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ml.chartshapes+xml"/>
  <Override PartName="/xl/comments1.xml" ContentType="application/vnd.openxmlformats-officedocument.spreadsheetml.comments+xml"/>
  <Override PartName="/xl/drawings/drawing9.xml" ContentType="application/vnd.openxmlformats-officedocument.drawing+xml"/>
  <Override PartName="/xl/charts/chart7.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8.xml" ContentType="application/vnd.openxmlformats-officedocument.drawingml.chart+xml"/>
  <Override PartName="/xl/drawings/drawing12.xml" ContentType="application/vnd.openxmlformats-officedocument.drawing+xml"/>
  <Override PartName="/xl/charts/chart9.xml" ContentType="application/vnd.openxmlformats-officedocument.drawingml.chart+xml"/>
  <Override PartName="/xl/drawings/drawing13.xml" ContentType="application/vnd.openxmlformats-officedocument.drawing+xml"/>
  <Override PartName="/xl/charts/chart10.xml" ContentType="application/vnd.openxmlformats-officedocument.drawingml.chart+xml"/>
  <Override PartName="/xl/drawings/drawing14.xml" ContentType="application/vnd.openxmlformats-officedocument.drawing+xml"/>
  <Override PartName="/xl/charts/chart11.xml" ContentType="application/vnd.openxmlformats-officedocument.drawingml.chart+xml"/>
  <Override PartName="/xl/drawings/drawing15.xml" ContentType="application/vnd.openxmlformats-officedocument.drawing+xml"/>
  <Override PartName="/xl/charts/chart12.xml" ContentType="application/vnd.openxmlformats-officedocument.drawingml.chart+xml"/>
  <Override PartName="/xl/drawings/drawing16.xml" ContentType="application/vnd.openxmlformats-officedocument.drawing+xml"/>
  <Override PartName="/xl/charts/chart13.xml" ContentType="application/vnd.openxmlformats-officedocument.drawingml.chart+xml"/>
  <Override PartName="/xl/drawings/drawing17.xml" ContentType="application/vnd.openxmlformats-officedocument.drawing+xml"/>
  <Override PartName="/xl/charts/chart14.xml" ContentType="application/vnd.openxmlformats-officedocument.drawingml.chart+xml"/>
  <Override PartName="/xl/drawings/drawing18.xml" ContentType="application/vnd.openxmlformats-officedocument.drawing+xml"/>
  <Override PartName="/xl/charts/chart15.xml" ContentType="application/vnd.openxmlformats-officedocument.drawingml.chart+xml"/>
  <Override PartName="/xl/drawings/drawing19.xml" ContentType="application/vnd.openxmlformats-officedocument.drawing+xml"/>
  <Override PartName="/xl/charts/chart1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7.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8.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9.xml" ContentType="application/vnd.openxmlformats-officedocument.drawingml.chart+xml"/>
  <Override PartName="/xl/drawings/drawing26.xml" ContentType="application/vnd.openxmlformats-officedocument.drawing+xml"/>
  <Override PartName="/xl/charts/chart20.xml" ContentType="application/vnd.openxmlformats-officedocument.drawingml.chart+xml"/>
  <Override PartName="/xl/drawings/drawing2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585" yWindow="7395" windowWidth="5985" windowHeight="2010" tabRatio="891"/>
  </bookViews>
  <sheets>
    <sheet name="BÖLÜM 2" sheetId="8266" r:id="rId1"/>
    <sheet name="TABLO-2.1 yeni" sheetId="8335" r:id="rId2"/>
    <sheet name="TABLO-2-2" sheetId="8267" r:id="rId3"/>
    <sheet name="TABLO-2-3" sheetId="8268" r:id="rId4"/>
    <sheet name="GRAFİK-2.2-2.3" sheetId="8269" r:id="rId5"/>
    <sheet name="TABLO-2-4" sheetId="8270" r:id="rId6"/>
    <sheet name="TABLO-2-5" sheetId="8271" r:id="rId7"/>
    <sheet name="TABLO-2-6" sheetId="8272" r:id="rId8"/>
    <sheet name="TABLO-2.7 - GRAFİK-2.7" sheetId="8273" r:id="rId9"/>
    <sheet name="TABLO-2.8" sheetId="8274" r:id="rId10"/>
    <sheet name="TABLO-2.9-grafik 2.9" sheetId="8327" r:id="rId11"/>
    <sheet name="TABLO-2.10-grafik 2.10" sheetId="8275" r:id="rId12"/>
    <sheet name="TABLO-2-11" sheetId="8276" r:id="rId13"/>
    <sheet name="TABLO-2.12" sheetId="8277" r:id="rId14"/>
    <sheet name="Tablo-2.13-grafik2.13" sheetId="8315" r:id="rId15"/>
    <sheet name="TABLO-2.14- GRAFİK 2.14" sheetId="8278" r:id="rId16"/>
    <sheet name="TABLO-2.15  " sheetId="8279" r:id="rId17"/>
    <sheet name="TABLO-2.16-grafik 2.16" sheetId="8324" r:id="rId18"/>
    <sheet name="TABLO-2.17-grafik 2.17" sheetId="8280" r:id="rId19"/>
    <sheet name="TABLO- 2.18" sheetId="8281" r:id="rId20"/>
    <sheet name="TABLO- 2.19" sheetId="8325" r:id="rId21"/>
    <sheet name="TABLO-2.20" sheetId="8282" r:id="rId22"/>
    <sheet name="TABLO-2.21 - GRAFİK-2.21" sheetId="8283" r:id="rId23"/>
    <sheet name="TABLO-2.22" sheetId="8284" r:id="rId24"/>
    <sheet name="TABLO-2.23 yeni" sheetId="8332" r:id="rId25"/>
    <sheet name="tablo-2_24- grafik 2.24" sheetId="8285" r:id="rId26"/>
    <sheet name="TABLO-2_25-grafik 2.25" sheetId="8298" r:id="rId27"/>
    <sheet name="TABLO-2.26 yeni" sheetId="8333" r:id="rId28"/>
    <sheet name="TABLO-2.27 yeni" sheetId="8334" r:id="rId29"/>
    <sheet name="TABLO-2.28" sheetId="8317" r:id="rId30"/>
    <sheet name="TABLO-2_29" sheetId="8318" r:id="rId31"/>
    <sheet name="TABLO-2_30" sheetId="8320" r:id="rId32"/>
    <sheet name="TABLO 2.31- grafik 2.31" sheetId="8290" r:id="rId33"/>
    <sheet name="TABLO 2.32-grafik 2.32" sheetId="8296" r:id="rId34"/>
    <sheet name="TABLO-2.33- grafik 2.33" sheetId="8326" r:id="rId35"/>
    <sheet name="TABLO-2.34-grafik 2.34" sheetId="8291" r:id="rId36"/>
    <sheet name="Tablo 2.35" sheetId="8331" r:id="rId37"/>
    <sheet name="TABLO-2_36- grafik 2.36" sheetId="8302" r:id="rId38"/>
    <sheet name="TABLO-2-37" sheetId="8319" r:id="rId39"/>
    <sheet name="TABLO-2_38" sheetId="8303" r:id="rId40"/>
    <sheet name="TABLO-2.39" sheetId="8295" r:id="rId41"/>
    <sheet name="TABLO-2-40" sheetId="8305" r:id="rId42"/>
    <sheet name="TABLO-2.41- grafik-2.41" sheetId="8306" r:id="rId43"/>
    <sheet name="TABLO-2.42" sheetId="8307" r:id="rId44"/>
    <sheet name="TABLO-2.43 - 2.44" sheetId="8308" r:id="rId45"/>
    <sheet name="Tablo 2.45" sheetId="8322" r:id="rId46"/>
    <sheet name="Tablo 2.46_yeni" sheetId="8329" r:id="rId47"/>
    <sheet name="Tablo 2.47" sheetId="8321" r:id="rId48"/>
    <sheet name="Tablo-2.48_yeni" sheetId="8330" r:id="rId49"/>
    <sheet name="TABLO-2.49- grafik 2.49" sheetId="8313" r:id="rId50"/>
    <sheet name="Tablo-2.50_yeni" sheetId="8336" r:id="rId51"/>
  </sheets>
  <definedNames>
    <definedName name="_Scenario_new_change" localSheetId="32" hidden="1">'TABLO 2.31- grafik 2.31'!$C$2</definedName>
    <definedName name="_scenchg_count" localSheetId="32" hidden="1">1</definedName>
    <definedName name="_scenchg1" localSheetId="32" hidden="1">'TABLO 2.31- grafik 2.31'!$C$2</definedName>
    <definedName name="CAL" localSheetId="20">#REF!</definedName>
    <definedName name="CAL" localSheetId="1">#REF!</definedName>
    <definedName name="CAL" localSheetId="17">#REF!</definedName>
    <definedName name="CAL" localSheetId="29">#REF!</definedName>
    <definedName name="CAL" localSheetId="34">#REF!</definedName>
    <definedName name="CAL" localSheetId="50">#REF!</definedName>
    <definedName name="CAL" localSheetId="10">#REF!</definedName>
    <definedName name="CAL" localSheetId="30">#REF!</definedName>
    <definedName name="CAL" localSheetId="31">#REF!</definedName>
    <definedName name="CAL" localSheetId="38">#REF!</definedName>
    <definedName name="CAL">#REF!</definedName>
    <definedName name="DOL" localSheetId="20">#REF!</definedName>
    <definedName name="DOL" localSheetId="1">#REF!</definedName>
    <definedName name="DOL" localSheetId="17">#REF!</definedName>
    <definedName name="DOL" localSheetId="29">#REF!</definedName>
    <definedName name="DOL" localSheetId="34">#REF!</definedName>
    <definedName name="DOL" localSheetId="50">#REF!</definedName>
    <definedName name="DOL" localSheetId="10">#REF!</definedName>
    <definedName name="DOL" localSheetId="30">#REF!</definedName>
    <definedName name="DOL" localSheetId="31">#REF!</definedName>
    <definedName name="DOL" localSheetId="38">#REF!</definedName>
    <definedName name="DOL">#REF!</definedName>
    <definedName name="e" localSheetId="1">#REF!</definedName>
    <definedName name="e" localSheetId="50">#REF!</definedName>
    <definedName name="e">#REF!</definedName>
    <definedName name="PAK" localSheetId="20">#REF!</definedName>
    <definedName name="PAK" localSheetId="1">#REF!</definedName>
    <definedName name="PAK" localSheetId="17">#REF!</definedName>
    <definedName name="PAK" localSheetId="29">#REF!</definedName>
    <definedName name="PAK" localSheetId="34">#REF!</definedName>
    <definedName name="PAK" localSheetId="50">#REF!</definedName>
    <definedName name="PAK" localSheetId="10">#REF!</definedName>
    <definedName name="PAK" localSheetId="30">#REF!</definedName>
    <definedName name="PAK" localSheetId="31">#REF!</definedName>
    <definedName name="PAK" localSheetId="38">#REF!</definedName>
    <definedName name="PAK">#REF!</definedName>
    <definedName name="SAM" localSheetId="20">#REF!</definedName>
    <definedName name="SAM" localSheetId="1">#REF!</definedName>
    <definedName name="SAM" localSheetId="17">#REF!</definedName>
    <definedName name="SAM" localSheetId="29">#REF!</definedName>
    <definedName name="SAM" localSheetId="34">#REF!</definedName>
    <definedName name="SAM" localSheetId="50">#REF!</definedName>
    <definedName name="SAM" localSheetId="10">#REF!</definedName>
    <definedName name="SAM" localSheetId="30">#REF!</definedName>
    <definedName name="SAM" localSheetId="31">#REF!</definedName>
    <definedName name="SAM" localSheetId="38">#REF!</definedName>
    <definedName name="SAM">#REF!</definedName>
    <definedName name="scen_change" localSheetId="32" hidden="1">'TABLO 2.31- grafik 2.31'!$C$2</definedName>
    <definedName name="TAM" localSheetId="20">#REF!</definedName>
    <definedName name="TAM" localSheetId="1">#REF!</definedName>
    <definedName name="TAM" localSheetId="17">#REF!</definedName>
    <definedName name="TAM" localSheetId="29">#REF!</definedName>
    <definedName name="TAM" localSheetId="34">#REF!</definedName>
    <definedName name="TAM" localSheetId="50">#REF!</definedName>
    <definedName name="TAM" localSheetId="10">#REF!</definedName>
    <definedName name="TAM" localSheetId="30">#REF!</definedName>
    <definedName name="TAM" localSheetId="31">#REF!</definedName>
    <definedName name="TAM" localSheetId="38">#REF!</definedName>
    <definedName name="TAM">#REF!</definedName>
    <definedName name="TAT" localSheetId="20">#REF!</definedName>
    <definedName name="TAT" localSheetId="1">#REF!</definedName>
    <definedName name="TAT" localSheetId="17">#REF!</definedName>
    <definedName name="TAT" localSheetId="29">#REF!</definedName>
    <definedName name="TAT" localSheetId="34">#REF!</definedName>
    <definedName name="TAT" localSheetId="50">#REF!</definedName>
    <definedName name="TAT" localSheetId="10">#REF!</definedName>
    <definedName name="TAT" localSheetId="30">#REF!</definedName>
    <definedName name="TAT" localSheetId="31">#REF!</definedName>
    <definedName name="TAT" localSheetId="38">#REF!</definedName>
    <definedName name="TAT">#REF!</definedName>
    <definedName name="TOPLAM" localSheetId="20">#REF!</definedName>
    <definedName name="TOPLAM" localSheetId="1">#REF!</definedName>
    <definedName name="TOPLAM" localSheetId="17">#REF!</definedName>
    <definedName name="TOPLAM" localSheetId="29">#REF!</definedName>
    <definedName name="TOPLAM" localSheetId="34">#REF!</definedName>
    <definedName name="TOPLAM" localSheetId="50">#REF!</definedName>
    <definedName name="TOPLAM" localSheetId="10">#REF!</definedName>
    <definedName name="TOPLAM" localSheetId="30">#REF!</definedName>
    <definedName name="TOPLAM" localSheetId="31">#REF!</definedName>
    <definedName name="TOPLAM" localSheetId="38">#REF!</definedName>
    <definedName name="TOPLAM">#REF!</definedName>
    <definedName name="YAM" localSheetId="20">#REF!</definedName>
    <definedName name="YAM" localSheetId="1">#REF!</definedName>
    <definedName name="YAM" localSheetId="17">#REF!</definedName>
    <definedName name="YAM" localSheetId="29">#REF!</definedName>
    <definedName name="YAM" localSheetId="34">#REF!</definedName>
    <definedName name="YAM" localSheetId="50">#REF!</definedName>
    <definedName name="YAM" localSheetId="10">#REF!</definedName>
    <definedName name="YAM" localSheetId="30">#REF!</definedName>
    <definedName name="YAM" localSheetId="31">#REF!</definedName>
    <definedName name="YAM" localSheetId="38">#REF!</definedName>
    <definedName name="YAM">#REF!</definedName>
    <definedName name="_xlnm.Print_Area" localSheetId="4">'GRAFİK-2.2-2.3'!$A$1:$H$49</definedName>
    <definedName name="_xlnm.Print_Area" localSheetId="19">'TABLO- 2.18'!$A$1:$P$93</definedName>
    <definedName name="_xlnm.Print_Area" localSheetId="20">'TABLO- 2.19'!$A$1:$P$95</definedName>
    <definedName name="_xlnm.Print_Area" localSheetId="32">'TABLO 2.31- grafik 2.31'!$A$1:$H$44</definedName>
    <definedName name="_xlnm.Print_Area" localSheetId="45">'Tablo 2.45'!$A$1:$AB$25</definedName>
    <definedName name="_xlnm.Print_Area" localSheetId="47">'Tablo 2.47'!$A$1:$N$21</definedName>
    <definedName name="_xlnm.Print_Area" localSheetId="1">'TABLO-2.1 yeni'!$A$1:$R$94</definedName>
    <definedName name="_xlnm.Print_Area" localSheetId="11">'TABLO-2.10-grafik 2.10'!$A$1:$H$39</definedName>
    <definedName name="_xlnm.Print_Area" localSheetId="13">'TABLO-2.12'!$A$1:$K$24</definedName>
    <definedName name="_xlnm.Print_Area" localSheetId="14">'Tablo-2.13-grafik2.13'!$A$1:$K$45</definedName>
    <definedName name="_xlnm.Print_Area" localSheetId="15">'TABLO-2.14- GRAFİK 2.14'!$A$1:$F$39</definedName>
    <definedName name="_xlnm.Print_Area" localSheetId="16">'TABLO-2.15  '!$A$1:$K$23</definedName>
    <definedName name="_xlnm.Print_Area" localSheetId="18">'TABLO-2.17-grafik 2.17'!$A$1:$J$42</definedName>
    <definedName name="_xlnm.Print_Area" localSheetId="21">'TABLO-2.20'!$A$1:$M$89</definedName>
    <definedName name="_xlnm.Print_Area" localSheetId="22">'TABLO-2.21 - GRAFİK-2.21'!$A$1:$L$74</definedName>
    <definedName name="_xlnm.Print_Area" localSheetId="23">'TABLO-2.22'!$A$1:$L$186</definedName>
    <definedName name="_xlnm.Print_Area" localSheetId="24">'TABLO-2.23 yeni'!$A$1:$K$87</definedName>
    <definedName name="_xlnm.Print_Area" localSheetId="27">'TABLO-2.26 yeni'!$A$1:$K$87</definedName>
    <definedName name="_xlnm.Print_Area" localSheetId="28">'TABLO-2.27 yeni'!$A$1:$K$87</definedName>
    <definedName name="_xlnm.Print_Area" localSheetId="29">'TABLO-2.28'!$A$1:$R$27</definedName>
    <definedName name="_xlnm.Print_Area" localSheetId="34">'TABLO-2.33- grafik 2.33'!$A$1:$G$47</definedName>
    <definedName name="_xlnm.Print_Area" localSheetId="35">'TABLO-2.34-grafik 2.34'!$A$1:$G$45</definedName>
    <definedName name="_xlnm.Print_Area" localSheetId="40">'TABLO-2.39'!$A$1:$L$86</definedName>
    <definedName name="_xlnm.Print_Area" localSheetId="42">'TABLO-2.41- grafik-2.41'!$A$1:$D$35</definedName>
    <definedName name="_xlnm.Print_Area" localSheetId="43">'TABLO-2.42'!$A$1:$L$90</definedName>
    <definedName name="_xlnm.Print_Area" localSheetId="48">'Tablo-2.48_yeni'!$A$1:$O$89</definedName>
    <definedName name="_xlnm.Print_Area" localSheetId="49">'TABLO-2.49- grafik 2.49'!$A$1:$H$41</definedName>
    <definedName name="_xlnm.Print_Area" localSheetId="50">'Tablo-2.50_yeni'!$A$1:$N$19</definedName>
    <definedName name="_xlnm.Print_Area" localSheetId="8">'TABLO-2.7 - GRAFİK-2.7'!$A$1:$J$46</definedName>
    <definedName name="_xlnm.Print_Area" localSheetId="9">'TABLO-2.8'!$A$1:$F$35</definedName>
    <definedName name="_xlnm.Print_Area" localSheetId="10">'TABLO-2.9-grafik 2.9'!$A$1:$L$44</definedName>
    <definedName name="_xlnm.Print_Area" localSheetId="25">'tablo-2_24- grafik 2.24'!$A$1:$H$40</definedName>
    <definedName name="_xlnm.Print_Area" localSheetId="26">'TABLO-2_25-grafik 2.25'!$A$1:$H$41</definedName>
    <definedName name="_xlnm.Print_Area" localSheetId="30">'TABLO-2_29'!$A$1:$R$25</definedName>
    <definedName name="_xlnm.Print_Area" localSheetId="31">'TABLO-2_30'!$A$1:$AA$53</definedName>
    <definedName name="_xlnm.Print_Area" localSheetId="37">'TABLO-2_36- grafik 2.36'!$A$1:$G$39</definedName>
    <definedName name="_xlnm.Print_Area" localSheetId="39">'TABLO-2_38'!$A$1:$K$23</definedName>
    <definedName name="_xlnm.Print_Area" localSheetId="12">'TABLO-2-11'!$A$1:$K$24</definedName>
    <definedName name="_xlnm.Print_Area" localSheetId="3">'TABLO-2-3'!$A$1:$U$19</definedName>
    <definedName name="_xlnm.Print_Area" localSheetId="38">'TABLO-2-37'!$A$1:$K$23</definedName>
    <definedName name="_xlnm.Print_Area" localSheetId="5">'TABLO-2-4'!$A$1:$M$39</definedName>
    <definedName name="_xlnm.Print_Area" localSheetId="41">'TABLO-2-40'!$A$1:$L$86</definedName>
    <definedName name="_xlnm.Print_Area" localSheetId="6">'TABLO-2-5'!$A$1:$J$22</definedName>
    <definedName name="_xlnm.Print_Area" localSheetId="7">'TABLO-2-6'!$A$1:$H$22</definedName>
  </definedNames>
  <calcPr calcId="145621"/>
</workbook>
</file>

<file path=xl/calcChain.xml><?xml version="1.0" encoding="utf-8"?>
<calcChain xmlns="http://schemas.openxmlformats.org/spreadsheetml/2006/main">
  <c r="G15" i="8318" l="1"/>
  <c r="M6" i="8336" l="1"/>
  <c r="M7" i="8336"/>
  <c r="M8" i="8336"/>
  <c r="M9" i="8336"/>
  <c r="M10" i="8336"/>
  <c r="M11" i="8336"/>
  <c r="M12" i="8336"/>
  <c r="M13" i="8336"/>
  <c r="M14" i="8336"/>
  <c r="M15" i="8336"/>
  <c r="M16" i="8336"/>
  <c r="M17" i="8336"/>
  <c r="M18" i="8336"/>
  <c r="M5" i="8336"/>
  <c r="K19" i="8336"/>
  <c r="M19" i="8336" l="1"/>
  <c r="E5" i="8336"/>
  <c r="I5" i="8336"/>
  <c r="E6" i="8336"/>
  <c r="I6" i="8336"/>
  <c r="E7" i="8336"/>
  <c r="I7" i="8336"/>
  <c r="E8" i="8336"/>
  <c r="I8" i="8336"/>
  <c r="N8" i="8336" s="1"/>
  <c r="E9" i="8336"/>
  <c r="I9" i="8336"/>
  <c r="E10" i="8336"/>
  <c r="I10" i="8336"/>
  <c r="E11" i="8336"/>
  <c r="I11" i="8336"/>
  <c r="E12" i="8336"/>
  <c r="I12" i="8336"/>
  <c r="N12" i="8336" s="1"/>
  <c r="E13" i="8336"/>
  <c r="I13" i="8336"/>
  <c r="E14" i="8336"/>
  <c r="I14" i="8336"/>
  <c r="E15" i="8336"/>
  <c r="I15" i="8336"/>
  <c r="E16" i="8336"/>
  <c r="I16" i="8336"/>
  <c r="E17" i="8336"/>
  <c r="I17" i="8336"/>
  <c r="E18" i="8336"/>
  <c r="I18" i="8336"/>
  <c r="B19" i="8336"/>
  <c r="C19" i="8336"/>
  <c r="D19" i="8336"/>
  <c r="F19" i="8336"/>
  <c r="G19" i="8336"/>
  <c r="H19" i="8336"/>
  <c r="J19" i="8336"/>
  <c r="L19" i="8336"/>
  <c r="N11" i="8336" l="1"/>
  <c r="N7" i="8336"/>
  <c r="N5" i="8336"/>
  <c r="N13" i="8336"/>
  <c r="N9" i="8336"/>
  <c r="I19" i="8336"/>
  <c r="N14" i="8336"/>
  <c r="N10" i="8336"/>
  <c r="N6" i="8336"/>
  <c r="N18" i="8336"/>
  <c r="N17" i="8336"/>
  <c r="N16" i="8336"/>
  <c r="E19" i="8336"/>
  <c r="N15" i="8336"/>
  <c r="W7" i="8322"/>
  <c r="W8" i="8322"/>
  <c r="W9" i="8322"/>
  <c r="W10" i="8322"/>
  <c r="W11" i="8322"/>
  <c r="W13" i="8322"/>
  <c r="W14" i="8322"/>
  <c r="N19" i="8336" l="1"/>
  <c r="R94" i="8335"/>
  <c r="H8" i="8335"/>
  <c r="H9" i="8335"/>
  <c r="H10" i="8335"/>
  <c r="H11" i="8335"/>
  <c r="H12" i="8335"/>
  <c r="H13" i="8335"/>
  <c r="H14" i="8335"/>
  <c r="H15" i="8335"/>
  <c r="H16" i="8335"/>
  <c r="H17" i="8335"/>
  <c r="H18" i="8335"/>
  <c r="H19" i="8335"/>
  <c r="H20" i="8335"/>
  <c r="H21" i="8335"/>
  <c r="H22" i="8335"/>
  <c r="H23" i="8335"/>
  <c r="H24" i="8335"/>
  <c r="H25" i="8335"/>
  <c r="H26" i="8335"/>
  <c r="H27" i="8335"/>
  <c r="H28" i="8335"/>
  <c r="H29" i="8335"/>
  <c r="H30" i="8335"/>
  <c r="H31" i="8335"/>
  <c r="H32" i="8335"/>
  <c r="H33" i="8335"/>
  <c r="H34" i="8335"/>
  <c r="H35" i="8335"/>
  <c r="H36" i="8335"/>
  <c r="H37" i="8335"/>
  <c r="H38" i="8335"/>
  <c r="H39" i="8335"/>
  <c r="H40" i="8335"/>
  <c r="H41" i="8335"/>
  <c r="H42" i="8335"/>
  <c r="H43" i="8335"/>
  <c r="H44" i="8335"/>
  <c r="H45" i="8335"/>
  <c r="H46" i="8335"/>
  <c r="H52" i="8335"/>
  <c r="H53" i="8335"/>
  <c r="H54" i="8335"/>
  <c r="H55" i="8335"/>
  <c r="H56" i="8335"/>
  <c r="H57" i="8335"/>
  <c r="H58" i="8335"/>
  <c r="H59" i="8335"/>
  <c r="H60" i="8335"/>
  <c r="H61" i="8335"/>
  <c r="H62" i="8335"/>
  <c r="H63" i="8335"/>
  <c r="H64" i="8335"/>
  <c r="H65" i="8335"/>
  <c r="H66" i="8335"/>
  <c r="H67" i="8335"/>
  <c r="H68" i="8335"/>
  <c r="H69" i="8335"/>
  <c r="H70" i="8335"/>
  <c r="H71" i="8335"/>
  <c r="H72" i="8335"/>
  <c r="H73" i="8335"/>
  <c r="H74" i="8335"/>
  <c r="H75" i="8335"/>
  <c r="H76" i="8335"/>
  <c r="H77" i="8335"/>
  <c r="H78" i="8335"/>
  <c r="H79" i="8335"/>
  <c r="H80" i="8335"/>
  <c r="H81" i="8335"/>
  <c r="H82" i="8335"/>
  <c r="H83" i="8335"/>
  <c r="H84" i="8335"/>
  <c r="H85" i="8335"/>
  <c r="H86" i="8335"/>
  <c r="H87" i="8335"/>
  <c r="H88" i="8335"/>
  <c r="H89" i="8335"/>
  <c r="H90" i="8335"/>
  <c r="H91" i="8335"/>
  <c r="H92" i="8335"/>
  <c r="H93" i="8335"/>
  <c r="H7" i="8335"/>
  <c r="C94" i="8335"/>
  <c r="D94" i="8335"/>
  <c r="E94" i="8335"/>
  <c r="F94" i="8335"/>
  <c r="G94" i="8335"/>
  <c r="Q8" i="8335"/>
  <c r="Q9" i="8335"/>
  <c r="Q10" i="8335"/>
  <c r="Q11" i="8335"/>
  <c r="Q12" i="8335"/>
  <c r="Q13" i="8335"/>
  <c r="Q14" i="8335"/>
  <c r="Q15" i="8335"/>
  <c r="Q16" i="8335"/>
  <c r="Q17" i="8335"/>
  <c r="Q18" i="8335"/>
  <c r="Q19" i="8335"/>
  <c r="Q20" i="8335"/>
  <c r="Q21" i="8335"/>
  <c r="Q22" i="8335"/>
  <c r="Q23" i="8335"/>
  <c r="Q24" i="8335"/>
  <c r="Q25" i="8335"/>
  <c r="Q26" i="8335"/>
  <c r="Q27" i="8335"/>
  <c r="Q28" i="8335"/>
  <c r="Q29" i="8335"/>
  <c r="Q30" i="8335"/>
  <c r="Q31" i="8335"/>
  <c r="Q32" i="8335"/>
  <c r="Q33" i="8335"/>
  <c r="Q34" i="8335"/>
  <c r="Q35" i="8335"/>
  <c r="Q36" i="8335"/>
  <c r="Q37" i="8335"/>
  <c r="Q38" i="8335"/>
  <c r="Q39" i="8335"/>
  <c r="Q40" i="8335"/>
  <c r="Q41" i="8335"/>
  <c r="Q42" i="8335"/>
  <c r="Q43" i="8335"/>
  <c r="Q44" i="8335"/>
  <c r="Q45" i="8335"/>
  <c r="Q46" i="8335"/>
  <c r="Q52" i="8335"/>
  <c r="Q53" i="8335"/>
  <c r="Q54" i="8335"/>
  <c r="Q55" i="8335"/>
  <c r="Q56" i="8335"/>
  <c r="Q57" i="8335"/>
  <c r="Q58" i="8335"/>
  <c r="Q59" i="8335"/>
  <c r="Q60" i="8335"/>
  <c r="Q61" i="8335"/>
  <c r="Q62" i="8335"/>
  <c r="Q63" i="8335"/>
  <c r="Q64" i="8335"/>
  <c r="Q65" i="8335"/>
  <c r="Q66" i="8335"/>
  <c r="Q67" i="8335"/>
  <c r="Q68" i="8335"/>
  <c r="Q69" i="8335"/>
  <c r="Q70" i="8335"/>
  <c r="Q71" i="8335"/>
  <c r="Q72" i="8335"/>
  <c r="Q73" i="8335"/>
  <c r="Q74" i="8335"/>
  <c r="Q75" i="8335"/>
  <c r="Q76" i="8335"/>
  <c r="Q77" i="8335"/>
  <c r="Q78" i="8335"/>
  <c r="Q79" i="8335"/>
  <c r="Q80" i="8335"/>
  <c r="Q81" i="8335"/>
  <c r="Q82" i="8335"/>
  <c r="Q83" i="8335"/>
  <c r="Q84" i="8335"/>
  <c r="Q85" i="8335"/>
  <c r="Q86" i="8335"/>
  <c r="Q87" i="8335"/>
  <c r="Q88" i="8335"/>
  <c r="Q89" i="8335"/>
  <c r="Q90" i="8335"/>
  <c r="Q91" i="8335"/>
  <c r="Q92" i="8335"/>
  <c r="Q93" i="8335"/>
  <c r="Q7" i="8335"/>
  <c r="P8" i="8335"/>
  <c r="P9" i="8335"/>
  <c r="P10" i="8335"/>
  <c r="P11" i="8335"/>
  <c r="P12" i="8335"/>
  <c r="P13" i="8335"/>
  <c r="P14" i="8335"/>
  <c r="P15" i="8335"/>
  <c r="P16" i="8335"/>
  <c r="P17" i="8335"/>
  <c r="P18" i="8335"/>
  <c r="P19" i="8335"/>
  <c r="P20" i="8335"/>
  <c r="P21" i="8335"/>
  <c r="P22" i="8335"/>
  <c r="P23" i="8335"/>
  <c r="P24" i="8335"/>
  <c r="P25" i="8335"/>
  <c r="P26" i="8335"/>
  <c r="P27" i="8335"/>
  <c r="P28" i="8335"/>
  <c r="P29" i="8335"/>
  <c r="P30" i="8335"/>
  <c r="P31" i="8335"/>
  <c r="P32" i="8335"/>
  <c r="P33" i="8335"/>
  <c r="P34" i="8335"/>
  <c r="P35" i="8335"/>
  <c r="P36" i="8335"/>
  <c r="P37" i="8335"/>
  <c r="P38" i="8335"/>
  <c r="P39" i="8335"/>
  <c r="P40" i="8335"/>
  <c r="P41" i="8335"/>
  <c r="P42" i="8335"/>
  <c r="P43" i="8335"/>
  <c r="P44" i="8335"/>
  <c r="P45" i="8335"/>
  <c r="P46" i="8335"/>
  <c r="P52" i="8335"/>
  <c r="P53" i="8335"/>
  <c r="P54" i="8335"/>
  <c r="P55" i="8335"/>
  <c r="P56" i="8335"/>
  <c r="P57" i="8335"/>
  <c r="P58" i="8335"/>
  <c r="P59" i="8335"/>
  <c r="P60" i="8335"/>
  <c r="P61" i="8335"/>
  <c r="P62" i="8335"/>
  <c r="P63" i="8335"/>
  <c r="P64" i="8335"/>
  <c r="P65" i="8335"/>
  <c r="P66" i="8335"/>
  <c r="P67" i="8335"/>
  <c r="P68" i="8335"/>
  <c r="P69" i="8335"/>
  <c r="P70" i="8335"/>
  <c r="P71" i="8335"/>
  <c r="P72" i="8335"/>
  <c r="P73" i="8335"/>
  <c r="P74" i="8335"/>
  <c r="P75" i="8335"/>
  <c r="P76" i="8335"/>
  <c r="P77" i="8335"/>
  <c r="P78" i="8335"/>
  <c r="P79" i="8335"/>
  <c r="P80" i="8335"/>
  <c r="P81" i="8335"/>
  <c r="P82" i="8335"/>
  <c r="P83" i="8335"/>
  <c r="P84" i="8335"/>
  <c r="P85" i="8335"/>
  <c r="P86" i="8335"/>
  <c r="P87" i="8335"/>
  <c r="P88" i="8335"/>
  <c r="P89" i="8335"/>
  <c r="P90" i="8335"/>
  <c r="P91" i="8335"/>
  <c r="P92" i="8335"/>
  <c r="P93" i="8335"/>
  <c r="P7" i="8335"/>
  <c r="O94" i="8335"/>
  <c r="L94" i="8335"/>
  <c r="M94" i="8335"/>
  <c r="N94" i="8335"/>
  <c r="J94" i="8335"/>
  <c r="K94" i="8335"/>
  <c r="I94" i="8335"/>
  <c r="H94" i="8335" l="1"/>
  <c r="Q94" i="8335"/>
  <c r="P94" i="8335"/>
  <c r="K87" i="8334"/>
  <c r="H87" i="8334"/>
  <c r="G87" i="8334"/>
  <c r="F87" i="8334"/>
  <c r="E87" i="8334"/>
  <c r="D87" i="8334"/>
  <c r="C87" i="8334"/>
  <c r="J86" i="8334"/>
  <c r="I86" i="8334"/>
  <c r="J85" i="8334"/>
  <c r="I85" i="8334"/>
  <c r="J84" i="8334"/>
  <c r="I84" i="8334"/>
  <c r="J83" i="8334"/>
  <c r="I83" i="8334"/>
  <c r="J82" i="8334"/>
  <c r="I82" i="8334"/>
  <c r="J81" i="8334"/>
  <c r="I81" i="8334"/>
  <c r="J80" i="8334"/>
  <c r="I80" i="8334"/>
  <c r="J79" i="8334"/>
  <c r="I79" i="8334"/>
  <c r="J78" i="8334"/>
  <c r="I78" i="8334"/>
  <c r="J77" i="8334"/>
  <c r="I77" i="8334"/>
  <c r="J76" i="8334"/>
  <c r="I76" i="8334"/>
  <c r="J75" i="8334"/>
  <c r="I75" i="8334"/>
  <c r="J74" i="8334"/>
  <c r="I74" i="8334"/>
  <c r="J73" i="8334"/>
  <c r="I73" i="8334"/>
  <c r="J72" i="8334"/>
  <c r="I72" i="8334"/>
  <c r="J71" i="8334"/>
  <c r="I71" i="8334"/>
  <c r="J70" i="8334"/>
  <c r="I70" i="8334"/>
  <c r="J69" i="8334"/>
  <c r="I69" i="8334"/>
  <c r="J68" i="8334"/>
  <c r="I68" i="8334"/>
  <c r="J67" i="8334"/>
  <c r="I67" i="8334"/>
  <c r="J66" i="8334"/>
  <c r="I66" i="8334"/>
  <c r="J65" i="8334"/>
  <c r="I65" i="8334"/>
  <c r="J64" i="8334"/>
  <c r="I64" i="8334"/>
  <c r="J63" i="8334"/>
  <c r="I63" i="8334"/>
  <c r="J62" i="8334"/>
  <c r="I62" i="8334"/>
  <c r="J61" i="8334"/>
  <c r="I61" i="8334"/>
  <c r="J60" i="8334"/>
  <c r="I60" i="8334"/>
  <c r="J59" i="8334"/>
  <c r="I59" i="8334"/>
  <c r="J58" i="8334"/>
  <c r="I58" i="8334"/>
  <c r="J57" i="8334"/>
  <c r="I57" i="8334"/>
  <c r="J56" i="8334"/>
  <c r="I56" i="8334"/>
  <c r="J55" i="8334"/>
  <c r="I55" i="8334"/>
  <c r="J54" i="8334"/>
  <c r="I54" i="8334"/>
  <c r="J53" i="8334"/>
  <c r="I53" i="8334"/>
  <c r="J52" i="8334"/>
  <c r="I52" i="8334"/>
  <c r="J51" i="8334"/>
  <c r="I51" i="8334"/>
  <c r="J50" i="8334"/>
  <c r="I50" i="8334"/>
  <c r="J49" i="8334"/>
  <c r="I49" i="8334"/>
  <c r="J48" i="8334"/>
  <c r="I48" i="8334"/>
  <c r="J47" i="8334"/>
  <c r="I47" i="8334"/>
  <c r="J46" i="8334"/>
  <c r="I46" i="8334"/>
  <c r="J45" i="8334"/>
  <c r="I45" i="8334"/>
  <c r="J44" i="8334"/>
  <c r="I44" i="8334"/>
  <c r="J43" i="8334"/>
  <c r="I43" i="8334"/>
  <c r="J42" i="8334"/>
  <c r="I42" i="8334"/>
  <c r="J41" i="8334"/>
  <c r="I41" i="8334"/>
  <c r="J40" i="8334"/>
  <c r="I40" i="8334"/>
  <c r="J39" i="8334"/>
  <c r="I39" i="8334"/>
  <c r="J38" i="8334"/>
  <c r="I38" i="8334"/>
  <c r="J37" i="8334"/>
  <c r="I37" i="8334"/>
  <c r="J36" i="8334"/>
  <c r="I36" i="8334"/>
  <c r="J35" i="8334"/>
  <c r="I35" i="8334"/>
  <c r="J34" i="8334"/>
  <c r="I34" i="8334"/>
  <c r="J33" i="8334"/>
  <c r="I33" i="8334"/>
  <c r="J32" i="8334"/>
  <c r="I32" i="8334"/>
  <c r="J31" i="8334"/>
  <c r="I31" i="8334"/>
  <c r="J30" i="8334"/>
  <c r="I30" i="8334"/>
  <c r="J29" i="8334"/>
  <c r="I29" i="8334"/>
  <c r="J28" i="8334"/>
  <c r="I28" i="8334"/>
  <c r="J27" i="8334"/>
  <c r="I27" i="8334"/>
  <c r="J26" i="8334"/>
  <c r="I26" i="8334"/>
  <c r="J25" i="8334"/>
  <c r="I25" i="8334"/>
  <c r="J24" i="8334"/>
  <c r="I24" i="8334"/>
  <c r="J23" i="8334"/>
  <c r="I23" i="8334"/>
  <c r="J22" i="8334"/>
  <c r="I22" i="8334"/>
  <c r="J21" i="8334"/>
  <c r="I21" i="8334"/>
  <c r="J20" i="8334"/>
  <c r="I20" i="8334"/>
  <c r="J19" i="8334"/>
  <c r="I19" i="8334"/>
  <c r="J18" i="8334"/>
  <c r="I18" i="8334"/>
  <c r="J17" i="8334"/>
  <c r="I17" i="8334"/>
  <c r="J16" i="8334"/>
  <c r="I16" i="8334"/>
  <c r="J15" i="8334"/>
  <c r="I15" i="8334"/>
  <c r="J14" i="8334"/>
  <c r="I14" i="8334"/>
  <c r="J13" i="8334"/>
  <c r="I13" i="8334"/>
  <c r="J12" i="8334"/>
  <c r="I12" i="8334"/>
  <c r="J11" i="8334"/>
  <c r="I11" i="8334"/>
  <c r="J10" i="8334"/>
  <c r="I10" i="8334"/>
  <c r="J9" i="8334"/>
  <c r="I9" i="8334"/>
  <c r="J8" i="8334"/>
  <c r="I8" i="8334"/>
  <c r="J7" i="8334"/>
  <c r="I7" i="8334"/>
  <c r="J6" i="8334"/>
  <c r="J87" i="8334" s="1"/>
  <c r="I6" i="8334"/>
  <c r="I87" i="8334" s="1"/>
  <c r="K87" i="8333"/>
  <c r="H87" i="8333"/>
  <c r="G87" i="8333"/>
  <c r="F87" i="8333"/>
  <c r="E87" i="8333"/>
  <c r="D87" i="8333"/>
  <c r="J86" i="8333"/>
  <c r="I86" i="8333"/>
  <c r="J85" i="8333"/>
  <c r="I85" i="8333"/>
  <c r="J84" i="8333"/>
  <c r="I84" i="8333"/>
  <c r="J83" i="8333"/>
  <c r="I83" i="8333"/>
  <c r="J82" i="8333"/>
  <c r="I82" i="8333"/>
  <c r="J81" i="8333"/>
  <c r="I81" i="8333"/>
  <c r="J80" i="8333"/>
  <c r="I80" i="8333"/>
  <c r="J79" i="8333"/>
  <c r="I79" i="8333"/>
  <c r="J78" i="8333"/>
  <c r="I78" i="8333"/>
  <c r="J77" i="8333"/>
  <c r="I77" i="8333"/>
  <c r="J76" i="8333"/>
  <c r="I76" i="8333"/>
  <c r="J75" i="8333"/>
  <c r="I75" i="8333"/>
  <c r="J74" i="8333"/>
  <c r="I74" i="8333"/>
  <c r="J73" i="8333"/>
  <c r="I73" i="8333"/>
  <c r="J72" i="8333"/>
  <c r="I72" i="8333"/>
  <c r="J71" i="8333"/>
  <c r="I71" i="8333"/>
  <c r="J70" i="8333"/>
  <c r="I70" i="8333"/>
  <c r="J69" i="8333"/>
  <c r="I69" i="8333"/>
  <c r="J68" i="8333"/>
  <c r="I68" i="8333"/>
  <c r="J67" i="8333"/>
  <c r="I67" i="8333"/>
  <c r="J66" i="8333"/>
  <c r="I66" i="8333"/>
  <c r="J65" i="8333"/>
  <c r="I65" i="8333"/>
  <c r="J64" i="8333"/>
  <c r="I64" i="8333"/>
  <c r="J63" i="8333"/>
  <c r="I63" i="8333"/>
  <c r="J62" i="8333"/>
  <c r="I62" i="8333"/>
  <c r="J61" i="8333"/>
  <c r="I61" i="8333"/>
  <c r="J60" i="8333"/>
  <c r="I60" i="8333"/>
  <c r="J59" i="8333"/>
  <c r="I59" i="8333"/>
  <c r="J58" i="8333"/>
  <c r="I58" i="8333"/>
  <c r="J57" i="8333"/>
  <c r="I57" i="8333"/>
  <c r="J56" i="8333"/>
  <c r="I56" i="8333"/>
  <c r="J55" i="8333"/>
  <c r="I55" i="8333"/>
  <c r="J54" i="8333"/>
  <c r="I54" i="8333"/>
  <c r="J53" i="8333"/>
  <c r="I53" i="8333"/>
  <c r="J52" i="8333"/>
  <c r="I52" i="8333"/>
  <c r="J51" i="8333"/>
  <c r="I51" i="8333"/>
  <c r="J50" i="8333"/>
  <c r="I50" i="8333"/>
  <c r="J49" i="8333"/>
  <c r="I49" i="8333"/>
  <c r="J48" i="8333"/>
  <c r="I48" i="8333"/>
  <c r="J47" i="8333"/>
  <c r="I47" i="8333"/>
  <c r="J46" i="8333"/>
  <c r="I46" i="8333"/>
  <c r="J45" i="8333"/>
  <c r="I45" i="8333"/>
  <c r="J44" i="8333"/>
  <c r="I44" i="8333"/>
  <c r="J43" i="8333"/>
  <c r="I43" i="8333"/>
  <c r="J42" i="8333"/>
  <c r="I42" i="8333"/>
  <c r="J41" i="8333"/>
  <c r="I41" i="8333"/>
  <c r="J40" i="8333"/>
  <c r="I40" i="8333"/>
  <c r="J39" i="8333"/>
  <c r="I39" i="8333"/>
  <c r="J38" i="8333"/>
  <c r="I38" i="8333"/>
  <c r="J37" i="8333"/>
  <c r="I37" i="8333"/>
  <c r="J36" i="8333"/>
  <c r="I36" i="8333"/>
  <c r="J35" i="8333"/>
  <c r="I35" i="8333"/>
  <c r="J34" i="8333"/>
  <c r="I34" i="8333"/>
  <c r="J33" i="8333"/>
  <c r="I33" i="8333"/>
  <c r="J32" i="8333"/>
  <c r="I32" i="8333"/>
  <c r="J31" i="8333"/>
  <c r="I31" i="8333"/>
  <c r="J30" i="8333"/>
  <c r="I30" i="8333"/>
  <c r="J29" i="8333"/>
  <c r="I29" i="8333"/>
  <c r="J28" i="8333"/>
  <c r="I28" i="8333"/>
  <c r="J27" i="8333"/>
  <c r="I27" i="8333"/>
  <c r="J26" i="8333"/>
  <c r="I26" i="8333"/>
  <c r="J25" i="8333"/>
  <c r="I25" i="8333"/>
  <c r="J24" i="8333"/>
  <c r="I24" i="8333"/>
  <c r="J23" i="8333"/>
  <c r="I23" i="8333"/>
  <c r="J22" i="8333"/>
  <c r="I22" i="8333"/>
  <c r="J21" i="8333"/>
  <c r="I21" i="8333"/>
  <c r="J20" i="8333"/>
  <c r="I20" i="8333"/>
  <c r="J19" i="8333"/>
  <c r="I19" i="8333"/>
  <c r="J18" i="8333"/>
  <c r="I18" i="8333"/>
  <c r="J17" i="8333"/>
  <c r="I17" i="8333"/>
  <c r="J16" i="8333"/>
  <c r="I16" i="8333"/>
  <c r="J15" i="8333"/>
  <c r="I15" i="8333"/>
  <c r="J14" i="8333"/>
  <c r="I14" i="8333"/>
  <c r="J13" i="8333"/>
  <c r="I13" i="8333"/>
  <c r="J12" i="8333"/>
  <c r="I12" i="8333"/>
  <c r="J11" i="8333"/>
  <c r="I11" i="8333"/>
  <c r="J10" i="8333"/>
  <c r="I10" i="8333"/>
  <c r="J9" i="8333"/>
  <c r="I9" i="8333"/>
  <c r="J8" i="8333"/>
  <c r="I8" i="8333"/>
  <c r="J7" i="8333"/>
  <c r="I7" i="8333"/>
  <c r="J6" i="8333"/>
  <c r="I6" i="8333"/>
  <c r="E87" i="8332" l="1"/>
  <c r="F87" i="8332"/>
  <c r="K87" i="8332"/>
  <c r="H87" i="8332"/>
  <c r="G87" i="8332"/>
  <c r="J87" i="8333"/>
  <c r="I87" i="8333"/>
  <c r="C87" i="8333"/>
  <c r="D87" i="8332"/>
  <c r="F22" i="8331"/>
  <c r="E22" i="8331"/>
  <c r="D22" i="8331"/>
  <c r="C22" i="8331"/>
  <c r="B22" i="8331"/>
  <c r="H21" i="8331"/>
  <c r="G21" i="8331"/>
  <c r="F21" i="8331"/>
  <c r="H20" i="8331"/>
  <c r="G20" i="8331"/>
  <c r="H19" i="8331"/>
  <c r="G19" i="8331"/>
  <c r="H18" i="8331"/>
  <c r="G18" i="8331"/>
  <c r="F18" i="8331"/>
  <c r="H17" i="8331"/>
  <c r="G17" i="8331"/>
  <c r="H16" i="8331"/>
  <c r="G16" i="8331"/>
  <c r="H15" i="8331"/>
  <c r="G15" i="8331"/>
  <c r="H14" i="8331"/>
  <c r="G14" i="8331"/>
  <c r="H13" i="8331"/>
  <c r="G13" i="8331"/>
  <c r="H12" i="8331"/>
  <c r="G12" i="8331"/>
  <c r="H11" i="8331"/>
  <c r="G11" i="8331"/>
  <c r="H10" i="8331"/>
  <c r="G10" i="8331"/>
  <c r="H9" i="8331"/>
  <c r="G9" i="8331"/>
  <c r="H8" i="8331"/>
  <c r="G8" i="8331"/>
  <c r="H7" i="8331"/>
  <c r="G7" i="8331"/>
  <c r="H6" i="8331"/>
  <c r="H22" i="8331" s="1"/>
  <c r="G6" i="8331"/>
  <c r="G22" i="8331" s="1"/>
  <c r="J87" i="8332" l="1"/>
  <c r="I87" i="8332"/>
  <c r="N89" i="8330"/>
  <c r="M89" i="8330"/>
  <c r="J89" i="8330"/>
  <c r="I89" i="8330"/>
  <c r="G89" i="8330"/>
  <c r="F89" i="8330"/>
  <c r="D89" i="8330"/>
  <c r="C89" i="8330"/>
  <c r="O88" i="8330"/>
  <c r="K88" i="8330"/>
  <c r="H88" i="8330"/>
  <c r="E88" i="8330"/>
  <c r="O87" i="8330"/>
  <c r="K87" i="8330"/>
  <c r="H87" i="8330"/>
  <c r="E87" i="8330"/>
  <c r="O86" i="8330"/>
  <c r="K86" i="8330"/>
  <c r="H86" i="8330"/>
  <c r="E86" i="8330"/>
  <c r="O85" i="8330"/>
  <c r="K85" i="8330"/>
  <c r="H85" i="8330"/>
  <c r="E85" i="8330"/>
  <c r="O84" i="8330"/>
  <c r="K84" i="8330"/>
  <c r="H84" i="8330"/>
  <c r="E84" i="8330"/>
  <c r="O83" i="8330"/>
  <c r="K83" i="8330"/>
  <c r="H83" i="8330"/>
  <c r="E83" i="8330"/>
  <c r="O82" i="8330"/>
  <c r="K82" i="8330"/>
  <c r="H82" i="8330"/>
  <c r="E82" i="8330"/>
  <c r="O81" i="8330"/>
  <c r="K81" i="8330"/>
  <c r="H81" i="8330"/>
  <c r="E81" i="8330"/>
  <c r="O80" i="8330"/>
  <c r="K80" i="8330"/>
  <c r="H80" i="8330"/>
  <c r="E80" i="8330"/>
  <c r="O79" i="8330"/>
  <c r="K79" i="8330"/>
  <c r="H79" i="8330"/>
  <c r="E79" i="8330"/>
  <c r="O78" i="8330"/>
  <c r="K78" i="8330"/>
  <c r="H78" i="8330"/>
  <c r="E78" i="8330"/>
  <c r="O77" i="8330"/>
  <c r="K77" i="8330"/>
  <c r="H77" i="8330"/>
  <c r="E77" i="8330"/>
  <c r="O76" i="8330"/>
  <c r="K76" i="8330"/>
  <c r="H76" i="8330"/>
  <c r="E76" i="8330"/>
  <c r="O75" i="8330"/>
  <c r="K75" i="8330"/>
  <c r="H75" i="8330"/>
  <c r="E75" i="8330"/>
  <c r="O74" i="8330"/>
  <c r="K74" i="8330"/>
  <c r="H74" i="8330"/>
  <c r="E74" i="8330"/>
  <c r="O73" i="8330"/>
  <c r="K73" i="8330"/>
  <c r="H73" i="8330"/>
  <c r="E73" i="8330"/>
  <c r="O72" i="8330"/>
  <c r="K72" i="8330"/>
  <c r="H72" i="8330"/>
  <c r="E72" i="8330"/>
  <c r="O71" i="8330"/>
  <c r="K71" i="8330"/>
  <c r="H71" i="8330"/>
  <c r="E71" i="8330"/>
  <c r="O70" i="8330"/>
  <c r="K70" i="8330"/>
  <c r="H70" i="8330"/>
  <c r="E70" i="8330"/>
  <c r="O69" i="8330"/>
  <c r="K69" i="8330"/>
  <c r="H69" i="8330"/>
  <c r="E69" i="8330"/>
  <c r="O68" i="8330"/>
  <c r="K68" i="8330"/>
  <c r="H68" i="8330"/>
  <c r="E68" i="8330"/>
  <c r="O67" i="8330"/>
  <c r="K67" i="8330"/>
  <c r="H67" i="8330"/>
  <c r="E67" i="8330"/>
  <c r="O66" i="8330"/>
  <c r="K66" i="8330"/>
  <c r="H66" i="8330"/>
  <c r="E66" i="8330"/>
  <c r="O65" i="8330"/>
  <c r="K65" i="8330"/>
  <c r="H65" i="8330"/>
  <c r="E65" i="8330"/>
  <c r="O64" i="8330"/>
  <c r="K64" i="8330"/>
  <c r="H64" i="8330"/>
  <c r="E64" i="8330"/>
  <c r="O63" i="8330"/>
  <c r="K63" i="8330"/>
  <c r="H63" i="8330"/>
  <c r="E63" i="8330"/>
  <c r="O62" i="8330"/>
  <c r="K62" i="8330"/>
  <c r="H62" i="8330"/>
  <c r="E62" i="8330"/>
  <c r="O61" i="8330"/>
  <c r="K61" i="8330"/>
  <c r="H61" i="8330"/>
  <c r="E61" i="8330"/>
  <c r="O60" i="8330"/>
  <c r="K60" i="8330"/>
  <c r="H60" i="8330"/>
  <c r="E60" i="8330"/>
  <c r="O59" i="8330"/>
  <c r="K59" i="8330"/>
  <c r="H59" i="8330"/>
  <c r="E59" i="8330"/>
  <c r="O58" i="8330"/>
  <c r="K58" i="8330"/>
  <c r="H58" i="8330"/>
  <c r="E58" i="8330"/>
  <c r="O57" i="8330"/>
  <c r="K57" i="8330"/>
  <c r="H57" i="8330"/>
  <c r="E57" i="8330"/>
  <c r="O56" i="8330"/>
  <c r="K56" i="8330"/>
  <c r="H56" i="8330"/>
  <c r="E56" i="8330"/>
  <c r="O55" i="8330"/>
  <c r="K55" i="8330"/>
  <c r="H55" i="8330"/>
  <c r="E55" i="8330"/>
  <c r="O54" i="8330"/>
  <c r="K54" i="8330"/>
  <c r="H54" i="8330"/>
  <c r="E54" i="8330"/>
  <c r="O53" i="8330"/>
  <c r="K53" i="8330"/>
  <c r="H53" i="8330"/>
  <c r="E53" i="8330"/>
  <c r="O52" i="8330"/>
  <c r="K52" i="8330"/>
  <c r="H52" i="8330"/>
  <c r="E52" i="8330"/>
  <c r="O51" i="8330"/>
  <c r="K51" i="8330"/>
  <c r="H51" i="8330"/>
  <c r="E51" i="8330"/>
  <c r="O50" i="8330"/>
  <c r="K50" i="8330"/>
  <c r="H50" i="8330"/>
  <c r="E50" i="8330"/>
  <c r="O49" i="8330"/>
  <c r="K49" i="8330"/>
  <c r="H49" i="8330"/>
  <c r="E49" i="8330"/>
  <c r="O48" i="8330"/>
  <c r="K48" i="8330"/>
  <c r="H48" i="8330"/>
  <c r="E48" i="8330"/>
  <c r="O47" i="8330"/>
  <c r="K47" i="8330"/>
  <c r="H47" i="8330"/>
  <c r="E47" i="8330"/>
  <c r="O46" i="8330"/>
  <c r="K46" i="8330"/>
  <c r="H46" i="8330"/>
  <c r="E46" i="8330"/>
  <c r="O45" i="8330"/>
  <c r="K45" i="8330"/>
  <c r="H45" i="8330"/>
  <c r="E45" i="8330"/>
  <c r="O44" i="8330"/>
  <c r="K44" i="8330"/>
  <c r="H44" i="8330"/>
  <c r="E44" i="8330"/>
  <c r="O43" i="8330"/>
  <c r="K43" i="8330"/>
  <c r="H43" i="8330"/>
  <c r="E43" i="8330"/>
  <c r="O42" i="8330"/>
  <c r="K42" i="8330"/>
  <c r="H42" i="8330"/>
  <c r="E42" i="8330"/>
  <c r="O41" i="8330"/>
  <c r="K41" i="8330"/>
  <c r="H41" i="8330"/>
  <c r="E41" i="8330"/>
  <c r="O40" i="8330"/>
  <c r="K40" i="8330"/>
  <c r="H40" i="8330"/>
  <c r="E40" i="8330"/>
  <c r="O39" i="8330"/>
  <c r="K39" i="8330"/>
  <c r="H39" i="8330"/>
  <c r="E39" i="8330"/>
  <c r="O38" i="8330"/>
  <c r="K38" i="8330"/>
  <c r="H38" i="8330"/>
  <c r="E38" i="8330"/>
  <c r="O37" i="8330"/>
  <c r="K37" i="8330"/>
  <c r="H37" i="8330"/>
  <c r="E37" i="8330"/>
  <c r="O36" i="8330"/>
  <c r="K36" i="8330"/>
  <c r="H36" i="8330"/>
  <c r="E36" i="8330"/>
  <c r="O35" i="8330"/>
  <c r="K35" i="8330"/>
  <c r="H35" i="8330"/>
  <c r="E35" i="8330"/>
  <c r="O34" i="8330"/>
  <c r="K34" i="8330"/>
  <c r="H34" i="8330"/>
  <c r="E34" i="8330"/>
  <c r="O33" i="8330"/>
  <c r="K33" i="8330"/>
  <c r="H33" i="8330"/>
  <c r="E33" i="8330"/>
  <c r="O32" i="8330"/>
  <c r="K32" i="8330"/>
  <c r="H32" i="8330"/>
  <c r="E32" i="8330"/>
  <c r="O31" i="8330"/>
  <c r="K31" i="8330"/>
  <c r="H31" i="8330"/>
  <c r="E31" i="8330"/>
  <c r="O30" i="8330"/>
  <c r="K30" i="8330"/>
  <c r="H30" i="8330"/>
  <c r="E30" i="8330"/>
  <c r="O29" i="8330"/>
  <c r="K29" i="8330"/>
  <c r="H29" i="8330"/>
  <c r="E29" i="8330"/>
  <c r="O28" i="8330"/>
  <c r="K28" i="8330"/>
  <c r="H28" i="8330"/>
  <c r="E28" i="8330"/>
  <c r="O27" i="8330"/>
  <c r="K27" i="8330"/>
  <c r="H27" i="8330"/>
  <c r="E27" i="8330"/>
  <c r="O26" i="8330"/>
  <c r="K26" i="8330"/>
  <c r="H26" i="8330"/>
  <c r="E26" i="8330"/>
  <c r="O25" i="8330"/>
  <c r="K25" i="8330"/>
  <c r="H25" i="8330"/>
  <c r="E25" i="8330"/>
  <c r="O24" i="8330"/>
  <c r="K24" i="8330"/>
  <c r="H24" i="8330"/>
  <c r="E24" i="8330"/>
  <c r="O23" i="8330"/>
  <c r="K23" i="8330"/>
  <c r="H23" i="8330"/>
  <c r="E23" i="8330"/>
  <c r="O22" i="8330"/>
  <c r="K22" i="8330"/>
  <c r="H22" i="8330"/>
  <c r="E22" i="8330"/>
  <c r="O21" i="8330"/>
  <c r="K21" i="8330"/>
  <c r="H21" i="8330"/>
  <c r="E21" i="8330"/>
  <c r="O20" i="8330"/>
  <c r="K20" i="8330"/>
  <c r="H20" i="8330"/>
  <c r="E20" i="8330"/>
  <c r="O19" i="8330"/>
  <c r="K19" i="8330"/>
  <c r="H19" i="8330"/>
  <c r="E19" i="8330"/>
  <c r="O18" i="8330"/>
  <c r="K18" i="8330"/>
  <c r="H18" i="8330"/>
  <c r="E18" i="8330"/>
  <c r="O17" i="8330"/>
  <c r="K17" i="8330"/>
  <c r="H17" i="8330"/>
  <c r="E17" i="8330"/>
  <c r="O16" i="8330"/>
  <c r="K16" i="8330"/>
  <c r="H16" i="8330"/>
  <c r="E16" i="8330"/>
  <c r="O15" i="8330"/>
  <c r="K15" i="8330"/>
  <c r="H15" i="8330"/>
  <c r="E15" i="8330"/>
  <c r="O14" i="8330"/>
  <c r="K14" i="8330"/>
  <c r="H14" i="8330"/>
  <c r="E14" i="8330"/>
  <c r="O13" i="8330"/>
  <c r="K13" i="8330"/>
  <c r="H13" i="8330"/>
  <c r="E13" i="8330"/>
  <c r="O12" i="8330"/>
  <c r="K12" i="8330"/>
  <c r="H12" i="8330"/>
  <c r="E12" i="8330"/>
  <c r="O11" i="8330"/>
  <c r="K11" i="8330"/>
  <c r="H11" i="8330"/>
  <c r="E11" i="8330"/>
  <c r="O10" i="8330"/>
  <c r="K10" i="8330"/>
  <c r="H10" i="8330"/>
  <c r="E10" i="8330"/>
  <c r="O9" i="8330"/>
  <c r="K9" i="8330"/>
  <c r="H9" i="8330"/>
  <c r="E9" i="8330"/>
  <c r="O8" i="8330"/>
  <c r="K8" i="8330"/>
  <c r="H8" i="8330"/>
  <c r="E8" i="8330"/>
  <c r="O7" i="8330"/>
  <c r="O89" i="8330" s="1"/>
  <c r="K7" i="8330"/>
  <c r="H7" i="8330"/>
  <c r="H89" i="8330" s="1"/>
  <c r="E7" i="8330"/>
  <c r="T94" i="8329"/>
  <c r="S94" i="8329"/>
  <c r="P94" i="8329"/>
  <c r="O94" i="8329"/>
  <c r="N94" i="8329"/>
  <c r="M94" i="8329"/>
  <c r="K94" i="8329"/>
  <c r="J94" i="8329"/>
  <c r="I94" i="8329"/>
  <c r="H94" i="8329"/>
  <c r="F94" i="8329"/>
  <c r="E94" i="8329"/>
  <c r="D94" i="8329"/>
  <c r="C94" i="8329"/>
  <c r="U93" i="8329"/>
  <c r="Q93" i="8329"/>
  <c r="R93" i="8329" s="1"/>
  <c r="L93" i="8329"/>
  <c r="G93" i="8329"/>
  <c r="U92" i="8329"/>
  <c r="Q92" i="8329"/>
  <c r="R92" i="8329" s="1"/>
  <c r="L92" i="8329"/>
  <c r="G92" i="8329"/>
  <c r="U91" i="8329"/>
  <c r="Q91" i="8329"/>
  <c r="R91" i="8329" s="1"/>
  <c r="L91" i="8329"/>
  <c r="G91" i="8329"/>
  <c r="U90" i="8329"/>
  <c r="Q90" i="8329"/>
  <c r="R90" i="8329" s="1"/>
  <c r="L90" i="8329"/>
  <c r="G90" i="8329"/>
  <c r="U89" i="8329"/>
  <c r="Q89" i="8329"/>
  <c r="R89" i="8329" s="1"/>
  <c r="L89" i="8329"/>
  <c r="G89" i="8329"/>
  <c r="U88" i="8329"/>
  <c r="Q88" i="8329"/>
  <c r="R88" i="8329" s="1"/>
  <c r="L88" i="8329"/>
  <c r="G88" i="8329"/>
  <c r="U87" i="8329"/>
  <c r="Q87" i="8329"/>
  <c r="R87" i="8329" s="1"/>
  <c r="L87" i="8329"/>
  <c r="G87" i="8329"/>
  <c r="U86" i="8329"/>
  <c r="Q86" i="8329"/>
  <c r="R86" i="8329" s="1"/>
  <c r="L86" i="8329"/>
  <c r="G86" i="8329"/>
  <c r="U85" i="8329"/>
  <c r="Q85" i="8329"/>
  <c r="R85" i="8329" s="1"/>
  <c r="L85" i="8329"/>
  <c r="G85" i="8329"/>
  <c r="U84" i="8329"/>
  <c r="Q84" i="8329"/>
  <c r="R84" i="8329" s="1"/>
  <c r="L84" i="8329"/>
  <c r="G84" i="8329"/>
  <c r="U83" i="8329"/>
  <c r="Q83" i="8329"/>
  <c r="R83" i="8329" s="1"/>
  <c r="L83" i="8329"/>
  <c r="G83" i="8329"/>
  <c r="U82" i="8329"/>
  <c r="Q82" i="8329"/>
  <c r="R82" i="8329" s="1"/>
  <c r="L82" i="8329"/>
  <c r="G82" i="8329"/>
  <c r="U81" i="8329"/>
  <c r="Q81" i="8329"/>
  <c r="R81" i="8329" s="1"/>
  <c r="L81" i="8329"/>
  <c r="G81" i="8329"/>
  <c r="U80" i="8329"/>
  <c r="Q80" i="8329"/>
  <c r="R80" i="8329" s="1"/>
  <c r="L80" i="8329"/>
  <c r="G80" i="8329"/>
  <c r="U79" i="8329"/>
  <c r="Q79" i="8329"/>
  <c r="R79" i="8329" s="1"/>
  <c r="L79" i="8329"/>
  <c r="G79" i="8329"/>
  <c r="U78" i="8329"/>
  <c r="Q78" i="8329"/>
  <c r="R78" i="8329" s="1"/>
  <c r="L78" i="8329"/>
  <c r="G78" i="8329"/>
  <c r="U77" i="8329"/>
  <c r="Q77" i="8329"/>
  <c r="R77" i="8329" s="1"/>
  <c r="L77" i="8329"/>
  <c r="G77" i="8329"/>
  <c r="U76" i="8329"/>
  <c r="Q76" i="8329"/>
  <c r="R76" i="8329" s="1"/>
  <c r="L76" i="8329"/>
  <c r="G76" i="8329"/>
  <c r="U75" i="8329"/>
  <c r="Q75" i="8329"/>
  <c r="R75" i="8329" s="1"/>
  <c r="L75" i="8329"/>
  <c r="G75" i="8329"/>
  <c r="U74" i="8329"/>
  <c r="Q74" i="8329"/>
  <c r="R74" i="8329" s="1"/>
  <c r="L74" i="8329"/>
  <c r="G74" i="8329"/>
  <c r="U73" i="8329"/>
  <c r="Q73" i="8329"/>
  <c r="R73" i="8329" s="1"/>
  <c r="L73" i="8329"/>
  <c r="G73" i="8329"/>
  <c r="U72" i="8329"/>
  <c r="Q72" i="8329"/>
  <c r="R72" i="8329" s="1"/>
  <c r="L72" i="8329"/>
  <c r="G72" i="8329"/>
  <c r="U71" i="8329"/>
  <c r="Q71" i="8329"/>
  <c r="R71" i="8329" s="1"/>
  <c r="L71" i="8329"/>
  <c r="G71" i="8329"/>
  <c r="U70" i="8329"/>
  <c r="Q70" i="8329"/>
  <c r="R70" i="8329" s="1"/>
  <c r="L70" i="8329"/>
  <c r="G70" i="8329"/>
  <c r="U69" i="8329"/>
  <c r="Q69" i="8329"/>
  <c r="R69" i="8329" s="1"/>
  <c r="L69" i="8329"/>
  <c r="G69" i="8329"/>
  <c r="U68" i="8329"/>
  <c r="Q68" i="8329"/>
  <c r="R68" i="8329" s="1"/>
  <c r="L68" i="8329"/>
  <c r="G68" i="8329"/>
  <c r="U67" i="8329"/>
  <c r="Q67" i="8329"/>
  <c r="R67" i="8329" s="1"/>
  <c r="L67" i="8329"/>
  <c r="G67" i="8329"/>
  <c r="U66" i="8329"/>
  <c r="Q66" i="8329"/>
  <c r="R66" i="8329" s="1"/>
  <c r="L66" i="8329"/>
  <c r="G66" i="8329"/>
  <c r="U65" i="8329"/>
  <c r="Q65" i="8329"/>
  <c r="R65" i="8329" s="1"/>
  <c r="L65" i="8329"/>
  <c r="G65" i="8329"/>
  <c r="U64" i="8329"/>
  <c r="Q64" i="8329"/>
  <c r="R64" i="8329" s="1"/>
  <c r="L64" i="8329"/>
  <c r="G64" i="8329"/>
  <c r="U63" i="8329"/>
  <c r="Q63" i="8329"/>
  <c r="R63" i="8329" s="1"/>
  <c r="L63" i="8329"/>
  <c r="G63" i="8329"/>
  <c r="U62" i="8329"/>
  <c r="Q62" i="8329"/>
  <c r="R62" i="8329" s="1"/>
  <c r="L62" i="8329"/>
  <c r="G62" i="8329"/>
  <c r="U61" i="8329"/>
  <c r="Q61" i="8329"/>
  <c r="R61" i="8329" s="1"/>
  <c r="L61" i="8329"/>
  <c r="G61" i="8329"/>
  <c r="U60" i="8329"/>
  <c r="Q60" i="8329"/>
  <c r="R60" i="8329" s="1"/>
  <c r="L60" i="8329"/>
  <c r="G60" i="8329"/>
  <c r="U59" i="8329"/>
  <c r="Q59" i="8329"/>
  <c r="R59" i="8329" s="1"/>
  <c r="L59" i="8329"/>
  <c r="G59" i="8329"/>
  <c r="U58" i="8329"/>
  <c r="Q58" i="8329"/>
  <c r="R58" i="8329" s="1"/>
  <c r="L58" i="8329"/>
  <c r="G58" i="8329"/>
  <c r="U57" i="8329"/>
  <c r="Q57" i="8329"/>
  <c r="R57" i="8329" s="1"/>
  <c r="L57" i="8329"/>
  <c r="G57" i="8329"/>
  <c r="U56" i="8329"/>
  <c r="Q56" i="8329"/>
  <c r="R56" i="8329" s="1"/>
  <c r="L56" i="8329"/>
  <c r="G56" i="8329"/>
  <c r="U55" i="8329"/>
  <c r="Q55" i="8329"/>
  <c r="R55" i="8329" s="1"/>
  <c r="L55" i="8329"/>
  <c r="G55" i="8329"/>
  <c r="U54" i="8329"/>
  <c r="Q54" i="8329"/>
  <c r="R54" i="8329" s="1"/>
  <c r="L54" i="8329"/>
  <c r="G54" i="8329"/>
  <c r="U53" i="8329"/>
  <c r="Q53" i="8329"/>
  <c r="R53" i="8329" s="1"/>
  <c r="L53" i="8329"/>
  <c r="G53" i="8329"/>
  <c r="U52" i="8329"/>
  <c r="Q52" i="8329"/>
  <c r="R52" i="8329" s="1"/>
  <c r="L52" i="8329"/>
  <c r="G52" i="8329"/>
  <c r="U46" i="8329"/>
  <c r="Q46" i="8329"/>
  <c r="R46" i="8329" s="1"/>
  <c r="L46" i="8329"/>
  <c r="G46" i="8329"/>
  <c r="U45" i="8329"/>
  <c r="Q45" i="8329"/>
  <c r="R45" i="8329" s="1"/>
  <c r="L45" i="8329"/>
  <c r="G45" i="8329"/>
  <c r="U44" i="8329"/>
  <c r="Q44" i="8329"/>
  <c r="R44" i="8329" s="1"/>
  <c r="L44" i="8329"/>
  <c r="G44" i="8329"/>
  <c r="U43" i="8329"/>
  <c r="Q43" i="8329"/>
  <c r="R43" i="8329" s="1"/>
  <c r="L43" i="8329"/>
  <c r="G43" i="8329"/>
  <c r="U42" i="8329"/>
  <c r="Q42" i="8329"/>
  <c r="R42" i="8329" s="1"/>
  <c r="L42" i="8329"/>
  <c r="G42" i="8329"/>
  <c r="U41" i="8329"/>
  <c r="Q41" i="8329"/>
  <c r="R41" i="8329" s="1"/>
  <c r="L41" i="8329"/>
  <c r="G41" i="8329"/>
  <c r="U40" i="8329"/>
  <c r="Q40" i="8329"/>
  <c r="R40" i="8329" s="1"/>
  <c r="L40" i="8329"/>
  <c r="G40" i="8329"/>
  <c r="U39" i="8329"/>
  <c r="Q39" i="8329"/>
  <c r="R39" i="8329" s="1"/>
  <c r="L39" i="8329"/>
  <c r="G39" i="8329"/>
  <c r="U38" i="8329"/>
  <c r="Q38" i="8329"/>
  <c r="R38" i="8329" s="1"/>
  <c r="L38" i="8329"/>
  <c r="G38" i="8329"/>
  <c r="U37" i="8329"/>
  <c r="Q37" i="8329"/>
  <c r="R37" i="8329" s="1"/>
  <c r="L37" i="8329"/>
  <c r="G37" i="8329"/>
  <c r="U36" i="8329"/>
  <c r="Q36" i="8329"/>
  <c r="R36" i="8329" s="1"/>
  <c r="L36" i="8329"/>
  <c r="G36" i="8329"/>
  <c r="U35" i="8329"/>
  <c r="Q35" i="8329"/>
  <c r="R35" i="8329" s="1"/>
  <c r="L35" i="8329"/>
  <c r="G35" i="8329"/>
  <c r="U34" i="8329"/>
  <c r="Q34" i="8329"/>
  <c r="R34" i="8329" s="1"/>
  <c r="L34" i="8329"/>
  <c r="G34" i="8329"/>
  <c r="U33" i="8329"/>
  <c r="Q33" i="8329"/>
  <c r="R33" i="8329" s="1"/>
  <c r="L33" i="8329"/>
  <c r="G33" i="8329"/>
  <c r="U32" i="8329"/>
  <c r="Q32" i="8329"/>
  <c r="R32" i="8329" s="1"/>
  <c r="L32" i="8329"/>
  <c r="G32" i="8329"/>
  <c r="U31" i="8329"/>
  <c r="Q31" i="8329"/>
  <c r="R31" i="8329" s="1"/>
  <c r="L31" i="8329"/>
  <c r="G31" i="8329"/>
  <c r="U30" i="8329"/>
  <c r="Q30" i="8329"/>
  <c r="R30" i="8329" s="1"/>
  <c r="L30" i="8329"/>
  <c r="G30" i="8329"/>
  <c r="U29" i="8329"/>
  <c r="Q29" i="8329"/>
  <c r="R29" i="8329" s="1"/>
  <c r="L29" i="8329"/>
  <c r="G29" i="8329"/>
  <c r="U28" i="8329"/>
  <c r="Q28" i="8329"/>
  <c r="R28" i="8329" s="1"/>
  <c r="L28" i="8329"/>
  <c r="G28" i="8329"/>
  <c r="U27" i="8329"/>
  <c r="Q27" i="8329"/>
  <c r="R27" i="8329" s="1"/>
  <c r="L27" i="8329"/>
  <c r="G27" i="8329"/>
  <c r="U26" i="8329"/>
  <c r="Q26" i="8329"/>
  <c r="R26" i="8329" s="1"/>
  <c r="L26" i="8329"/>
  <c r="G26" i="8329"/>
  <c r="U25" i="8329"/>
  <c r="Q25" i="8329"/>
  <c r="R25" i="8329" s="1"/>
  <c r="L25" i="8329"/>
  <c r="G25" i="8329"/>
  <c r="U24" i="8329"/>
  <c r="Q24" i="8329"/>
  <c r="R24" i="8329" s="1"/>
  <c r="L24" i="8329"/>
  <c r="G24" i="8329"/>
  <c r="U23" i="8329"/>
  <c r="Q23" i="8329"/>
  <c r="R23" i="8329" s="1"/>
  <c r="L23" i="8329"/>
  <c r="G23" i="8329"/>
  <c r="U22" i="8329"/>
  <c r="Q22" i="8329"/>
  <c r="R22" i="8329" s="1"/>
  <c r="L22" i="8329"/>
  <c r="G22" i="8329"/>
  <c r="U21" i="8329"/>
  <c r="Q21" i="8329"/>
  <c r="R21" i="8329" s="1"/>
  <c r="L21" i="8329"/>
  <c r="G21" i="8329"/>
  <c r="U20" i="8329"/>
  <c r="Q20" i="8329"/>
  <c r="R20" i="8329" s="1"/>
  <c r="L20" i="8329"/>
  <c r="G20" i="8329"/>
  <c r="U19" i="8329"/>
  <c r="Q19" i="8329"/>
  <c r="R19" i="8329" s="1"/>
  <c r="L19" i="8329"/>
  <c r="G19" i="8329"/>
  <c r="U18" i="8329"/>
  <c r="Q18" i="8329"/>
  <c r="R18" i="8329" s="1"/>
  <c r="L18" i="8329"/>
  <c r="G18" i="8329"/>
  <c r="U17" i="8329"/>
  <c r="Q17" i="8329"/>
  <c r="R17" i="8329" s="1"/>
  <c r="L17" i="8329"/>
  <c r="G17" i="8329"/>
  <c r="U16" i="8329"/>
  <c r="Q16" i="8329"/>
  <c r="R16" i="8329" s="1"/>
  <c r="L16" i="8329"/>
  <c r="G16" i="8329"/>
  <c r="U15" i="8329"/>
  <c r="Q15" i="8329"/>
  <c r="R15" i="8329" s="1"/>
  <c r="L15" i="8329"/>
  <c r="G15" i="8329"/>
  <c r="U14" i="8329"/>
  <c r="Q14" i="8329"/>
  <c r="R14" i="8329" s="1"/>
  <c r="L14" i="8329"/>
  <c r="G14" i="8329"/>
  <c r="U13" i="8329"/>
  <c r="Q13" i="8329"/>
  <c r="R13" i="8329" s="1"/>
  <c r="L13" i="8329"/>
  <c r="G13" i="8329"/>
  <c r="U12" i="8329"/>
  <c r="Q12" i="8329"/>
  <c r="R12" i="8329" s="1"/>
  <c r="L12" i="8329"/>
  <c r="G12" i="8329"/>
  <c r="U11" i="8329"/>
  <c r="Q11" i="8329"/>
  <c r="R11" i="8329" s="1"/>
  <c r="L11" i="8329"/>
  <c r="G11" i="8329"/>
  <c r="U10" i="8329"/>
  <c r="Q10" i="8329"/>
  <c r="R10" i="8329" s="1"/>
  <c r="L10" i="8329"/>
  <c r="G10" i="8329"/>
  <c r="U9" i="8329"/>
  <c r="Q9" i="8329"/>
  <c r="R9" i="8329" s="1"/>
  <c r="L9" i="8329"/>
  <c r="G9" i="8329"/>
  <c r="U8" i="8329"/>
  <c r="Q8" i="8329"/>
  <c r="R8" i="8329" s="1"/>
  <c r="L8" i="8329"/>
  <c r="G8" i="8329"/>
  <c r="U7" i="8329"/>
  <c r="Q7" i="8329"/>
  <c r="L7" i="8329"/>
  <c r="G7" i="8329"/>
  <c r="L7" i="8330" l="1"/>
  <c r="L8" i="8330"/>
  <c r="L9" i="8330"/>
  <c r="L10" i="8330"/>
  <c r="L11" i="8330"/>
  <c r="L12" i="8330"/>
  <c r="L13" i="8330"/>
  <c r="L14" i="8330"/>
  <c r="L15" i="8330"/>
  <c r="L16" i="8330"/>
  <c r="L17" i="8330"/>
  <c r="L18" i="8330"/>
  <c r="L19" i="8330"/>
  <c r="L20" i="8330"/>
  <c r="L21" i="8330"/>
  <c r="L22" i="8330"/>
  <c r="L23" i="8330"/>
  <c r="L24" i="8330"/>
  <c r="L25" i="8330"/>
  <c r="L26" i="8330"/>
  <c r="L27" i="8330"/>
  <c r="L28" i="8330"/>
  <c r="L29" i="8330"/>
  <c r="L30" i="8330"/>
  <c r="L31" i="8330"/>
  <c r="L32" i="8330"/>
  <c r="L33" i="8330"/>
  <c r="L34" i="8330"/>
  <c r="L35" i="8330"/>
  <c r="L36" i="8330"/>
  <c r="L37" i="8330"/>
  <c r="L38" i="8330"/>
  <c r="L39" i="8330"/>
  <c r="L40" i="8330"/>
  <c r="L41" i="8330"/>
  <c r="L42" i="8330"/>
  <c r="L43" i="8330"/>
  <c r="L44" i="8330"/>
  <c r="L45" i="8330"/>
  <c r="L46" i="8330"/>
  <c r="L47" i="8330"/>
  <c r="L48" i="8330"/>
  <c r="L49" i="8330"/>
  <c r="L50" i="8330"/>
  <c r="L51" i="8330"/>
  <c r="L52" i="8330"/>
  <c r="L53" i="8330"/>
  <c r="L54" i="8330"/>
  <c r="L55" i="8330"/>
  <c r="L56" i="8330"/>
  <c r="L57" i="8330"/>
  <c r="L58" i="8330"/>
  <c r="L59" i="8330"/>
  <c r="L60" i="8330"/>
  <c r="L61" i="8330"/>
  <c r="L62" i="8330"/>
  <c r="L63" i="8330"/>
  <c r="L64" i="8330"/>
  <c r="L65" i="8330"/>
  <c r="L66" i="8330"/>
  <c r="L67" i="8330"/>
  <c r="L68" i="8330"/>
  <c r="L69" i="8330"/>
  <c r="L70" i="8330"/>
  <c r="L71" i="8330"/>
  <c r="L72" i="8330"/>
  <c r="L73" i="8330"/>
  <c r="L74" i="8330"/>
  <c r="L75" i="8330"/>
  <c r="L76" i="8330"/>
  <c r="L77" i="8330"/>
  <c r="L78" i="8330"/>
  <c r="L79" i="8330"/>
  <c r="L80" i="8330"/>
  <c r="L81" i="8330"/>
  <c r="L82" i="8330"/>
  <c r="L83" i="8330"/>
  <c r="L84" i="8330"/>
  <c r="L85" i="8330"/>
  <c r="L86" i="8330"/>
  <c r="L87" i="8330"/>
  <c r="L88" i="8330"/>
  <c r="Q94" i="8329"/>
  <c r="R7" i="8329"/>
  <c r="R94" i="8329" s="1"/>
  <c r="L94" i="8329"/>
  <c r="K89" i="8330"/>
  <c r="U94" i="8329"/>
  <c r="E89" i="8330"/>
  <c r="G94" i="8329"/>
  <c r="G15" i="8308"/>
  <c r="K6" i="8307"/>
  <c r="J6" i="8307"/>
  <c r="G7" i="8296"/>
  <c r="H7" i="8296"/>
  <c r="G8" i="8296"/>
  <c r="H8" i="8296"/>
  <c r="G9" i="8296"/>
  <c r="H9" i="8296"/>
  <c r="G10" i="8296"/>
  <c r="H10" i="8296"/>
  <c r="G11" i="8296"/>
  <c r="H11" i="8296"/>
  <c r="G12" i="8296"/>
  <c r="H12" i="8296"/>
  <c r="G13" i="8296"/>
  <c r="H13" i="8296"/>
  <c r="G14" i="8296"/>
  <c r="H14" i="8296"/>
  <c r="G15" i="8296"/>
  <c r="H15" i="8296"/>
  <c r="G16" i="8296"/>
  <c r="H16" i="8296"/>
  <c r="G17" i="8296"/>
  <c r="H17" i="8296"/>
  <c r="H6" i="8296"/>
  <c r="G6" i="8296"/>
  <c r="H5" i="8296"/>
  <c r="G5" i="8296"/>
  <c r="H5" i="8290"/>
  <c r="G5" i="8290"/>
  <c r="G6" i="8290"/>
  <c r="H6" i="8290"/>
  <c r="G7" i="8290"/>
  <c r="H7" i="8290"/>
  <c r="G8" i="8290"/>
  <c r="H8" i="8290"/>
  <c r="G9" i="8290"/>
  <c r="H9" i="8290"/>
  <c r="G10" i="8290"/>
  <c r="H10" i="8290"/>
  <c r="G11" i="8290"/>
  <c r="H11" i="8290"/>
  <c r="G12" i="8290"/>
  <c r="H12" i="8290"/>
  <c r="G13" i="8290"/>
  <c r="H13" i="8290"/>
  <c r="G14" i="8290"/>
  <c r="H14" i="8290"/>
  <c r="G15" i="8290"/>
  <c r="H15" i="8290"/>
  <c r="G16" i="8290"/>
  <c r="H16" i="8290"/>
  <c r="G17" i="8290"/>
  <c r="H17" i="8290"/>
  <c r="G6" i="8298"/>
  <c r="H6" i="8298"/>
  <c r="G7" i="8298"/>
  <c r="H7" i="8298"/>
  <c r="G8" i="8298"/>
  <c r="H8" i="8298"/>
  <c r="G9" i="8298"/>
  <c r="H9" i="8298"/>
  <c r="G10" i="8298"/>
  <c r="H10" i="8298"/>
  <c r="G11" i="8298"/>
  <c r="H11" i="8298"/>
  <c r="G12" i="8298"/>
  <c r="H12" i="8298"/>
  <c r="G13" i="8298"/>
  <c r="H13" i="8298"/>
  <c r="G14" i="8298"/>
  <c r="H14" i="8298"/>
  <c r="G15" i="8298"/>
  <c r="H15" i="8298"/>
  <c r="G16" i="8298"/>
  <c r="H16" i="8298"/>
  <c r="G17" i="8298"/>
  <c r="H17" i="8298"/>
  <c r="H5" i="8298"/>
  <c r="G5" i="8298"/>
  <c r="G17" i="8285"/>
  <c r="H17" i="8285"/>
  <c r="G10" i="8285"/>
  <c r="H10" i="8285"/>
  <c r="G11" i="8285"/>
  <c r="H11" i="8285"/>
  <c r="G12" i="8285"/>
  <c r="H12" i="8285"/>
  <c r="G13" i="8285"/>
  <c r="H13" i="8285"/>
  <c r="G14" i="8285"/>
  <c r="H14" i="8285"/>
  <c r="G15" i="8285"/>
  <c r="H15" i="8285"/>
  <c r="G16" i="8285"/>
  <c r="H16" i="8285"/>
  <c r="G9" i="8285"/>
  <c r="H9" i="8285"/>
  <c r="G8" i="8285"/>
  <c r="H8" i="8285"/>
  <c r="G6" i="8285"/>
  <c r="H6" i="8285"/>
  <c r="G7" i="8285"/>
  <c r="H7" i="8285"/>
  <c r="H5" i="8285"/>
  <c r="G5" i="8285"/>
  <c r="L89" i="8330" l="1"/>
  <c r="J6" i="8271"/>
  <c r="J7" i="8271"/>
  <c r="J8" i="8271"/>
  <c r="J9" i="8271"/>
  <c r="J10" i="8271"/>
  <c r="J11" i="8271"/>
  <c r="J12" i="8271"/>
  <c r="J13" i="8271"/>
  <c r="J14" i="8271"/>
  <c r="J15" i="8271"/>
  <c r="J16" i="8271"/>
  <c r="J5" i="8271"/>
  <c r="D6" i="8271"/>
  <c r="D7" i="8271"/>
  <c r="D8" i="8271"/>
  <c r="D9" i="8271"/>
  <c r="D10" i="8271"/>
  <c r="D11" i="8271"/>
  <c r="D12" i="8271"/>
  <c r="D13" i="8271"/>
  <c r="D14" i="8271"/>
  <c r="D15" i="8271"/>
  <c r="D16" i="8271"/>
  <c r="K17" i="8327" l="1"/>
  <c r="K18" i="8327" s="1"/>
  <c r="J17" i="8327"/>
  <c r="J18" i="8327" s="1"/>
  <c r="H17" i="8327"/>
  <c r="H18" i="8327" s="1"/>
  <c r="G17" i="8327"/>
  <c r="G18" i="8327" s="1"/>
  <c r="E17" i="8327"/>
  <c r="E18" i="8327" s="1"/>
  <c r="D17" i="8327"/>
  <c r="D18" i="8327" s="1"/>
  <c r="L16" i="8327"/>
  <c r="I16" i="8327"/>
  <c r="F16" i="8327"/>
  <c r="L15" i="8327"/>
  <c r="I15" i="8327"/>
  <c r="F15" i="8327"/>
  <c r="L14" i="8327"/>
  <c r="I14" i="8327"/>
  <c r="F14" i="8327"/>
  <c r="L13" i="8327"/>
  <c r="I13" i="8327"/>
  <c r="F13" i="8327"/>
  <c r="L12" i="8327"/>
  <c r="I12" i="8327"/>
  <c r="F12" i="8327"/>
  <c r="L11" i="8327"/>
  <c r="I11" i="8327"/>
  <c r="F11" i="8327"/>
  <c r="L10" i="8327"/>
  <c r="I10" i="8327"/>
  <c r="F10" i="8327"/>
  <c r="L9" i="8327"/>
  <c r="I9" i="8327"/>
  <c r="F9" i="8327"/>
  <c r="L8" i="8327"/>
  <c r="I8" i="8327"/>
  <c r="F8" i="8327"/>
  <c r="L7" i="8327"/>
  <c r="I7" i="8327"/>
  <c r="F7" i="8327"/>
  <c r="L6" i="8327"/>
  <c r="I6" i="8327"/>
  <c r="F6" i="8327"/>
  <c r="L5" i="8327"/>
  <c r="I5" i="8327"/>
  <c r="F5" i="8327"/>
  <c r="I18" i="8327" l="1"/>
  <c r="F17" i="8327"/>
  <c r="F18" i="8327" s="1"/>
  <c r="L17" i="8327"/>
  <c r="L18" i="8327" s="1"/>
  <c r="I17" i="8327"/>
  <c r="G12" i="8313" l="1"/>
  <c r="G11" i="8313"/>
  <c r="G10" i="8313"/>
  <c r="G9" i="8313"/>
  <c r="G8" i="8313"/>
  <c r="G7" i="8313"/>
  <c r="G6" i="8313"/>
  <c r="G5" i="8313"/>
  <c r="G4" i="8313"/>
  <c r="F17" i="8326" l="1"/>
  <c r="F18" i="8326" s="1"/>
  <c r="E17" i="8326"/>
  <c r="E18" i="8326" s="1"/>
  <c r="C17" i="8326"/>
  <c r="C18" i="8326" s="1"/>
  <c r="B17" i="8326"/>
  <c r="B18" i="8326" s="1"/>
  <c r="G16" i="8326"/>
  <c r="D16" i="8326"/>
  <c r="G15" i="8326"/>
  <c r="D15" i="8326"/>
  <c r="G14" i="8326"/>
  <c r="D14" i="8326"/>
  <c r="G13" i="8326"/>
  <c r="D13" i="8326"/>
  <c r="G12" i="8326"/>
  <c r="D12" i="8326"/>
  <c r="G11" i="8326"/>
  <c r="D11" i="8326"/>
  <c r="G10" i="8326"/>
  <c r="D10" i="8326"/>
  <c r="G9" i="8326"/>
  <c r="D9" i="8326"/>
  <c r="G8" i="8326"/>
  <c r="D8" i="8326"/>
  <c r="G7" i="8326"/>
  <c r="D7" i="8326"/>
  <c r="G6" i="8326"/>
  <c r="D6" i="8326"/>
  <c r="G5" i="8326"/>
  <c r="D5" i="8326"/>
  <c r="D17" i="8326" s="1"/>
  <c r="D18" i="8326" s="1"/>
  <c r="G17" i="8326" l="1"/>
  <c r="G18" i="8326" s="1"/>
  <c r="E7" i="8282"/>
  <c r="L7" i="8282"/>
  <c r="E8" i="8282"/>
  <c r="L8" i="8282"/>
  <c r="E9" i="8282"/>
  <c r="L9" i="8282"/>
  <c r="E10" i="8282"/>
  <c r="L10" i="8282"/>
  <c r="E11" i="8282"/>
  <c r="L11" i="8282"/>
  <c r="E12" i="8282"/>
  <c r="L12" i="8282"/>
  <c r="E13" i="8282"/>
  <c r="L13" i="8282"/>
  <c r="E14" i="8282"/>
  <c r="L14" i="8282"/>
  <c r="E15" i="8282"/>
  <c r="L15" i="8282"/>
  <c r="A16" i="8282"/>
  <c r="A17" i="8282" s="1"/>
  <c r="A18" i="8282" s="1"/>
  <c r="A19" i="8282" s="1"/>
  <c r="A20" i="8282" s="1"/>
  <c r="A21" i="8282" s="1"/>
  <c r="A22" i="8282" s="1"/>
  <c r="A23" i="8282" s="1"/>
  <c r="A24" i="8282" s="1"/>
  <c r="A25" i="8282" s="1"/>
  <c r="A26" i="8282" s="1"/>
  <c r="A27" i="8282" s="1"/>
  <c r="A28" i="8282" s="1"/>
  <c r="A29" i="8282" s="1"/>
  <c r="A30" i="8282" s="1"/>
  <c r="A31" i="8282" s="1"/>
  <c r="A32" i="8282" s="1"/>
  <c r="A33" i="8282" s="1"/>
  <c r="A34" i="8282" s="1"/>
  <c r="A35" i="8282" s="1"/>
  <c r="A36" i="8282" s="1"/>
  <c r="A37" i="8282" s="1"/>
  <c r="A38" i="8282" s="1"/>
  <c r="A39" i="8282" s="1"/>
  <c r="A40" i="8282" s="1"/>
  <c r="A41" i="8282" s="1"/>
  <c r="A42" i="8282" s="1"/>
  <c r="A43" i="8282" s="1"/>
  <c r="A44" i="8282" s="1"/>
  <c r="A45" i="8282" s="1"/>
  <c r="A46" i="8282" s="1"/>
  <c r="A47" i="8282" s="1"/>
  <c r="A48" i="8282" s="1"/>
  <c r="A49" i="8282" s="1"/>
  <c r="A50" i="8282" s="1"/>
  <c r="A51" i="8282" s="1"/>
  <c r="A52" i="8282" s="1"/>
  <c r="A53" i="8282" s="1"/>
  <c r="A54" i="8282" s="1"/>
  <c r="A55" i="8282" s="1"/>
  <c r="A56" i="8282" s="1"/>
  <c r="A57" i="8282" s="1"/>
  <c r="A58" i="8282" s="1"/>
  <c r="A59" i="8282" s="1"/>
  <c r="A60" i="8282" s="1"/>
  <c r="A61" i="8282" s="1"/>
  <c r="A62" i="8282" s="1"/>
  <c r="A63" i="8282" s="1"/>
  <c r="A64" i="8282" s="1"/>
  <c r="A65" i="8282" s="1"/>
  <c r="A66" i="8282" s="1"/>
  <c r="A67" i="8282" s="1"/>
  <c r="A68" i="8282" s="1"/>
  <c r="A69" i="8282" s="1"/>
  <c r="A70" i="8282" s="1"/>
  <c r="A71" i="8282" s="1"/>
  <c r="A72" i="8282" s="1"/>
  <c r="A73" i="8282" s="1"/>
  <c r="A74" i="8282" s="1"/>
  <c r="A75" i="8282" s="1"/>
  <c r="A76" i="8282" s="1"/>
  <c r="A77" i="8282" s="1"/>
  <c r="A78" i="8282" s="1"/>
  <c r="A79" i="8282" s="1"/>
  <c r="A80" i="8282" s="1"/>
  <c r="A81" i="8282" s="1"/>
  <c r="A82" i="8282" s="1"/>
  <c r="A83" i="8282" s="1"/>
  <c r="A84" i="8282" s="1"/>
  <c r="A85" i="8282" s="1"/>
  <c r="A86" i="8282" s="1"/>
  <c r="A87" i="8282" s="1"/>
  <c r="E16" i="8282"/>
  <c r="L16" i="8282"/>
  <c r="E17" i="8282"/>
  <c r="L17" i="8282"/>
  <c r="E18" i="8282"/>
  <c r="L18" i="8282"/>
  <c r="E19" i="8282"/>
  <c r="L19" i="8282"/>
  <c r="E20" i="8282"/>
  <c r="L20" i="8282"/>
  <c r="E21" i="8282"/>
  <c r="L21" i="8282"/>
  <c r="E22" i="8282"/>
  <c r="L22" i="8282"/>
  <c r="E23" i="8282"/>
  <c r="L23" i="8282"/>
  <c r="E24" i="8282"/>
  <c r="L24" i="8282"/>
  <c r="E25" i="8282"/>
  <c r="L25" i="8282"/>
  <c r="E26" i="8282"/>
  <c r="L26" i="8282"/>
  <c r="E27" i="8282"/>
  <c r="L27" i="8282"/>
  <c r="E28" i="8282"/>
  <c r="L28" i="8282"/>
  <c r="E29" i="8282"/>
  <c r="L29" i="8282"/>
  <c r="E30" i="8282"/>
  <c r="L30" i="8282"/>
  <c r="E31" i="8282"/>
  <c r="L31" i="8282"/>
  <c r="E32" i="8282"/>
  <c r="L32" i="8282"/>
  <c r="E33" i="8282"/>
  <c r="L33" i="8282"/>
  <c r="E34" i="8282"/>
  <c r="L34" i="8282"/>
  <c r="E35" i="8282"/>
  <c r="L35" i="8282"/>
  <c r="E36" i="8282"/>
  <c r="L36" i="8282"/>
  <c r="E37" i="8282"/>
  <c r="L37" i="8282"/>
  <c r="E38" i="8282"/>
  <c r="L38" i="8282"/>
  <c r="E39" i="8282"/>
  <c r="L39" i="8282"/>
  <c r="E40" i="8282"/>
  <c r="L40" i="8282"/>
  <c r="M40" i="8282" s="1"/>
  <c r="E41" i="8282"/>
  <c r="L41" i="8282"/>
  <c r="E42" i="8282"/>
  <c r="L42" i="8282"/>
  <c r="E43" i="8282"/>
  <c r="L43" i="8282"/>
  <c r="E44" i="8282"/>
  <c r="L44" i="8282"/>
  <c r="E45" i="8282"/>
  <c r="L45" i="8282"/>
  <c r="E46" i="8282"/>
  <c r="L46" i="8282"/>
  <c r="E47" i="8282"/>
  <c r="L47" i="8282"/>
  <c r="E48" i="8282"/>
  <c r="L48" i="8282"/>
  <c r="E49" i="8282"/>
  <c r="L49" i="8282"/>
  <c r="E50" i="8282"/>
  <c r="L50" i="8282"/>
  <c r="E51" i="8282"/>
  <c r="L51" i="8282"/>
  <c r="E52" i="8282"/>
  <c r="L52" i="8282"/>
  <c r="E53" i="8282"/>
  <c r="L53" i="8282"/>
  <c r="E54" i="8282"/>
  <c r="L54" i="8282"/>
  <c r="E55" i="8282"/>
  <c r="L55" i="8282"/>
  <c r="E56" i="8282"/>
  <c r="L56" i="8282"/>
  <c r="E57" i="8282"/>
  <c r="L57" i="8282"/>
  <c r="E58" i="8282"/>
  <c r="L58" i="8282"/>
  <c r="E59" i="8282"/>
  <c r="L59" i="8282"/>
  <c r="E60" i="8282"/>
  <c r="L60" i="8282"/>
  <c r="E61" i="8282"/>
  <c r="L61" i="8282"/>
  <c r="E62" i="8282"/>
  <c r="L62" i="8282"/>
  <c r="E63" i="8282"/>
  <c r="L63" i="8282"/>
  <c r="E64" i="8282"/>
  <c r="L64" i="8282"/>
  <c r="E65" i="8282"/>
  <c r="L65" i="8282"/>
  <c r="E66" i="8282"/>
  <c r="L66" i="8282"/>
  <c r="E67" i="8282"/>
  <c r="L67" i="8282"/>
  <c r="E68" i="8282"/>
  <c r="L68" i="8282"/>
  <c r="E69" i="8282"/>
  <c r="L69" i="8282"/>
  <c r="E70" i="8282"/>
  <c r="L70" i="8282"/>
  <c r="E71" i="8282"/>
  <c r="L71" i="8282"/>
  <c r="E72" i="8282"/>
  <c r="L72" i="8282"/>
  <c r="E73" i="8282"/>
  <c r="L73" i="8282"/>
  <c r="E74" i="8282"/>
  <c r="L74" i="8282"/>
  <c r="E75" i="8282"/>
  <c r="L75" i="8282"/>
  <c r="E76" i="8282"/>
  <c r="L76" i="8282"/>
  <c r="E77" i="8282"/>
  <c r="L77" i="8282"/>
  <c r="E78" i="8282"/>
  <c r="L78" i="8282"/>
  <c r="E79" i="8282"/>
  <c r="L79" i="8282"/>
  <c r="E80" i="8282"/>
  <c r="L80" i="8282"/>
  <c r="E81" i="8282"/>
  <c r="L81" i="8282"/>
  <c r="E82" i="8282"/>
  <c r="L82" i="8282"/>
  <c r="E83" i="8282"/>
  <c r="L83" i="8282"/>
  <c r="E84" i="8282"/>
  <c r="L84" i="8282"/>
  <c r="E85" i="8282"/>
  <c r="L85" i="8282"/>
  <c r="E86" i="8282"/>
  <c r="L86" i="8282"/>
  <c r="E87" i="8282"/>
  <c r="L87" i="8282"/>
  <c r="E88" i="8282"/>
  <c r="L88" i="8282"/>
  <c r="C89" i="8282"/>
  <c r="D89" i="8282"/>
  <c r="F89" i="8282"/>
  <c r="G89" i="8282"/>
  <c r="H89" i="8282"/>
  <c r="I89" i="8282"/>
  <c r="J89" i="8282"/>
  <c r="K89" i="8282"/>
  <c r="N95" i="8325"/>
  <c r="M95" i="8325"/>
  <c r="L95" i="8325"/>
  <c r="K95" i="8325"/>
  <c r="J95" i="8325"/>
  <c r="I95" i="8325"/>
  <c r="G95" i="8325"/>
  <c r="F95" i="8325"/>
  <c r="D95" i="8325"/>
  <c r="C95" i="8325"/>
  <c r="O94" i="8325"/>
  <c r="H94" i="8325"/>
  <c r="E94" i="8325"/>
  <c r="O93" i="8325"/>
  <c r="H93" i="8325"/>
  <c r="E93" i="8325"/>
  <c r="O92" i="8325"/>
  <c r="H92" i="8325"/>
  <c r="E92" i="8325"/>
  <c r="O91" i="8325"/>
  <c r="H91" i="8325"/>
  <c r="E91" i="8325"/>
  <c r="O90" i="8325"/>
  <c r="H90" i="8325"/>
  <c r="E90" i="8325"/>
  <c r="O89" i="8325"/>
  <c r="H89" i="8325"/>
  <c r="E89" i="8325"/>
  <c r="O88" i="8325"/>
  <c r="H88" i="8325"/>
  <c r="E88" i="8325"/>
  <c r="O87" i="8325"/>
  <c r="H87" i="8325"/>
  <c r="E87" i="8325"/>
  <c r="O86" i="8325"/>
  <c r="H86" i="8325"/>
  <c r="E86" i="8325"/>
  <c r="O85" i="8325"/>
  <c r="H85" i="8325"/>
  <c r="E85" i="8325"/>
  <c r="O84" i="8325"/>
  <c r="H84" i="8325"/>
  <c r="E84" i="8325"/>
  <c r="O83" i="8325"/>
  <c r="H83" i="8325"/>
  <c r="E83" i="8325"/>
  <c r="O82" i="8325"/>
  <c r="H82" i="8325"/>
  <c r="E82" i="8325"/>
  <c r="O81" i="8325"/>
  <c r="H81" i="8325"/>
  <c r="E81" i="8325"/>
  <c r="O80" i="8325"/>
  <c r="H80" i="8325"/>
  <c r="E80" i="8325"/>
  <c r="O79" i="8325"/>
  <c r="H79" i="8325"/>
  <c r="E79" i="8325"/>
  <c r="O78" i="8325"/>
  <c r="H78" i="8325"/>
  <c r="E78" i="8325"/>
  <c r="O77" i="8325"/>
  <c r="H77" i="8325"/>
  <c r="E77" i="8325"/>
  <c r="O76" i="8325"/>
  <c r="H76" i="8325"/>
  <c r="E76" i="8325"/>
  <c r="O75" i="8325"/>
  <c r="H75" i="8325"/>
  <c r="E75" i="8325"/>
  <c r="O74" i="8325"/>
  <c r="H74" i="8325"/>
  <c r="E74" i="8325"/>
  <c r="O73" i="8325"/>
  <c r="H73" i="8325"/>
  <c r="E73" i="8325"/>
  <c r="O72" i="8325"/>
  <c r="H72" i="8325"/>
  <c r="E72" i="8325"/>
  <c r="O71" i="8325"/>
  <c r="H71" i="8325"/>
  <c r="E71" i="8325"/>
  <c r="O70" i="8325"/>
  <c r="H70" i="8325"/>
  <c r="E70" i="8325"/>
  <c r="O69" i="8325"/>
  <c r="H69" i="8325"/>
  <c r="E69" i="8325"/>
  <c r="O68" i="8325"/>
  <c r="H68" i="8325"/>
  <c r="E68" i="8325"/>
  <c r="O67" i="8325"/>
  <c r="H67" i="8325"/>
  <c r="E67" i="8325"/>
  <c r="O66" i="8325"/>
  <c r="H66" i="8325"/>
  <c r="E66" i="8325"/>
  <c r="O65" i="8325"/>
  <c r="H65" i="8325"/>
  <c r="E65" i="8325"/>
  <c r="O64" i="8325"/>
  <c r="H64" i="8325"/>
  <c r="E64" i="8325"/>
  <c r="O63" i="8325"/>
  <c r="H63" i="8325"/>
  <c r="E63" i="8325"/>
  <c r="O62" i="8325"/>
  <c r="H62" i="8325"/>
  <c r="E62" i="8325"/>
  <c r="O61" i="8325"/>
  <c r="H61" i="8325"/>
  <c r="E61" i="8325"/>
  <c r="O60" i="8325"/>
  <c r="H60" i="8325"/>
  <c r="E60" i="8325"/>
  <c r="O59" i="8325"/>
  <c r="H59" i="8325"/>
  <c r="E59" i="8325"/>
  <c r="O58" i="8325"/>
  <c r="H58" i="8325"/>
  <c r="E58" i="8325"/>
  <c r="O57" i="8325"/>
  <c r="H57" i="8325"/>
  <c r="E57" i="8325"/>
  <c r="O56" i="8325"/>
  <c r="H56" i="8325"/>
  <c r="E56" i="8325"/>
  <c r="O55" i="8325"/>
  <c r="H55" i="8325"/>
  <c r="E55" i="8325"/>
  <c r="O54" i="8325"/>
  <c r="H54" i="8325"/>
  <c r="E54" i="8325"/>
  <c r="O53" i="8325"/>
  <c r="H53" i="8325"/>
  <c r="E53" i="8325"/>
  <c r="O47" i="8325"/>
  <c r="H47" i="8325"/>
  <c r="E47" i="8325"/>
  <c r="O46" i="8325"/>
  <c r="H46" i="8325"/>
  <c r="E46" i="8325"/>
  <c r="O45" i="8325"/>
  <c r="H45" i="8325"/>
  <c r="E45" i="8325"/>
  <c r="O44" i="8325"/>
  <c r="H44" i="8325"/>
  <c r="E44" i="8325"/>
  <c r="O43" i="8325"/>
  <c r="H43" i="8325"/>
  <c r="E43" i="8325"/>
  <c r="O42" i="8325"/>
  <c r="H42" i="8325"/>
  <c r="E42" i="8325"/>
  <c r="O41" i="8325"/>
  <c r="H41" i="8325"/>
  <c r="E41" i="8325"/>
  <c r="O40" i="8325"/>
  <c r="H40" i="8325"/>
  <c r="E40" i="8325"/>
  <c r="O39" i="8325"/>
  <c r="H39" i="8325"/>
  <c r="E39" i="8325"/>
  <c r="O38" i="8325"/>
  <c r="H38" i="8325"/>
  <c r="E38" i="8325"/>
  <c r="O37" i="8325"/>
  <c r="H37" i="8325"/>
  <c r="E37" i="8325"/>
  <c r="O36" i="8325"/>
  <c r="H36" i="8325"/>
  <c r="E36" i="8325"/>
  <c r="O35" i="8325"/>
  <c r="H35" i="8325"/>
  <c r="E35" i="8325"/>
  <c r="O34" i="8325"/>
  <c r="H34" i="8325"/>
  <c r="E34" i="8325"/>
  <c r="O33" i="8325"/>
  <c r="H33" i="8325"/>
  <c r="E33" i="8325"/>
  <c r="O32" i="8325"/>
  <c r="H32" i="8325"/>
  <c r="E32" i="8325"/>
  <c r="O31" i="8325"/>
  <c r="H31" i="8325"/>
  <c r="E31" i="8325"/>
  <c r="O30" i="8325"/>
  <c r="H30" i="8325"/>
  <c r="E30" i="8325"/>
  <c r="O29" i="8325"/>
  <c r="H29" i="8325"/>
  <c r="E29" i="8325"/>
  <c r="O28" i="8325"/>
  <c r="H28" i="8325"/>
  <c r="E28" i="8325"/>
  <c r="O27" i="8325"/>
  <c r="H27" i="8325"/>
  <c r="E27" i="8325"/>
  <c r="O26" i="8325"/>
  <c r="H26" i="8325"/>
  <c r="E26" i="8325"/>
  <c r="O25" i="8325"/>
  <c r="H25" i="8325"/>
  <c r="E25" i="8325"/>
  <c r="O24" i="8325"/>
  <c r="H24" i="8325"/>
  <c r="E24" i="8325"/>
  <c r="O23" i="8325"/>
  <c r="H23" i="8325"/>
  <c r="E23" i="8325"/>
  <c r="O22" i="8325"/>
  <c r="H22" i="8325"/>
  <c r="E22" i="8325"/>
  <c r="O21" i="8325"/>
  <c r="H21" i="8325"/>
  <c r="E21" i="8325"/>
  <c r="O20" i="8325"/>
  <c r="H20" i="8325"/>
  <c r="E20" i="8325"/>
  <c r="O19" i="8325"/>
  <c r="H19" i="8325"/>
  <c r="E19" i="8325"/>
  <c r="O18" i="8325"/>
  <c r="H18" i="8325"/>
  <c r="E18" i="8325"/>
  <c r="O17" i="8325"/>
  <c r="H17" i="8325"/>
  <c r="E17" i="8325"/>
  <c r="A17" i="8325"/>
  <c r="A18" i="8325" s="1"/>
  <c r="A19" i="8325" s="1"/>
  <c r="A20" i="8325" s="1"/>
  <c r="A21" i="8325" s="1"/>
  <c r="A22" i="8325" s="1"/>
  <c r="A23" i="8325" s="1"/>
  <c r="A24" i="8325" s="1"/>
  <c r="A25" i="8325" s="1"/>
  <c r="A26" i="8325" s="1"/>
  <c r="A27" i="8325" s="1"/>
  <c r="A28" i="8325" s="1"/>
  <c r="A29" i="8325" s="1"/>
  <c r="A30" i="8325" s="1"/>
  <c r="A31" i="8325" s="1"/>
  <c r="A32" i="8325" s="1"/>
  <c r="A33" i="8325" s="1"/>
  <c r="A34" i="8325" s="1"/>
  <c r="A35" i="8325" s="1"/>
  <c r="A36" i="8325" s="1"/>
  <c r="A37" i="8325" s="1"/>
  <c r="A38" i="8325" s="1"/>
  <c r="A39" i="8325" s="1"/>
  <c r="A40" i="8325" s="1"/>
  <c r="A41" i="8325" s="1"/>
  <c r="A42" i="8325" s="1"/>
  <c r="A43" i="8325" s="1"/>
  <c r="A44" i="8325" s="1"/>
  <c r="A45" i="8325" s="1"/>
  <c r="A46" i="8325" s="1"/>
  <c r="A47" i="8325" s="1"/>
  <c r="A53" i="8325" s="1"/>
  <c r="A54" i="8325" s="1"/>
  <c r="A55" i="8325" s="1"/>
  <c r="A56" i="8325" s="1"/>
  <c r="A57" i="8325" s="1"/>
  <c r="A58" i="8325" s="1"/>
  <c r="A59" i="8325" s="1"/>
  <c r="A60" i="8325" s="1"/>
  <c r="A61" i="8325" s="1"/>
  <c r="A62" i="8325" s="1"/>
  <c r="A63" i="8325" s="1"/>
  <c r="A64" i="8325" s="1"/>
  <c r="A65" i="8325" s="1"/>
  <c r="A66" i="8325" s="1"/>
  <c r="A67" i="8325" s="1"/>
  <c r="A68" i="8325" s="1"/>
  <c r="A69" i="8325" s="1"/>
  <c r="A70" i="8325" s="1"/>
  <c r="A71" i="8325" s="1"/>
  <c r="A72" i="8325" s="1"/>
  <c r="A73" i="8325" s="1"/>
  <c r="A74" i="8325" s="1"/>
  <c r="A75" i="8325" s="1"/>
  <c r="A76" i="8325" s="1"/>
  <c r="A77" i="8325" s="1"/>
  <c r="A78" i="8325" s="1"/>
  <c r="A79" i="8325" s="1"/>
  <c r="A80" i="8325" s="1"/>
  <c r="A81" i="8325" s="1"/>
  <c r="A82" i="8325" s="1"/>
  <c r="A83" i="8325" s="1"/>
  <c r="A84" i="8325" s="1"/>
  <c r="A85" i="8325" s="1"/>
  <c r="A86" i="8325" s="1"/>
  <c r="A87" i="8325" s="1"/>
  <c r="A88" i="8325" s="1"/>
  <c r="A89" i="8325" s="1"/>
  <c r="A90" i="8325" s="1"/>
  <c r="A91" i="8325" s="1"/>
  <c r="A92" i="8325" s="1"/>
  <c r="A93" i="8325" s="1"/>
  <c r="O16" i="8325"/>
  <c r="H16" i="8325"/>
  <c r="E16" i="8325"/>
  <c r="O15" i="8325"/>
  <c r="H15" i="8325"/>
  <c r="E15" i="8325"/>
  <c r="O14" i="8325"/>
  <c r="H14" i="8325"/>
  <c r="E14" i="8325"/>
  <c r="O13" i="8325"/>
  <c r="H13" i="8325"/>
  <c r="E13" i="8325"/>
  <c r="O12" i="8325"/>
  <c r="H12" i="8325"/>
  <c r="E12" i="8325"/>
  <c r="O11" i="8325"/>
  <c r="H11" i="8325"/>
  <c r="E11" i="8325"/>
  <c r="O10" i="8325"/>
  <c r="H10" i="8325"/>
  <c r="E10" i="8325"/>
  <c r="O9" i="8325"/>
  <c r="H9" i="8325"/>
  <c r="E9" i="8325"/>
  <c r="O8" i="8325"/>
  <c r="H8" i="8325"/>
  <c r="E8" i="8325"/>
  <c r="M13" i="8282" l="1"/>
  <c r="M11" i="8282"/>
  <c r="M61" i="8282"/>
  <c r="M53" i="8282"/>
  <c r="M46" i="8282"/>
  <c r="M42" i="8282"/>
  <c r="M18" i="8282"/>
  <c r="M85" i="8282"/>
  <c r="M77" i="8282"/>
  <c r="M39" i="8282"/>
  <c r="M23" i="8282"/>
  <c r="P9" i="8325"/>
  <c r="P13" i="8325"/>
  <c r="P18" i="8325"/>
  <c r="P22" i="8325"/>
  <c r="P26" i="8325"/>
  <c r="P30" i="8325"/>
  <c r="P34" i="8325"/>
  <c r="P38" i="8325"/>
  <c r="P10" i="8325"/>
  <c r="P14" i="8325"/>
  <c r="P19" i="8325"/>
  <c r="P42" i="8325"/>
  <c r="P43" i="8325"/>
  <c r="M19" i="8282"/>
  <c r="M47" i="8282"/>
  <c r="M31" i="8282"/>
  <c r="M17" i="8282"/>
  <c r="M7" i="8282"/>
  <c r="M88" i="8282"/>
  <c r="M81" i="8282"/>
  <c r="M49" i="8282"/>
  <c r="M44" i="8282"/>
  <c r="M27" i="8282"/>
  <c r="M73" i="8282"/>
  <c r="M57" i="8282"/>
  <c r="M43" i="8282"/>
  <c r="M35" i="8282"/>
  <c r="M15" i="8282"/>
  <c r="M83" i="8282"/>
  <c r="M75" i="8282"/>
  <c r="M69" i="8282"/>
  <c r="M65" i="8282"/>
  <c r="M59" i="8282"/>
  <c r="M51" i="8282"/>
  <c r="M37" i="8282"/>
  <c r="M29" i="8282"/>
  <c r="M21" i="8282"/>
  <c r="M87" i="8282"/>
  <c r="M79" i="8282"/>
  <c r="M71" i="8282"/>
  <c r="M67" i="8282"/>
  <c r="M63" i="8282"/>
  <c r="L89" i="8282"/>
  <c r="M55" i="8282"/>
  <c r="M45" i="8282"/>
  <c r="M41" i="8282"/>
  <c r="M33" i="8282"/>
  <c r="M25" i="8282"/>
  <c r="M16" i="8282"/>
  <c r="M14" i="8282"/>
  <c r="M10" i="8282"/>
  <c r="M9" i="8282"/>
  <c r="M86" i="8282"/>
  <c r="M84" i="8282"/>
  <c r="M82" i="8282"/>
  <c r="M80" i="8282"/>
  <c r="M78" i="8282"/>
  <c r="M76" i="8282"/>
  <c r="M74" i="8282"/>
  <c r="M72" i="8282"/>
  <c r="M70" i="8282"/>
  <c r="M68" i="8282"/>
  <c r="M66" i="8282"/>
  <c r="M64" i="8282"/>
  <c r="M62" i="8282"/>
  <c r="M60" i="8282"/>
  <c r="M58" i="8282"/>
  <c r="M56" i="8282"/>
  <c r="M54" i="8282"/>
  <c r="M52" i="8282"/>
  <c r="M50" i="8282"/>
  <c r="M48" i="8282"/>
  <c r="M38" i="8282"/>
  <c r="M36" i="8282"/>
  <c r="M34" i="8282"/>
  <c r="M32" i="8282"/>
  <c r="M30" i="8282"/>
  <c r="M28" i="8282"/>
  <c r="M26" i="8282"/>
  <c r="M24" i="8282"/>
  <c r="M22" i="8282"/>
  <c r="M20" i="8282"/>
  <c r="M12" i="8282"/>
  <c r="M8" i="8282"/>
  <c r="E89" i="8282"/>
  <c r="P70" i="8325"/>
  <c r="P90" i="8325"/>
  <c r="P45" i="8325"/>
  <c r="P54" i="8325"/>
  <c r="P58" i="8325"/>
  <c r="P62" i="8325"/>
  <c r="P66" i="8325"/>
  <c r="P74" i="8325"/>
  <c r="P78" i="8325"/>
  <c r="P82" i="8325"/>
  <c r="P86" i="8325"/>
  <c r="P94" i="8325"/>
  <c r="P12" i="8325"/>
  <c r="P17" i="8325"/>
  <c r="P21" i="8325"/>
  <c r="P25" i="8325"/>
  <c r="P29" i="8325"/>
  <c r="P33" i="8325"/>
  <c r="P41" i="8325"/>
  <c r="P11" i="8325"/>
  <c r="P15" i="8325"/>
  <c r="P20" i="8325"/>
  <c r="P24" i="8325"/>
  <c r="P28" i="8325"/>
  <c r="P32" i="8325"/>
  <c r="P36" i="8325"/>
  <c r="P40" i="8325"/>
  <c r="P44" i="8325"/>
  <c r="P53" i="8325"/>
  <c r="P57" i="8325"/>
  <c r="P61" i="8325"/>
  <c r="P65" i="8325"/>
  <c r="P69" i="8325"/>
  <c r="P73" i="8325"/>
  <c r="P77" i="8325"/>
  <c r="P81" i="8325"/>
  <c r="P85" i="8325"/>
  <c r="P89" i="8325"/>
  <c r="P93" i="8325"/>
  <c r="P23" i="8325"/>
  <c r="P27" i="8325"/>
  <c r="P31" i="8325"/>
  <c r="P35" i="8325"/>
  <c r="P39" i="8325"/>
  <c r="P47" i="8325"/>
  <c r="P56" i="8325"/>
  <c r="P64" i="8325"/>
  <c r="P72" i="8325"/>
  <c r="P76" i="8325"/>
  <c r="P80" i="8325"/>
  <c r="P84" i="8325"/>
  <c r="P92" i="8325"/>
  <c r="P46" i="8325"/>
  <c r="P8" i="8325"/>
  <c r="P16" i="8325"/>
  <c r="P37" i="8325"/>
  <c r="P60" i="8325"/>
  <c r="P68" i="8325"/>
  <c r="P88" i="8325"/>
  <c r="P55" i="8325"/>
  <c r="P59" i="8325"/>
  <c r="P63" i="8325"/>
  <c r="P67" i="8325"/>
  <c r="P71" i="8325"/>
  <c r="P75" i="8325"/>
  <c r="P79" i="8325"/>
  <c r="P83" i="8325"/>
  <c r="P87" i="8325"/>
  <c r="P91" i="8325"/>
  <c r="E95" i="8325"/>
  <c r="H95" i="8325"/>
  <c r="O95" i="8325"/>
  <c r="M89" i="8282" l="1"/>
  <c r="P95" i="8325"/>
  <c r="I19" i="8324" l="1"/>
  <c r="I20" i="8324" s="1"/>
  <c r="H19" i="8324"/>
  <c r="H20" i="8324" s="1"/>
  <c r="F19" i="8324"/>
  <c r="F20" i="8324" s="1"/>
  <c r="E19" i="8324"/>
  <c r="E20" i="8324" s="1"/>
  <c r="J18" i="8324"/>
  <c r="G18" i="8324"/>
  <c r="C18" i="8324"/>
  <c r="B18" i="8324"/>
  <c r="J17" i="8324"/>
  <c r="G17" i="8324"/>
  <c r="D17" i="8324"/>
  <c r="J16" i="8324"/>
  <c r="G16" i="8324"/>
  <c r="D16" i="8324"/>
  <c r="J15" i="8324"/>
  <c r="G15" i="8324"/>
  <c r="D15" i="8324"/>
  <c r="J14" i="8324"/>
  <c r="G14" i="8324"/>
  <c r="D14" i="8324"/>
  <c r="J13" i="8324"/>
  <c r="G13" i="8324"/>
  <c r="D13" i="8324"/>
  <c r="J12" i="8324"/>
  <c r="G12" i="8324"/>
  <c r="D12" i="8324"/>
  <c r="J11" i="8324"/>
  <c r="G11" i="8324"/>
  <c r="D11" i="8324"/>
  <c r="J10" i="8324"/>
  <c r="G10" i="8324"/>
  <c r="D10" i="8324"/>
  <c r="J9" i="8324"/>
  <c r="G9" i="8324"/>
  <c r="D9" i="8324"/>
  <c r="J8" i="8324"/>
  <c r="G8" i="8324"/>
  <c r="D8" i="8324"/>
  <c r="J7" i="8324"/>
  <c r="G7" i="8324"/>
  <c r="D7" i="8324"/>
  <c r="J6" i="8324"/>
  <c r="G6" i="8324"/>
  <c r="D6" i="8324"/>
  <c r="B22" i="8277"/>
  <c r="B23" i="8277" s="1"/>
  <c r="C22" i="8277"/>
  <c r="C23" i="8277" s="1"/>
  <c r="E22" i="8277"/>
  <c r="E23" i="8277" s="1"/>
  <c r="F22" i="8277"/>
  <c r="F23" i="8277" s="1"/>
  <c r="G5" i="8277"/>
  <c r="G6" i="8277"/>
  <c r="G7" i="8277"/>
  <c r="G8" i="8277"/>
  <c r="G9" i="8277"/>
  <c r="D6" i="8277"/>
  <c r="D7" i="8277"/>
  <c r="D8" i="8277"/>
  <c r="D9" i="8277"/>
  <c r="D5" i="8277"/>
  <c r="J21" i="8277"/>
  <c r="B19" i="8324" l="1"/>
  <c r="B20" i="8324" s="1"/>
  <c r="J19" i="8324"/>
  <c r="J20" i="8324"/>
  <c r="D18" i="8324"/>
  <c r="C19" i="8324"/>
  <c r="C20" i="8324" s="1"/>
  <c r="G19" i="8324"/>
  <c r="G20" i="8324" s="1"/>
  <c r="I22" i="8277"/>
  <c r="I23" i="8277" s="1"/>
  <c r="H22" i="8277"/>
  <c r="H23" i="8277" s="1"/>
  <c r="J5" i="8277"/>
  <c r="J6" i="8277"/>
  <c r="J7" i="8277"/>
  <c r="J8" i="8277"/>
  <c r="J9" i="8277"/>
  <c r="D19" i="8324" l="1"/>
  <c r="D20" i="8324" s="1"/>
  <c r="AA24" i="8322"/>
  <c r="AA25" i="8322" s="1"/>
  <c r="Z24" i="8322"/>
  <c r="Z25" i="8322" s="1"/>
  <c r="Y24" i="8322"/>
  <c r="Y25" i="8322" s="1"/>
  <c r="X24" i="8322"/>
  <c r="X25" i="8322" s="1"/>
  <c r="U24" i="8322"/>
  <c r="U25" i="8322" s="1"/>
  <c r="T24" i="8322"/>
  <c r="T25" i="8322" s="1"/>
  <c r="S24" i="8322"/>
  <c r="S25" i="8322" s="1"/>
  <c r="R24" i="8322"/>
  <c r="R25" i="8322" s="1"/>
  <c r="Q24" i="8322"/>
  <c r="Q25" i="8322" s="1"/>
  <c r="P24" i="8322"/>
  <c r="P25" i="8322" s="1"/>
  <c r="N24" i="8322"/>
  <c r="N25" i="8322" s="1"/>
  <c r="M24" i="8322"/>
  <c r="M25" i="8322" s="1"/>
  <c r="L24" i="8322"/>
  <c r="L25" i="8322" s="1"/>
  <c r="K24" i="8322"/>
  <c r="K25" i="8322" s="1"/>
  <c r="J24" i="8322"/>
  <c r="J25" i="8322" s="1"/>
  <c r="I24" i="8322"/>
  <c r="I25" i="8322" s="1"/>
  <c r="G24" i="8322"/>
  <c r="G25" i="8322" s="1"/>
  <c r="F24" i="8322"/>
  <c r="F25" i="8322" s="1"/>
  <c r="E24" i="8322"/>
  <c r="E25" i="8322" s="1"/>
  <c r="D24" i="8322"/>
  <c r="D25" i="8322" s="1"/>
  <c r="C24" i="8322"/>
  <c r="C25" i="8322" s="1"/>
  <c r="B24" i="8322"/>
  <c r="B25" i="8322" s="1"/>
  <c r="AB23" i="8322"/>
  <c r="V23" i="8322"/>
  <c r="O23" i="8322"/>
  <c r="H23" i="8322"/>
  <c r="AB22" i="8322"/>
  <c r="V22" i="8322"/>
  <c r="O22" i="8322"/>
  <c r="H22" i="8322"/>
  <c r="AB21" i="8322"/>
  <c r="V21" i="8322"/>
  <c r="O21" i="8322"/>
  <c r="H21" i="8322"/>
  <c r="AB20" i="8322"/>
  <c r="V20" i="8322"/>
  <c r="O20" i="8322"/>
  <c r="H20" i="8322"/>
  <c r="AB19" i="8322"/>
  <c r="V19" i="8322"/>
  <c r="O19" i="8322"/>
  <c r="H19" i="8322"/>
  <c r="AB18" i="8322"/>
  <c r="V18" i="8322"/>
  <c r="O18" i="8322"/>
  <c r="H18" i="8322"/>
  <c r="AB17" i="8322"/>
  <c r="V17" i="8322"/>
  <c r="O17" i="8322"/>
  <c r="H17" i="8322"/>
  <c r="AB16" i="8322"/>
  <c r="V16" i="8322"/>
  <c r="O16" i="8322"/>
  <c r="H16" i="8322"/>
  <c r="AB15" i="8322"/>
  <c r="V15" i="8322"/>
  <c r="O15" i="8322"/>
  <c r="H15" i="8322"/>
  <c r="AB14" i="8322"/>
  <c r="V14" i="8322"/>
  <c r="O14" i="8322"/>
  <c r="H14" i="8322"/>
  <c r="AB13" i="8322"/>
  <c r="V13" i="8322"/>
  <c r="O13" i="8322"/>
  <c r="H13" i="8322"/>
  <c r="AB12" i="8322"/>
  <c r="V12" i="8322"/>
  <c r="W12" i="8322" s="1"/>
  <c r="O12" i="8322"/>
  <c r="H12" i="8322"/>
  <c r="AB11" i="8322"/>
  <c r="V11" i="8322"/>
  <c r="O11" i="8322"/>
  <c r="H11" i="8322"/>
  <c r="AB10" i="8322"/>
  <c r="V10" i="8322"/>
  <c r="O10" i="8322"/>
  <c r="H10" i="8322"/>
  <c r="AB9" i="8322"/>
  <c r="V9" i="8322"/>
  <c r="O9" i="8322"/>
  <c r="H9" i="8322"/>
  <c r="AB8" i="8322"/>
  <c r="V8" i="8322"/>
  <c r="O8" i="8322"/>
  <c r="H8" i="8322"/>
  <c r="AB7" i="8322"/>
  <c r="V7" i="8322"/>
  <c r="O7" i="8322"/>
  <c r="H7" i="8322"/>
  <c r="W15" i="8322" l="1"/>
  <c r="W16" i="8322"/>
  <c r="W17" i="8322"/>
  <c r="W18" i="8322"/>
  <c r="W19" i="8322"/>
  <c r="W20" i="8322"/>
  <c r="W21" i="8322"/>
  <c r="W22" i="8322"/>
  <c r="W23" i="8322"/>
  <c r="AB24" i="8322"/>
  <c r="O24" i="8322"/>
  <c r="O25" i="8322" s="1"/>
  <c r="H24" i="8322"/>
  <c r="V24" i="8322"/>
  <c r="M20" i="8321"/>
  <c r="L20" i="8321"/>
  <c r="L21" i="8321" s="1"/>
  <c r="N19" i="8321"/>
  <c r="N18" i="8321"/>
  <c r="N17" i="8321"/>
  <c r="N16" i="8321"/>
  <c r="N15" i="8321"/>
  <c r="N14" i="8321"/>
  <c r="N13" i="8321"/>
  <c r="N12" i="8321"/>
  <c r="N11" i="8321"/>
  <c r="N10" i="8321"/>
  <c r="N9" i="8321"/>
  <c r="N8" i="8321"/>
  <c r="N7" i="8321"/>
  <c r="N6" i="8321"/>
  <c r="I20" i="8321"/>
  <c r="I21" i="8321" s="1"/>
  <c r="H20" i="8321"/>
  <c r="H21" i="8321" s="1"/>
  <c r="J19" i="8321"/>
  <c r="J18" i="8321"/>
  <c r="J17" i="8321"/>
  <c r="J16" i="8321"/>
  <c r="J15" i="8321"/>
  <c r="J14" i="8321"/>
  <c r="J13" i="8321"/>
  <c r="J12" i="8321"/>
  <c r="J11" i="8321"/>
  <c r="J10" i="8321"/>
  <c r="J9" i="8321"/>
  <c r="J8" i="8321"/>
  <c r="K8" i="8321" s="1"/>
  <c r="J7" i="8321"/>
  <c r="J6" i="8321"/>
  <c r="D6" i="8321"/>
  <c r="G6" i="8321"/>
  <c r="D7" i="8321"/>
  <c r="G7" i="8321"/>
  <c r="D8" i="8321"/>
  <c r="G8" i="8321"/>
  <c r="D9" i="8321"/>
  <c r="G9" i="8321"/>
  <c r="D10" i="8321"/>
  <c r="G10" i="8321"/>
  <c r="D11" i="8321"/>
  <c r="G11" i="8321"/>
  <c r="D12" i="8321"/>
  <c r="G12" i="8321"/>
  <c r="D13" i="8321"/>
  <c r="G13" i="8321"/>
  <c r="D14" i="8321"/>
  <c r="G14" i="8321"/>
  <c r="D15" i="8321"/>
  <c r="G15" i="8321"/>
  <c r="D16" i="8321"/>
  <c r="G16" i="8321"/>
  <c r="D17" i="8321"/>
  <c r="G17" i="8321"/>
  <c r="D18" i="8321"/>
  <c r="G18" i="8321"/>
  <c r="D19" i="8321"/>
  <c r="G19" i="8321"/>
  <c r="B20" i="8321"/>
  <c r="B21" i="8321" s="1"/>
  <c r="C20" i="8321"/>
  <c r="C21" i="8321" s="1"/>
  <c r="E20" i="8321"/>
  <c r="E21" i="8321" s="1"/>
  <c r="F20" i="8321"/>
  <c r="F21" i="8321" s="1"/>
  <c r="K6" i="8321" l="1"/>
  <c r="K14" i="8321"/>
  <c r="K18" i="8321"/>
  <c r="K7" i="8321"/>
  <c r="K11" i="8321"/>
  <c r="K15" i="8321"/>
  <c r="K19" i="8321"/>
  <c r="K12" i="8321"/>
  <c r="K16" i="8321"/>
  <c r="K9" i="8321"/>
  <c r="K13" i="8321"/>
  <c r="K17" i="8321"/>
  <c r="K10" i="8321"/>
  <c r="V25" i="8322"/>
  <c r="W24" i="8322"/>
  <c r="W25" i="8322" s="1"/>
  <c r="AB25" i="8322"/>
  <c r="H25" i="8322"/>
  <c r="M21" i="8321"/>
  <c r="G20" i="8321"/>
  <c r="G21" i="8321" s="1"/>
  <c r="N20" i="8321"/>
  <c r="D20" i="8321"/>
  <c r="D21" i="8321" s="1"/>
  <c r="J20" i="8321"/>
  <c r="J21" i="8321" s="1"/>
  <c r="AA6" i="8320"/>
  <c r="AA7" i="8320"/>
  <c r="AA8" i="8320"/>
  <c r="AA9" i="8320"/>
  <c r="AA10" i="8320"/>
  <c r="AA11" i="8320"/>
  <c r="AA12" i="8320"/>
  <c r="AA13" i="8320"/>
  <c r="AA14" i="8320"/>
  <c r="AA15" i="8320"/>
  <c r="AA16" i="8320"/>
  <c r="AA17" i="8320"/>
  <c r="AA18" i="8320"/>
  <c r="AA19" i="8320"/>
  <c r="AA20" i="8320"/>
  <c r="AA21" i="8320"/>
  <c r="AA22" i="8320"/>
  <c r="AA23" i="8320"/>
  <c r="AA24" i="8320"/>
  <c r="AA25" i="8320"/>
  <c r="AA26" i="8320"/>
  <c r="AA27" i="8320"/>
  <c r="AA28" i="8320"/>
  <c r="AA29" i="8320"/>
  <c r="AA30" i="8320"/>
  <c r="AA31" i="8320"/>
  <c r="AA32" i="8320"/>
  <c r="AA33" i="8320"/>
  <c r="AA34" i="8320"/>
  <c r="AA35" i="8320"/>
  <c r="AA36" i="8320"/>
  <c r="AA37" i="8320"/>
  <c r="AA38" i="8320"/>
  <c r="AA39" i="8320"/>
  <c r="AA40" i="8320"/>
  <c r="AA41" i="8320"/>
  <c r="AA42" i="8320"/>
  <c r="AA43" i="8320"/>
  <c r="AA44" i="8320"/>
  <c r="AA45" i="8320"/>
  <c r="AA5" i="8320"/>
  <c r="K46" i="8320"/>
  <c r="L46" i="8320"/>
  <c r="M46" i="8320"/>
  <c r="N46" i="8320"/>
  <c r="O46" i="8320"/>
  <c r="P46" i="8320"/>
  <c r="Q46" i="8320"/>
  <c r="Y46" i="8320"/>
  <c r="X46" i="8320"/>
  <c r="W46" i="8320"/>
  <c r="V46" i="8320"/>
  <c r="U46" i="8320"/>
  <c r="T46" i="8320"/>
  <c r="S46" i="8320"/>
  <c r="R46" i="8320"/>
  <c r="H46" i="8320"/>
  <c r="G46" i="8320"/>
  <c r="F46" i="8320"/>
  <c r="E46" i="8320"/>
  <c r="D46" i="8320"/>
  <c r="C7" i="8320"/>
  <c r="C8" i="8320" s="1"/>
  <c r="C9" i="8320" s="1"/>
  <c r="C10" i="8320" s="1"/>
  <c r="C11" i="8320" s="1"/>
  <c r="C12" i="8320" s="1"/>
  <c r="C13" i="8320" s="1"/>
  <c r="C14" i="8320" s="1"/>
  <c r="C15" i="8320" s="1"/>
  <c r="C16" i="8320" s="1"/>
  <c r="C17" i="8320" s="1"/>
  <c r="C18" i="8320" s="1"/>
  <c r="C19" i="8320" s="1"/>
  <c r="C20" i="8320" s="1"/>
  <c r="C21" i="8320" s="1"/>
  <c r="C22" i="8320" s="1"/>
  <c r="C23" i="8320" s="1"/>
  <c r="C24" i="8320" s="1"/>
  <c r="C25" i="8320" s="1"/>
  <c r="C26" i="8320" s="1"/>
  <c r="C27" i="8320" s="1"/>
  <c r="C28" i="8320" s="1"/>
  <c r="C29" i="8320" s="1"/>
  <c r="C30" i="8320" s="1"/>
  <c r="C31" i="8320" s="1"/>
  <c r="C32" i="8320" s="1"/>
  <c r="C33" i="8320" s="1"/>
  <c r="C34" i="8320" s="1"/>
  <c r="C35" i="8320" s="1"/>
  <c r="C36" i="8320" s="1"/>
  <c r="C37" i="8320" s="1"/>
  <c r="C38" i="8320" s="1"/>
  <c r="C39" i="8320" s="1"/>
  <c r="C40" i="8320" s="1"/>
  <c r="C41" i="8320" s="1"/>
  <c r="C42" i="8320" s="1"/>
  <c r="C43" i="8320" s="1"/>
  <c r="C44" i="8320" s="1"/>
  <c r="A7" i="8320"/>
  <c r="A8" i="8320" s="1"/>
  <c r="A9" i="8320" s="1"/>
  <c r="A10" i="8320" s="1"/>
  <c r="A11" i="8320" s="1"/>
  <c r="A12" i="8320" s="1"/>
  <c r="A13" i="8320" s="1"/>
  <c r="A14" i="8320" s="1"/>
  <c r="A15" i="8320" s="1"/>
  <c r="A16" i="8320" s="1"/>
  <c r="A17" i="8320" s="1"/>
  <c r="A18" i="8320" s="1"/>
  <c r="A19" i="8320" s="1"/>
  <c r="A20" i="8320" s="1"/>
  <c r="A21" i="8320" s="1"/>
  <c r="A22" i="8320" s="1"/>
  <c r="A23" i="8320" s="1"/>
  <c r="A24" i="8320" s="1"/>
  <c r="A25" i="8320" s="1"/>
  <c r="A26" i="8320" s="1"/>
  <c r="A27" i="8320" s="1"/>
  <c r="A28" i="8320" s="1"/>
  <c r="A29" i="8320" s="1"/>
  <c r="A30" i="8320" s="1"/>
  <c r="A31" i="8320" s="1"/>
  <c r="A32" i="8320" s="1"/>
  <c r="A33" i="8320" s="1"/>
  <c r="A34" i="8320" s="1"/>
  <c r="A35" i="8320" s="1"/>
  <c r="A36" i="8320" s="1"/>
  <c r="A37" i="8320" s="1"/>
  <c r="A38" i="8320" s="1"/>
  <c r="A39" i="8320" s="1"/>
  <c r="A40" i="8320" s="1"/>
  <c r="A41" i="8320" s="1"/>
  <c r="A42" i="8320" s="1"/>
  <c r="A43" i="8320" s="1"/>
  <c r="A44" i="8320" s="1"/>
  <c r="K20" i="8321" l="1"/>
  <c r="K21" i="8321" s="1"/>
  <c r="N21" i="8321"/>
  <c r="I46" i="8320"/>
  <c r="Z46" i="8320"/>
  <c r="D6" i="8315"/>
  <c r="D7" i="8315"/>
  <c r="D8" i="8315"/>
  <c r="D9" i="8315"/>
  <c r="K9" i="8315" s="1"/>
  <c r="D10" i="8315"/>
  <c r="D11" i="8315"/>
  <c r="D12" i="8315"/>
  <c r="K12" i="8315" s="1"/>
  <c r="D13" i="8315"/>
  <c r="K13" i="8315" s="1"/>
  <c r="D14" i="8315"/>
  <c r="D15" i="8315"/>
  <c r="D16" i="8315"/>
  <c r="K16" i="8315" s="1"/>
  <c r="D17" i="8315"/>
  <c r="K17" i="8315" s="1"/>
  <c r="D18" i="8315"/>
  <c r="D19" i="8315"/>
  <c r="I6" i="8315"/>
  <c r="I7" i="8315"/>
  <c r="I8" i="8315"/>
  <c r="I9" i="8315"/>
  <c r="I10" i="8315"/>
  <c r="I11" i="8315"/>
  <c r="I12" i="8315"/>
  <c r="I13" i="8315"/>
  <c r="I14" i="8315"/>
  <c r="I15" i="8315"/>
  <c r="I16" i="8315"/>
  <c r="I17" i="8315"/>
  <c r="I18" i="8315"/>
  <c r="I19" i="8315"/>
  <c r="J11" i="8277"/>
  <c r="J12" i="8277"/>
  <c r="J13" i="8277"/>
  <c r="J14" i="8277"/>
  <c r="J15" i="8277"/>
  <c r="J16" i="8277"/>
  <c r="J17" i="8277"/>
  <c r="J18" i="8277"/>
  <c r="J19" i="8277"/>
  <c r="J20" i="8277"/>
  <c r="J10" i="8277"/>
  <c r="K8" i="8315" l="1"/>
  <c r="K19" i="8315"/>
  <c r="K15" i="8315"/>
  <c r="K11" i="8315"/>
  <c r="K7" i="8315"/>
  <c r="I20" i="8315"/>
  <c r="K18" i="8315"/>
  <c r="K14" i="8315"/>
  <c r="K10" i="8315"/>
  <c r="K6" i="8315"/>
  <c r="D20" i="8315"/>
  <c r="J22" i="8277"/>
  <c r="J23" i="8277" s="1"/>
  <c r="J46" i="8320"/>
  <c r="AA46" i="8320" s="1"/>
  <c r="D86" i="8295" l="1"/>
  <c r="K24" i="8317"/>
  <c r="K25" i="8317" s="1"/>
  <c r="N8" i="8317"/>
  <c r="N9" i="8317"/>
  <c r="N10" i="8317"/>
  <c r="N11" i="8317"/>
  <c r="N12" i="8317"/>
  <c r="N13" i="8317"/>
  <c r="N14" i="8317"/>
  <c r="N15" i="8317"/>
  <c r="N16" i="8317"/>
  <c r="N17" i="8317"/>
  <c r="N18" i="8317"/>
  <c r="N19" i="8317"/>
  <c r="N20" i="8317"/>
  <c r="N21" i="8317"/>
  <c r="N22" i="8317"/>
  <c r="N23" i="8317"/>
  <c r="N7" i="8317"/>
  <c r="H24" i="8317"/>
  <c r="H25" i="8317" s="1"/>
  <c r="J24" i="8317"/>
  <c r="J25" i="8317" s="1"/>
  <c r="J6" i="8319"/>
  <c r="J7" i="8319"/>
  <c r="J8" i="8319"/>
  <c r="J9" i="8319"/>
  <c r="J10" i="8319"/>
  <c r="J11" i="8319"/>
  <c r="J12" i="8319"/>
  <c r="J13" i="8319"/>
  <c r="J14" i="8319"/>
  <c r="J15" i="8319"/>
  <c r="J16" i="8319"/>
  <c r="J17" i="8319"/>
  <c r="J18" i="8319"/>
  <c r="J19" i="8319"/>
  <c r="J20" i="8319"/>
  <c r="J21" i="8319"/>
  <c r="G6" i="8319"/>
  <c r="G7" i="8319"/>
  <c r="G8" i="8319"/>
  <c r="G9" i="8319"/>
  <c r="G10" i="8319"/>
  <c r="G11" i="8319"/>
  <c r="G12" i="8319"/>
  <c r="G13" i="8319"/>
  <c r="G14" i="8319"/>
  <c r="G15" i="8319"/>
  <c r="G16" i="8319"/>
  <c r="G17" i="8319"/>
  <c r="G18" i="8319"/>
  <c r="G19" i="8319"/>
  <c r="G20" i="8319"/>
  <c r="G21" i="8319"/>
  <c r="J5" i="8319"/>
  <c r="G5" i="8319"/>
  <c r="D6" i="8319"/>
  <c r="D7" i="8319"/>
  <c r="D8" i="8319"/>
  <c r="D9" i="8319"/>
  <c r="D10" i="8319"/>
  <c r="D11" i="8319"/>
  <c r="D12" i="8319"/>
  <c r="D13" i="8319"/>
  <c r="D14" i="8319"/>
  <c r="D15" i="8319"/>
  <c r="D16" i="8319"/>
  <c r="D17" i="8319"/>
  <c r="D18" i="8319"/>
  <c r="D19" i="8319"/>
  <c r="D20" i="8319"/>
  <c r="D21" i="8319"/>
  <c r="D5" i="8319"/>
  <c r="J22" i="8319" l="1"/>
  <c r="G22" i="8319"/>
  <c r="K5" i="8319"/>
  <c r="K10" i="8319"/>
  <c r="K6" i="8319"/>
  <c r="K21" i="8319"/>
  <c r="K17" i="8319"/>
  <c r="K13" i="8319"/>
  <c r="K9" i="8319"/>
  <c r="K18" i="8319"/>
  <c r="K16" i="8319"/>
  <c r="K12" i="8319"/>
  <c r="K8" i="8319"/>
  <c r="K14" i="8319"/>
  <c r="K20" i="8319"/>
  <c r="K19" i="8319"/>
  <c r="K15" i="8319"/>
  <c r="K11" i="8319"/>
  <c r="K7" i="8319"/>
  <c r="D22" i="8319"/>
  <c r="D23" i="8319" s="1"/>
  <c r="I22" i="8319"/>
  <c r="E22" i="8319"/>
  <c r="F22" i="8319"/>
  <c r="H22" i="8319"/>
  <c r="J23" i="8319" s="1"/>
  <c r="C22" i="8319"/>
  <c r="B22" i="8319"/>
  <c r="G6" i="8302"/>
  <c r="G7" i="8302"/>
  <c r="G8" i="8302"/>
  <c r="G9" i="8302"/>
  <c r="G10" i="8302"/>
  <c r="G11" i="8302"/>
  <c r="G12" i="8302"/>
  <c r="G13" i="8302"/>
  <c r="G14" i="8302"/>
  <c r="G5" i="8302"/>
  <c r="E15" i="8302"/>
  <c r="G23" i="8319" l="1"/>
  <c r="F23" i="8319"/>
  <c r="C23" i="8319"/>
  <c r="E23" i="8319"/>
  <c r="I23" i="8319"/>
  <c r="B23" i="8319"/>
  <c r="H23" i="8319"/>
  <c r="C17" i="8291"/>
  <c r="C18" i="8291" s="1"/>
  <c r="E17" i="8291"/>
  <c r="E18" i="8291" s="1"/>
  <c r="F17" i="8291"/>
  <c r="F18" i="8291" s="1"/>
  <c r="B17" i="8291"/>
  <c r="B18" i="8291" s="1"/>
  <c r="G6" i="8291"/>
  <c r="D6" i="8291"/>
  <c r="G5" i="8291"/>
  <c r="D5" i="8291"/>
  <c r="P24" i="8318" l="1"/>
  <c r="Q8" i="8318"/>
  <c r="Q9" i="8318"/>
  <c r="Q10" i="8318"/>
  <c r="Q11" i="8318"/>
  <c r="Q12" i="8318"/>
  <c r="Q13" i="8318"/>
  <c r="Q14" i="8318"/>
  <c r="Q15" i="8318"/>
  <c r="Q16" i="8318"/>
  <c r="Q17" i="8318"/>
  <c r="Q18" i="8318"/>
  <c r="Q19" i="8318"/>
  <c r="Q20" i="8318"/>
  <c r="Q21" i="8318"/>
  <c r="Q22" i="8318"/>
  <c r="Q23" i="8318"/>
  <c r="N8" i="8318"/>
  <c r="N9" i="8318"/>
  <c r="N10" i="8318"/>
  <c r="N11" i="8318"/>
  <c r="N12" i="8318"/>
  <c r="N13" i="8318"/>
  <c r="N14" i="8318"/>
  <c r="N15" i="8318"/>
  <c r="N16" i="8318"/>
  <c r="N17" i="8318"/>
  <c r="N18" i="8318"/>
  <c r="N19" i="8318"/>
  <c r="N20" i="8318"/>
  <c r="N21" i="8318"/>
  <c r="N22" i="8318"/>
  <c r="N23" i="8318"/>
  <c r="H24" i="8318"/>
  <c r="I24" i="8318"/>
  <c r="I25" i="8318" s="1"/>
  <c r="J24" i="8318"/>
  <c r="K24" i="8318"/>
  <c r="O24" i="8318"/>
  <c r="O25" i="8318" s="1"/>
  <c r="F24" i="8318"/>
  <c r="F25" i="8318" s="1"/>
  <c r="E24" i="8318"/>
  <c r="E25" i="8318" s="1"/>
  <c r="G8" i="8318"/>
  <c r="G9" i="8318"/>
  <c r="G10" i="8318"/>
  <c r="G11" i="8318"/>
  <c r="G12" i="8318"/>
  <c r="G13" i="8318"/>
  <c r="G14" i="8318"/>
  <c r="G16" i="8318"/>
  <c r="G17" i="8318"/>
  <c r="G18" i="8318"/>
  <c r="G19" i="8318"/>
  <c r="G20" i="8318"/>
  <c r="G21" i="8318"/>
  <c r="G22" i="8318"/>
  <c r="G23" i="8318"/>
  <c r="D8" i="8318"/>
  <c r="D9" i="8318"/>
  <c r="D10" i="8318"/>
  <c r="D11" i="8318"/>
  <c r="D12" i="8318"/>
  <c r="D13" i="8318"/>
  <c r="D14" i="8318"/>
  <c r="D15" i="8318"/>
  <c r="D16" i="8318"/>
  <c r="D17" i="8318"/>
  <c r="D18" i="8318"/>
  <c r="D19" i="8318"/>
  <c r="D20" i="8318"/>
  <c r="D21" i="8318"/>
  <c r="D22" i="8318"/>
  <c r="D23" i="8318"/>
  <c r="C24" i="8318"/>
  <c r="C25" i="8318" s="1"/>
  <c r="B24" i="8318"/>
  <c r="B25" i="8318" s="1"/>
  <c r="Q7" i="8318"/>
  <c r="N7" i="8318"/>
  <c r="G7" i="8318"/>
  <c r="D7" i="8318"/>
  <c r="I24" i="8317"/>
  <c r="R22" i="8318" l="1"/>
  <c r="R18" i="8318"/>
  <c r="R14" i="8318"/>
  <c r="R10" i="8318"/>
  <c r="R21" i="8318"/>
  <c r="R13" i="8318"/>
  <c r="R9" i="8318"/>
  <c r="R17" i="8318"/>
  <c r="R20" i="8318"/>
  <c r="R16" i="8318"/>
  <c r="R12" i="8318"/>
  <c r="R8" i="8318"/>
  <c r="R23" i="8318"/>
  <c r="R19" i="8318"/>
  <c r="R15" i="8318"/>
  <c r="R11" i="8318"/>
  <c r="R7" i="8318"/>
  <c r="H25" i="8318"/>
  <c r="J25" i="8318"/>
  <c r="K25" i="8318"/>
  <c r="I25" i="8317"/>
  <c r="Q24" i="8318"/>
  <c r="Q25" i="8318" s="1"/>
  <c r="G24" i="8318"/>
  <c r="G25" i="8318" s="1"/>
  <c r="D24" i="8318"/>
  <c r="N24" i="8318"/>
  <c r="N25" i="8318" s="1"/>
  <c r="M24" i="8318"/>
  <c r="L24" i="8318"/>
  <c r="Q8" i="8317"/>
  <c r="Q9" i="8317"/>
  <c r="Q10" i="8317"/>
  <c r="Q11" i="8317"/>
  <c r="Q12" i="8317"/>
  <c r="Q13" i="8317"/>
  <c r="Q14" i="8317"/>
  <c r="Q15" i="8317"/>
  <c r="Q16" i="8317"/>
  <c r="Q17" i="8317"/>
  <c r="Q18" i="8317"/>
  <c r="Q19" i="8317"/>
  <c r="Q20" i="8317"/>
  <c r="Q21" i="8317"/>
  <c r="Q22" i="8317"/>
  <c r="Q23" i="8317"/>
  <c r="Q7" i="8317"/>
  <c r="O24" i="8317"/>
  <c r="O25" i="8317" s="1"/>
  <c r="P24" i="8317"/>
  <c r="L24" i="8317"/>
  <c r="M24" i="8317"/>
  <c r="E24" i="8317"/>
  <c r="E25" i="8317" s="1"/>
  <c r="F24" i="8317"/>
  <c r="F25" i="8317" s="1"/>
  <c r="C24" i="8317"/>
  <c r="C25" i="8317" s="1"/>
  <c r="B24" i="8317"/>
  <c r="B25" i="8317" s="1"/>
  <c r="G7" i="8317"/>
  <c r="G8" i="8317"/>
  <c r="G9" i="8317"/>
  <c r="G10" i="8317"/>
  <c r="G11" i="8317"/>
  <c r="D7" i="8317"/>
  <c r="D8" i="8317"/>
  <c r="D9" i="8317"/>
  <c r="D10" i="8317"/>
  <c r="D11" i="8317"/>
  <c r="D12" i="8317"/>
  <c r="G12" i="8317"/>
  <c r="D13" i="8317"/>
  <c r="G13" i="8317"/>
  <c r="G14" i="8317"/>
  <c r="G15" i="8317"/>
  <c r="G16" i="8317"/>
  <c r="G17" i="8317"/>
  <c r="G18" i="8317"/>
  <c r="G19" i="8317"/>
  <c r="G20" i="8317"/>
  <c r="G21" i="8317"/>
  <c r="G22" i="8317"/>
  <c r="G23" i="8317"/>
  <c r="D14" i="8317"/>
  <c r="D15" i="8317"/>
  <c r="D16" i="8317"/>
  <c r="D17" i="8317"/>
  <c r="D18" i="8317"/>
  <c r="D19" i="8317"/>
  <c r="D20" i="8317"/>
  <c r="D21" i="8317"/>
  <c r="D22" i="8317"/>
  <c r="D23" i="8317"/>
  <c r="R10" i="8317" l="1"/>
  <c r="D25" i="8318"/>
  <c r="R24" i="8318"/>
  <c r="R25" i="8318" s="1"/>
  <c r="R8" i="8317"/>
  <c r="R12" i="8317"/>
  <c r="R23" i="8317"/>
  <c r="R19" i="8317"/>
  <c r="R15" i="8317"/>
  <c r="R20" i="8317"/>
  <c r="R16" i="8317"/>
  <c r="R11" i="8317"/>
  <c r="R7" i="8317"/>
  <c r="R22" i="8317"/>
  <c r="R18" i="8317"/>
  <c r="R14" i="8317"/>
  <c r="R13" i="8317"/>
  <c r="R21" i="8317"/>
  <c r="R17" i="8317"/>
  <c r="R9" i="8317"/>
  <c r="M25" i="8318"/>
  <c r="L25" i="8318"/>
  <c r="L25" i="8317"/>
  <c r="M25" i="8317"/>
  <c r="Q24" i="8317"/>
  <c r="Q25" i="8317" s="1"/>
  <c r="G24" i="8317"/>
  <c r="G25" i="8317" s="1"/>
  <c r="D24" i="8317"/>
  <c r="H16" i="8283"/>
  <c r="I16" i="8283"/>
  <c r="H17" i="8283"/>
  <c r="I17" i="8283"/>
  <c r="H18" i="8283"/>
  <c r="I18" i="8283"/>
  <c r="H19" i="8283"/>
  <c r="I19" i="8283"/>
  <c r="H20" i="8283"/>
  <c r="I20" i="8283"/>
  <c r="H21" i="8283"/>
  <c r="I21" i="8283"/>
  <c r="H22" i="8283"/>
  <c r="I22" i="8283"/>
  <c r="H23" i="8283"/>
  <c r="I23" i="8283"/>
  <c r="H24" i="8283"/>
  <c r="I24" i="8283"/>
  <c r="H25" i="8283"/>
  <c r="I25" i="8283"/>
  <c r="H26" i="8283"/>
  <c r="I26" i="8283"/>
  <c r="H27" i="8283"/>
  <c r="I27" i="8283"/>
  <c r="H28" i="8283"/>
  <c r="I28" i="8283"/>
  <c r="H29" i="8283"/>
  <c r="I29" i="8283"/>
  <c r="H30" i="8283"/>
  <c r="I30" i="8283"/>
  <c r="H31" i="8283"/>
  <c r="I31" i="8283"/>
  <c r="H32" i="8283"/>
  <c r="I32" i="8283"/>
  <c r="H33" i="8283"/>
  <c r="I33" i="8283"/>
  <c r="E16" i="8283"/>
  <c r="F16" i="8283"/>
  <c r="E17" i="8283"/>
  <c r="F17" i="8283"/>
  <c r="E18" i="8283"/>
  <c r="F18" i="8283"/>
  <c r="E19" i="8283"/>
  <c r="F19" i="8283"/>
  <c r="E20" i="8283"/>
  <c r="F20" i="8283"/>
  <c r="E21" i="8283"/>
  <c r="F21" i="8283"/>
  <c r="E22" i="8283"/>
  <c r="F22" i="8283"/>
  <c r="E23" i="8283"/>
  <c r="F23" i="8283"/>
  <c r="E24" i="8283"/>
  <c r="F24" i="8283"/>
  <c r="E25" i="8283"/>
  <c r="F25" i="8283"/>
  <c r="E26" i="8283"/>
  <c r="F26" i="8283"/>
  <c r="E27" i="8283"/>
  <c r="F27" i="8283"/>
  <c r="E28" i="8283"/>
  <c r="F28" i="8283"/>
  <c r="E29" i="8283"/>
  <c r="F29" i="8283"/>
  <c r="E30" i="8283"/>
  <c r="F30" i="8283"/>
  <c r="E31" i="8283"/>
  <c r="F31" i="8283"/>
  <c r="E32" i="8283"/>
  <c r="F32" i="8283"/>
  <c r="E33" i="8283"/>
  <c r="F33" i="8283"/>
  <c r="I15" i="8283"/>
  <c r="H15" i="8283"/>
  <c r="F15" i="8283"/>
  <c r="E15" i="8283"/>
  <c r="D33" i="8283"/>
  <c r="D32" i="8283"/>
  <c r="D28" i="8283"/>
  <c r="D29" i="8283"/>
  <c r="D30" i="8283"/>
  <c r="D31" i="8283"/>
  <c r="D27" i="8283"/>
  <c r="D15" i="8283"/>
  <c r="G123" i="8284"/>
  <c r="J123" i="8284"/>
  <c r="D25" i="8317" l="1"/>
  <c r="G27" i="8283"/>
  <c r="J31" i="8283"/>
  <c r="J28" i="8283"/>
  <c r="G33" i="8283"/>
  <c r="J30" i="8283"/>
  <c r="J32" i="8283"/>
  <c r="G31" i="8283"/>
  <c r="K31" i="8283" s="1"/>
  <c r="G29" i="8283"/>
  <c r="J33" i="8283"/>
  <c r="J29" i="8283"/>
  <c r="G32" i="8283"/>
  <c r="K32" i="8283" s="1"/>
  <c r="G30" i="8283"/>
  <c r="G28" i="8283"/>
  <c r="K123" i="8284"/>
  <c r="K28" i="8283" l="1"/>
  <c r="K33" i="8283"/>
  <c r="K30" i="8283"/>
  <c r="K29" i="8283"/>
  <c r="J176" i="8284"/>
  <c r="J177" i="8284"/>
  <c r="J178" i="8284"/>
  <c r="J179" i="8284"/>
  <c r="J180" i="8284"/>
  <c r="J181" i="8284"/>
  <c r="J182" i="8284"/>
  <c r="J183" i="8284"/>
  <c r="G178" i="8284"/>
  <c r="G179" i="8284"/>
  <c r="G180" i="8284"/>
  <c r="G181" i="8284"/>
  <c r="G182" i="8284"/>
  <c r="G183" i="8284"/>
  <c r="K182" i="8284" l="1"/>
  <c r="K178" i="8284"/>
  <c r="K181" i="8284"/>
  <c r="K180" i="8284"/>
  <c r="K183" i="8284"/>
  <c r="K179" i="8284"/>
  <c r="I8" i="8281" l="1"/>
  <c r="I9" i="8281"/>
  <c r="I10" i="8281"/>
  <c r="I11" i="8281"/>
  <c r="I12" i="8281"/>
  <c r="I13" i="8281"/>
  <c r="I14" i="8281"/>
  <c r="I15" i="8281"/>
  <c r="I16" i="8281"/>
  <c r="I17" i="8281"/>
  <c r="I18" i="8281"/>
  <c r="I19" i="8281"/>
  <c r="I20" i="8281"/>
  <c r="I21" i="8281"/>
  <c r="I22" i="8281"/>
  <c r="I23" i="8281"/>
  <c r="I24" i="8281"/>
  <c r="I25" i="8281"/>
  <c r="I26" i="8281"/>
  <c r="I27" i="8281"/>
  <c r="I28" i="8281"/>
  <c r="I29" i="8281"/>
  <c r="I30" i="8281"/>
  <c r="I31" i="8281"/>
  <c r="I32" i="8281"/>
  <c r="I33" i="8281"/>
  <c r="I34" i="8281"/>
  <c r="I35" i="8281"/>
  <c r="I36" i="8281"/>
  <c r="I37" i="8281"/>
  <c r="I38" i="8281"/>
  <c r="I39" i="8281"/>
  <c r="I40" i="8281"/>
  <c r="I41" i="8281"/>
  <c r="I42" i="8281"/>
  <c r="I43" i="8281"/>
  <c r="I44" i="8281"/>
  <c r="I45" i="8281"/>
  <c r="I46" i="8281"/>
  <c r="I7" i="8281"/>
  <c r="I51" i="8281"/>
  <c r="I52" i="8281"/>
  <c r="I53" i="8281"/>
  <c r="I54" i="8281"/>
  <c r="I55" i="8281"/>
  <c r="I56" i="8281"/>
  <c r="I57" i="8281"/>
  <c r="I58" i="8281"/>
  <c r="I59" i="8281"/>
  <c r="I60" i="8281"/>
  <c r="I61" i="8281"/>
  <c r="I62" i="8281"/>
  <c r="I63" i="8281"/>
  <c r="I64" i="8281"/>
  <c r="I65" i="8281"/>
  <c r="I66" i="8281"/>
  <c r="I67" i="8281"/>
  <c r="I68" i="8281"/>
  <c r="I69" i="8281"/>
  <c r="I70" i="8281"/>
  <c r="I71" i="8281"/>
  <c r="I72" i="8281"/>
  <c r="I73" i="8281"/>
  <c r="I74" i="8281"/>
  <c r="I75" i="8281"/>
  <c r="I76" i="8281"/>
  <c r="I77" i="8281"/>
  <c r="I78" i="8281"/>
  <c r="I79" i="8281"/>
  <c r="I80" i="8281"/>
  <c r="I81" i="8281"/>
  <c r="I82" i="8281"/>
  <c r="I83" i="8281"/>
  <c r="I84" i="8281"/>
  <c r="I85" i="8281"/>
  <c r="I86" i="8281"/>
  <c r="I87" i="8281"/>
  <c r="I88" i="8281"/>
  <c r="I89" i="8281"/>
  <c r="I90" i="8281"/>
  <c r="I91" i="8281"/>
  <c r="I92" i="8281"/>
  <c r="H93" i="8281"/>
  <c r="F10" i="8278" l="1"/>
  <c r="C20" i="8315"/>
  <c r="E20" i="8315"/>
  <c r="F20" i="8315"/>
  <c r="G20" i="8315"/>
  <c r="H20" i="8315"/>
  <c r="J20" i="8315"/>
  <c r="K20" i="8315"/>
  <c r="B20" i="8315"/>
  <c r="F31" i="8308" l="1"/>
  <c r="G6" i="8308"/>
  <c r="G7" i="8308"/>
  <c r="G8" i="8308"/>
  <c r="G9" i="8308"/>
  <c r="G10" i="8308"/>
  <c r="G11" i="8308"/>
  <c r="G12" i="8308"/>
  <c r="G13" i="8308"/>
  <c r="G14" i="8308"/>
  <c r="G5" i="8308"/>
  <c r="K7" i="8307"/>
  <c r="K8" i="8307"/>
  <c r="K9" i="8307"/>
  <c r="K10" i="8307"/>
  <c r="K11" i="8307"/>
  <c r="K12" i="8307"/>
  <c r="K13" i="8307"/>
  <c r="K14" i="8307"/>
  <c r="K15" i="8307"/>
  <c r="K16" i="8307"/>
  <c r="K17" i="8307"/>
  <c r="K18" i="8307"/>
  <c r="K19" i="8307"/>
  <c r="K20" i="8307"/>
  <c r="K21" i="8307"/>
  <c r="K22" i="8307"/>
  <c r="K23" i="8307"/>
  <c r="K24" i="8307"/>
  <c r="K25" i="8307"/>
  <c r="K26" i="8307"/>
  <c r="K27" i="8307"/>
  <c r="K28" i="8307"/>
  <c r="K29" i="8307"/>
  <c r="K30" i="8307"/>
  <c r="K31" i="8307"/>
  <c r="K32" i="8307"/>
  <c r="K33" i="8307"/>
  <c r="K34" i="8307"/>
  <c r="K35" i="8307"/>
  <c r="K36" i="8307"/>
  <c r="K37" i="8307"/>
  <c r="K38" i="8307"/>
  <c r="K39" i="8307"/>
  <c r="K40" i="8307"/>
  <c r="K41" i="8307"/>
  <c r="K42" i="8307"/>
  <c r="K43" i="8307"/>
  <c r="K44" i="8307"/>
  <c r="K45" i="8307"/>
  <c r="K46" i="8307"/>
  <c r="K47" i="8307"/>
  <c r="K48" i="8307"/>
  <c r="K49" i="8307"/>
  <c r="K50" i="8307"/>
  <c r="K51" i="8307"/>
  <c r="K52" i="8307"/>
  <c r="K53" i="8307"/>
  <c r="K54" i="8307"/>
  <c r="K55" i="8307"/>
  <c r="K56" i="8307"/>
  <c r="K57" i="8307"/>
  <c r="K58" i="8307"/>
  <c r="K59" i="8307"/>
  <c r="K60" i="8307"/>
  <c r="K61" i="8307"/>
  <c r="K62" i="8307"/>
  <c r="K63" i="8307"/>
  <c r="K64" i="8307"/>
  <c r="K65" i="8307"/>
  <c r="K66" i="8307"/>
  <c r="K67" i="8307"/>
  <c r="K68" i="8307"/>
  <c r="K69" i="8307"/>
  <c r="K70" i="8307"/>
  <c r="K71" i="8307"/>
  <c r="K72" i="8307"/>
  <c r="K73" i="8307"/>
  <c r="K74" i="8307"/>
  <c r="K75" i="8307"/>
  <c r="K76" i="8307"/>
  <c r="K77" i="8307"/>
  <c r="K78" i="8307"/>
  <c r="K79" i="8307"/>
  <c r="K80" i="8307"/>
  <c r="K81" i="8307"/>
  <c r="K82" i="8307"/>
  <c r="K83" i="8307"/>
  <c r="K84" i="8307"/>
  <c r="K85" i="8307"/>
  <c r="K86" i="8307"/>
  <c r="K87" i="8307"/>
  <c r="J7" i="8307"/>
  <c r="J8" i="8307"/>
  <c r="J9" i="8307"/>
  <c r="J10" i="8307"/>
  <c r="J11" i="8307"/>
  <c r="J12" i="8307"/>
  <c r="J13" i="8307"/>
  <c r="J14" i="8307"/>
  <c r="J15" i="8307"/>
  <c r="J16" i="8307"/>
  <c r="J17" i="8307"/>
  <c r="J18" i="8307"/>
  <c r="J19" i="8307"/>
  <c r="J20" i="8307"/>
  <c r="J21" i="8307"/>
  <c r="J22" i="8307"/>
  <c r="J23" i="8307"/>
  <c r="J24" i="8307"/>
  <c r="J25" i="8307"/>
  <c r="J26" i="8307"/>
  <c r="J27" i="8307"/>
  <c r="J28" i="8307"/>
  <c r="J29" i="8307"/>
  <c r="J30" i="8307"/>
  <c r="J31" i="8307"/>
  <c r="J32" i="8307"/>
  <c r="J33" i="8307"/>
  <c r="J34" i="8307"/>
  <c r="J35" i="8307"/>
  <c r="J36" i="8307"/>
  <c r="J37" i="8307"/>
  <c r="J38" i="8307"/>
  <c r="J39" i="8307"/>
  <c r="J40" i="8307"/>
  <c r="J41" i="8307"/>
  <c r="J42" i="8307"/>
  <c r="J43" i="8307"/>
  <c r="J44" i="8307"/>
  <c r="J45" i="8307"/>
  <c r="J46" i="8307"/>
  <c r="J47" i="8307"/>
  <c r="J48" i="8307"/>
  <c r="J49" i="8307"/>
  <c r="J50" i="8307"/>
  <c r="J51" i="8307"/>
  <c r="J52" i="8307"/>
  <c r="J53" i="8307"/>
  <c r="J54" i="8307"/>
  <c r="J55" i="8307"/>
  <c r="J56" i="8307"/>
  <c r="J57" i="8307"/>
  <c r="J58" i="8307"/>
  <c r="J59" i="8307"/>
  <c r="J60" i="8307"/>
  <c r="J61" i="8307"/>
  <c r="J62" i="8307"/>
  <c r="J63" i="8307"/>
  <c r="J64" i="8307"/>
  <c r="J65" i="8307"/>
  <c r="J66" i="8307"/>
  <c r="J67" i="8307"/>
  <c r="J68" i="8307"/>
  <c r="J69" i="8307"/>
  <c r="J70" i="8307"/>
  <c r="J71" i="8307"/>
  <c r="J72" i="8307"/>
  <c r="J73" i="8307"/>
  <c r="J74" i="8307"/>
  <c r="J75" i="8307"/>
  <c r="J76" i="8307"/>
  <c r="J77" i="8307"/>
  <c r="J78" i="8307"/>
  <c r="J79" i="8307"/>
  <c r="J80" i="8307"/>
  <c r="J81" i="8307"/>
  <c r="J82" i="8307"/>
  <c r="J83" i="8307"/>
  <c r="J84" i="8307"/>
  <c r="J85" i="8307"/>
  <c r="J86" i="8307"/>
  <c r="J87" i="8307"/>
  <c r="D14" i="8306"/>
  <c r="J5" i="8303" l="1"/>
  <c r="J6" i="8303"/>
  <c r="J7" i="8303"/>
  <c r="J8" i="8303"/>
  <c r="G5" i="8303"/>
  <c r="G6" i="8303"/>
  <c r="G7" i="8303"/>
  <c r="G8" i="8303"/>
  <c r="D5" i="8303"/>
  <c r="D6" i="8303"/>
  <c r="D7" i="8303"/>
  <c r="D8" i="8303"/>
  <c r="I22" i="8303"/>
  <c r="I23" i="8303" s="1"/>
  <c r="H22" i="8303"/>
  <c r="H23" i="8303" s="1"/>
  <c r="F22" i="8303"/>
  <c r="F23" i="8303" s="1"/>
  <c r="E22" i="8303"/>
  <c r="C22" i="8303"/>
  <c r="B22" i="8303"/>
  <c r="B23" i="8303" s="1"/>
  <c r="D9" i="8303"/>
  <c r="G9" i="8303"/>
  <c r="J9" i="8303"/>
  <c r="D10" i="8303"/>
  <c r="G10" i="8303"/>
  <c r="J10" i="8303"/>
  <c r="E23" i="8303" l="1"/>
  <c r="K8" i="8303"/>
  <c r="K7" i="8303"/>
  <c r="C23" i="8303"/>
  <c r="K6" i="8303"/>
  <c r="K5" i="8303"/>
  <c r="K9" i="8303"/>
  <c r="K10" i="8303"/>
  <c r="D15" i="8302" l="1"/>
  <c r="F15" i="8302"/>
  <c r="B21" i="8302"/>
  <c r="B22" i="8302"/>
  <c r="B23" i="8302"/>
  <c r="B24" i="8302"/>
  <c r="B25" i="8302"/>
  <c r="B26" i="8302"/>
  <c r="B27" i="8302"/>
  <c r="B28" i="8302"/>
  <c r="B29" i="8302"/>
  <c r="B20" i="8302"/>
  <c r="G8" i="8291"/>
  <c r="G9" i="8291"/>
  <c r="G10" i="8291"/>
  <c r="G11" i="8291"/>
  <c r="G12" i="8291"/>
  <c r="G13" i="8291"/>
  <c r="G14" i="8291"/>
  <c r="G15" i="8291"/>
  <c r="G16" i="8291"/>
  <c r="G7" i="8291"/>
  <c r="G17" i="8291" l="1"/>
  <c r="G18" i="8291" s="1"/>
  <c r="A6" i="8298" l="1"/>
  <c r="A7" i="8298" s="1"/>
  <c r="A8" i="8298" s="1"/>
  <c r="A9" i="8298" s="1"/>
  <c r="A10" i="8298" s="1"/>
  <c r="A11" i="8298" s="1"/>
  <c r="A12" i="8298" s="1"/>
  <c r="A13" i="8298" s="1"/>
  <c r="A14" i="8298" s="1"/>
  <c r="A15" i="8298" s="1"/>
  <c r="A16" i="8298" s="1"/>
  <c r="A17" i="8298" s="1"/>
  <c r="E184" i="8284" l="1"/>
  <c r="F184" i="8284"/>
  <c r="H184" i="8284"/>
  <c r="I184" i="8284"/>
  <c r="D184" i="8284"/>
  <c r="G15" i="8280" l="1"/>
  <c r="C15" i="8280"/>
  <c r="D15" i="8280" s="1"/>
  <c r="G14" i="8280"/>
  <c r="D14" i="8280"/>
  <c r="G13" i="8280"/>
  <c r="D13" i="8280"/>
  <c r="G12" i="8280"/>
  <c r="D12" i="8280"/>
  <c r="G11" i="8280"/>
  <c r="D11" i="8280"/>
  <c r="G10" i="8280"/>
  <c r="D10" i="8280"/>
  <c r="G9" i="8280"/>
  <c r="D9" i="8280"/>
  <c r="G8" i="8280"/>
  <c r="D8" i="8280"/>
  <c r="G7" i="8280"/>
  <c r="D7" i="8280"/>
  <c r="G6" i="8280"/>
  <c r="C6" i="8280"/>
  <c r="D6" i="8280" s="1"/>
  <c r="D5" i="8279"/>
  <c r="D6" i="8279"/>
  <c r="D7" i="8279"/>
  <c r="D8" i="8279"/>
  <c r="G5" i="8279"/>
  <c r="G6" i="8279"/>
  <c r="G7" i="8279"/>
  <c r="B22" i="8279"/>
  <c r="B23" i="8279" s="1"/>
  <c r="E22" i="8279"/>
  <c r="E23" i="8279" s="1"/>
  <c r="F22" i="8279"/>
  <c r="F23" i="8279" s="1"/>
  <c r="H22" i="8279"/>
  <c r="H23" i="8279" s="1"/>
  <c r="I22" i="8279"/>
  <c r="I23" i="8279" s="1"/>
  <c r="C22" i="8279"/>
  <c r="C23" i="8279" s="1"/>
  <c r="G8" i="8279"/>
  <c r="J8" i="8279"/>
  <c r="D9" i="8279"/>
  <c r="G9" i="8279"/>
  <c r="J9" i="8279"/>
  <c r="D10" i="8279"/>
  <c r="G10" i="8279"/>
  <c r="J10" i="8279"/>
  <c r="K7" i="8279" l="1"/>
  <c r="K6" i="8279"/>
  <c r="K5" i="8279"/>
  <c r="K8" i="8279"/>
  <c r="K9" i="8279"/>
  <c r="K10" i="8279"/>
  <c r="E13" i="8278" l="1"/>
  <c r="D13" i="8278"/>
  <c r="C13" i="8278"/>
  <c r="B13" i="8278"/>
  <c r="D11" i="8278"/>
  <c r="D10" i="8278" s="1"/>
  <c r="E10" i="8278"/>
  <c r="C10" i="8278"/>
  <c r="B10" i="8278"/>
  <c r="D8" i="8278"/>
  <c r="D7" i="8278" s="1"/>
  <c r="E7" i="8278"/>
  <c r="C7" i="8278"/>
  <c r="B7" i="8278"/>
  <c r="B6" i="8278" s="1"/>
  <c r="B16" i="8278" s="1"/>
  <c r="C6" i="8278" l="1"/>
  <c r="C16" i="8278" s="1"/>
  <c r="D6" i="8278"/>
  <c r="D16" i="8278" s="1"/>
  <c r="E6" i="8278"/>
  <c r="E16" i="8278" s="1"/>
  <c r="G21" i="8277" l="1"/>
  <c r="D21" i="8277"/>
  <c r="G20" i="8277"/>
  <c r="D20" i="8277"/>
  <c r="G19" i="8277"/>
  <c r="D19" i="8277"/>
  <c r="G18" i="8277"/>
  <c r="D18" i="8277"/>
  <c r="G17" i="8277"/>
  <c r="D17" i="8277"/>
  <c r="G16" i="8277"/>
  <c r="D16" i="8277"/>
  <c r="G15" i="8277"/>
  <c r="D15" i="8277"/>
  <c r="G14" i="8277"/>
  <c r="D14" i="8277"/>
  <c r="G13" i="8277"/>
  <c r="D13" i="8277"/>
  <c r="G12" i="8277"/>
  <c r="D12" i="8277"/>
  <c r="G11" i="8277"/>
  <c r="D11" i="8277"/>
  <c r="G10" i="8277"/>
  <c r="U6" i="8268"/>
  <c r="U7" i="8268"/>
  <c r="U8" i="8268"/>
  <c r="U9" i="8268"/>
  <c r="U10" i="8268"/>
  <c r="U11" i="8268"/>
  <c r="U12" i="8268"/>
  <c r="U13" i="8268"/>
  <c r="U14" i="8268"/>
  <c r="U15" i="8268"/>
  <c r="U16" i="8268"/>
  <c r="G22" i="8277" l="1"/>
  <c r="G23" i="8277" s="1"/>
  <c r="D10" i="8277"/>
  <c r="F34" i="8274"/>
  <c r="F33" i="8274"/>
  <c r="G14" i="8273"/>
  <c r="D14" i="8273"/>
  <c r="G13" i="8273"/>
  <c r="D13" i="8273"/>
  <c r="G12" i="8273"/>
  <c r="D12" i="8273"/>
  <c r="G11" i="8273"/>
  <c r="D11" i="8273"/>
  <c r="G10" i="8273"/>
  <c r="D10" i="8273"/>
  <c r="G9" i="8273"/>
  <c r="D9" i="8273"/>
  <c r="G8" i="8273"/>
  <c r="D8" i="8273"/>
  <c r="G7" i="8273"/>
  <c r="D7" i="8273"/>
  <c r="G6" i="8273"/>
  <c r="D6" i="8273"/>
  <c r="G5" i="8273"/>
  <c r="D5" i="8273"/>
  <c r="G16" i="8271"/>
  <c r="G15" i="8271"/>
  <c r="G14" i="8271"/>
  <c r="G13" i="8271"/>
  <c r="G12" i="8271"/>
  <c r="G11" i="8271"/>
  <c r="G10" i="8271"/>
  <c r="G9" i="8271"/>
  <c r="G8" i="8271"/>
  <c r="G7" i="8271"/>
  <c r="G6" i="8271"/>
  <c r="G5" i="8271"/>
  <c r="D5" i="8271"/>
  <c r="D22" i="8277" l="1"/>
  <c r="D23" i="8277"/>
  <c r="J6" i="8276"/>
  <c r="J7" i="8276"/>
  <c r="J8" i="8276"/>
  <c r="J9" i="8276"/>
  <c r="J10" i="8276"/>
  <c r="J11" i="8276"/>
  <c r="J12" i="8276"/>
  <c r="J13" i="8276"/>
  <c r="J14" i="8276"/>
  <c r="J15" i="8276"/>
  <c r="J16" i="8276"/>
  <c r="J17" i="8276"/>
  <c r="J18" i="8276"/>
  <c r="J19" i="8276"/>
  <c r="J20" i="8276"/>
  <c r="J21" i="8276"/>
  <c r="J5" i="8276"/>
  <c r="G5" i="8276"/>
  <c r="G6" i="8276"/>
  <c r="G7" i="8276"/>
  <c r="D5" i="8276"/>
  <c r="D6" i="8276"/>
  <c r="D7" i="8276"/>
  <c r="E22" i="8276"/>
  <c r="E23" i="8276" s="1"/>
  <c r="F22" i="8276"/>
  <c r="F23" i="8276" s="1"/>
  <c r="H22" i="8276"/>
  <c r="H23" i="8276" s="1"/>
  <c r="I22" i="8276"/>
  <c r="I23" i="8276" s="1"/>
  <c r="C22" i="8276"/>
  <c r="C23" i="8276" s="1"/>
  <c r="B22" i="8276"/>
  <c r="B23" i="8276" s="1"/>
  <c r="K6" i="8276" l="1"/>
  <c r="K5" i="8276"/>
  <c r="K7" i="8276"/>
  <c r="G10" i="8275" l="1"/>
  <c r="F10" i="8275"/>
  <c r="E10" i="8275"/>
  <c r="D10" i="8275"/>
  <c r="C10" i="8275"/>
  <c r="B10" i="8275"/>
  <c r="G7" i="8275"/>
  <c r="F7" i="8275"/>
  <c r="E7" i="8275"/>
  <c r="D7" i="8275"/>
  <c r="C7" i="8275"/>
  <c r="B7" i="8275"/>
  <c r="G4" i="8275"/>
  <c r="F4" i="8275"/>
  <c r="E4" i="8275"/>
  <c r="D4" i="8275"/>
  <c r="C4" i="8275"/>
  <c r="B4" i="8275"/>
  <c r="J11" i="8270"/>
  <c r="G11" i="8270"/>
  <c r="D11" i="8270"/>
  <c r="J10" i="8270"/>
  <c r="G10" i="8270"/>
  <c r="D10" i="8270"/>
  <c r="J9" i="8270"/>
  <c r="G9" i="8270"/>
  <c r="D9" i="8270"/>
  <c r="J8" i="8270"/>
  <c r="G8" i="8270"/>
  <c r="D8" i="8270"/>
  <c r="J7" i="8270"/>
  <c r="G7" i="8270"/>
  <c r="D7" i="8270"/>
  <c r="J6" i="8270"/>
  <c r="G6" i="8270"/>
  <c r="D6" i="8270"/>
  <c r="J5" i="8270"/>
  <c r="G5" i="8270"/>
  <c r="D5" i="8270"/>
  <c r="O17" i="8268"/>
  <c r="O18" i="8268" s="1"/>
  <c r="N17" i="8268"/>
  <c r="N18" i="8268" s="1"/>
  <c r="M17" i="8268"/>
  <c r="M18" i="8268" s="1"/>
  <c r="L17" i="8268"/>
  <c r="L18" i="8268" s="1"/>
  <c r="J17" i="8268"/>
  <c r="J18" i="8268" s="1"/>
  <c r="I17" i="8268"/>
  <c r="I18" i="8268" s="1"/>
  <c r="H17" i="8268"/>
  <c r="H18" i="8268" s="1"/>
  <c r="G17" i="8268"/>
  <c r="E17" i="8268"/>
  <c r="E18" i="8268" s="1"/>
  <c r="D17" i="8268"/>
  <c r="D18" i="8268" s="1"/>
  <c r="C17" i="8268"/>
  <c r="C18" i="8268" s="1"/>
  <c r="B17" i="8268"/>
  <c r="P16" i="8268"/>
  <c r="K16" i="8268"/>
  <c r="F16" i="8268"/>
  <c r="P15" i="8268"/>
  <c r="K15" i="8268"/>
  <c r="F15" i="8268"/>
  <c r="P14" i="8268"/>
  <c r="K14" i="8268"/>
  <c r="F14" i="8268"/>
  <c r="P13" i="8268"/>
  <c r="K13" i="8268"/>
  <c r="F13" i="8268"/>
  <c r="P12" i="8268"/>
  <c r="K12" i="8268"/>
  <c r="F12" i="8268"/>
  <c r="P11" i="8268"/>
  <c r="K11" i="8268"/>
  <c r="F11" i="8268"/>
  <c r="P10" i="8268"/>
  <c r="K10" i="8268"/>
  <c r="F10" i="8268"/>
  <c r="P9" i="8268"/>
  <c r="K9" i="8268"/>
  <c r="F9" i="8268"/>
  <c r="P8" i="8268"/>
  <c r="K8" i="8268"/>
  <c r="F8" i="8268"/>
  <c r="P7" i="8268"/>
  <c r="K7" i="8268"/>
  <c r="F7" i="8268"/>
  <c r="P6" i="8268"/>
  <c r="K6" i="8268"/>
  <c r="F6" i="8268"/>
  <c r="U17" i="8267"/>
  <c r="U8" i="8267"/>
  <c r="U10" i="8267"/>
  <c r="U12" i="8267"/>
  <c r="U9" i="8267"/>
  <c r="U16" i="8267"/>
  <c r="U13" i="8267"/>
  <c r="U14" i="8267"/>
  <c r="U6" i="8267"/>
  <c r="O18" i="8267"/>
  <c r="O19" i="8267" s="1"/>
  <c r="N18" i="8267"/>
  <c r="N19" i="8267" s="1"/>
  <c r="M18" i="8267"/>
  <c r="M19" i="8267" s="1"/>
  <c r="L18" i="8267"/>
  <c r="L19" i="8267" s="1"/>
  <c r="J18" i="8267"/>
  <c r="J19" i="8267" s="1"/>
  <c r="I18" i="8267"/>
  <c r="I19" i="8267" s="1"/>
  <c r="H18" i="8267"/>
  <c r="H19" i="8267" s="1"/>
  <c r="G18" i="8267"/>
  <c r="G19" i="8267" s="1"/>
  <c r="E18" i="8267"/>
  <c r="E19" i="8267" s="1"/>
  <c r="D18" i="8267"/>
  <c r="D19" i="8267" s="1"/>
  <c r="C18" i="8267"/>
  <c r="C19" i="8267" s="1"/>
  <c r="B18" i="8267"/>
  <c r="B19" i="8267" s="1"/>
  <c r="P17" i="8267"/>
  <c r="K17" i="8267"/>
  <c r="F17" i="8267"/>
  <c r="P16" i="8267"/>
  <c r="K16" i="8267"/>
  <c r="F16" i="8267"/>
  <c r="P15" i="8267"/>
  <c r="K15" i="8267"/>
  <c r="F15" i="8267"/>
  <c r="P14" i="8267"/>
  <c r="K14" i="8267"/>
  <c r="F14" i="8267"/>
  <c r="P13" i="8267"/>
  <c r="K13" i="8267"/>
  <c r="F13" i="8267"/>
  <c r="P12" i="8267"/>
  <c r="K12" i="8267"/>
  <c r="F12" i="8267"/>
  <c r="P11" i="8267"/>
  <c r="K11" i="8267"/>
  <c r="F11" i="8267"/>
  <c r="P10" i="8267"/>
  <c r="K10" i="8267"/>
  <c r="F10" i="8267"/>
  <c r="P9" i="8267"/>
  <c r="K9" i="8267"/>
  <c r="F9" i="8267"/>
  <c r="P8" i="8267"/>
  <c r="K8" i="8267"/>
  <c r="F8" i="8267"/>
  <c r="P7" i="8267"/>
  <c r="K7" i="8267"/>
  <c r="F7" i="8267"/>
  <c r="P6" i="8267"/>
  <c r="K6" i="8267"/>
  <c r="F6" i="8267"/>
  <c r="F17" i="8268" l="1"/>
  <c r="F18" i="8268" s="1"/>
  <c r="K17" i="8268"/>
  <c r="K18" i="8268" s="1"/>
  <c r="P17" i="8268"/>
  <c r="P18" i="8268" s="1"/>
  <c r="B18" i="8268"/>
  <c r="G18" i="8268"/>
  <c r="U15" i="8267"/>
  <c r="U11" i="8267"/>
  <c r="U7" i="8267"/>
  <c r="K18" i="8267"/>
  <c r="K19" i="8267" s="1"/>
  <c r="P18" i="8267"/>
  <c r="P19" i="8267"/>
  <c r="F18" i="8267"/>
  <c r="F19" i="8267" s="1"/>
  <c r="F30" i="8308" l="1"/>
  <c r="F29" i="8308"/>
  <c r="F28" i="8308"/>
  <c r="F27" i="8308"/>
  <c r="F26" i="8308"/>
  <c r="F25" i="8308"/>
  <c r="F24" i="8308"/>
  <c r="F23" i="8308"/>
  <c r="F22" i="8308"/>
  <c r="F21" i="8308"/>
  <c r="L88" i="8307"/>
  <c r="K88" i="8307"/>
  <c r="J88" i="8307"/>
  <c r="I88" i="8307"/>
  <c r="H88" i="8307"/>
  <c r="G88" i="8307"/>
  <c r="F88" i="8307"/>
  <c r="E88" i="8307"/>
  <c r="D88" i="8307"/>
  <c r="C88" i="8307"/>
  <c r="A15" i="8307"/>
  <c r="A16" i="8307" s="1"/>
  <c r="A17" i="8307" s="1"/>
  <c r="A18" i="8307" s="1"/>
  <c r="A19" i="8307" s="1"/>
  <c r="A20" i="8307" s="1"/>
  <c r="A21" i="8307" s="1"/>
  <c r="A22" i="8307" s="1"/>
  <c r="A23" i="8307" s="1"/>
  <c r="A24" i="8307" s="1"/>
  <c r="A25" i="8307" s="1"/>
  <c r="A26" i="8307" s="1"/>
  <c r="A27" i="8307" s="1"/>
  <c r="A28" i="8307" s="1"/>
  <c r="A29" i="8307" s="1"/>
  <c r="A30" i="8307" s="1"/>
  <c r="A31" i="8307" s="1"/>
  <c r="A32" i="8307" s="1"/>
  <c r="A33" i="8307" s="1"/>
  <c r="A34" i="8307" s="1"/>
  <c r="A35" i="8307" s="1"/>
  <c r="A36" i="8307" s="1"/>
  <c r="A37" i="8307" s="1"/>
  <c r="A38" i="8307" s="1"/>
  <c r="A39" i="8307" s="1"/>
  <c r="A40" i="8307" s="1"/>
  <c r="A41" i="8307" s="1"/>
  <c r="A42" i="8307" s="1"/>
  <c r="A43" i="8307" s="1"/>
  <c r="A44" i="8307" s="1"/>
  <c r="A45" i="8307" s="1"/>
  <c r="D13" i="8306"/>
  <c r="D12" i="8306"/>
  <c r="D11" i="8306"/>
  <c r="D10" i="8306"/>
  <c r="D9" i="8306"/>
  <c r="D8" i="8306"/>
  <c r="D7" i="8306"/>
  <c r="D6" i="8306"/>
  <c r="D5" i="8306"/>
  <c r="D4" i="8306"/>
  <c r="J86" i="8305"/>
  <c r="I86" i="8305"/>
  <c r="G86" i="8305"/>
  <c r="F86" i="8305"/>
  <c r="D86" i="8305"/>
  <c r="C86" i="8305"/>
  <c r="K85" i="8305"/>
  <c r="H85" i="8305"/>
  <c r="E85" i="8305"/>
  <c r="K84" i="8305"/>
  <c r="H84" i="8305"/>
  <c r="E84" i="8305"/>
  <c r="K83" i="8305"/>
  <c r="H83" i="8305"/>
  <c r="E83" i="8305"/>
  <c r="K82" i="8305"/>
  <c r="H82" i="8305"/>
  <c r="E82" i="8305"/>
  <c r="K81" i="8305"/>
  <c r="H81" i="8305"/>
  <c r="E81" i="8305"/>
  <c r="K80" i="8305"/>
  <c r="H80" i="8305"/>
  <c r="E80" i="8305"/>
  <c r="K79" i="8305"/>
  <c r="H79" i="8305"/>
  <c r="E79" i="8305"/>
  <c r="K78" i="8305"/>
  <c r="H78" i="8305"/>
  <c r="E78" i="8305"/>
  <c r="K77" i="8305"/>
  <c r="H77" i="8305"/>
  <c r="E77" i="8305"/>
  <c r="K76" i="8305"/>
  <c r="H76" i="8305"/>
  <c r="E76" i="8305"/>
  <c r="K75" i="8305"/>
  <c r="H75" i="8305"/>
  <c r="E75" i="8305"/>
  <c r="K74" i="8305"/>
  <c r="H74" i="8305"/>
  <c r="E74" i="8305"/>
  <c r="K73" i="8305"/>
  <c r="H73" i="8305"/>
  <c r="E73" i="8305"/>
  <c r="K72" i="8305"/>
  <c r="H72" i="8305"/>
  <c r="E72" i="8305"/>
  <c r="K71" i="8305"/>
  <c r="H71" i="8305"/>
  <c r="E71" i="8305"/>
  <c r="K70" i="8305"/>
  <c r="H70" i="8305"/>
  <c r="E70" i="8305"/>
  <c r="K69" i="8305"/>
  <c r="H69" i="8305"/>
  <c r="E69" i="8305"/>
  <c r="K68" i="8305"/>
  <c r="H68" i="8305"/>
  <c r="E68" i="8305"/>
  <c r="K67" i="8305"/>
  <c r="H67" i="8305"/>
  <c r="E67" i="8305"/>
  <c r="K66" i="8305"/>
  <c r="H66" i="8305"/>
  <c r="E66" i="8305"/>
  <c r="K65" i="8305"/>
  <c r="H65" i="8305"/>
  <c r="E65" i="8305"/>
  <c r="K64" i="8305"/>
  <c r="H64" i="8305"/>
  <c r="E64" i="8305"/>
  <c r="K63" i="8305"/>
  <c r="H63" i="8305"/>
  <c r="E63" i="8305"/>
  <c r="K62" i="8305"/>
  <c r="H62" i="8305"/>
  <c r="E62" i="8305"/>
  <c r="K61" i="8305"/>
  <c r="H61" i="8305"/>
  <c r="E61" i="8305"/>
  <c r="K60" i="8305"/>
  <c r="H60" i="8305"/>
  <c r="E60" i="8305"/>
  <c r="K59" i="8305"/>
  <c r="H59" i="8305"/>
  <c r="E59" i="8305"/>
  <c r="K58" i="8305"/>
  <c r="H58" i="8305"/>
  <c r="E58" i="8305"/>
  <c r="K57" i="8305"/>
  <c r="H57" i="8305"/>
  <c r="E57" i="8305"/>
  <c r="K56" i="8305"/>
  <c r="H56" i="8305"/>
  <c r="E56" i="8305"/>
  <c r="K55" i="8305"/>
  <c r="H55" i="8305"/>
  <c r="E55" i="8305"/>
  <c r="K54" i="8305"/>
  <c r="H54" i="8305"/>
  <c r="E54" i="8305"/>
  <c r="K53" i="8305"/>
  <c r="H53" i="8305"/>
  <c r="E53" i="8305"/>
  <c r="K52" i="8305"/>
  <c r="H52" i="8305"/>
  <c r="E52" i="8305"/>
  <c r="K51" i="8305"/>
  <c r="H51" i="8305"/>
  <c r="E51" i="8305"/>
  <c r="K50" i="8305"/>
  <c r="H50" i="8305"/>
  <c r="E50" i="8305"/>
  <c r="K49" i="8305"/>
  <c r="H49" i="8305"/>
  <c r="E49" i="8305"/>
  <c r="K48" i="8305"/>
  <c r="H48" i="8305"/>
  <c r="E48" i="8305"/>
  <c r="K47" i="8305"/>
  <c r="H47" i="8305"/>
  <c r="E47" i="8305"/>
  <c r="K46" i="8305"/>
  <c r="H46" i="8305"/>
  <c r="E46" i="8305"/>
  <c r="K45" i="8305"/>
  <c r="H45" i="8305"/>
  <c r="E45" i="8305"/>
  <c r="K44" i="8305"/>
  <c r="H44" i="8305"/>
  <c r="E44" i="8305"/>
  <c r="K43" i="8305"/>
  <c r="H43" i="8305"/>
  <c r="E43" i="8305"/>
  <c r="K42" i="8305"/>
  <c r="H42" i="8305"/>
  <c r="E42" i="8305"/>
  <c r="K41" i="8305"/>
  <c r="H41" i="8305"/>
  <c r="E41" i="8305"/>
  <c r="K40" i="8305"/>
  <c r="H40" i="8305"/>
  <c r="E40" i="8305"/>
  <c r="K39" i="8305"/>
  <c r="H39" i="8305"/>
  <c r="E39" i="8305"/>
  <c r="K38" i="8305"/>
  <c r="H38" i="8305"/>
  <c r="E38" i="8305"/>
  <c r="K37" i="8305"/>
  <c r="H37" i="8305"/>
  <c r="E37" i="8305"/>
  <c r="K36" i="8305"/>
  <c r="H36" i="8305"/>
  <c r="E36" i="8305"/>
  <c r="K35" i="8305"/>
  <c r="H35" i="8305"/>
  <c r="E35" i="8305"/>
  <c r="K34" i="8305"/>
  <c r="H34" i="8305"/>
  <c r="E34" i="8305"/>
  <c r="K33" i="8305"/>
  <c r="H33" i="8305"/>
  <c r="E33" i="8305"/>
  <c r="K32" i="8305"/>
  <c r="H32" i="8305"/>
  <c r="E32" i="8305"/>
  <c r="K31" i="8305"/>
  <c r="H31" i="8305"/>
  <c r="E31" i="8305"/>
  <c r="K30" i="8305"/>
  <c r="H30" i="8305"/>
  <c r="E30" i="8305"/>
  <c r="K29" i="8305"/>
  <c r="H29" i="8305"/>
  <c r="E29" i="8305"/>
  <c r="K28" i="8305"/>
  <c r="H28" i="8305"/>
  <c r="E28" i="8305"/>
  <c r="K27" i="8305"/>
  <c r="H27" i="8305"/>
  <c r="E27" i="8305"/>
  <c r="K26" i="8305"/>
  <c r="H26" i="8305"/>
  <c r="E26" i="8305"/>
  <c r="K25" i="8305"/>
  <c r="H25" i="8305"/>
  <c r="E25" i="8305"/>
  <c r="K24" i="8305"/>
  <c r="H24" i="8305"/>
  <c r="E24" i="8305"/>
  <c r="K23" i="8305"/>
  <c r="H23" i="8305"/>
  <c r="E23" i="8305"/>
  <c r="K22" i="8305"/>
  <c r="H22" i="8305"/>
  <c r="E22" i="8305"/>
  <c r="K21" i="8305"/>
  <c r="H21" i="8305"/>
  <c r="E21" i="8305"/>
  <c r="K20" i="8305"/>
  <c r="H20" i="8305"/>
  <c r="E20" i="8305"/>
  <c r="K19" i="8305"/>
  <c r="H19" i="8305"/>
  <c r="E19" i="8305"/>
  <c r="K18" i="8305"/>
  <c r="H18" i="8305"/>
  <c r="E18" i="8305"/>
  <c r="K17" i="8305"/>
  <c r="H17" i="8305"/>
  <c r="E17" i="8305"/>
  <c r="K16" i="8305"/>
  <c r="H16" i="8305"/>
  <c r="E16" i="8305"/>
  <c r="K15" i="8305"/>
  <c r="H15" i="8305"/>
  <c r="E15" i="8305"/>
  <c r="K14" i="8305"/>
  <c r="H14" i="8305"/>
  <c r="E14" i="8305"/>
  <c r="A14" i="8305"/>
  <c r="A15" i="8305" s="1"/>
  <c r="A16" i="8305" s="1"/>
  <c r="A17" i="8305" s="1"/>
  <c r="A18" i="8305" s="1"/>
  <c r="A19" i="8305" s="1"/>
  <c r="A20" i="8305" s="1"/>
  <c r="A21" i="8305" s="1"/>
  <c r="A22" i="8305" s="1"/>
  <c r="A23" i="8305" s="1"/>
  <c r="A24" i="8305" s="1"/>
  <c r="A25" i="8305" s="1"/>
  <c r="A26" i="8305" s="1"/>
  <c r="A27" i="8305" s="1"/>
  <c r="A28" i="8305" s="1"/>
  <c r="A29" i="8305" s="1"/>
  <c r="A30" i="8305" s="1"/>
  <c r="A31" i="8305" s="1"/>
  <c r="A32" i="8305" s="1"/>
  <c r="A33" i="8305" s="1"/>
  <c r="A34" i="8305" s="1"/>
  <c r="A35" i="8305" s="1"/>
  <c r="A36" i="8305" s="1"/>
  <c r="A37" i="8305" s="1"/>
  <c r="A38" i="8305" s="1"/>
  <c r="A39" i="8305" s="1"/>
  <c r="A40" i="8305" s="1"/>
  <c r="A41" i="8305" s="1"/>
  <c r="A42" i="8305" s="1"/>
  <c r="A43" i="8305" s="1"/>
  <c r="A44" i="8305" s="1"/>
  <c r="K13" i="8305"/>
  <c r="H13" i="8305"/>
  <c r="E13" i="8305"/>
  <c r="K12" i="8305"/>
  <c r="H12" i="8305"/>
  <c r="E12" i="8305"/>
  <c r="K11" i="8305"/>
  <c r="H11" i="8305"/>
  <c r="E11" i="8305"/>
  <c r="K10" i="8305"/>
  <c r="H10" i="8305"/>
  <c r="E10" i="8305"/>
  <c r="K9" i="8305"/>
  <c r="H9" i="8305"/>
  <c r="E9" i="8305"/>
  <c r="K8" i="8305"/>
  <c r="H8" i="8305"/>
  <c r="E8" i="8305"/>
  <c r="K7" i="8305"/>
  <c r="H7" i="8305"/>
  <c r="E7" i="8305"/>
  <c r="K6" i="8305"/>
  <c r="H6" i="8305"/>
  <c r="E6" i="8305"/>
  <c r="K5" i="8305"/>
  <c r="H5" i="8305"/>
  <c r="E5" i="8305"/>
  <c r="J86" i="8295"/>
  <c r="I86" i="8295"/>
  <c r="G86" i="8295"/>
  <c r="F86" i="8295"/>
  <c r="C86" i="8295"/>
  <c r="K85" i="8295"/>
  <c r="H85" i="8295"/>
  <c r="E85" i="8295"/>
  <c r="K84" i="8295"/>
  <c r="H84" i="8295"/>
  <c r="E84" i="8295"/>
  <c r="K83" i="8295"/>
  <c r="H83" i="8295"/>
  <c r="E83" i="8295"/>
  <c r="K82" i="8295"/>
  <c r="H82" i="8295"/>
  <c r="E82" i="8295"/>
  <c r="K81" i="8295"/>
  <c r="H81" i="8295"/>
  <c r="E81" i="8295"/>
  <c r="K80" i="8295"/>
  <c r="H80" i="8295"/>
  <c r="E80" i="8295"/>
  <c r="K79" i="8295"/>
  <c r="H79" i="8295"/>
  <c r="E79" i="8295"/>
  <c r="K78" i="8295"/>
  <c r="H78" i="8295"/>
  <c r="E78" i="8295"/>
  <c r="K77" i="8295"/>
  <c r="H77" i="8295"/>
  <c r="E77" i="8295"/>
  <c r="K76" i="8295"/>
  <c r="H76" i="8295"/>
  <c r="E76" i="8295"/>
  <c r="K75" i="8295"/>
  <c r="H75" i="8295"/>
  <c r="E75" i="8295"/>
  <c r="K74" i="8295"/>
  <c r="H74" i="8295"/>
  <c r="E74" i="8295"/>
  <c r="K73" i="8295"/>
  <c r="H73" i="8295"/>
  <c r="E73" i="8295"/>
  <c r="K72" i="8295"/>
  <c r="H72" i="8295"/>
  <c r="E72" i="8295"/>
  <c r="K71" i="8295"/>
  <c r="H71" i="8295"/>
  <c r="E71" i="8295"/>
  <c r="K70" i="8295"/>
  <c r="H70" i="8295"/>
  <c r="E70" i="8295"/>
  <c r="K69" i="8295"/>
  <c r="H69" i="8295"/>
  <c r="E69" i="8295"/>
  <c r="K68" i="8295"/>
  <c r="H68" i="8295"/>
  <c r="E68" i="8295"/>
  <c r="K67" i="8295"/>
  <c r="H67" i="8295"/>
  <c r="E67" i="8295"/>
  <c r="K66" i="8295"/>
  <c r="H66" i="8295"/>
  <c r="E66" i="8295"/>
  <c r="K65" i="8295"/>
  <c r="H65" i="8295"/>
  <c r="E65" i="8295"/>
  <c r="K64" i="8295"/>
  <c r="H64" i="8295"/>
  <c r="E64" i="8295"/>
  <c r="K63" i="8295"/>
  <c r="H63" i="8295"/>
  <c r="E63" i="8295"/>
  <c r="K62" i="8295"/>
  <c r="H62" i="8295"/>
  <c r="E62" i="8295"/>
  <c r="K61" i="8295"/>
  <c r="H61" i="8295"/>
  <c r="E61" i="8295"/>
  <c r="K60" i="8295"/>
  <c r="H60" i="8295"/>
  <c r="E60" i="8295"/>
  <c r="K59" i="8295"/>
  <c r="H59" i="8295"/>
  <c r="E59" i="8295"/>
  <c r="K58" i="8295"/>
  <c r="H58" i="8295"/>
  <c r="E58" i="8295"/>
  <c r="K57" i="8295"/>
  <c r="H57" i="8295"/>
  <c r="E57" i="8295"/>
  <c r="K56" i="8295"/>
  <c r="H56" i="8295"/>
  <c r="E56" i="8295"/>
  <c r="K55" i="8295"/>
  <c r="H55" i="8295"/>
  <c r="E55" i="8295"/>
  <c r="K54" i="8295"/>
  <c r="H54" i="8295"/>
  <c r="E54" i="8295"/>
  <c r="K53" i="8295"/>
  <c r="H53" i="8295"/>
  <c r="E53" i="8295"/>
  <c r="K52" i="8295"/>
  <c r="H52" i="8295"/>
  <c r="E52" i="8295"/>
  <c r="K51" i="8295"/>
  <c r="H51" i="8295"/>
  <c r="E51" i="8295"/>
  <c r="K50" i="8295"/>
  <c r="H50" i="8295"/>
  <c r="E50" i="8295"/>
  <c r="K49" i="8295"/>
  <c r="H49" i="8295"/>
  <c r="E49" i="8295"/>
  <c r="K48" i="8295"/>
  <c r="H48" i="8295"/>
  <c r="E48" i="8295"/>
  <c r="K47" i="8295"/>
  <c r="H47" i="8295"/>
  <c r="E47" i="8295"/>
  <c r="K46" i="8295"/>
  <c r="H46" i="8295"/>
  <c r="E46" i="8295"/>
  <c r="K45" i="8295"/>
  <c r="H45" i="8295"/>
  <c r="E45" i="8295"/>
  <c r="K44" i="8295"/>
  <c r="H44" i="8295"/>
  <c r="E44" i="8295"/>
  <c r="K43" i="8295"/>
  <c r="H43" i="8295"/>
  <c r="E43" i="8295"/>
  <c r="K42" i="8295"/>
  <c r="H42" i="8295"/>
  <c r="E42" i="8295"/>
  <c r="K41" i="8295"/>
  <c r="H41" i="8295"/>
  <c r="E41" i="8295"/>
  <c r="K40" i="8295"/>
  <c r="H40" i="8295"/>
  <c r="E40" i="8295"/>
  <c r="K39" i="8295"/>
  <c r="H39" i="8295"/>
  <c r="E39" i="8295"/>
  <c r="K38" i="8295"/>
  <c r="H38" i="8295"/>
  <c r="E38" i="8295"/>
  <c r="K37" i="8295"/>
  <c r="H37" i="8295"/>
  <c r="E37" i="8295"/>
  <c r="K36" i="8295"/>
  <c r="H36" i="8295"/>
  <c r="E36" i="8295"/>
  <c r="K35" i="8295"/>
  <c r="H35" i="8295"/>
  <c r="E35" i="8295"/>
  <c r="K34" i="8295"/>
  <c r="H34" i="8295"/>
  <c r="E34" i="8295"/>
  <c r="K33" i="8295"/>
  <c r="H33" i="8295"/>
  <c r="E33" i="8295"/>
  <c r="K32" i="8295"/>
  <c r="H32" i="8295"/>
  <c r="E32" i="8295"/>
  <c r="K31" i="8295"/>
  <c r="H31" i="8295"/>
  <c r="E31" i="8295"/>
  <c r="K30" i="8295"/>
  <c r="H30" i="8295"/>
  <c r="E30" i="8295"/>
  <c r="K29" i="8295"/>
  <c r="H29" i="8295"/>
  <c r="E29" i="8295"/>
  <c r="K28" i="8295"/>
  <c r="H28" i="8295"/>
  <c r="E28" i="8295"/>
  <c r="K27" i="8295"/>
  <c r="H27" i="8295"/>
  <c r="E27" i="8295"/>
  <c r="K26" i="8295"/>
  <c r="H26" i="8295"/>
  <c r="E26" i="8295"/>
  <c r="K25" i="8295"/>
  <c r="H25" i="8295"/>
  <c r="E25" i="8295"/>
  <c r="K24" i="8295"/>
  <c r="H24" i="8295"/>
  <c r="E24" i="8295"/>
  <c r="K23" i="8295"/>
  <c r="H23" i="8295"/>
  <c r="E23" i="8295"/>
  <c r="K22" i="8295"/>
  <c r="H22" i="8295"/>
  <c r="E22" i="8295"/>
  <c r="K21" i="8295"/>
  <c r="H21" i="8295"/>
  <c r="E21" i="8295"/>
  <c r="K20" i="8295"/>
  <c r="H20" i="8295"/>
  <c r="E20" i="8295"/>
  <c r="K19" i="8295"/>
  <c r="H19" i="8295"/>
  <c r="E19" i="8295"/>
  <c r="K18" i="8295"/>
  <c r="H18" i="8295"/>
  <c r="E18" i="8295"/>
  <c r="K17" i="8295"/>
  <c r="H17" i="8295"/>
  <c r="E17" i="8295"/>
  <c r="K16" i="8295"/>
  <c r="H16" i="8295"/>
  <c r="E16" i="8295"/>
  <c r="K15" i="8295"/>
  <c r="H15" i="8295"/>
  <c r="E15" i="8295"/>
  <c r="K14" i="8295"/>
  <c r="H14" i="8295"/>
  <c r="E14" i="8295"/>
  <c r="A14" i="8295"/>
  <c r="A15" i="8295" s="1"/>
  <c r="A16" i="8295" s="1"/>
  <c r="A17" i="8295" s="1"/>
  <c r="A18" i="8295" s="1"/>
  <c r="A19" i="8295" s="1"/>
  <c r="A20" i="8295" s="1"/>
  <c r="A21" i="8295" s="1"/>
  <c r="A22" i="8295" s="1"/>
  <c r="A23" i="8295" s="1"/>
  <c r="A24" i="8295" s="1"/>
  <c r="A25" i="8295" s="1"/>
  <c r="A26" i="8295" s="1"/>
  <c r="A27" i="8295" s="1"/>
  <c r="A28" i="8295" s="1"/>
  <c r="A29" i="8295" s="1"/>
  <c r="A30" i="8295" s="1"/>
  <c r="A31" i="8295" s="1"/>
  <c r="A32" i="8295" s="1"/>
  <c r="A33" i="8295" s="1"/>
  <c r="A34" i="8295" s="1"/>
  <c r="A35" i="8295" s="1"/>
  <c r="A36" i="8295" s="1"/>
  <c r="A37" i="8295" s="1"/>
  <c r="A38" i="8295" s="1"/>
  <c r="A39" i="8295" s="1"/>
  <c r="A40" i="8295" s="1"/>
  <c r="A41" i="8295" s="1"/>
  <c r="A42" i="8295" s="1"/>
  <c r="A43" i="8295" s="1"/>
  <c r="A44" i="8295" s="1"/>
  <c r="K13" i="8295"/>
  <c r="H13" i="8295"/>
  <c r="E13" i="8295"/>
  <c r="K12" i="8295"/>
  <c r="H12" i="8295"/>
  <c r="E12" i="8295"/>
  <c r="K11" i="8295"/>
  <c r="H11" i="8295"/>
  <c r="E11" i="8295"/>
  <c r="K10" i="8295"/>
  <c r="H10" i="8295"/>
  <c r="E10" i="8295"/>
  <c r="K9" i="8295"/>
  <c r="H9" i="8295"/>
  <c r="E9" i="8295"/>
  <c r="K8" i="8295"/>
  <c r="H8" i="8295"/>
  <c r="E8" i="8295"/>
  <c r="K7" i="8295"/>
  <c r="H7" i="8295"/>
  <c r="E7" i="8295"/>
  <c r="K6" i="8295"/>
  <c r="H6" i="8295"/>
  <c r="E6" i="8295"/>
  <c r="K5" i="8295"/>
  <c r="H5" i="8295"/>
  <c r="E5" i="8295"/>
  <c r="J21" i="8303"/>
  <c r="G21" i="8303"/>
  <c r="D21" i="8303"/>
  <c r="J20" i="8303"/>
  <c r="G20" i="8303"/>
  <c r="D20" i="8303"/>
  <c r="J19" i="8303"/>
  <c r="G19" i="8303"/>
  <c r="D19" i="8303"/>
  <c r="J18" i="8303"/>
  <c r="G18" i="8303"/>
  <c r="D18" i="8303"/>
  <c r="J17" i="8303"/>
  <c r="G17" i="8303"/>
  <c r="D17" i="8303"/>
  <c r="J16" i="8303"/>
  <c r="G16" i="8303"/>
  <c r="D16" i="8303"/>
  <c r="J15" i="8303"/>
  <c r="G15" i="8303"/>
  <c r="D15" i="8303"/>
  <c r="J14" i="8303"/>
  <c r="G14" i="8303"/>
  <c r="D14" i="8303"/>
  <c r="J13" i="8303"/>
  <c r="G13" i="8303"/>
  <c r="D13" i="8303"/>
  <c r="J12" i="8303"/>
  <c r="G12" i="8303"/>
  <c r="D12" i="8303"/>
  <c r="J11" i="8303"/>
  <c r="G11" i="8303"/>
  <c r="D11" i="8303"/>
  <c r="C15" i="8302"/>
  <c r="D16" i="8291"/>
  <c r="D15" i="8291"/>
  <c r="D14" i="8291"/>
  <c r="D13" i="8291"/>
  <c r="D12" i="8291"/>
  <c r="D11" i="8291"/>
  <c r="D10" i="8291"/>
  <c r="D9" i="8291"/>
  <c r="D8" i="8291"/>
  <c r="D7" i="8291"/>
  <c r="E35" i="8296"/>
  <c r="C35" i="8296"/>
  <c r="B35" i="8296"/>
  <c r="E30" i="8290"/>
  <c r="C30" i="8290"/>
  <c r="B30" i="8290"/>
  <c r="G177" i="8284"/>
  <c r="K177" i="8284" s="1"/>
  <c r="G176" i="8284"/>
  <c r="K176" i="8284" s="1"/>
  <c r="J175" i="8284"/>
  <c r="G175" i="8284"/>
  <c r="J174" i="8284"/>
  <c r="G174" i="8284"/>
  <c r="J173" i="8284"/>
  <c r="G173" i="8284"/>
  <c r="J172" i="8284"/>
  <c r="G172" i="8284"/>
  <c r="J171" i="8284"/>
  <c r="G171" i="8284"/>
  <c r="J170" i="8284"/>
  <c r="G170" i="8284"/>
  <c r="J169" i="8284"/>
  <c r="G169" i="8284"/>
  <c r="J168" i="8284"/>
  <c r="G168" i="8284"/>
  <c r="J167" i="8284"/>
  <c r="G167" i="8284"/>
  <c r="J166" i="8284"/>
  <c r="G166" i="8284"/>
  <c r="J165" i="8284"/>
  <c r="G165" i="8284"/>
  <c r="J164" i="8284"/>
  <c r="G164" i="8284"/>
  <c r="J163" i="8284"/>
  <c r="G163" i="8284"/>
  <c r="J162" i="8284"/>
  <c r="G162" i="8284"/>
  <c r="J161" i="8284"/>
  <c r="G161" i="8284"/>
  <c r="J160" i="8284"/>
  <c r="G160" i="8284"/>
  <c r="J159" i="8284"/>
  <c r="G159" i="8284"/>
  <c r="J158" i="8284"/>
  <c r="G158" i="8284"/>
  <c r="J157" i="8284"/>
  <c r="G157" i="8284"/>
  <c r="J156" i="8284"/>
  <c r="G156" i="8284"/>
  <c r="J155" i="8284"/>
  <c r="G155" i="8284"/>
  <c r="J154" i="8284"/>
  <c r="G154" i="8284"/>
  <c r="J153" i="8284"/>
  <c r="G153" i="8284"/>
  <c r="J152" i="8284"/>
  <c r="G152" i="8284"/>
  <c r="J151" i="8284"/>
  <c r="G151" i="8284"/>
  <c r="J150" i="8284"/>
  <c r="G150" i="8284"/>
  <c r="J149" i="8284"/>
  <c r="G149" i="8284"/>
  <c r="J148" i="8284"/>
  <c r="G148" i="8284"/>
  <c r="J147" i="8284"/>
  <c r="G147" i="8284"/>
  <c r="J146" i="8284"/>
  <c r="G146" i="8284"/>
  <c r="J145" i="8284"/>
  <c r="G145" i="8284"/>
  <c r="J144" i="8284"/>
  <c r="G144" i="8284"/>
  <c r="J143" i="8284"/>
  <c r="G143" i="8284"/>
  <c r="J142" i="8284"/>
  <c r="G142" i="8284"/>
  <c r="J141" i="8284"/>
  <c r="G141" i="8284"/>
  <c r="J140" i="8284"/>
  <c r="G140" i="8284"/>
  <c r="J139" i="8284"/>
  <c r="G139" i="8284"/>
  <c r="J138" i="8284"/>
  <c r="G138" i="8284"/>
  <c r="J137" i="8284"/>
  <c r="G137" i="8284"/>
  <c r="J136" i="8284"/>
  <c r="G136" i="8284"/>
  <c r="J135" i="8284"/>
  <c r="G135" i="8284"/>
  <c r="J134" i="8284"/>
  <c r="G134" i="8284"/>
  <c r="J133" i="8284"/>
  <c r="G133" i="8284"/>
  <c r="J132" i="8284"/>
  <c r="G132" i="8284"/>
  <c r="J131" i="8284"/>
  <c r="G131" i="8284"/>
  <c r="J130" i="8284"/>
  <c r="G130" i="8284"/>
  <c r="J129" i="8284"/>
  <c r="G129" i="8284"/>
  <c r="J128" i="8284"/>
  <c r="G128" i="8284"/>
  <c r="J127" i="8284"/>
  <c r="G127" i="8284"/>
  <c r="J126" i="8284"/>
  <c r="G126" i="8284"/>
  <c r="J122" i="8284"/>
  <c r="G122" i="8284"/>
  <c r="J121" i="8284"/>
  <c r="G121" i="8284"/>
  <c r="J120" i="8284"/>
  <c r="G120" i="8284"/>
  <c r="J119" i="8284"/>
  <c r="G119" i="8284"/>
  <c r="J118" i="8284"/>
  <c r="G118" i="8284"/>
  <c r="J117" i="8284"/>
  <c r="G117" i="8284"/>
  <c r="J116" i="8284"/>
  <c r="G116" i="8284"/>
  <c r="J115" i="8284"/>
  <c r="G115" i="8284"/>
  <c r="J114" i="8284"/>
  <c r="G114" i="8284"/>
  <c r="J113" i="8284"/>
  <c r="G113" i="8284"/>
  <c r="J112" i="8284"/>
  <c r="G112" i="8284"/>
  <c r="J111" i="8284"/>
  <c r="G111" i="8284"/>
  <c r="J110" i="8284"/>
  <c r="G110" i="8284"/>
  <c r="J109" i="8284"/>
  <c r="G109" i="8284"/>
  <c r="J108" i="8284"/>
  <c r="G108" i="8284"/>
  <c r="J107" i="8284"/>
  <c r="G107" i="8284"/>
  <c r="J106" i="8284"/>
  <c r="G106" i="8284"/>
  <c r="J105" i="8284"/>
  <c r="G105" i="8284"/>
  <c r="J104" i="8284"/>
  <c r="G104" i="8284"/>
  <c r="J103" i="8284"/>
  <c r="G103" i="8284"/>
  <c r="J102" i="8284"/>
  <c r="G102" i="8284"/>
  <c r="J101" i="8284"/>
  <c r="G101" i="8284"/>
  <c r="J100" i="8284"/>
  <c r="G100" i="8284"/>
  <c r="J99" i="8284"/>
  <c r="G99" i="8284"/>
  <c r="J98" i="8284"/>
  <c r="G98" i="8284"/>
  <c r="J97" i="8284"/>
  <c r="G97" i="8284"/>
  <c r="J96" i="8284"/>
  <c r="G96" i="8284"/>
  <c r="J95" i="8284"/>
  <c r="G95" i="8284"/>
  <c r="J94" i="8284"/>
  <c r="G94" i="8284"/>
  <c r="J93" i="8284"/>
  <c r="G93" i="8284"/>
  <c r="J92" i="8284"/>
  <c r="G92" i="8284"/>
  <c r="J91" i="8284"/>
  <c r="G91" i="8284"/>
  <c r="J90" i="8284"/>
  <c r="G90" i="8284"/>
  <c r="J89" i="8284"/>
  <c r="G89" i="8284"/>
  <c r="J88" i="8284"/>
  <c r="G88" i="8284"/>
  <c r="J87" i="8284"/>
  <c r="G87" i="8284"/>
  <c r="J86" i="8284"/>
  <c r="G86" i="8284"/>
  <c r="J85" i="8284"/>
  <c r="G85" i="8284"/>
  <c r="J84" i="8284"/>
  <c r="G84" i="8284"/>
  <c r="J83" i="8284"/>
  <c r="G83" i="8284"/>
  <c r="J82" i="8284"/>
  <c r="G82" i="8284"/>
  <c r="J81" i="8284"/>
  <c r="G81" i="8284"/>
  <c r="J80" i="8284"/>
  <c r="G80" i="8284"/>
  <c r="J79" i="8284"/>
  <c r="G79" i="8284"/>
  <c r="J78" i="8284"/>
  <c r="G78" i="8284"/>
  <c r="J77" i="8284"/>
  <c r="G77" i="8284"/>
  <c r="J76" i="8284"/>
  <c r="G76" i="8284"/>
  <c r="J75" i="8284"/>
  <c r="G75" i="8284"/>
  <c r="J74" i="8284"/>
  <c r="G74" i="8284"/>
  <c r="J73" i="8284"/>
  <c r="G73" i="8284"/>
  <c r="J72" i="8284"/>
  <c r="G72" i="8284"/>
  <c r="J71" i="8284"/>
  <c r="G71" i="8284"/>
  <c r="J70" i="8284"/>
  <c r="G70" i="8284"/>
  <c r="J69" i="8284"/>
  <c r="G69" i="8284"/>
  <c r="J68" i="8284"/>
  <c r="G68" i="8284"/>
  <c r="J67" i="8284"/>
  <c r="G67" i="8284"/>
  <c r="J66" i="8284"/>
  <c r="G66" i="8284"/>
  <c r="J65" i="8284"/>
  <c r="G65" i="8284"/>
  <c r="J64" i="8284"/>
  <c r="G64" i="8284"/>
  <c r="J63" i="8284"/>
  <c r="G63" i="8284"/>
  <c r="J59" i="8284"/>
  <c r="G59" i="8284"/>
  <c r="J58" i="8284"/>
  <c r="G58" i="8284"/>
  <c r="J57" i="8284"/>
  <c r="G57" i="8284"/>
  <c r="J56" i="8284"/>
  <c r="G56" i="8284"/>
  <c r="J55" i="8284"/>
  <c r="G55" i="8284"/>
  <c r="J54" i="8284"/>
  <c r="G54" i="8284"/>
  <c r="J53" i="8284"/>
  <c r="G53" i="8284"/>
  <c r="J52" i="8284"/>
  <c r="G52" i="8284"/>
  <c r="J51" i="8284"/>
  <c r="G51" i="8284"/>
  <c r="J50" i="8284"/>
  <c r="G50" i="8284"/>
  <c r="J49" i="8284"/>
  <c r="G49" i="8284"/>
  <c r="J48" i="8284"/>
  <c r="G48" i="8284"/>
  <c r="J47" i="8284"/>
  <c r="G47" i="8284"/>
  <c r="J46" i="8284"/>
  <c r="G46" i="8284"/>
  <c r="J45" i="8284"/>
  <c r="G45" i="8284"/>
  <c r="J44" i="8284"/>
  <c r="G44" i="8284"/>
  <c r="J43" i="8284"/>
  <c r="G43" i="8284"/>
  <c r="J42" i="8284"/>
  <c r="G42" i="8284"/>
  <c r="J41" i="8284"/>
  <c r="G41" i="8284"/>
  <c r="J40" i="8284"/>
  <c r="G40" i="8284"/>
  <c r="J39" i="8284"/>
  <c r="G39" i="8284"/>
  <c r="J38" i="8284"/>
  <c r="G38" i="8284"/>
  <c r="J37" i="8284"/>
  <c r="G37" i="8284"/>
  <c r="J36" i="8284"/>
  <c r="G36" i="8284"/>
  <c r="J35" i="8284"/>
  <c r="G35" i="8284"/>
  <c r="J34" i="8284"/>
  <c r="G34" i="8284"/>
  <c r="J33" i="8284"/>
  <c r="G33" i="8284"/>
  <c r="J32" i="8284"/>
  <c r="G32" i="8284"/>
  <c r="J31" i="8284"/>
  <c r="G31" i="8284"/>
  <c r="J30" i="8284"/>
  <c r="G30" i="8284"/>
  <c r="J29" i="8284"/>
  <c r="G29" i="8284"/>
  <c r="J28" i="8284"/>
  <c r="G28" i="8284"/>
  <c r="J27" i="8284"/>
  <c r="G27" i="8284"/>
  <c r="J26" i="8284"/>
  <c r="G26" i="8284"/>
  <c r="J25" i="8284"/>
  <c r="G25" i="8284"/>
  <c r="J24" i="8284"/>
  <c r="G24" i="8284"/>
  <c r="J23" i="8284"/>
  <c r="G23" i="8284"/>
  <c r="J22" i="8284"/>
  <c r="G22" i="8284"/>
  <c r="J21" i="8284"/>
  <c r="G21" i="8284"/>
  <c r="J20" i="8284"/>
  <c r="G20" i="8284"/>
  <c r="J19" i="8284"/>
  <c r="G19" i="8284"/>
  <c r="J18" i="8284"/>
  <c r="G18" i="8284"/>
  <c r="J17" i="8284"/>
  <c r="G17" i="8284"/>
  <c r="J16" i="8284"/>
  <c r="G16" i="8284"/>
  <c r="J15" i="8284"/>
  <c r="G15" i="8284"/>
  <c r="J14" i="8284"/>
  <c r="G14" i="8284"/>
  <c r="J13" i="8284"/>
  <c r="G13" i="8284"/>
  <c r="J12" i="8284"/>
  <c r="G12" i="8284"/>
  <c r="J11" i="8284"/>
  <c r="G11" i="8284"/>
  <c r="J10" i="8284"/>
  <c r="G10" i="8284"/>
  <c r="J9" i="8284"/>
  <c r="G9" i="8284"/>
  <c r="J8" i="8284"/>
  <c r="G8" i="8284"/>
  <c r="J7" i="8284"/>
  <c r="G7" i="8284"/>
  <c r="J6" i="8284"/>
  <c r="G6" i="8284"/>
  <c r="J5" i="8284"/>
  <c r="G5" i="8284"/>
  <c r="C6" i="8284"/>
  <c r="D26" i="8283"/>
  <c r="G26" i="8283" s="1"/>
  <c r="D25" i="8283"/>
  <c r="G25" i="8283" s="1"/>
  <c r="D24" i="8283"/>
  <c r="G24" i="8283" s="1"/>
  <c r="D23" i="8283"/>
  <c r="G23" i="8283" s="1"/>
  <c r="D22" i="8283"/>
  <c r="G22" i="8283" s="1"/>
  <c r="D21" i="8283"/>
  <c r="G21" i="8283" s="1"/>
  <c r="D20" i="8283"/>
  <c r="G20" i="8283" s="1"/>
  <c r="D19" i="8283"/>
  <c r="G19" i="8283" s="1"/>
  <c r="AH18" i="8283"/>
  <c r="D18" i="8283"/>
  <c r="G18" i="8283" s="1"/>
  <c r="D17" i="8283"/>
  <c r="G17" i="8283" s="1"/>
  <c r="D16" i="8283"/>
  <c r="G16" i="8283" s="1"/>
  <c r="I14" i="8283"/>
  <c r="H14" i="8283"/>
  <c r="F14" i="8283"/>
  <c r="E14" i="8283"/>
  <c r="D14" i="8283"/>
  <c r="I13" i="8283"/>
  <c r="H13" i="8283"/>
  <c r="F13" i="8283"/>
  <c r="E13" i="8283"/>
  <c r="D13" i="8283"/>
  <c r="I12" i="8283"/>
  <c r="H12" i="8283"/>
  <c r="F12" i="8283"/>
  <c r="E12" i="8283"/>
  <c r="D12" i="8283"/>
  <c r="I11" i="8283"/>
  <c r="H11" i="8283"/>
  <c r="F11" i="8283"/>
  <c r="E11" i="8283"/>
  <c r="D11" i="8283"/>
  <c r="I10" i="8283"/>
  <c r="H10" i="8283"/>
  <c r="F10" i="8283"/>
  <c r="E10" i="8283"/>
  <c r="D10" i="8283"/>
  <c r="I9" i="8283"/>
  <c r="H9" i="8283"/>
  <c r="F9" i="8283"/>
  <c r="E9" i="8283"/>
  <c r="D9" i="8283"/>
  <c r="I8" i="8283"/>
  <c r="H8" i="8283"/>
  <c r="F8" i="8283"/>
  <c r="E8" i="8283"/>
  <c r="D8" i="8283"/>
  <c r="I7" i="8283"/>
  <c r="H7" i="8283"/>
  <c r="F7" i="8283"/>
  <c r="E7" i="8283"/>
  <c r="D7" i="8283"/>
  <c r="AI6" i="8283"/>
  <c r="AI18" i="8283" s="1"/>
  <c r="AD6" i="8283"/>
  <c r="AD18" i="8283" s="1"/>
  <c r="I6" i="8283"/>
  <c r="H6" i="8283"/>
  <c r="F6" i="8283"/>
  <c r="E6" i="8283"/>
  <c r="D6" i="8283"/>
  <c r="I5" i="8283"/>
  <c r="H5" i="8283"/>
  <c r="F5" i="8283"/>
  <c r="E5" i="8283"/>
  <c r="D5" i="8283"/>
  <c r="C5" i="8283"/>
  <c r="C6" i="8283" s="1"/>
  <c r="A5" i="8283"/>
  <c r="I4" i="8283"/>
  <c r="H4" i="8283"/>
  <c r="F4" i="8283"/>
  <c r="E4" i="8283"/>
  <c r="D4" i="8283"/>
  <c r="N93" i="8281"/>
  <c r="M93" i="8281"/>
  <c r="L93" i="8281"/>
  <c r="K93" i="8281"/>
  <c r="J93" i="8281"/>
  <c r="G93" i="8281"/>
  <c r="F93" i="8281"/>
  <c r="E93" i="8281"/>
  <c r="D93" i="8281"/>
  <c r="C93" i="8281"/>
  <c r="O92" i="8281"/>
  <c r="P92" i="8281" s="1"/>
  <c r="O91" i="8281"/>
  <c r="O90" i="8281"/>
  <c r="P90" i="8281" s="1"/>
  <c r="O89" i="8281"/>
  <c r="O88" i="8281"/>
  <c r="P88" i="8281" s="1"/>
  <c r="O87" i="8281"/>
  <c r="O86" i="8281"/>
  <c r="P86" i="8281" s="1"/>
  <c r="O85" i="8281"/>
  <c r="O84" i="8281"/>
  <c r="P84" i="8281" s="1"/>
  <c r="O83" i="8281"/>
  <c r="O82" i="8281"/>
  <c r="P82" i="8281" s="1"/>
  <c r="O81" i="8281"/>
  <c r="O80" i="8281"/>
  <c r="P80" i="8281" s="1"/>
  <c r="O79" i="8281"/>
  <c r="O78" i="8281"/>
  <c r="P78" i="8281" s="1"/>
  <c r="O77" i="8281"/>
  <c r="O76" i="8281"/>
  <c r="P76" i="8281" s="1"/>
  <c r="O75" i="8281"/>
  <c r="O74" i="8281"/>
  <c r="P74" i="8281" s="1"/>
  <c r="O73" i="8281"/>
  <c r="O72" i="8281"/>
  <c r="P72" i="8281" s="1"/>
  <c r="O71" i="8281"/>
  <c r="O70" i="8281"/>
  <c r="P70" i="8281" s="1"/>
  <c r="O69" i="8281"/>
  <c r="O68" i="8281"/>
  <c r="P68" i="8281" s="1"/>
  <c r="O67" i="8281"/>
  <c r="O66" i="8281"/>
  <c r="P66" i="8281" s="1"/>
  <c r="O65" i="8281"/>
  <c r="O64" i="8281"/>
  <c r="P64" i="8281" s="1"/>
  <c r="O63" i="8281"/>
  <c r="O62" i="8281"/>
  <c r="P62" i="8281" s="1"/>
  <c r="O61" i="8281"/>
  <c r="O60" i="8281"/>
  <c r="P60" i="8281" s="1"/>
  <c r="O59" i="8281"/>
  <c r="O58" i="8281"/>
  <c r="P58" i="8281" s="1"/>
  <c r="O57" i="8281"/>
  <c r="O56" i="8281"/>
  <c r="P56" i="8281" s="1"/>
  <c r="O55" i="8281"/>
  <c r="O54" i="8281"/>
  <c r="P54" i="8281" s="1"/>
  <c r="O53" i="8281"/>
  <c r="O52" i="8281"/>
  <c r="P52" i="8281" s="1"/>
  <c r="O51" i="8281"/>
  <c r="O46" i="8281"/>
  <c r="O45" i="8281"/>
  <c r="O44" i="8281"/>
  <c r="O43" i="8281"/>
  <c r="O42" i="8281"/>
  <c r="O41" i="8281"/>
  <c r="O40" i="8281"/>
  <c r="O39" i="8281"/>
  <c r="O38" i="8281"/>
  <c r="O37" i="8281"/>
  <c r="O36" i="8281"/>
  <c r="O35" i="8281"/>
  <c r="O34" i="8281"/>
  <c r="O33" i="8281"/>
  <c r="O32" i="8281"/>
  <c r="O31" i="8281"/>
  <c r="O30" i="8281"/>
  <c r="O29" i="8281"/>
  <c r="O28" i="8281"/>
  <c r="O27" i="8281"/>
  <c r="O26" i="8281"/>
  <c r="O25" i="8281"/>
  <c r="O24" i="8281"/>
  <c r="O23" i="8281"/>
  <c r="O22" i="8281"/>
  <c r="O21" i="8281"/>
  <c r="O20" i="8281"/>
  <c r="O19" i="8281"/>
  <c r="O18" i="8281"/>
  <c r="O17" i="8281"/>
  <c r="O16" i="8281"/>
  <c r="A16" i="8281"/>
  <c r="A17" i="8281" s="1"/>
  <c r="A18" i="8281" s="1"/>
  <c r="A19" i="8281" s="1"/>
  <c r="A20" i="8281" s="1"/>
  <c r="A21" i="8281" s="1"/>
  <c r="A22" i="8281" s="1"/>
  <c r="A23" i="8281" s="1"/>
  <c r="A24" i="8281" s="1"/>
  <c r="A25" i="8281" s="1"/>
  <c r="A26" i="8281" s="1"/>
  <c r="A27" i="8281" s="1"/>
  <c r="A28" i="8281" s="1"/>
  <c r="A29" i="8281" s="1"/>
  <c r="A30" i="8281" s="1"/>
  <c r="A31" i="8281" s="1"/>
  <c r="A32" i="8281" s="1"/>
  <c r="A33" i="8281" s="1"/>
  <c r="A34" i="8281" s="1"/>
  <c r="A35" i="8281" s="1"/>
  <c r="A36" i="8281" s="1"/>
  <c r="A37" i="8281" s="1"/>
  <c r="A38" i="8281" s="1"/>
  <c r="A39" i="8281" s="1"/>
  <c r="A40" i="8281" s="1"/>
  <c r="A41" i="8281" s="1"/>
  <c r="A42" i="8281" s="1"/>
  <c r="A43" i="8281" s="1"/>
  <c r="A44" i="8281" s="1"/>
  <c r="A45" i="8281" s="1"/>
  <c r="A46" i="8281" s="1"/>
  <c r="A51" i="8281" s="1"/>
  <c r="A52" i="8281" s="1"/>
  <c r="A53" i="8281" s="1"/>
  <c r="A54" i="8281" s="1"/>
  <c r="A55" i="8281" s="1"/>
  <c r="A56" i="8281" s="1"/>
  <c r="A57" i="8281" s="1"/>
  <c r="A58" i="8281" s="1"/>
  <c r="A59" i="8281" s="1"/>
  <c r="A60" i="8281" s="1"/>
  <c r="A61" i="8281" s="1"/>
  <c r="A62" i="8281" s="1"/>
  <c r="A63" i="8281" s="1"/>
  <c r="A64" i="8281" s="1"/>
  <c r="A65" i="8281" s="1"/>
  <c r="A66" i="8281" s="1"/>
  <c r="A67" i="8281" s="1"/>
  <c r="A68" i="8281" s="1"/>
  <c r="A69" i="8281" s="1"/>
  <c r="A70" i="8281" s="1"/>
  <c r="A71" i="8281" s="1"/>
  <c r="A72" i="8281" s="1"/>
  <c r="A73" i="8281" s="1"/>
  <c r="A74" i="8281" s="1"/>
  <c r="A75" i="8281" s="1"/>
  <c r="A76" i="8281" s="1"/>
  <c r="A77" i="8281" s="1"/>
  <c r="A78" i="8281" s="1"/>
  <c r="A79" i="8281" s="1"/>
  <c r="A80" i="8281" s="1"/>
  <c r="A81" i="8281" s="1"/>
  <c r="A82" i="8281" s="1"/>
  <c r="A83" i="8281" s="1"/>
  <c r="A84" i="8281" s="1"/>
  <c r="A85" i="8281" s="1"/>
  <c r="A86" i="8281" s="1"/>
  <c r="A87" i="8281" s="1"/>
  <c r="A88" i="8281" s="1"/>
  <c r="A89" i="8281" s="1"/>
  <c r="A90" i="8281" s="1"/>
  <c r="A91" i="8281" s="1"/>
  <c r="O15" i="8281"/>
  <c r="O14" i="8281"/>
  <c r="O13" i="8281"/>
  <c r="O12" i="8281"/>
  <c r="O11" i="8281"/>
  <c r="O10" i="8281"/>
  <c r="O9" i="8281"/>
  <c r="O8" i="8281"/>
  <c r="O7" i="8281"/>
  <c r="I16" i="8280"/>
  <c r="I17" i="8280" s="1"/>
  <c r="H16" i="8280"/>
  <c r="H17" i="8280" s="1"/>
  <c r="E16" i="8280"/>
  <c r="E17" i="8280" s="1"/>
  <c r="C16" i="8280"/>
  <c r="C17" i="8280" s="1"/>
  <c r="B16" i="8280"/>
  <c r="B17" i="8280" s="1"/>
  <c r="J15" i="8280"/>
  <c r="J14" i="8280"/>
  <c r="J13" i="8280"/>
  <c r="J12" i="8280"/>
  <c r="J11" i="8280"/>
  <c r="J10" i="8280"/>
  <c r="J9" i="8280"/>
  <c r="J8" i="8280"/>
  <c r="J7" i="8280"/>
  <c r="J6" i="8280"/>
  <c r="J21" i="8279"/>
  <c r="G21" i="8279"/>
  <c r="D21" i="8279"/>
  <c r="J20" i="8279"/>
  <c r="G20" i="8279"/>
  <c r="D20" i="8279"/>
  <c r="J19" i="8279"/>
  <c r="G19" i="8279"/>
  <c r="D19" i="8279"/>
  <c r="J18" i="8279"/>
  <c r="G18" i="8279"/>
  <c r="D18" i="8279"/>
  <c r="J17" i="8279"/>
  <c r="G17" i="8279"/>
  <c r="D17" i="8279"/>
  <c r="J16" i="8279"/>
  <c r="G16" i="8279"/>
  <c r="D16" i="8279"/>
  <c r="J15" i="8279"/>
  <c r="G15" i="8279"/>
  <c r="D15" i="8279"/>
  <c r="J14" i="8279"/>
  <c r="G14" i="8279"/>
  <c r="D14" i="8279"/>
  <c r="J13" i="8279"/>
  <c r="G13" i="8279"/>
  <c r="D13" i="8279"/>
  <c r="J12" i="8279"/>
  <c r="G12" i="8279"/>
  <c r="D12" i="8279"/>
  <c r="J11" i="8279"/>
  <c r="G11" i="8279"/>
  <c r="D11" i="8279"/>
  <c r="F13" i="8278"/>
  <c r="AC8" i="8278"/>
  <c r="X8" i="8278"/>
  <c r="F7" i="8278"/>
  <c r="C3" i="8278"/>
  <c r="D3" i="8278" s="1"/>
  <c r="E3" i="8278" s="1"/>
  <c r="F3" i="8278" s="1"/>
  <c r="AH23" i="8277"/>
  <c r="AI11" i="8277"/>
  <c r="AI23" i="8277" s="1"/>
  <c r="AI22" i="8276"/>
  <c r="J22" i="8276"/>
  <c r="J23" i="8276" s="1"/>
  <c r="G21" i="8276"/>
  <c r="D21" i="8276"/>
  <c r="G20" i="8276"/>
  <c r="D20" i="8276"/>
  <c r="G19" i="8276"/>
  <c r="D19" i="8276"/>
  <c r="G18" i="8276"/>
  <c r="D18" i="8276"/>
  <c r="G17" i="8276"/>
  <c r="D17" i="8276"/>
  <c r="G16" i="8276"/>
  <c r="D16" i="8276"/>
  <c r="G15" i="8276"/>
  <c r="D15" i="8276"/>
  <c r="G14" i="8276"/>
  <c r="D14" i="8276"/>
  <c r="G13" i="8276"/>
  <c r="D13" i="8276"/>
  <c r="G12" i="8276"/>
  <c r="D12" i="8276"/>
  <c r="G11" i="8276"/>
  <c r="D11" i="8276"/>
  <c r="AJ10" i="8276"/>
  <c r="AJ22" i="8276" s="1"/>
  <c r="AE10" i="8276"/>
  <c r="AE22" i="8276" s="1"/>
  <c r="G10" i="8276"/>
  <c r="D10" i="8276"/>
  <c r="G9" i="8276"/>
  <c r="D9" i="8276"/>
  <c r="G8" i="8276"/>
  <c r="D8" i="8276"/>
  <c r="H10" i="8275"/>
  <c r="H7" i="8275"/>
  <c r="H4" i="8275"/>
  <c r="G13" i="8275"/>
  <c r="C13" i="8275"/>
  <c r="F35" i="8274"/>
  <c r="F32" i="8274"/>
  <c r="F31" i="8274"/>
  <c r="F30" i="8274"/>
  <c r="F29" i="8274"/>
  <c r="F28" i="8274"/>
  <c r="F27" i="8274"/>
  <c r="F26" i="8274"/>
  <c r="F25" i="8274"/>
  <c r="F24" i="8274"/>
  <c r="F23" i="8274"/>
  <c r="F22" i="8274"/>
  <c r="F21" i="8274"/>
  <c r="F20" i="8274"/>
  <c r="F19" i="8274"/>
  <c r="F18" i="8274"/>
  <c r="F17" i="8274"/>
  <c r="F16" i="8274"/>
  <c r="F15" i="8274"/>
  <c r="F14" i="8274"/>
  <c r="F13" i="8274"/>
  <c r="AI12" i="8274"/>
  <c r="AH12" i="8274"/>
  <c r="AD12" i="8274"/>
  <c r="F12" i="8274"/>
  <c r="F11" i="8274"/>
  <c r="F10" i="8274"/>
  <c r="F9" i="8274"/>
  <c r="F8" i="8274"/>
  <c r="F7" i="8274"/>
  <c r="F6" i="8274"/>
  <c r="F5" i="8274"/>
  <c r="A6" i="8274"/>
  <c r="A7" i="8274" s="1"/>
  <c r="A8" i="8274" s="1"/>
  <c r="A9" i="8274" s="1"/>
  <c r="A10" i="8274" s="1"/>
  <c r="A11" i="8274" s="1"/>
  <c r="A12" i="8274" s="1"/>
  <c r="A13" i="8274" s="1"/>
  <c r="A14" i="8274" s="1"/>
  <c r="A15" i="8274" s="1"/>
  <c r="A16" i="8274" s="1"/>
  <c r="A17" i="8274" s="1"/>
  <c r="A18" i="8274" s="1"/>
  <c r="A19" i="8274" s="1"/>
  <c r="A20" i="8274" s="1"/>
  <c r="A21" i="8274" s="1"/>
  <c r="A22" i="8274" s="1"/>
  <c r="A23" i="8274" s="1"/>
  <c r="A24" i="8274" s="1"/>
  <c r="A25" i="8274" s="1"/>
  <c r="A26" i="8274" s="1"/>
  <c r="A27" i="8274" s="1"/>
  <c r="A28" i="8274" s="1"/>
  <c r="A29" i="8274" s="1"/>
  <c r="A30" i="8274" s="1"/>
  <c r="A31" i="8274" s="1"/>
  <c r="A32" i="8274" s="1"/>
  <c r="A33" i="8274" s="1"/>
  <c r="A34" i="8274" s="1"/>
  <c r="A35" i="8274" s="1"/>
  <c r="I15" i="8273"/>
  <c r="I16" i="8273" s="1"/>
  <c r="H15" i="8273"/>
  <c r="H16" i="8273" s="1"/>
  <c r="F15" i="8273"/>
  <c r="F16" i="8273" s="1"/>
  <c r="E15" i="8273"/>
  <c r="E16" i="8273" s="1"/>
  <c r="C15" i="8273"/>
  <c r="C16" i="8273" s="1"/>
  <c r="B15" i="8273"/>
  <c r="B16" i="8273" s="1"/>
  <c r="J14" i="8273"/>
  <c r="J13" i="8273"/>
  <c r="J12" i="8273"/>
  <c r="J11" i="8273"/>
  <c r="J10" i="8273"/>
  <c r="J9" i="8273"/>
  <c r="J8" i="8273"/>
  <c r="J7" i="8273"/>
  <c r="J6" i="8273"/>
  <c r="J5" i="8273"/>
  <c r="F17" i="8272"/>
  <c r="F18" i="8272" s="1"/>
  <c r="E17" i="8272"/>
  <c r="E18" i="8272" s="1"/>
  <c r="C17" i="8272"/>
  <c r="C18" i="8272" s="1"/>
  <c r="B17" i="8272"/>
  <c r="B18" i="8272" s="1"/>
  <c r="G16" i="8272"/>
  <c r="D16" i="8272"/>
  <c r="G15" i="8272"/>
  <c r="D15" i="8272"/>
  <c r="G14" i="8272"/>
  <c r="D14" i="8272"/>
  <c r="G13" i="8272"/>
  <c r="D13" i="8272"/>
  <c r="G12" i="8272"/>
  <c r="D12" i="8272"/>
  <c r="G11" i="8272"/>
  <c r="D11" i="8272"/>
  <c r="G10" i="8272"/>
  <c r="D10" i="8272"/>
  <c r="G9" i="8272"/>
  <c r="D9" i="8272"/>
  <c r="G8" i="8272"/>
  <c r="D8" i="8272"/>
  <c r="G7" i="8272"/>
  <c r="D7" i="8272"/>
  <c r="G6" i="8272"/>
  <c r="D6" i="8272"/>
  <c r="G5" i="8272"/>
  <c r="D5" i="8272"/>
  <c r="AI16" i="8272"/>
  <c r="AE16" i="8272"/>
  <c r="I17" i="8271"/>
  <c r="I18" i="8271" s="1"/>
  <c r="H17" i="8271"/>
  <c r="H18" i="8271" s="1"/>
  <c r="F17" i="8271"/>
  <c r="F18" i="8271" s="1"/>
  <c r="E17" i="8271"/>
  <c r="E18" i="8271" s="1"/>
  <c r="C17" i="8271"/>
  <c r="C18" i="8271" s="1"/>
  <c r="B17" i="8271"/>
  <c r="L12" i="8270"/>
  <c r="L13" i="8270" s="1"/>
  <c r="K12" i="8270"/>
  <c r="K13" i="8270" s="1"/>
  <c r="I12" i="8270"/>
  <c r="I13" i="8270" s="1"/>
  <c r="H12" i="8270"/>
  <c r="H13" i="8270" s="1"/>
  <c r="F12" i="8270"/>
  <c r="F13" i="8270" s="1"/>
  <c r="E12" i="8270"/>
  <c r="E13" i="8270" s="1"/>
  <c r="C12" i="8270"/>
  <c r="C13" i="8270" s="1"/>
  <c r="B12" i="8270"/>
  <c r="B13" i="8270" s="1"/>
  <c r="M11" i="8270"/>
  <c r="M10" i="8270"/>
  <c r="M9" i="8270"/>
  <c r="M8" i="8270"/>
  <c r="M7" i="8270"/>
  <c r="M6" i="8270"/>
  <c r="M5" i="8270"/>
  <c r="K22" i="8269"/>
  <c r="AI19" i="8269"/>
  <c r="AJ7" i="8269"/>
  <c r="AJ19" i="8269" s="1"/>
  <c r="AE7" i="8269"/>
  <c r="AE19" i="8269" s="1"/>
  <c r="T17" i="8268"/>
  <c r="T18" i="8268" s="1"/>
  <c r="S17" i="8268"/>
  <c r="S18" i="8268" s="1"/>
  <c r="R17" i="8268"/>
  <c r="Q17" i="8268"/>
  <c r="Q18" i="8268" s="1"/>
  <c r="N15" i="8269"/>
  <c r="N14" i="8269"/>
  <c r="N13" i="8269"/>
  <c r="N12" i="8269"/>
  <c r="N11" i="8269"/>
  <c r="N10" i="8269"/>
  <c r="N9" i="8269"/>
  <c r="N8" i="8269"/>
  <c r="N7" i="8269"/>
  <c r="N6" i="8269"/>
  <c r="N5" i="8269"/>
  <c r="T18" i="8267"/>
  <c r="T19" i="8267" s="1"/>
  <c r="S18" i="8267"/>
  <c r="S19" i="8267" s="1"/>
  <c r="R18" i="8267"/>
  <c r="R19" i="8267" s="1"/>
  <c r="Q18" i="8267"/>
  <c r="Q19" i="8267" s="1"/>
  <c r="K16" i="8269"/>
  <c r="K15" i="8269"/>
  <c r="K14" i="8269"/>
  <c r="K13" i="8269"/>
  <c r="K12" i="8269"/>
  <c r="K11" i="8269"/>
  <c r="K10" i="8269"/>
  <c r="K9" i="8269"/>
  <c r="K8" i="8269"/>
  <c r="K7" i="8269"/>
  <c r="K6" i="8269"/>
  <c r="K5" i="8269"/>
  <c r="F6" i="8278" l="1"/>
  <c r="D17" i="8291"/>
  <c r="D18" i="8291"/>
  <c r="K175" i="8284"/>
  <c r="F34" i="8283"/>
  <c r="E34" i="8283"/>
  <c r="H34" i="8283"/>
  <c r="D34" i="8283"/>
  <c r="I34" i="8283"/>
  <c r="G15" i="8302"/>
  <c r="A6" i="8283"/>
  <c r="G184" i="8284"/>
  <c r="P17" i="8281"/>
  <c r="P19" i="8281"/>
  <c r="P21" i="8281"/>
  <c r="P23" i="8281"/>
  <c r="P25" i="8281"/>
  <c r="P27" i="8281"/>
  <c r="P29" i="8281"/>
  <c r="P31" i="8281"/>
  <c r="P33" i="8281"/>
  <c r="P35" i="8281"/>
  <c r="P37" i="8281"/>
  <c r="L71" i="8305"/>
  <c r="L75" i="8305"/>
  <c r="L79" i="8305"/>
  <c r="L6" i="8305"/>
  <c r="L9" i="8305"/>
  <c r="L27" i="8305"/>
  <c r="L10" i="8305"/>
  <c r="L13" i="8305"/>
  <c r="L29" i="8305"/>
  <c r="L33" i="8305"/>
  <c r="L37" i="8305"/>
  <c r="L17" i="8305"/>
  <c r="L21" i="8305"/>
  <c r="L34" i="8305"/>
  <c r="L38" i="8305"/>
  <c r="L41" i="8305"/>
  <c r="L83" i="8305"/>
  <c r="L18" i="8305"/>
  <c r="L22" i="8305"/>
  <c r="L25" i="8305"/>
  <c r="L43" i="8305"/>
  <c r="L46" i="8305"/>
  <c r="L8" i="8305"/>
  <c r="L12" i="8305"/>
  <c r="L24" i="8305"/>
  <c r="L26" i="8305"/>
  <c r="L40" i="8305"/>
  <c r="L42" i="8305"/>
  <c r="L7" i="8305"/>
  <c r="L11" i="8305"/>
  <c r="L14" i="8305"/>
  <c r="L19" i="8305"/>
  <c r="L30" i="8305"/>
  <c r="L35" i="8305"/>
  <c r="L72" i="8305"/>
  <c r="L76" i="8305"/>
  <c r="L80" i="8305"/>
  <c r="L84" i="8305"/>
  <c r="L16" i="8305"/>
  <c r="L32" i="8305"/>
  <c r="E86" i="8305"/>
  <c r="H86" i="8305"/>
  <c r="L50" i="8305"/>
  <c r="L54" i="8305"/>
  <c r="L58" i="8305"/>
  <c r="L62" i="8305"/>
  <c r="L66" i="8305"/>
  <c r="L43" i="8295"/>
  <c r="L31" i="8295"/>
  <c r="L35" i="8295"/>
  <c r="L39" i="8295"/>
  <c r="L18" i="8295"/>
  <c r="L34" i="8295"/>
  <c r="L47" i="8295"/>
  <c r="L51" i="8295"/>
  <c r="L55" i="8295"/>
  <c r="L59" i="8295"/>
  <c r="L63" i="8295"/>
  <c r="L67" i="8295"/>
  <c r="L71" i="8295"/>
  <c r="L75" i="8295"/>
  <c r="L79" i="8295"/>
  <c r="L83" i="8295"/>
  <c r="L23" i="8295"/>
  <c r="L27" i="8295"/>
  <c r="L15" i="8295"/>
  <c r="L19" i="8295"/>
  <c r="E86" i="8295"/>
  <c r="L6" i="8295"/>
  <c r="L10" i="8295"/>
  <c r="L14" i="8295"/>
  <c r="L26" i="8295"/>
  <c r="L42" i="8295"/>
  <c r="H86" i="8295"/>
  <c r="L30" i="8295"/>
  <c r="L22" i="8295"/>
  <c r="L38" i="8295"/>
  <c r="K14" i="8303"/>
  <c r="K18" i="8303"/>
  <c r="K12" i="8303"/>
  <c r="K16" i="8303"/>
  <c r="K20" i="8303"/>
  <c r="J22" i="8303"/>
  <c r="J23" i="8303" s="1"/>
  <c r="K11" i="8303"/>
  <c r="K15" i="8303"/>
  <c r="K19" i="8303"/>
  <c r="K13" i="8303"/>
  <c r="K17" i="8303"/>
  <c r="K21" i="8303"/>
  <c r="J4" i="8283"/>
  <c r="J11" i="8283"/>
  <c r="J12" i="8283"/>
  <c r="J22" i="8283"/>
  <c r="K22" i="8283" s="1"/>
  <c r="K6" i="8284"/>
  <c r="K14" i="8284"/>
  <c r="K36" i="8284"/>
  <c r="K38" i="8284"/>
  <c r="K44" i="8284"/>
  <c r="K52" i="8284"/>
  <c r="K54" i="8284"/>
  <c r="K63" i="8284"/>
  <c r="K65" i="8284"/>
  <c r="K87" i="8284"/>
  <c r="J8" i="8283"/>
  <c r="J19" i="8283"/>
  <c r="J20" i="8283"/>
  <c r="A6" i="8284"/>
  <c r="J6" i="8283"/>
  <c r="K31" i="8284"/>
  <c r="K33" i="8284"/>
  <c r="K39" i="8284"/>
  <c r="K41" i="8284"/>
  <c r="K47" i="8284"/>
  <c r="K49" i="8284"/>
  <c r="K55" i="8284"/>
  <c r="K57" i="8284"/>
  <c r="K10" i="8284"/>
  <c r="K18" i="8284"/>
  <c r="K26" i="8284"/>
  <c r="K30" i="8284"/>
  <c r="K46" i="8284"/>
  <c r="K69" i="8284"/>
  <c r="K75" i="8284"/>
  <c r="K81" i="8284"/>
  <c r="K83" i="8284"/>
  <c r="K85" i="8284"/>
  <c r="G11" i="8283"/>
  <c r="K11" i="8283" s="1"/>
  <c r="K89" i="8284"/>
  <c r="K91" i="8284"/>
  <c r="K95" i="8284"/>
  <c r="J7" i="8283"/>
  <c r="G9" i="8283"/>
  <c r="J15" i="8283"/>
  <c r="J16" i="8283"/>
  <c r="K12" i="8284"/>
  <c r="K15" i="8284"/>
  <c r="K17" i="8284"/>
  <c r="K23" i="8284"/>
  <c r="K25" i="8284"/>
  <c r="K50" i="8284"/>
  <c r="K58" i="8284"/>
  <c r="K71" i="8284"/>
  <c r="K73" i="8284"/>
  <c r="K79" i="8284"/>
  <c r="J13" i="8283"/>
  <c r="J23" i="8283"/>
  <c r="K20" i="8284"/>
  <c r="K22" i="8284"/>
  <c r="K28" i="8284"/>
  <c r="J10" i="8283"/>
  <c r="J18" i="8283"/>
  <c r="K9" i="8284"/>
  <c r="K34" i="8284"/>
  <c r="K42" i="8284"/>
  <c r="K66" i="8284"/>
  <c r="K68" i="8284"/>
  <c r="K74" i="8284"/>
  <c r="K84" i="8284"/>
  <c r="K97" i="8284"/>
  <c r="K99" i="8284"/>
  <c r="K101" i="8284"/>
  <c r="K103" i="8284"/>
  <c r="K105" i="8284"/>
  <c r="K107" i="8284"/>
  <c r="K109" i="8284"/>
  <c r="K111" i="8284"/>
  <c r="K113" i="8284"/>
  <c r="K115" i="8284"/>
  <c r="K117" i="8284"/>
  <c r="K119" i="8284"/>
  <c r="K121" i="8284"/>
  <c r="C7" i="8284"/>
  <c r="A7" i="8284"/>
  <c r="G5" i="8283"/>
  <c r="G8" i="8283"/>
  <c r="J9" i="8283"/>
  <c r="G12" i="8283"/>
  <c r="J14" i="8283"/>
  <c r="G15" i="8283"/>
  <c r="J17" i="8283"/>
  <c r="J21" i="8283"/>
  <c r="J24" i="8283"/>
  <c r="K5" i="8284"/>
  <c r="K7" i="8284"/>
  <c r="K16" i="8284"/>
  <c r="K19" i="8284"/>
  <c r="K21" i="8284"/>
  <c r="K32" i="8284"/>
  <c r="K35" i="8284"/>
  <c r="K37" i="8284"/>
  <c r="K48" i="8284"/>
  <c r="K51" i="8284"/>
  <c r="K53" i="8284"/>
  <c r="K67" i="8284"/>
  <c r="K70" i="8284"/>
  <c r="K72" i="8284"/>
  <c r="K77" i="8284"/>
  <c r="K92" i="8284"/>
  <c r="J184" i="8284"/>
  <c r="G13" i="8283"/>
  <c r="J25" i="8283"/>
  <c r="K8" i="8284"/>
  <c r="K11" i="8284"/>
  <c r="K13" i="8284"/>
  <c r="K24" i="8284"/>
  <c r="K27" i="8284"/>
  <c r="K29" i="8284"/>
  <c r="K40" i="8284"/>
  <c r="K43" i="8284"/>
  <c r="K45" i="8284"/>
  <c r="K56" i="8284"/>
  <c r="K59" i="8284"/>
  <c r="K64" i="8284"/>
  <c r="K76" i="8284"/>
  <c r="K93" i="8284"/>
  <c r="J5" i="8283"/>
  <c r="G6" i="8283"/>
  <c r="G7" i="8283"/>
  <c r="J26" i="8283"/>
  <c r="K127" i="8284"/>
  <c r="K129" i="8284"/>
  <c r="K131" i="8284"/>
  <c r="K133" i="8284"/>
  <c r="K135" i="8284"/>
  <c r="K137" i="8284"/>
  <c r="K139" i="8284"/>
  <c r="K141" i="8284"/>
  <c r="K143" i="8284"/>
  <c r="K145" i="8284"/>
  <c r="K147" i="8284"/>
  <c r="K149" i="8284"/>
  <c r="K151" i="8284"/>
  <c r="K153" i="8284"/>
  <c r="K155" i="8284"/>
  <c r="K157" i="8284"/>
  <c r="K159" i="8284"/>
  <c r="K161" i="8284"/>
  <c r="K163" i="8284"/>
  <c r="K165" i="8284"/>
  <c r="K167" i="8284"/>
  <c r="K169" i="8284"/>
  <c r="K171" i="8284"/>
  <c r="K173" i="8284"/>
  <c r="P39" i="8281"/>
  <c r="P41" i="8281"/>
  <c r="P51" i="8281"/>
  <c r="P53" i="8281"/>
  <c r="P55" i="8281"/>
  <c r="P57" i="8281"/>
  <c r="P59" i="8281"/>
  <c r="P61" i="8281"/>
  <c r="P63" i="8281"/>
  <c r="P65" i="8281"/>
  <c r="P67" i="8281"/>
  <c r="P69" i="8281"/>
  <c r="P71" i="8281"/>
  <c r="P73" i="8281"/>
  <c r="P75" i="8281"/>
  <c r="P77" i="8281"/>
  <c r="P79" i="8281"/>
  <c r="P81" i="8281"/>
  <c r="P83" i="8281"/>
  <c r="P85" i="8281"/>
  <c r="P87" i="8281"/>
  <c r="P89" i="8281"/>
  <c r="P91" i="8281"/>
  <c r="O93" i="8281"/>
  <c r="P16" i="8281"/>
  <c r="P18" i="8281"/>
  <c r="P20" i="8281"/>
  <c r="P22" i="8281"/>
  <c r="P24" i="8281"/>
  <c r="P26" i="8281"/>
  <c r="P28" i="8281"/>
  <c r="P30" i="8281"/>
  <c r="P32" i="8281"/>
  <c r="P34" i="8281"/>
  <c r="P36" i="8281"/>
  <c r="P38" i="8281"/>
  <c r="P40" i="8281"/>
  <c r="P42" i="8281"/>
  <c r="P44" i="8281"/>
  <c r="P43" i="8281"/>
  <c r="P8" i="8281"/>
  <c r="P46" i="8281"/>
  <c r="P45" i="8281"/>
  <c r="D16" i="8280"/>
  <c r="D17" i="8280" s="1"/>
  <c r="K11" i="8279"/>
  <c r="D22" i="8279"/>
  <c r="D23" i="8279" s="1"/>
  <c r="G22" i="8279"/>
  <c r="G23" i="8279" s="1"/>
  <c r="J22" i="8279"/>
  <c r="J23" i="8279" s="1"/>
  <c r="K21" i="8279"/>
  <c r="K12" i="8279"/>
  <c r="K14" i="8279"/>
  <c r="K18" i="8279"/>
  <c r="K16" i="8279"/>
  <c r="K20" i="8279"/>
  <c r="K15" i="8279"/>
  <c r="K19" i="8279"/>
  <c r="K13" i="8279"/>
  <c r="K17" i="8279"/>
  <c r="R18" i="8268"/>
  <c r="U17" i="8268"/>
  <c r="U18" i="8268" s="1"/>
  <c r="G15" i="8273"/>
  <c r="G16" i="8273" s="1"/>
  <c r="H15" i="8272"/>
  <c r="G22" i="8276"/>
  <c r="G23" i="8276" s="1"/>
  <c r="K11" i="8276"/>
  <c r="D22" i="8276"/>
  <c r="D23" i="8276" s="1"/>
  <c r="K9" i="8276"/>
  <c r="K21" i="8276"/>
  <c r="K12" i="8276"/>
  <c r="K16" i="8276"/>
  <c r="K20" i="8276"/>
  <c r="K15" i="8276"/>
  <c r="K19" i="8276"/>
  <c r="K14" i="8276"/>
  <c r="K18" i="8276"/>
  <c r="K10" i="8276"/>
  <c r="K13" i="8276"/>
  <c r="K17" i="8276"/>
  <c r="C7" i="8283"/>
  <c r="A7" i="8283"/>
  <c r="H8" i="8272"/>
  <c r="H10" i="8272"/>
  <c r="H12" i="8272"/>
  <c r="H14" i="8272"/>
  <c r="H16" i="8272"/>
  <c r="J17" i="8271"/>
  <c r="J18" i="8271" s="1"/>
  <c r="D17" i="8272"/>
  <c r="D18" i="8272" s="1"/>
  <c r="B13" i="8275"/>
  <c r="F13" i="8275"/>
  <c r="K8" i="8276"/>
  <c r="P7" i="8281"/>
  <c r="P9" i="8281"/>
  <c r="P11" i="8281"/>
  <c r="P13" i="8281"/>
  <c r="P15" i="8281"/>
  <c r="G4" i="8283"/>
  <c r="G14" i="8283"/>
  <c r="D17" i="8271"/>
  <c r="D18" i="8271" s="1"/>
  <c r="D13" i="8275"/>
  <c r="H13" i="8275"/>
  <c r="F16" i="8280"/>
  <c r="F17" i="8280" s="1"/>
  <c r="J16" i="8280"/>
  <c r="P10" i="8281"/>
  <c r="P12" i="8281"/>
  <c r="P14" i="8281"/>
  <c r="G10" i="8283"/>
  <c r="J27" i="8283"/>
  <c r="H6" i="8272"/>
  <c r="E13" i="8275"/>
  <c r="K80" i="8284"/>
  <c r="K88" i="8284"/>
  <c r="K96" i="8284"/>
  <c r="K78" i="8284"/>
  <c r="K82" i="8284"/>
  <c r="K86" i="8284"/>
  <c r="K90" i="8284"/>
  <c r="K94" i="8284"/>
  <c r="K98" i="8284"/>
  <c r="K102" i="8284"/>
  <c r="K106" i="8284"/>
  <c r="K110" i="8284"/>
  <c r="K114" i="8284"/>
  <c r="K118" i="8284"/>
  <c r="K122" i="8284"/>
  <c r="K128" i="8284"/>
  <c r="K132" i="8284"/>
  <c r="K136" i="8284"/>
  <c r="K140" i="8284"/>
  <c r="K144" i="8284"/>
  <c r="K148" i="8284"/>
  <c r="K152" i="8284"/>
  <c r="K156" i="8284"/>
  <c r="K160" i="8284"/>
  <c r="K164" i="8284"/>
  <c r="K168" i="8284"/>
  <c r="K172" i="8284"/>
  <c r="K100" i="8284"/>
  <c r="K104" i="8284"/>
  <c r="K108" i="8284"/>
  <c r="K112" i="8284"/>
  <c r="K116" i="8284"/>
  <c r="K120" i="8284"/>
  <c r="K126" i="8284"/>
  <c r="K130" i="8284"/>
  <c r="K134" i="8284"/>
  <c r="K138" i="8284"/>
  <c r="K142" i="8284"/>
  <c r="K146" i="8284"/>
  <c r="K150" i="8284"/>
  <c r="K154" i="8284"/>
  <c r="K158" i="8284"/>
  <c r="K162" i="8284"/>
  <c r="K166" i="8284"/>
  <c r="K170" i="8284"/>
  <c r="K174" i="8284"/>
  <c r="L7" i="8295"/>
  <c r="L11" i="8295"/>
  <c r="L16" i="8295"/>
  <c r="L20" i="8295"/>
  <c r="L24" i="8295"/>
  <c r="L28" i="8295"/>
  <c r="L32" i="8295"/>
  <c r="L36" i="8295"/>
  <c r="L40" i="8295"/>
  <c r="L44" i="8295"/>
  <c r="L48" i="8295"/>
  <c r="L52" i="8295"/>
  <c r="L56" i="8295"/>
  <c r="L60" i="8295"/>
  <c r="L64" i="8295"/>
  <c r="L68" i="8295"/>
  <c r="L72" i="8295"/>
  <c r="L76" i="8295"/>
  <c r="L80" i="8295"/>
  <c r="L84" i="8295"/>
  <c r="L5" i="8305"/>
  <c r="L47" i="8305"/>
  <c r="L51" i="8305"/>
  <c r="L55" i="8305"/>
  <c r="L59" i="8305"/>
  <c r="L63" i="8305"/>
  <c r="L67" i="8305"/>
  <c r="G22" i="8303"/>
  <c r="G23" i="8303" s="1"/>
  <c r="L5" i="8295"/>
  <c r="L9" i="8295"/>
  <c r="L13" i="8295"/>
  <c r="L17" i="8295"/>
  <c r="L21" i="8295"/>
  <c r="L25" i="8295"/>
  <c r="L29" i="8295"/>
  <c r="L33" i="8295"/>
  <c r="L37" i="8295"/>
  <c r="L41" i="8295"/>
  <c r="L46" i="8295"/>
  <c r="L50" i="8295"/>
  <c r="L54" i="8295"/>
  <c r="L58" i="8295"/>
  <c r="L62" i="8295"/>
  <c r="L66" i="8295"/>
  <c r="L70" i="8295"/>
  <c r="L74" i="8295"/>
  <c r="L78" i="8295"/>
  <c r="L82" i="8295"/>
  <c r="L45" i="8305"/>
  <c r="L49" i="8305"/>
  <c r="L53" i="8305"/>
  <c r="L57" i="8305"/>
  <c r="L61" i="8305"/>
  <c r="L65" i="8305"/>
  <c r="L69" i="8305"/>
  <c r="D22" i="8303"/>
  <c r="D23" i="8303" s="1"/>
  <c r="K86" i="8295"/>
  <c r="L8" i="8295"/>
  <c r="L12" i="8295"/>
  <c r="L45" i="8295"/>
  <c r="L49" i="8295"/>
  <c r="L53" i="8295"/>
  <c r="L57" i="8295"/>
  <c r="L61" i="8295"/>
  <c r="L65" i="8295"/>
  <c r="L69" i="8295"/>
  <c r="L73" i="8295"/>
  <c r="L77" i="8295"/>
  <c r="L81" i="8295"/>
  <c r="L85" i="8295"/>
  <c r="K86" i="8305"/>
  <c r="L15" i="8305"/>
  <c r="L20" i="8305"/>
  <c r="L23" i="8305"/>
  <c r="L28" i="8305"/>
  <c r="L31" i="8305"/>
  <c r="L36" i="8305"/>
  <c r="L39" i="8305"/>
  <c r="L44" i="8305"/>
  <c r="L48" i="8305"/>
  <c r="L52" i="8305"/>
  <c r="L56" i="8305"/>
  <c r="L60" i="8305"/>
  <c r="L64" i="8305"/>
  <c r="L68" i="8305"/>
  <c r="L73" i="8305"/>
  <c r="L77" i="8305"/>
  <c r="L81" i="8305"/>
  <c r="L85" i="8305"/>
  <c r="L70" i="8305"/>
  <c r="L74" i="8305"/>
  <c r="L78" i="8305"/>
  <c r="L82" i="8305"/>
  <c r="I93" i="8281"/>
  <c r="D15" i="8273"/>
  <c r="D16" i="8273" s="1"/>
  <c r="J15" i="8273"/>
  <c r="J16" i="8273" s="1"/>
  <c r="D12" i="8270"/>
  <c r="D13" i="8270" s="1"/>
  <c r="J12" i="8270"/>
  <c r="J13" i="8270" s="1"/>
  <c r="G12" i="8270"/>
  <c r="G13" i="8270" s="1"/>
  <c r="M12" i="8270"/>
  <c r="M13" i="8270" s="1"/>
  <c r="N16" i="8269"/>
  <c r="O5" i="8269" s="1"/>
  <c r="K17" i="8269"/>
  <c r="L5" i="8269" s="1"/>
  <c r="U18" i="8267"/>
  <c r="U19" i="8267" s="1"/>
  <c r="F16" i="8278"/>
  <c r="AJ16" i="8272"/>
  <c r="H7" i="8272"/>
  <c r="H9" i="8272"/>
  <c r="H11" i="8272"/>
  <c r="H13" i="8272"/>
  <c r="H5" i="8272"/>
  <c r="G17" i="8272"/>
  <c r="G18" i="8272" s="1"/>
  <c r="G17" i="8271"/>
  <c r="G18" i="8271" s="1"/>
  <c r="B18" i="8271"/>
  <c r="P93" i="8281" l="1"/>
  <c r="G34" i="8283"/>
  <c r="J34" i="8283"/>
  <c r="K5" i="8283"/>
  <c r="K15" i="8283"/>
  <c r="K7" i="8283"/>
  <c r="K184" i="8284"/>
  <c r="L123" i="8284" s="1"/>
  <c r="K23" i="8283"/>
  <c r="K19" i="8283"/>
  <c r="K27" i="8283"/>
  <c r="K12" i="8283"/>
  <c r="K14" i="8283"/>
  <c r="K21" i="8283"/>
  <c r="J17" i="8280"/>
  <c r="K22" i="8303"/>
  <c r="K23" i="8303" s="1"/>
  <c r="G23" i="8291"/>
  <c r="K6" i="8283"/>
  <c r="K10" i="8283"/>
  <c r="K8" i="8283"/>
  <c r="K17" i="8283"/>
  <c r="K25" i="8283"/>
  <c r="K20" i="8283"/>
  <c r="K9" i="8283"/>
  <c r="K16" i="8283"/>
  <c r="K13" i="8283"/>
  <c r="K18" i="8283"/>
  <c r="L171" i="8284"/>
  <c r="K26" i="8283"/>
  <c r="K24" i="8283"/>
  <c r="C8" i="8284"/>
  <c r="A8" i="8284"/>
  <c r="K22" i="8279"/>
  <c r="K23" i="8279" s="1"/>
  <c r="G4" i="8278"/>
  <c r="G6" i="8278"/>
  <c r="G5" i="8278"/>
  <c r="O8" i="8269"/>
  <c r="K22" i="8276"/>
  <c r="K23" i="8276" s="1"/>
  <c r="O14" i="8269"/>
  <c r="L15" i="8269"/>
  <c r="L11" i="8269"/>
  <c r="L14" i="8269"/>
  <c r="L10" i="8269"/>
  <c r="O13" i="8269"/>
  <c r="L13" i="8269"/>
  <c r="L8" i="8269"/>
  <c r="O7" i="8269"/>
  <c r="O12" i="8269"/>
  <c r="F23" i="8291"/>
  <c r="L16" i="8269"/>
  <c r="L12" i="8269"/>
  <c r="L6" i="8269"/>
  <c r="O15" i="8269"/>
  <c r="O10" i="8269"/>
  <c r="L86" i="8305"/>
  <c r="G16" i="8280"/>
  <c r="G17" i="8280" s="1"/>
  <c r="L86" i="8295"/>
  <c r="K4" i="8283"/>
  <c r="C8" i="8283"/>
  <c r="A8" i="8283"/>
  <c r="O11" i="8269"/>
  <c r="O9" i="8269"/>
  <c r="O6" i="8269"/>
  <c r="L9" i="8269"/>
  <c r="L7" i="8269"/>
  <c r="H17" i="8272"/>
  <c r="H18" i="8272" s="1"/>
  <c r="K34" i="8283" l="1"/>
  <c r="L183" i="8284"/>
  <c r="L179" i="8284"/>
  <c r="L178" i="8284"/>
  <c r="L182" i="8284"/>
  <c r="L180" i="8284"/>
  <c r="L181" i="8284"/>
  <c r="L122" i="8284"/>
  <c r="L130" i="8284"/>
  <c r="L128" i="8284"/>
  <c r="L116" i="8284"/>
  <c r="L148" i="8284"/>
  <c r="L136" i="8284"/>
  <c r="L159" i="8284"/>
  <c r="L72" i="8284"/>
  <c r="L79" i="8284"/>
  <c r="L43" i="8284"/>
  <c r="L129" i="8284"/>
  <c r="L56" i="8284"/>
  <c r="L133" i="8284"/>
  <c r="L101" i="8284"/>
  <c r="L42" i="8284"/>
  <c r="L147" i="8284"/>
  <c r="L162" i="8284"/>
  <c r="L144" i="8284"/>
  <c r="L82" i="8284"/>
  <c r="L170" i="8284"/>
  <c r="L158" i="8284"/>
  <c r="L169" i="8284"/>
  <c r="L28" i="8284"/>
  <c r="L53" i="8284"/>
  <c r="L38" i="8284"/>
  <c r="L70" i="8284"/>
  <c r="L149" i="8284"/>
  <c r="L127" i="8284"/>
  <c r="L67" i="8284"/>
  <c r="L119" i="8284"/>
  <c r="L66" i="8284"/>
  <c r="L81" i="8284"/>
  <c r="L26" i="8284"/>
  <c r="L163" i="8284"/>
  <c r="L172" i="8284"/>
  <c r="L78" i="8284"/>
  <c r="L160" i="8284"/>
  <c r="L166" i="8284"/>
  <c r="L98" i="8284"/>
  <c r="L104" i="8284"/>
  <c r="L86" i="8284"/>
  <c r="L168" i="8284"/>
  <c r="L117" i="8284"/>
  <c r="L64" i="8284"/>
  <c r="L52" i="8284"/>
  <c r="L37" i="8284"/>
  <c r="L153" i="8284"/>
  <c r="L135" i="8284"/>
  <c r="L22" i="8284"/>
  <c r="L65" i="8284"/>
  <c r="L51" i="8284"/>
  <c r="L76" i="8284"/>
  <c r="L49" i="8284"/>
  <c r="L83" i="8284"/>
  <c r="L157" i="8284"/>
  <c r="L15" i="8284"/>
  <c r="L23" i="8284"/>
  <c r="L85" i="8284"/>
  <c r="L106" i="8284"/>
  <c r="L112" i="8284"/>
  <c r="L94" i="8284"/>
  <c r="L100" i="8284"/>
  <c r="L114" i="8284"/>
  <c r="L138" i="8284"/>
  <c r="L102" i="8284"/>
  <c r="L126" i="8284"/>
  <c r="L84" i="8284"/>
  <c r="L63" i="8284"/>
  <c r="L45" i="8284"/>
  <c r="L36" i="8284"/>
  <c r="L7" i="8284"/>
  <c r="L95" i="8284"/>
  <c r="L109" i="8284"/>
  <c r="L59" i="8284"/>
  <c r="L46" i="8284"/>
  <c r="L35" i="8284"/>
  <c r="L173" i="8284"/>
  <c r="L33" i="8284"/>
  <c r="L57" i="8284"/>
  <c r="L5" i="8284"/>
  <c r="L167" i="8284"/>
  <c r="L69" i="8284"/>
  <c r="L6" i="8284"/>
  <c r="L93" i="8284"/>
  <c r="L29" i="8284"/>
  <c r="L165" i="8284"/>
  <c r="L154" i="8284"/>
  <c r="L142" i="8284"/>
  <c r="L161" i="8284"/>
  <c r="L44" i="8284"/>
  <c r="L145" i="8284"/>
  <c r="L54" i="8284"/>
  <c r="L30" i="8284"/>
  <c r="L151" i="8284"/>
  <c r="L9" i="8284"/>
  <c r="L18" i="8284"/>
  <c r="L140" i="8284"/>
  <c r="L80" i="8284"/>
  <c r="L134" i="8284"/>
  <c r="L164" i="8284"/>
  <c r="L96" i="8284"/>
  <c r="L152" i="8284"/>
  <c r="L139" i="8284"/>
  <c r="L71" i="8284"/>
  <c r="L155" i="8284"/>
  <c r="L27" i="8284"/>
  <c r="L40" i="8284"/>
  <c r="L103" i="8284"/>
  <c r="L16" i="8284"/>
  <c r="L137" i="8284"/>
  <c r="L107" i="8284"/>
  <c r="L105" i="8284"/>
  <c r="L17" i="8284"/>
  <c r="L24" i="8284"/>
  <c r="L41" i="8284"/>
  <c r="L48" i="8284"/>
  <c r="L177" i="8284"/>
  <c r="L87" i="8284"/>
  <c r="L143" i="8284"/>
  <c r="L47" i="8284"/>
  <c r="L50" i="8284"/>
  <c r="L55" i="8284"/>
  <c r="L75" i="8284"/>
  <c r="L10" i="8284"/>
  <c r="L113" i="8284"/>
  <c r="L90" i="8284"/>
  <c r="L156" i="8284"/>
  <c r="L146" i="8284"/>
  <c r="L110" i="8284"/>
  <c r="L176" i="8284"/>
  <c r="L150" i="8284"/>
  <c r="L88" i="8284"/>
  <c r="L132" i="8284"/>
  <c r="L120" i="8284"/>
  <c r="L118" i="8284"/>
  <c r="L108" i="8284"/>
  <c r="L174" i="8284"/>
  <c r="L115" i="8284"/>
  <c r="L141" i="8284"/>
  <c r="L97" i="8284"/>
  <c r="L12" i="8284"/>
  <c r="L13" i="8284"/>
  <c r="L20" i="8284"/>
  <c r="L21" i="8284"/>
  <c r="L99" i="8284"/>
  <c r="L73" i="8284"/>
  <c r="L91" i="8284"/>
  <c r="L11" i="8284"/>
  <c r="L14" i="8284"/>
  <c r="L19" i="8284"/>
  <c r="L92" i="8284"/>
  <c r="L175" i="8284"/>
  <c r="L68" i="8284"/>
  <c r="L89" i="8284"/>
  <c r="L8" i="8284"/>
  <c r="L25" i="8284"/>
  <c r="L32" i="8284"/>
  <c r="L111" i="8284"/>
  <c r="L74" i="8284"/>
  <c r="L121" i="8284"/>
  <c r="L31" i="8284"/>
  <c r="L34" i="8284"/>
  <c r="L39" i="8284"/>
  <c r="L58" i="8284"/>
  <c r="L77" i="8284"/>
  <c r="L131" i="8284"/>
  <c r="C9" i="8284"/>
  <c r="A9" i="8284"/>
  <c r="G7" i="8278"/>
  <c r="O16" i="8269"/>
  <c r="L17" i="8269"/>
  <c r="C9" i="8283"/>
  <c r="A9" i="8283"/>
  <c r="L4" i="8283" l="1"/>
  <c r="L33" i="8283"/>
  <c r="L29" i="8283"/>
  <c r="L32" i="8283"/>
  <c r="L28" i="8283"/>
  <c r="L30" i="8283"/>
  <c r="L31" i="8283"/>
  <c r="L184" i="8284"/>
  <c r="C10" i="8284"/>
  <c r="A10" i="8284"/>
  <c r="C10" i="8283"/>
  <c r="A10" i="8283"/>
  <c r="L8" i="8283"/>
  <c r="L11" i="8283"/>
  <c r="L22" i="8283"/>
  <c r="L13" i="8283"/>
  <c r="L17" i="8283"/>
  <c r="L12" i="8283"/>
  <c r="L23" i="8283"/>
  <c r="L15" i="8283"/>
  <c r="L9" i="8283"/>
  <c r="L24" i="8283"/>
  <c r="L16" i="8283"/>
  <c r="L26" i="8283"/>
  <c r="L5" i="8283"/>
  <c r="L19" i="8283"/>
  <c r="L20" i="8283"/>
  <c r="L27" i="8283"/>
  <c r="L7" i="8283"/>
  <c r="L6" i="8283"/>
  <c r="L10" i="8283"/>
  <c r="L14" i="8283"/>
  <c r="L21" i="8283"/>
  <c r="L25" i="8283"/>
  <c r="L18" i="8283"/>
  <c r="L34" i="8283" l="1"/>
  <c r="A11" i="8284"/>
  <c r="C11" i="8284"/>
  <c r="A11" i="8283"/>
  <c r="C11" i="8283"/>
  <c r="A12" i="8284" l="1"/>
  <c r="C12" i="8284"/>
  <c r="C12" i="8283"/>
  <c r="A12" i="8283"/>
  <c r="A13" i="8284" l="1"/>
  <c r="C13" i="8284"/>
  <c r="A13" i="8283"/>
  <c r="C13" i="8283"/>
  <c r="C14" i="8284" l="1"/>
  <c r="A14" i="8284"/>
  <c r="C14" i="8283"/>
  <c r="A14" i="8283"/>
  <c r="C15" i="8284" l="1"/>
  <c r="A15" i="8284"/>
  <c r="C15" i="8283"/>
  <c r="A15" i="8283"/>
  <c r="A16" i="8284" l="1"/>
  <c r="C16" i="8284"/>
  <c r="A16" i="8283"/>
  <c r="C16" i="8283"/>
  <c r="C17" i="8284" l="1"/>
  <c r="A17" i="8284"/>
  <c r="A17" i="8283"/>
  <c r="C17" i="8283"/>
  <c r="C18" i="8284" l="1"/>
  <c r="A18" i="8284"/>
  <c r="C18" i="8283"/>
  <c r="A18" i="8283"/>
  <c r="C19" i="8284" l="1"/>
  <c r="A19" i="8284"/>
  <c r="C19" i="8283"/>
  <c r="A19" i="8283"/>
  <c r="A20" i="8284" l="1"/>
  <c r="C20" i="8284"/>
  <c r="A20" i="8283"/>
  <c r="C20" i="8283"/>
  <c r="A21" i="8284" l="1"/>
  <c r="C21" i="8284"/>
  <c r="C21" i="8283"/>
  <c r="A21" i="8283"/>
  <c r="C22" i="8284" l="1"/>
  <c r="A22" i="8284"/>
  <c r="C22" i="8283"/>
  <c r="A22" i="8283"/>
  <c r="C23" i="8284" l="1"/>
  <c r="A23" i="8284"/>
  <c r="A23" i="8283"/>
  <c r="C23" i="8283"/>
  <c r="A24" i="8284" l="1"/>
  <c r="C24" i="8284"/>
  <c r="A24" i="8283"/>
  <c r="C24" i="8283"/>
  <c r="C25" i="8284" l="1"/>
  <c r="A25" i="8284"/>
  <c r="C25" i="8283"/>
  <c r="A25" i="8283"/>
  <c r="C26" i="8284" l="1"/>
  <c r="A26" i="8284"/>
  <c r="A26" i="8283"/>
  <c r="C26" i="8283"/>
  <c r="A27" i="8283" l="1"/>
  <c r="C27" i="8283"/>
  <c r="C27" i="8284"/>
  <c r="A27" i="8284"/>
  <c r="C28" i="8283" l="1"/>
  <c r="A28" i="8283"/>
  <c r="A28" i="8284"/>
  <c r="C28" i="8284"/>
  <c r="A29" i="8283" l="1"/>
  <c r="C29" i="8283"/>
  <c r="C29" i="8284"/>
  <c r="A29" i="8284"/>
  <c r="A30" i="8283" l="1"/>
  <c r="C30" i="8283"/>
  <c r="C30" i="8284"/>
  <c r="A30" i="8284"/>
  <c r="A31" i="8283" l="1"/>
  <c r="C31" i="8283"/>
  <c r="A32" i="8283" s="1"/>
  <c r="C31" i="8284"/>
  <c r="A31" i="8284"/>
  <c r="A32" i="8284" l="1"/>
  <c r="C32" i="8284"/>
  <c r="C33" i="8284" l="1"/>
  <c r="A33" i="8284"/>
  <c r="C34" i="8284" l="1"/>
  <c r="A34" i="8284"/>
  <c r="C35" i="8284" l="1"/>
  <c r="A35" i="8284"/>
  <c r="C36" i="8284" l="1"/>
  <c r="A36" i="8284"/>
  <c r="C37" i="8284" l="1"/>
  <c r="A37" i="8284"/>
  <c r="A38" i="8284" l="1"/>
  <c r="C38" i="8284"/>
  <c r="A39" i="8284" l="1"/>
  <c r="C39" i="8284"/>
  <c r="A40" i="8284" l="1"/>
  <c r="C40" i="8284"/>
  <c r="A41" i="8284" l="1"/>
  <c r="C41" i="8284"/>
  <c r="C42" i="8284" l="1"/>
  <c r="A42" i="8284"/>
  <c r="C43" i="8284" l="1"/>
  <c r="A43" i="8284"/>
  <c r="A44" i="8284" l="1"/>
  <c r="C44" i="8284"/>
  <c r="C45" i="8284" l="1"/>
  <c r="A45" i="8284"/>
  <c r="C46" i="8284" l="1"/>
  <c r="A46" i="8284"/>
  <c r="C47" i="8284" l="1"/>
  <c r="A47" i="8284"/>
  <c r="A48" i="8284" l="1"/>
  <c r="C48" i="8284"/>
  <c r="C49" i="8284" l="1"/>
  <c r="A49" i="8284"/>
  <c r="C50" i="8284" l="1"/>
  <c r="A50" i="8284"/>
  <c r="C51" i="8284" l="1"/>
  <c r="A51" i="8284"/>
  <c r="A52" i="8284" l="1"/>
  <c r="C52" i="8284"/>
  <c r="C53" i="8284" l="1"/>
  <c r="A53" i="8284"/>
  <c r="C54" i="8284" l="1"/>
  <c r="A54" i="8284"/>
  <c r="C55" i="8284" l="1"/>
  <c r="A55" i="8284"/>
  <c r="A56" i="8284" l="1"/>
  <c r="C56" i="8284"/>
  <c r="C57" i="8284" l="1"/>
  <c r="A57" i="8284"/>
  <c r="C58" i="8284" l="1"/>
  <c r="A58" i="8284"/>
  <c r="C59" i="8284" l="1"/>
  <c r="A59" i="8284"/>
  <c r="A63" i="8284" l="1"/>
  <c r="C63" i="8284"/>
  <c r="C64" i="8284" l="1"/>
  <c r="A64" i="8284"/>
  <c r="C65" i="8284" l="1"/>
  <c r="A65" i="8284"/>
  <c r="C66" i="8284" l="1"/>
  <c r="A66" i="8284"/>
  <c r="A67" i="8284" l="1"/>
  <c r="C67" i="8284"/>
  <c r="A68" i="8284" l="1"/>
  <c r="C68" i="8284"/>
  <c r="C69" i="8284" l="1"/>
  <c r="A69" i="8284"/>
  <c r="A70" i="8284" l="1"/>
  <c r="C70" i="8284"/>
  <c r="A71" i="8284" l="1"/>
  <c r="C71" i="8284"/>
  <c r="C72" i="8284" l="1"/>
  <c r="A72" i="8284"/>
  <c r="C73" i="8284" l="1"/>
  <c r="A73" i="8284"/>
  <c r="C74" i="8284" l="1"/>
  <c r="A74" i="8284"/>
  <c r="C75" i="8284" l="1"/>
  <c r="A75" i="8284"/>
  <c r="A76" i="8284" l="1"/>
  <c r="C76" i="8284"/>
  <c r="C77" i="8284" l="1"/>
  <c r="A77" i="8284"/>
  <c r="A78" i="8284" l="1"/>
  <c r="C78" i="8284"/>
  <c r="C79" i="8284" l="1"/>
  <c r="A79" i="8284"/>
  <c r="A80" i="8284" l="1"/>
  <c r="C80" i="8284"/>
  <c r="A81" i="8284" l="1"/>
  <c r="C81" i="8284"/>
  <c r="A82" i="8284" l="1"/>
  <c r="C82" i="8284"/>
  <c r="C83" i="8284" l="1"/>
  <c r="A83" i="8284"/>
  <c r="A84" i="8284" l="1"/>
  <c r="C84" i="8284"/>
  <c r="A85" i="8284" l="1"/>
  <c r="C85" i="8284"/>
  <c r="A86" i="8284" l="1"/>
  <c r="C86" i="8284"/>
  <c r="C87" i="8284" l="1"/>
  <c r="A87" i="8284"/>
  <c r="A88" i="8284" l="1"/>
  <c r="C88" i="8284"/>
  <c r="A89" i="8284" l="1"/>
  <c r="C89" i="8284"/>
  <c r="A90" i="8284" l="1"/>
  <c r="C90" i="8284"/>
  <c r="C91" i="8284" l="1"/>
  <c r="A91" i="8284"/>
  <c r="A92" i="8284" l="1"/>
  <c r="C92" i="8284"/>
  <c r="A93" i="8284" l="1"/>
  <c r="C93" i="8284"/>
  <c r="A94" i="8284" l="1"/>
  <c r="C94" i="8284"/>
  <c r="C95" i="8284" l="1"/>
  <c r="A95" i="8284"/>
  <c r="A96" i="8284" l="1"/>
  <c r="C96" i="8284"/>
  <c r="A97" i="8284" l="1"/>
  <c r="C97" i="8284"/>
  <c r="A98" i="8284" l="1"/>
  <c r="C98" i="8284"/>
  <c r="C99" i="8284" l="1"/>
  <c r="A99" i="8284"/>
  <c r="A100" i="8284" l="1"/>
  <c r="C100" i="8284"/>
  <c r="A101" i="8284" l="1"/>
  <c r="C101" i="8284"/>
  <c r="A102" i="8284" l="1"/>
  <c r="C102" i="8284"/>
  <c r="C103" i="8284" l="1"/>
  <c r="A103" i="8284"/>
  <c r="A104" i="8284" l="1"/>
  <c r="C104" i="8284"/>
  <c r="A105" i="8284" l="1"/>
  <c r="C105" i="8284"/>
  <c r="A106" i="8284" l="1"/>
  <c r="C106" i="8284"/>
  <c r="C107" i="8284" l="1"/>
  <c r="A107" i="8284"/>
  <c r="A108" i="8284" l="1"/>
  <c r="C108" i="8284"/>
  <c r="A109" i="8284" l="1"/>
  <c r="C109" i="8284"/>
  <c r="A110" i="8284" l="1"/>
  <c r="C110" i="8284"/>
  <c r="C111" i="8284" l="1"/>
  <c r="A111" i="8284"/>
  <c r="A112" i="8284" l="1"/>
  <c r="C112" i="8284"/>
  <c r="A113" i="8284" l="1"/>
  <c r="C113" i="8284"/>
  <c r="A114" i="8284" l="1"/>
  <c r="C114" i="8284"/>
  <c r="C115" i="8284" l="1"/>
  <c r="A115" i="8284"/>
  <c r="A116" i="8284" l="1"/>
  <c r="C116" i="8284"/>
  <c r="A117" i="8284" l="1"/>
  <c r="C117" i="8284"/>
  <c r="A118" i="8284" s="1"/>
  <c r="C118" i="8284" s="1"/>
  <c r="A119" i="8284" s="1"/>
  <c r="C119" i="8284" s="1"/>
  <c r="A120" i="8284" s="1"/>
  <c r="C120" i="8284" s="1"/>
  <c r="A121" i="8284" s="1"/>
  <c r="C121" i="8284" s="1"/>
  <c r="A122" i="8284" s="1"/>
  <c r="C122" i="8284" s="1"/>
  <c r="A123" i="8284" l="1"/>
  <c r="C123" i="8284" s="1"/>
  <c r="A126" i="8284" s="1"/>
  <c r="C126" i="8284" s="1"/>
  <c r="A127" i="8284" s="1"/>
  <c r="C127" i="8284" s="1"/>
  <c r="A128" i="8284" s="1"/>
  <c r="C128" i="8284" s="1"/>
  <c r="A129" i="8284" s="1"/>
  <c r="C129" i="8284" s="1"/>
  <c r="A130" i="8284" s="1"/>
  <c r="C130" i="8284" s="1"/>
  <c r="A131" i="8284" s="1"/>
  <c r="C131" i="8284" s="1"/>
  <c r="A132" i="8284" s="1"/>
  <c r="C132" i="8284" s="1"/>
  <c r="A133" i="8284" s="1"/>
  <c r="C133" i="8284" s="1"/>
  <c r="A134" i="8284" s="1"/>
  <c r="C134" i="8284" s="1"/>
  <c r="A135" i="8284" s="1"/>
  <c r="C135" i="8284" s="1"/>
  <c r="A136" i="8284" s="1"/>
  <c r="C136" i="8284" s="1"/>
  <c r="A137" i="8284" s="1"/>
  <c r="C137" i="8284" s="1"/>
  <c r="A138" i="8284" s="1"/>
  <c r="C138" i="8284" s="1"/>
  <c r="A139" i="8284" s="1"/>
  <c r="C139" i="8284" s="1"/>
  <c r="A140" i="8284" s="1"/>
  <c r="C140" i="8284" s="1"/>
  <c r="A141" i="8284" s="1"/>
  <c r="C141" i="8284" s="1"/>
  <c r="A142" i="8284" s="1"/>
  <c r="C142" i="8284" s="1"/>
  <c r="A143" i="8284" s="1"/>
  <c r="C143" i="8284" s="1"/>
  <c r="A144" i="8284" s="1"/>
  <c r="C144" i="8284" s="1"/>
  <c r="A145" i="8284" s="1"/>
  <c r="C145" i="8284" s="1"/>
  <c r="A146" i="8284" s="1"/>
  <c r="C146" i="8284" s="1"/>
  <c r="A147" i="8284" s="1"/>
  <c r="C147" i="8284" s="1"/>
  <c r="A148" i="8284" s="1"/>
  <c r="C148" i="8284" s="1"/>
  <c r="A149" i="8284" s="1"/>
  <c r="C149" i="8284" s="1"/>
  <c r="A150" i="8284" s="1"/>
  <c r="C150" i="8284" s="1"/>
  <c r="A151" i="8284" s="1"/>
  <c r="C151" i="8284" s="1"/>
  <c r="A152" i="8284" s="1"/>
  <c r="C152" i="8284" s="1"/>
  <c r="A153" i="8284" s="1"/>
  <c r="C153" i="8284" s="1"/>
  <c r="A154" i="8284" s="1"/>
  <c r="C154" i="8284" s="1"/>
  <c r="A155" i="8284" s="1"/>
  <c r="C155" i="8284" s="1"/>
  <c r="A156" i="8284" s="1"/>
  <c r="C156" i="8284" s="1"/>
  <c r="A157" i="8284" s="1"/>
  <c r="C157" i="8284" s="1"/>
  <c r="A158" i="8284" s="1"/>
  <c r="C158" i="8284" s="1"/>
  <c r="A159" i="8284" s="1"/>
  <c r="C159" i="8284" s="1"/>
  <c r="A160" i="8284" s="1"/>
  <c r="C160" i="8284" s="1"/>
  <c r="A161" i="8284" s="1"/>
  <c r="C161" i="8284" s="1"/>
  <c r="A162" i="8284" s="1"/>
  <c r="C162" i="8284" s="1"/>
  <c r="A163" i="8284" s="1"/>
  <c r="C163" i="8284" s="1"/>
  <c r="A164" i="8284" s="1"/>
  <c r="C164" i="8284" s="1"/>
  <c r="A165" i="8284" s="1"/>
  <c r="C165" i="8284" s="1"/>
  <c r="A166" i="8284" s="1"/>
  <c r="C166" i="8284" s="1"/>
  <c r="A167" i="8284" s="1"/>
  <c r="C167" i="8284" s="1"/>
  <c r="A168" i="8284" s="1"/>
  <c r="C168" i="8284" s="1"/>
  <c r="A169" i="8284" s="1"/>
  <c r="C169" i="8284" s="1"/>
  <c r="A170" i="8284" s="1"/>
  <c r="C170" i="8284" s="1"/>
  <c r="A171" i="8284" s="1"/>
  <c r="C171" i="8284" s="1"/>
  <c r="A172" i="8284" s="1"/>
  <c r="C172" i="8284" s="1"/>
  <c r="A173" i="8284" s="1"/>
  <c r="C173" i="8284" s="1"/>
  <c r="A174" i="8284" s="1"/>
  <c r="C174" i="8284" s="1"/>
  <c r="A175" i="8284" s="1"/>
  <c r="C175" i="8284" s="1"/>
  <c r="A176" i="8284" s="1"/>
  <c r="C176" i="8284" s="1"/>
  <c r="A177" i="8284" s="1"/>
  <c r="C177" i="8284" s="1"/>
  <c r="A178" i="8284" s="1"/>
  <c r="C178" i="8284" s="1"/>
  <c r="A179" i="8284" s="1"/>
  <c r="C179" i="8284" s="1"/>
  <c r="A180" i="8284" s="1"/>
  <c r="C180" i="8284" s="1"/>
  <c r="A181" i="8284" s="1"/>
  <c r="C181" i="8284" s="1"/>
  <c r="A182" i="8284" s="1"/>
  <c r="C182" i="8284" s="1"/>
  <c r="N24" i="8317" l="1"/>
  <c r="R24" i="8317" s="1"/>
  <c r="K22" i="8319"/>
  <c r="R25" i="8317" l="1"/>
  <c r="N25" i="8317"/>
  <c r="K23" i="8319"/>
  <c r="C87" i="8332" l="1"/>
</calcChain>
</file>

<file path=xl/comments1.xml><?xml version="1.0" encoding="utf-8"?>
<comments xmlns="http://schemas.openxmlformats.org/spreadsheetml/2006/main">
  <authors>
    <author>TUBA MUSTU</author>
  </authors>
  <commentList>
    <comment ref="A1" authorId="0">
      <text>
        <r>
          <rPr>
            <b/>
            <sz val="9"/>
            <color indexed="81"/>
            <rFont val="Tahoma"/>
            <family val="2"/>
            <charset val="162"/>
          </rPr>
          <t>TUBA MUSTU:</t>
        </r>
        <r>
          <rPr>
            <sz val="9"/>
            <color indexed="81"/>
            <rFont val="Tahoma"/>
            <family val="2"/>
            <charset val="162"/>
          </rPr>
          <t xml:space="preserve">
başlık değişti ve  2010, 2011 yılları için küçük yaşların dağılımı 2012 ye göre yapıldı.</t>
        </r>
      </text>
    </comment>
    <comment ref="E3" authorId="0">
      <text>
        <r>
          <rPr>
            <b/>
            <sz val="9"/>
            <color indexed="81"/>
            <rFont val="Tahoma"/>
            <family val="2"/>
            <charset val="162"/>
          </rPr>
          <t>TUBA MUSTU:</t>
        </r>
        <r>
          <rPr>
            <sz val="9"/>
            <color indexed="81"/>
            <rFont val="Tahoma"/>
            <family val="2"/>
            <charset val="162"/>
          </rPr>
          <t xml:space="preserve">
2011 yılı için kadın ve erkek değerleri ters girilmiş gibi görünüyor.</t>
        </r>
      </text>
    </comment>
  </commentList>
</comments>
</file>

<file path=xl/sharedStrings.xml><?xml version="1.0" encoding="utf-8"?>
<sst xmlns="http://schemas.openxmlformats.org/spreadsheetml/2006/main" count="2821" uniqueCount="705">
  <si>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</si>
  <si>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</si>
  <si>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</si>
  <si>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</si>
  <si>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</si>
  <si>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</si>
  <si>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</si>
  <si>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</si>
  <si>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</si>
  <si>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</si>
  <si>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</si>
  <si>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</si>
  <si>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</si>
  <si>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</si>
  <si>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</si>
  <si>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</si>
  <si>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</si>
  <si>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</si>
  <si>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</si>
  <si>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</si>
  <si>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</si>
  <si>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</si>
  <si>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</si>
  <si>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</si>
  <si>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</si>
  <si>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</si>
  <si>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</si>
  <si>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</si>
  <si>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</si>
  <si>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</si>
  <si>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</si>
  <si>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İçel</t>
  </si>
  <si>
    <t xml:space="preserve"> İstanbul</t>
  </si>
  <si>
    <t xml:space="preserve"> İzmir</t>
  </si>
  <si>
    <t xml:space="preserve"> Kars</t>
  </si>
  <si>
    <t xml:space="preserve"> Kastamonu</t>
  </si>
  <si>
    <t xml:space="preserve"> Kayseri</t>
  </si>
  <si>
    <t xml:space="preserve"> Kırklareli</t>
  </si>
  <si>
    <t xml:space="preserve"> Kırşehır</t>
  </si>
  <si>
    <t xml:space="preserve"> Kocaeli</t>
  </si>
  <si>
    <t xml:space="preserve"> Konya</t>
  </si>
  <si>
    <t xml:space="preserve"> Kütahya</t>
  </si>
  <si>
    <t xml:space="preserve"> Malatya</t>
  </si>
  <si>
    <t xml:space="preserve"> Manisa</t>
  </si>
  <si>
    <t xml:space="preserve"> K.Maraş</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</si>
  <si>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</si>
  <si>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</si>
  <si>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</si>
  <si>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</si>
  <si>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</si>
  <si>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</si>
  <si>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</si>
  <si>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</si>
  <si>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</si>
  <si>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</si>
  <si>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</si>
  <si>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</si>
  <si>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</si>
  <si>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</si>
  <si>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</si>
  <si>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</si>
  <si>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</si>
  <si>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</si>
  <si>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</si>
  <si>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</si>
  <si>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</si>
  <si>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</si>
  <si>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</si>
  <si>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</si>
  <si>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</si>
  <si>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</si>
  <si>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</si>
  <si>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</si>
  <si>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</si>
  <si>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</si>
  <si>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</si>
  <si>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</si>
  <si>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</si>
  <si>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</si>
  <si>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r>
      <t>Toplam</t>
    </r>
    <r>
      <rPr>
        <sz val="9"/>
        <rFont val="Arial"/>
        <family val="2"/>
        <charset val="162"/>
      </rPr>
      <t>- Total</t>
    </r>
  </si>
  <si>
    <t>AYLIK VE GELİR ALANLARA AİT İSTATİSTİKLER</t>
  </si>
  <si>
    <t>25-29</t>
  </si>
  <si>
    <t>30-34</t>
  </si>
  <si>
    <t>35-39</t>
  </si>
  <si>
    <t>40-44</t>
  </si>
  <si>
    <t>45-49</t>
  </si>
  <si>
    <t>50-54</t>
  </si>
  <si>
    <t>55-59</t>
  </si>
  <si>
    <t>60-64</t>
  </si>
  <si>
    <t>65-69</t>
  </si>
  <si>
    <t>70-74</t>
  </si>
  <si>
    <t xml:space="preserve"> Giresun</t>
  </si>
  <si>
    <t xml:space="preserve"> Kırşehir</t>
  </si>
  <si>
    <t>00</t>
  </si>
  <si>
    <r>
      <t xml:space="preserve">Bilinmeyen
</t>
    </r>
    <r>
      <rPr>
        <sz val="9"/>
        <rFont val="Arial"/>
        <family val="2"/>
        <charset val="162"/>
      </rPr>
      <t>Unknown</t>
    </r>
  </si>
  <si>
    <r>
      <t>Toplam-</t>
    </r>
    <r>
      <rPr>
        <sz val="9"/>
        <rFont val="Arial"/>
        <family val="2"/>
        <charset val="162"/>
      </rPr>
      <t>Total</t>
    </r>
  </si>
  <si>
    <r>
      <t xml:space="preserve">Erkek
</t>
    </r>
    <r>
      <rPr>
        <sz val="10"/>
        <rFont val="Arial"/>
        <family val="2"/>
        <charset val="162"/>
      </rPr>
      <t>Male</t>
    </r>
  </si>
  <si>
    <r>
      <t xml:space="preserve">Kadın
</t>
    </r>
    <r>
      <rPr>
        <sz val="10"/>
        <rFont val="Arial"/>
        <family val="2"/>
        <charset val="162"/>
      </rPr>
      <t>Female</t>
    </r>
  </si>
  <si>
    <r>
      <t xml:space="preserve">Toplam
</t>
    </r>
    <r>
      <rPr>
        <sz val="10"/>
        <rFont val="Arial"/>
        <family val="2"/>
        <charset val="162"/>
      </rPr>
      <t>Total</t>
    </r>
  </si>
  <si>
    <r>
      <t xml:space="preserve">Meslek Kuruluşları
</t>
    </r>
    <r>
      <rPr>
        <sz val="9"/>
        <rFont val="Arial"/>
        <family val="2"/>
        <charset val="162"/>
      </rPr>
      <t>Professìon Associations</t>
    </r>
  </si>
  <si>
    <r>
      <t xml:space="preserve">Ticaret Ve Sanayi Odaları
</t>
    </r>
    <r>
      <rPr>
        <sz val="9"/>
        <rFont val="Arial"/>
        <family val="2"/>
        <charset val="162"/>
      </rPr>
      <t>Chambers of Trade and Industry</t>
    </r>
  </si>
  <si>
    <r>
      <t xml:space="preserve">Mimar Ve Mühendis Odaları
</t>
    </r>
    <r>
      <rPr>
        <sz val="9"/>
        <rFont val="Arial"/>
        <family val="2"/>
        <charset val="162"/>
      </rPr>
      <t>Chambers of Engineers and Architects</t>
    </r>
  </si>
  <si>
    <r>
      <t xml:space="preserve"> Muhtar Sigortalılar
</t>
    </r>
    <r>
      <rPr>
        <sz val="9"/>
        <rFont val="Arial"/>
        <family val="2"/>
        <charset val="162"/>
      </rPr>
      <t>Chief Aldermen</t>
    </r>
  </si>
  <si>
    <r>
      <t xml:space="preserve"> İsteğe Bağlı Sìgortalılar
</t>
    </r>
    <r>
      <rPr>
        <sz val="9"/>
        <rFont val="Arial"/>
        <family val="2"/>
        <charset val="162"/>
      </rPr>
      <t>Voluntary Insured Persons</t>
    </r>
  </si>
  <si>
    <r>
      <t xml:space="preserve">Toplam - </t>
    </r>
    <r>
      <rPr>
        <sz val="9"/>
        <rFont val="Arial"/>
        <family val="2"/>
        <charset val="162"/>
      </rPr>
      <t>Total</t>
    </r>
  </si>
  <si>
    <t xml:space="preserve"> Kıbrıs</t>
  </si>
  <si>
    <t>Sürekli İş Göremezlik Geliri-Permanent Incapacity Income</t>
  </si>
  <si>
    <t>STATISTICS BELONGING TO PENSIONERS RECEIVING PENSION AND INCOME</t>
  </si>
  <si>
    <r>
      <t xml:space="preserve">Yıllar
 </t>
    </r>
    <r>
      <rPr>
        <sz val="9"/>
        <rFont val="Arial"/>
        <family val="2"/>
        <charset val="162"/>
      </rPr>
      <t>Years</t>
    </r>
  </si>
  <si>
    <r>
      <t xml:space="preserve">Yıllar
</t>
    </r>
    <r>
      <rPr>
        <sz val="9"/>
        <rFont val="Arial"/>
        <family val="2"/>
        <charset val="162"/>
      </rPr>
      <t xml:space="preserve"> Years</t>
    </r>
  </si>
  <si>
    <r>
      <t xml:space="preserve">Toplam </t>
    </r>
    <r>
      <rPr>
        <sz val="9"/>
        <rFont val="Arial"/>
        <family val="2"/>
        <charset val="162"/>
      </rPr>
      <t>Total</t>
    </r>
  </si>
  <si>
    <r>
      <t>Kore Gazisi</t>
    </r>
    <r>
      <rPr>
        <sz val="9"/>
        <rFont val="Arial"/>
        <family val="2"/>
        <charset val="162"/>
      </rPr>
      <t xml:space="preserve"> Korean War Veteran </t>
    </r>
  </si>
  <si>
    <r>
      <t xml:space="preserve">Kıbrıs Gazisi </t>
    </r>
    <r>
      <rPr>
        <sz val="9"/>
        <rFont val="Arial"/>
        <family val="2"/>
        <charset val="162"/>
      </rPr>
      <t xml:space="preserve">Cyprus War Veteran </t>
    </r>
  </si>
  <si>
    <r>
      <t xml:space="preserve">Tütün İkramiyesi </t>
    </r>
    <r>
      <rPr>
        <sz val="9"/>
        <rFont val="Arial"/>
        <family val="2"/>
        <charset val="162"/>
      </rPr>
      <t>Tobacco bonus</t>
    </r>
  </si>
  <si>
    <t xml:space="preserve">  </t>
  </si>
  <si>
    <t>Malul-Disable</t>
  </si>
  <si>
    <t>Yaşlı-Old Age</t>
  </si>
  <si>
    <t>Yaşlı-Old-Age</t>
  </si>
  <si>
    <t>Yaşlı-Old-age</t>
  </si>
  <si>
    <t xml:space="preserve">40 - 44 </t>
  </si>
  <si>
    <t>45 - 49</t>
  </si>
  <si>
    <t>50 - 54</t>
  </si>
  <si>
    <t>55 - 59</t>
  </si>
  <si>
    <t>60 - 64</t>
  </si>
  <si>
    <t>65 - 69</t>
  </si>
  <si>
    <t>70 - 74</t>
  </si>
  <si>
    <t>75 - 79</t>
  </si>
  <si>
    <t xml:space="preserve">         80 +</t>
  </si>
  <si>
    <t>YAŞ GRUPLARI</t>
  </si>
  <si>
    <t>ÇOCUKLAR</t>
  </si>
  <si>
    <t xml:space="preserve">15 - 19 </t>
  </si>
  <si>
    <t xml:space="preserve">20 - 24 </t>
  </si>
  <si>
    <t xml:space="preserve">25 - 29 </t>
  </si>
  <si>
    <t xml:space="preserve">30 - 34 </t>
  </si>
  <si>
    <t>35 - 39</t>
  </si>
  <si>
    <t>40 - 44</t>
  </si>
  <si>
    <t xml:space="preserve">60 - 64 </t>
  </si>
  <si>
    <t xml:space="preserve"> Hakkarı</t>
  </si>
  <si>
    <t xml:space="preserve"> Tekırdağ</t>
  </si>
  <si>
    <r>
      <t xml:space="preserve">Toplam- </t>
    </r>
    <r>
      <rPr>
        <sz val="9"/>
        <rFont val="Arial"/>
        <family val="2"/>
        <charset val="162"/>
      </rPr>
      <t>Total</t>
    </r>
  </si>
  <si>
    <r>
      <t xml:space="preserve">Toplam
 </t>
    </r>
    <r>
      <rPr>
        <sz val="9"/>
        <rFont val="Arial"/>
        <family val="2"/>
        <charset val="162"/>
      </rPr>
      <t>Total</t>
    </r>
  </si>
  <si>
    <t>30 - 34</t>
  </si>
  <si>
    <t xml:space="preserve">45 - 49 </t>
  </si>
  <si>
    <t xml:space="preserve">55 - 59 </t>
  </si>
  <si>
    <t xml:space="preserve">70 - 74 </t>
  </si>
  <si>
    <t xml:space="preserve">75 - 79 </t>
  </si>
  <si>
    <t>Table 72- The distrubution of invalidity, old-age, survivors' pensioners and receiver of  permanent incapacity income and survivors income as of  December 2010 
                 according to income and pension limits</t>
  </si>
  <si>
    <t>MALÜLLÜK AYLIĞI BAĞLANAN SİGORTALILAR</t>
  </si>
  <si>
    <t xml:space="preserve">MALÜLLÜK AYLIĞI BAĞLANAN SİGORTALI </t>
  </si>
  <si>
    <t>YAŞLILIK AYLIĞI BAĞLANAN SİGORTALILAR</t>
  </si>
  <si>
    <t xml:space="preserve">YAŞLILIK AYLIĞI BAĞLANAN SİGORTALI </t>
  </si>
  <si>
    <t xml:space="preserve">          - 29</t>
  </si>
  <si>
    <t xml:space="preserve">            -34</t>
  </si>
  <si>
    <t>75-79</t>
  </si>
  <si>
    <t xml:space="preserve">          80 +</t>
  </si>
  <si>
    <t>100,01  -   200,00</t>
  </si>
  <si>
    <t>200,01  -   300,00</t>
  </si>
  <si>
    <t>300,01  -   400,00</t>
  </si>
  <si>
    <t>400,01  -   500,00</t>
  </si>
  <si>
    <t>500,01  -   600,00</t>
  </si>
  <si>
    <t>600,01  -   700,00</t>
  </si>
  <si>
    <t>700,01  -   800,00</t>
  </si>
  <si>
    <t>800,01  -   900,00</t>
  </si>
  <si>
    <t>1000,01  -   1100,00</t>
  </si>
  <si>
    <t>1100,01  -   1200,00</t>
  </si>
  <si>
    <t>1200,01  -   1300,00</t>
  </si>
  <si>
    <t>1300,01  -   1400,00</t>
  </si>
  <si>
    <t>1400,01  -   1500,00</t>
  </si>
  <si>
    <t>1500,01  -   1600,00</t>
  </si>
  <si>
    <t>1600,01  -   1700,00</t>
  </si>
  <si>
    <t>1700,01  -   1800,00</t>
  </si>
  <si>
    <t>1800,01  -   1900,00</t>
  </si>
  <si>
    <t>1900,01  -   2000,00</t>
  </si>
  <si>
    <t>2000,01  -   2100,00</t>
  </si>
  <si>
    <t>2100,01  -   2200,00</t>
  </si>
  <si>
    <t>2200,01  -   2300,00</t>
  </si>
  <si>
    <t>(*) The  number of survivors awarded  to  pension within year does not only consist of the survivors of insured persons or pensioners dying within  year, but  also includes  the survivors of  insured persons or  pensioners dying  in previous  years due to</t>
  </si>
  <si>
    <t xml:space="preserve"> 30 - 34 </t>
  </si>
  <si>
    <r>
      <t>Toplam</t>
    </r>
    <r>
      <rPr>
        <sz val="9"/>
        <rFont val="Arial"/>
        <family val="2"/>
        <charset val="162"/>
      </rPr>
      <t>-Total</t>
    </r>
  </si>
  <si>
    <r>
      <t xml:space="preserve">Toplam
</t>
    </r>
    <r>
      <rPr>
        <sz val="9"/>
        <rFont val="Arial"/>
        <family val="2"/>
        <charset val="162"/>
      </rPr>
      <t>Total</t>
    </r>
  </si>
  <si>
    <t>Toplam</t>
  </si>
  <si>
    <t>Adana</t>
  </si>
  <si>
    <t>Adıyaman</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</si>
  <si>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</si>
  <si>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</si>
  <si>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</si>
  <si>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</si>
  <si>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</si>
  <si>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</si>
  <si>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</si>
  <si>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</si>
  <si>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</si>
  <si>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</si>
  <si>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</si>
  <si>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</si>
  <si>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</si>
  <si>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</si>
  <si>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</si>
  <si>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</si>
  <si>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</si>
  <si>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</si>
  <si>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</si>
  <si>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</si>
  <si>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</si>
  <si>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</si>
  <si>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</si>
  <si>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</si>
  <si>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</si>
  <si>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</si>
  <si>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</si>
  <si>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</si>
  <si>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</si>
  <si>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İstanbul</t>
  </si>
  <si>
    <t>İzmir</t>
  </si>
  <si>
    <t>Kars</t>
  </si>
  <si>
    <t>Kastamonu</t>
  </si>
  <si>
    <t>Kayseri</t>
  </si>
  <si>
    <t>Kırklareli</t>
  </si>
  <si>
    <t>Kocaeli</t>
  </si>
  <si>
    <t>Konya</t>
  </si>
  <si>
    <t>Kütahya</t>
  </si>
  <si>
    <t>Malatya</t>
  </si>
  <si>
    <t>Manisa</t>
  </si>
  <si>
    <t>Mardin</t>
  </si>
  <si>
    <t>Muğla</t>
  </si>
  <si>
    <t>Muş</t>
  </si>
  <si>
    <t>Nevşehir</t>
  </si>
  <si>
    <t>Niğde</t>
  </si>
  <si>
    <t>Ordu</t>
  </si>
  <si>
    <t>Rize</t>
  </si>
  <si>
    <t>Sakarya</t>
  </si>
  <si>
    <t>Samsun</t>
  </si>
  <si>
    <t>Siirt</t>
  </si>
  <si>
    <t>Sinop</t>
  </si>
  <si>
    <t>Sivas</t>
  </si>
  <si>
    <t>Tokat</t>
  </si>
  <si>
    <t>Trabzon</t>
  </si>
  <si>
    <t>Tunceli</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</si>
  <si>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</si>
  <si>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</si>
  <si>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</si>
  <si>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</si>
  <si>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</si>
  <si>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</si>
  <si>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</si>
  <si>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</si>
  <si>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</si>
  <si>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</si>
  <si>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</si>
  <si>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</si>
  <si>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</si>
  <si>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</si>
  <si>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</si>
  <si>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</si>
  <si>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</si>
  <si>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</si>
  <si>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TOPLAM - </t>
    </r>
    <r>
      <rPr>
        <sz val="9"/>
        <rFont val="Arial"/>
        <family val="2"/>
        <charset val="162"/>
      </rPr>
      <t>Total</t>
    </r>
  </si>
  <si>
    <t>25 - 29</t>
  </si>
  <si>
    <t xml:space="preserve">  40 - 44 </t>
  </si>
  <si>
    <t xml:space="preserve">       80 +</t>
  </si>
  <si>
    <t xml:space="preserve">  -</t>
  </si>
  <si>
    <r>
      <t xml:space="preserve">Kadın
</t>
    </r>
    <r>
      <rPr>
        <sz val="9"/>
        <rFont val="Arial"/>
        <family val="2"/>
        <charset val="162"/>
      </rPr>
      <t>Female</t>
    </r>
  </si>
  <si>
    <r>
      <t xml:space="preserve">Erkek
</t>
    </r>
    <r>
      <rPr>
        <sz val="9"/>
        <rFont val="Arial"/>
        <family val="2"/>
        <charset val="162"/>
      </rPr>
      <t>Male</t>
    </r>
  </si>
  <si>
    <r>
      <t xml:space="preserve">Kamu 
</t>
    </r>
    <r>
      <rPr>
        <sz val="9"/>
        <rFont val="Arial"/>
        <family val="2"/>
        <charset val="162"/>
      </rPr>
      <t>Public</t>
    </r>
  </si>
  <si>
    <r>
      <t xml:space="preserve">Özel
</t>
    </r>
    <r>
      <rPr>
        <sz val="9"/>
        <rFont val="Arial"/>
        <family val="2"/>
        <charset val="162"/>
      </rPr>
      <t>Private</t>
    </r>
  </si>
  <si>
    <r>
      <t xml:space="preserve">Erkek    
 </t>
    </r>
    <r>
      <rPr>
        <sz val="9"/>
        <rFont val="Arial"/>
        <family val="2"/>
        <charset val="162"/>
      </rPr>
      <t>Male</t>
    </r>
  </si>
  <si>
    <r>
      <t xml:space="preserve">Kadın  
 </t>
    </r>
    <r>
      <rPr>
        <sz val="9"/>
        <rFont val="Arial"/>
        <family val="2"/>
        <charset val="162"/>
      </rPr>
      <t>Female</t>
    </r>
  </si>
  <si>
    <r>
      <t>Toplam</t>
    </r>
    <r>
      <rPr>
        <sz val="9"/>
        <rFont val="Arial"/>
        <family val="2"/>
        <charset val="162"/>
      </rPr>
      <t xml:space="preserve"> 
Total</t>
    </r>
  </si>
  <si>
    <r>
      <t xml:space="preserve">Toplam </t>
    </r>
    <r>
      <rPr>
        <sz val="9"/>
        <rFont val="Arial"/>
        <family val="2"/>
        <charset val="162"/>
      </rPr>
      <t>-Total</t>
    </r>
  </si>
  <si>
    <r>
      <t>Ölüm(Dosya)</t>
    </r>
    <r>
      <rPr>
        <sz val="9"/>
        <color indexed="9"/>
        <rFont val="Arial"/>
        <family val="2"/>
        <charset val="162"/>
      </rPr>
      <t>-Dead(File)</t>
    </r>
  </si>
  <si>
    <r>
      <t xml:space="preserve">Toplam - </t>
    </r>
    <r>
      <rPr>
        <sz val="10"/>
        <color indexed="9"/>
        <rFont val="Arial"/>
        <family val="2"/>
        <charset val="162"/>
      </rPr>
      <t>Total</t>
    </r>
  </si>
  <si>
    <r>
      <t xml:space="preserve">Eczacı Odaları
</t>
    </r>
    <r>
      <rPr>
        <sz val="9"/>
        <rFont val="Arial"/>
        <family val="2"/>
        <charset val="162"/>
      </rPr>
      <t>Chambers of Pharmacists</t>
    </r>
  </si>
  <si>
    <r>
      <t xml:space="preserve">Esnaf Ve Sanatkarlar Dernekleri
</t>
    </r>
    <r>
      <rPr>
        <sz val="9"/>
        <rFont val="Arial"/>
        <family val="2"/>
        <charset val="162"/>
      </rPr>
      <t xml:space="preserve">Chambers of Self Emp. Pers. and Artisans </t>
    </r>
  </si>
  <si>
    <r>
      <t xml:space="preserve">Sigorta Eksperleri Cemiyeti Ve Diğer Vergi Dairesi
</t>
    </r>
    <r>
      <rPr>
        <sz val="9"/>
        <rFont val="Arial"/>
        <family val="2"/>
        <charset val="162"/>
      </rPr>
      <t>Insurance Experts Association and other Tax Ofices</t>
    </r>
  </si>
  <si>
    <r>
      <t xml:space="preserve">Sanayi Odaları
</t>
    </r>
    <r>
      <rPr>
        <sz val="9"/>
        <rFont val="Arial"/>
        <family val="2"/>
        <charset val="162"/>
      </rPr>
      <t>Chambers of Industry</t>
    </r>
  </si>
  <si>
    <r>
      <t xml:space="preserve">Tabip Odaları
</t>
    </r>
    <r>
      <rPr>
        <sz val="9"/>
        <rFont val="Arial"/>
        <family val="2"/>
        <charset val="162"/>
      </rPr>
      <t>Chambers of Physcians</t>
    </r>
  </si>
  <si>
    <r>
      <t xml:space="preserve">Ticaret Borsaları
</t>
    </r>
    <r>
      <rPr>
        <sz val="9"/>
        <rFont val="Arial"/>
        <family val="2"/>
        <charset val="162"/>
      </rPr>
      <t>Stock Markets of Trade</t>
    </r>
  </si>
  <si>
    <r>
      <t xml:space="preserve">Ticaret Odaları
</t>
    </r>
    <r>
      <rPr>
        <sz val="9"/>
        <rFont val="Arial"/>
        <family val="2"/>
        <charset val="162"/>
      </rPr>
      <t>Chambers of Trade</t>
    </r>
  </si>
  <si>
    <r>
      <t xml:space="preserve">Vergi Mükellef Kodu
</t>
    </r>
    <r>
      <rPr>
        <sz val="9"/>
        <rFont val="Arial"/>
        <family val="2"/>
        <charset val="162"/>
      </rPr>
      <t>Tax-payer code.</t>
    </r>
  </si>
  <si>
    <r>
      <t xml:space="preserve">Yurtdışında Tc Kimlik No Olmayan Sigortalılar İçin
</t>
    </r>
    <r>
      <rPr>
        <sz val="9"/>
        <rFont val="Arial"/>
        <family val="2"/>
        <charset val="162"/>
      </rPr>
      <t>For insured persons who have not TR ID NO at Abroad</t>
    </r>
  </si>
  <si>
    <t>Kişi Persons</t>
  </si>
  <si>
    <r>
      <t>Haksahibi</t>
    </r>
    <r>
      <rPr>
        <sz val="9"/>
        <color indexed="9"/>
        <rFont val="Arial"/>
        <family val="2"/>
        <charset val="162"/>
      </rPr>
      <t>-Survivors</t>
    </r>
  </si>
  <si>
    <r>
      <t xml:space="preserve">Meslek
Kodu
</t>
    </r>
    <r>
      <rPr>
        <sz val="9"/>
        <rFont val="Arial"/>
        <family val="2"/>
        <charset val="162"/>
      </rPr>
      <t>Profession
Code</t>
    </r>
  </si>
  <si>
    <t xml:space="preserve"> Mersin</t>
  </si>
  <si>
    <r>
      <t xml:space="preserve">Yıllar
</t>
    </r>
    <r>
      <rPr>
        <sz val="9"/>
        <rFont val="Arial"/>
        <family val="2"/>
        <charset val="162"/>
      </rPr>
      <t>Years</t>
    </r>
  </si>
  <si>
    <r>
      <t xml:space="preserve">İller
</t>
    </r>
    <r>
      <rPr>
        <sz val="9"/>
        <rFont val="Arial"/>
        <family val="2"/>
        <charset val="162"/>
      </rPr>
      <t>Provinces</t>
    </r>
  </si>
  <si>
    <r>
      <t xml:space="preserve">Ölüm - </t>
    </r>
    <r>
      <rPr>
        <sz val="9"/>
        <rFont val="Arial"/>
        <family val="2"/>
        <charset val="162"/>
      </rPr>
      <t>Death</t>
    </r>
  </si>
  <si>
    <r>
      <t xml:space="preserve">Vataniler
</t>
    </r>
    <r>
      <rPr>
        <sz val="9"/>
        <rFont val="Arial"/>
        <family val="2"/>
        <charset val="162"/>
      </rPr>
      <t>Veterans</t>
    </r>
  </si>
  <si>
    <r>
      <t xml:space="preserve">Dosya 
</t>
    </r>
    <r>
      <rPr>
        <sz val="9"/>
        <rFont val="Arial"/>
        <family val="2"/>
        <charset val="162"/>
      </rPr>
      <t>File</t>
    </r>
  </si>
  <si>
    <t>01</t>
  </si>
  <si>
    <t>02</t>
  </si>
  <si>
    <t>03</t>
  </si>
  <si>
    <t>04</t>
  </si>
  <si>
    <t>05</t>
  </si>
  <si>
    <t>06</t>
  </si>
  <si>
    <t>07</t>
  </si>
  <si>
    <t>08</t>
  </si>
  <si>
    <t>09</t>
  </si>
  <si>
    <t xml:space="preserve"> </t>
  </si>
  <si>
    <t>-</t>
  </si>
  <si>
    <t xml:space="preserve">             - 29</t>
  </si>
  <si>
    <t xml:space="preserve">                 80 +</t>
  </si>
  <si>
    <t xml:space="preserve">                     - 29</t>
  </si>
  <si>
    <t xml:space="preserve">               80 +</t>
  </si>
  <si>
    <r>
      <t xml:space="preserve">Baba
</t>
    </r>
    <r>
      <rPr>
        <sz val="9"/>
        <rFont val="Arial"/>
        <family val="2"/>
        <charset val="162"/>
      </rPr>
      <t>Father</t>
    </r>
  </si>
  <si>
    <r>
      <t xml:space="preserve">Ana
</t>
    </r>
    <r>
      <rPr>
        <sz val="9"/>
        <rFont val="Arial"/>
        <family val="2"/>
        <charset val="162"/>
      </rPr>
      <t>Mother</t>
    </r>
  </si>
  <si>
    <t>Afyonkarahisar</t>
  </si>
  <si>
    <t>Mersin</t>
  </si>
  <si>
    <r>
      <t xml:space="preserve">Yaş Grupları
</t>
    </r>
    <r>
      <rPr>
        <sz val="9"/>
        <rFont val="Arial"/>
        <family val="2"/>
        <charset val="162"/>
      </rPr>
      <t>Age groups</t>
    </r>
  </si>
  <si>
    <r>
      <t xml:space="preserve">Yaşlılık
</t>
    </r>
    <r>
      <rPr>
        <sz val="9"/>
        <rFont val="Arial"/>
        <family val="2"/>
        <charset val="162"/>
      </rPr>
      <t>Old-age</t>
    </r>
  </si>
  <si>
    <r>
      <t xml:space="preserve">Malullük
</t>
    </r>
    <r>
      <rPr>
        <sz val="9"/>
        <rFont val="Arial"/>
        <family val="2"/>
        <charset val="162"/>
      </rPr>
      <t>Disability</t>
    </r>
  </si>
  <si>
    <r>
      <t xml:space="preserve">Kişi 
</t>
    </r>
    <r>
      <rPr>
        <sz val="9"/>
        <rFont val="Arial"/>
        <family val="2"/>
        <charset val="162"/>
      </rPr>
      <t>Person</t>
    </r>
  </si>
  <si>
    <r>
      <t xml:space="preserve">Hak sahibi 
</t>
    </r>
    <r>
      <rPr>
        <sz val="9"/>
        <rFont val="Arial"/>
        <family val="2"/>
        <charset val="162"/>
      </rPr>
      <t>Number of survivors</t>
    </r>
  </si>
  <si>
    <r>
      <t>Malul</t>
    </r>
    <r>
      <rPr>
        <sz val="9"/>
        <color indexed="9"/>
        <rFont val="Arial"/>
        <family val="2"/>
        <charset val="162"/>
      </rPr>
      <t>-Disable</t>
    </r>
  </si>
  <si>
    <r>
      <t>Malul</t>
    </r>
    <r>
      <rPr>
        <sz val="9"/>
        <color indexed="9"/>
        <rFont val="Arial"/>
        <family val="2"/>
        <charset val="162"/>
      </rPr>
      <t>-Disability</t>
    </r>
  </si>
  <si>
    <r>
      <t xml:space="preserve">Malullük
</t>
    </r>
    <r>
      <rPr>
        <sz val="10"/>
        <rFont val="Arial"/>
        <family val="2"/>
        <charset val="162"/>
      </rPr>
      <t>Disability</t>
    </r>
  </si>
  <si>
    <r>
      <t xml:space="preserve">Yaşlılık
</t>
    </r>
    <r>
      <rPr>
        <sz val="10"/>
        <rFont val="Arial"/>
        <family val="2"/>
        <charset val="162"/>
      </rPr>
      <t>Old-age</t>
    </r>
  </si>
  <si>
    <r>
      <t xml:space="preserve">Dosya
</t>
    </r>
    <r>
      <rPr>
        <sz val="9"/>
        <rFont val="Arial"/>
        <family val="2"/>
        <charset val="162"/>
      </rPr>
      <t>File</t>
    </r>
  </si>
  <si>
    <r>
      <t xml:space="preserve">Kişi
</t>
    </r>
    <r>
      <rPr>
        <sz val="9"/>
        <rFont val="Arial"/>
        <family val="2"/>
        <charset val="162"/>
      </rPr>
      <t>Person</t>
    </r>
  </si>
  <si>
    <r>
      <t xml:space="preserve">Meslekler
</t>
    </r>
    <r>
      <rPr>
        <sz val="9"/>
        <rFont val="Arial"/>
        <family val="2"/>
        <charset val="162"/>
      </rPr>
      <t>Professions</t>
    </r>
  </si>
  <si>
    <r>
      <t xml:space="preserve">Yaşlılık 
</t>
    </r>
    <r>
      <rPr>
        <sz val="9"/>
        <rFont val="Arial"/>
        <family val="2"/>
        <charset val="162"/>
      </rPr>
      <t>Old - Age</t>
    </r>
  </si>
  <si>
    <t xml:space="preserve"> Şanlıurfa</t>
  </si>
  <si>
    <r>
      <t xml:space="preserve">Vazife
Malulü
</t>
    </r>
    <r>
      <rPr>
        <sz val="9"/>
        <rFont val="Arial"/>
        <family val="2"/>
        <charset val="162"/>
      </rPr>
      <t>Duty disability</t>
    </r>
  </si>
  <si>
    <r>
      <t xml:space="preserve">Yaşlılık Aylığı
</t>
    </r>
    <r>
      <rPr>
        <sz val="9"/>
        <rFont val="Arial"/>
        <family val="2"/>
        <charset val="162"/>
      </rPr>
      <t>Old-age pension</t>
    </r>
  </si>
  <si>
    <r>
      <t xml:space="preserve">Haksahipleri
</t>
    </r>
    <r>
      <rPr>
        <sz val="9"/>
        <rFont val="Arial"/>
        <family val="2"/>
        <charset val="162"/>
      </rPr>
      <t>Number of survivors</t>
    </r>
  </si>
  <si>
    <r>
      <t xml:space="preserve">Malullük Aylığı
</t>
    </r>
    <r>
      <rPr>
        <sz val="9"/>
        <rFont val="Arial"/>
        <family val="2"/>
        <charset val="162"/>
      </rPr>
      <t>Disability pension</t>
    </r>
  </si>
  <si>
    <r>
      <t xml:space="preserve">Madalya Aylığı
</t>
    </r>
    <r>
      <rPr>
        <sz val="9"/>
        <rFont val="Arial"/>
        <family val="2"/>
        <charset val="162"/>
      </rPr>
      <t>Medal holders benefits</t>
    </r>
  </si>
  <si>
    <t xml:space="preserve"> Hakkâri</t>
  </si>
  <si>
    <t xml:space="preserve">    - 24</t>
  </si>
  <si>
    <t>900,01  -  1000,00</t>
  </si>
  <si>
    <r>
      <t xml:space="preserve">Esnaf Odası Kaydi Silinip Sigortalılığın Devamı İçin Yeniden Talepte Bulunanlar
</t>
    </r>
    <r>
      <rPr>
        <sz val="9"/>
        <rFont val="Arial"/>
        <family val="2"/>
        <charset val="162"/>
      </rPr>
      <t>Applicants, whose craftsman's registration had been deregistered previously, for the continuation of insurance</t>
    </r>
  </si>
  <si>
    <r>
      <t xml:space="preserve">Oda Kaydi Silinip Sigortalılığın Devamı İçin Yeniden Talepte Bulunanlar
</t>
    </r>
    <r>
      <rPr>
        <sz val="9"/>
        <rFont val="Arial"/>
        <family val="2"/>
        <charset val="162"/>
      </rPr>
      <t>Applicants, whose chamber registration had been deregistered previously, for the continuation of insurance</t>
    </r>
  </si>
  <si>
    <r>
      <t xml:space="preserve">Ölüm
</t>
    </r>
    <r>
      <rPr>
        <sz val="9"/>
        <rFont val="Arial"/>
        <family val="2"/>
        <charset val="162"/>
      </rPr>
      <t>Death</t>
    </r>
  </si>
  <si>
    <r>
      <t xml:space="preserve">Ölüm
</t>
    </r>
    <r>
      <rPr>
        <sz val="9"/>
        <rFont val="Arial"/>
        <family val="2"/>
        <charset val="162"/>
      </rPr>
      <t>Death (File)</t>
    </r>
  </si>
  <si>
    <t>Ölüm (Dosya)-Dead (File)</t>
  </si>
  <si>
    <r>
      <t xml:space="preserve">Geçmiş yıllarda  ölen sigortalılar  
</t>
    </r>
    <r>
      <rPr>
        <sz val="9"/>
        <rFont val="Arial"/>
        <family val="2"/>
        <charset val="162"/>
      </rPr>
      <t xml:space="preserve"> Number of deceased insured person in previous years             </t>
    </r>
  </si>
  <si>
    <r>
      <t xml:space="preserve">Aktif Sigortalı
</t>
    </r>
    <r>
      <rPr>
        <sz val="9"/>
        <rFont val="Arial"/>
        <family val="2"/>
        <charset val="162"/>
      </rPr>
      <t>Active insured persons</t>
    </r>
  </si>
  <si>
    <r>
      <t xml:space="preserve">34 Yurt dışında bulunan vatandaşların çalışmayan eşleri - </t>
    </r>
    <r>
      <rPr>
        <sz val="8"/>
        <rFont val="Arial"/>
        <family val="2"/>
        <charset val="162"/>
      </rPr>
      <t>Not working spouses of their Turkish  husbands residing in foreign countries</t>
    </r>
    <r>
      <rPr>
        <b/>
        <sz val="8"/>
        <rFont val="Arial"/>
        <family val="2"/>
        <charset val="162"/>
      </rPr>
      <t xml:space="preserve"> </t>
    </r>
  </si>
  <si>
    <r>
      <t xml:space="preserve">33 Türkiye'de ikamet eden yabancı uyruklular - </t>
    </r>
    <r>
      <rPr>
        <sz val="8"/>
        <rFont val="Arial"/>
        <family val="2"/>
        <charset val="162"/>
      </rPr>
      <t>Foreign citizens who reside in Turkey</t>
    </r>
  </si>
  <si>
    <r>
      <t xml:space="preserve">32 Herhangi bir işte iştigal etmeyenler - </t>
    </r>
    <r>
      <rPr>
        <sz val="8"/>
        <rFont val="Arial"/>
        <family val="2"/>
        <charset val="162"/>
      </rPr>
      <t>Not working anywhere</t>
    </r>
  </si>
  <si>
    <r>
      <t xml:space="preserve">31 Tarım işi yapanlar - </t>
    </r>
    <r>
      <rPr>
        <sz val="8"/>
        <rFont val="Arial"/>
        <family val="2"/>
        <charset val="162"/>
      </rPr>
      <t>Those who work in agriculture</t>
    </r>
  </si>
  <si>
    <r>
      <t xml:space="preserve">Meslek Kodları - </t>
    </r>
    <r>
      <rPr>
        <sz val="8"/>
        <rFont val="Arial"/>
        <family val="2"/>
        <charset val="162"/>
      </rPr>
      <t>Profession codes</t>
    </r>
  </si>
  <si>
    <t>(*) Aylık  bağlananların sayısı sadece o yıl ölenlerin hak sahiplerini değil, geçmiş yıllardan işlemleri devam edip, yıl içinde aylık bağlanan kişileri de kapsamaktadır. Bu nedenle eşlerin sayısı ölenlerin sayısından fazla çıkmaktadır.</t>
  </si>
  <si>
    <t xml:space="preserve"> 2.000,01+</t>
  </si>
  <si>
    <t xml:space="preserve">      80 +</t>
  </si>
  <si>
    <t xml:space="preserve">      -29</t>
  </si>
  <si>
    <t xml:space="preserve"> Kahramanmaraş</t>
  </si>
  <si>
    <t xml:space="preserve"> ŞanlıUrfa</t>
  </si>
  <si>
    <r>
      <t xml:space="preserve">Yaş grupları
</t>
    </r>
    <r>
      <rPr>
        <sz val="9"/>
        <rFont val="Arial"/>
        <family val="2"/>
        <charset val="162"/>
      </rPr>
      <t>Age groups</t>
    </r>
  </si>
  <si>
    <r>
      <t xml:space="preserve">Toplam      </t>
    </r>
    <r>
      <rPr>
        <sz val="9"/>
        <rFont val="Arial"/>
        <family val="2"/>
        <charset val="162"/>
      </rPr>
      <t>Total</t>
    </r>
  </si>
  <si>
    <r>
      <t xml:space="preserve">Ağırlıklı ortalama yaş  </t>
    </r>
    <r>
      <rPr>
        <sz val="9"/>
        <rFont val="Arial"/>
        <family val="2"/>
        <charset val="162"/>
      </rPr>
      <t>Weighted average age</t>
    </r>
  </si>
  <si>
    <r>
      <t xml:space="preserve">Ağırlıklı ortalama yaş 
</t>
    </r>
    <r>
      <rPr>
        <sz val="9"/>
        <rFont val="Arial"/>
        <family val="2"/>
        <charset val="162"/>
      </rPr>
      <t>Weighted average age</t>
    </r>
  </si>
  <si>
    <r>
      <t xml:space="preserve">Toplam 
</t>
    </r>
    <r>
      <rPr>
        <sz val="9"/>
        <rFont val="Arial"/>
        <family val="2"/>
        <charset val="162"/>
      </rPr>
      <t>Total</t>
    </r>
  </si>
  <si>
    <r>
      <t xml:space="preserve">Hak sahipleri
</t>
    </r>
    <r>
      <rPr>
        <sz val="9"/>
        <rFont val="Arial"/>
        <family val="2"/>
        <charset val="162"/>
      </rPr>
      <t>Survivors</t>
    </r>
  </si>
  <si>
    <r>
      <t xml:space="preserve">Eşler
</t>
    </r>
    <r>
      <rPr>
        <sz val="9"/>
        <rFont val="Arial"/>
        <family val="2"/>
        <charset val="162"/>
      </rPr>
      <t>Spouses (*)</t>
    </r>
  </si>
  <si>
    <r>
      <t xml:space="preserve">Erkek eş
</t>
    </r>
    <r>
      <rPr>
        <sz val="9"/>
        <rFont val="Arial"/>
        <family val="2"/>
        <charset val="162"/>
      </rPr>
      <t>Husband</t>
    </r>
  </si>
  <si>
    <r>
      <t xml:space="preserve">Kadın eş
</t>
    </r>
    <r>
      <rPr>
        <sz val="9"/>
        <rFont val="Arial"/>
        <family val="2"/>
        <charset val="162"/>
      </rPr>
      <t>Wife</t>
    </r>
  </si>
  <si>
    <r>
      <t xml:space="preserve">Çocuklar
</t>
    </r>
    <r>
      <rPr>
        <sz val="9"/>
        <rFont val="Arial"/>
        <family val="2"/>
        <charset val="162"/>
      </rPr>
      <t>Children</t>
    </r>
  </si>
  <si>
    <r>
      <t xml:space="preserve">Erkek çocuk
</t>
    </r>
    <r>
      <rPr>
        <sz val="9"/>
        <rFont val="Arial"/>
        <family val="2"/>
        <charset val="162"/>
      </rPr>
      <t>Son</t>
    </r>
  </si>
  <si>
    <r>
      <t xml:space="preserve">Kız çocuk
</t>
    </r>
    <r>
      <rPr>
        <sz val="9"/>
        <rFont val="Arial"/>
        <family val="2"/>
        <charset val="162"/>
      </rPr>
      <t>Daughter</t>
    </r>
  </si>
  <si>
    <r>
      <t xml:space="preserve">Ana babalar
</t>
    </r>
    <r>
      <rPr>
        <sz val="9"/>
        <rFont val="Arial"/>
        <family val="2"/>
        <charset val="162"/>
      </rPr>
      <t>Parents</t>
    </r>
  </si>
  <si>
    <r>
      <t xml:space="preserve">Toplam -  </t>
    </r>
    <r>
      <rPr>
        <sz val="9"/>
        <rFont val="Arial"/>
        <family val="2"/>
        <charset val="162"/>
      </rPr>
      <t>Total</t>
    </r>
  </si>
  <si>
    <t xml:space="preserve">0 - 4 </t>
  </si>
  <si>
    <t xml:space="preserve">5 - 9 </t>
  </si>
  <si>
    <t xml:space="preserve">10 - 14 </t>
  </si>
  <si>
    <r>
      <t xml:space="preserve">Eşler
</t>
    </r>
    <r>
      <rPr>
        <sz val="9"/>
        <rFont val="Arial"/>
        <family val="2"/>
        <charset val="162"/>
      </rPr>
      <t>Spouses</t>
    </r>
  </si>
  <si>
    <r>
      <t xml:space="preserve">Ana ve babalar
</t>
    </r>
    <r>
      <rPr>
        <sz val="9"/>
        <rFont val="Arial"/>
        <family val="2"/>
        <charset val="162"/>
      </rPr>
      <t>Parents</t>
    </r>
  </si>
  <si>
    <r>
      <t>Ağırlıklı ortalama yaş</t>
    </r>
    <r>
      <rPr>
        <sz val="9"/>
        <rFont val="Arial"/>
        <family val="2"/>
        <charset val="162"/>
      </rPr>
      <t xml:space="preserve"> Weighted average age</t>
    </r>
    <r>
      <rPr>
        <b/>
        <sz val="9"/>
        <rFont val="Arial"/>
        <family val="2"/>
        <charset val="162"/>
      </rPr>
      <t xml:space="preserve">                     </t>
    </r>
  </si>
  <si>
    <r>
      <t xml:space="preserve"> Toplam
</t>
    </r>
    <r>
      <rPr>
        <sz val="9"/>
        <rFont val="Arial"/>
        <family val="2"/>
        <charset val="162"/>
      </rPr>
      <t>Total</t>
    </r>
  </si>
  <si>
    <r>
      <t xml:space="preserve">2012 yılında ölen sigortalılar  
</t>
    </r>
    <r>
      <rPr>
        <sz val="9"/>
        <rFont val="Arial"/>
        <family val="2"/>
        <charset val="162"/>
      </rPr>
      <t xml:space="preserve">Number of deceased insured person in 2012                                                                                                                                                                                   </t>
    </r>
  </si>
  <si>
    <r>
      <t xml:space="preserve">Ağırlıklı ortalama yaş
</t>
    </r>
    <r>
      <rPr>
        <sz val="9"/>
        <rFont val="Arial"/>
        <family val="2"/>
        <charset val="162"/>
      </rPr>
      <t>Weighted average age</t>
    </r>
  </si>
  <si>
    <t>- 29</t>
  </si>
  <si>
    <r>
      <t xml:space="preserve">Ağırlıklı ortalama ölüm yaşı
</t>
    </r>
    <r>
      <rPr>
        <sz val="9"/>
        <rFont val="Arial"/>
        <family val="2"/>
        <charset val="162"/>
      </rPr>
      <t>Weighted average ages of deaths</t>
    </r>
  </si>
  <si>
    <r>
      <t xml:space="preserve">Yaşlılık aylığı almakta iken ölenlerin sayısı
</t>
    </r>
    <r>
      <rPr>
        <sz val="9"/>
        <rFont val="Arial"/>
        <family val="2"/>
        <charset val="162"/>
      </rPr>
      <t>The number of the deceased old-age pensioners</t>
    </r>
  </si>
  <si>
    <r>
      <t xml:space="preserve">Yaşlılık aylığı alanlar
</t>
    </r>
    <r>
      <rPr>
        <sz val="9"/>
        <rFont val="Arial"/>
        <family val="2"/>
        <charset val="162"/>
      </rPr>
      <t>Old - age pensioners</t>
    </r>
  </si>
  <si>
    <r>
      <t xml:space="preserve">Ölenlerin yaşlılık aylığı alanlara oranı
(%)   
</t>
    </r>
    <r>
      <rPr>
        <sz val="9"/>
        <rFont val="Arial"/>
        <family val="2"/>
        <charset val="162"/>
      </rPr>
      <t xml:space="preserve">The proportion of the deceased with in those entitled to old-age pension </t>
    </r>
    <r>
      <rPr>
        <b/>
        <sz val="9"/>
        <rFont val="Arial"/>
        <family val="2"/>
        <charset val="162"/>
      </rPr>
      <t xml:space="preserve">     </t>
    </r>
  </si>
  <si>
    <t xml:space="preserve"> - 34 *</t>
  </si>
  <si>
    <t xml:space="preserve">  80 +</t>
  </si>
  <si>
    <r>
      <t xml:space="preserve">Aylık alanlar 
</t>
    </r>
    <r>
      <rPr>
        <sz val="9"/>
        <rFont val="Arial"/>
        <family val="2"/>
        <charset val="162"/>
      </rPr>
      <t>Pensioners</t>
    </r>
  </si>
  <si>
    <r>
      <t xml:space="preserve">Yaşlılık aylığı
</t>
    </r>
    <r>
      <rPr>
        <sz val="9"/>
        <rFont val="Arial"/>
        <family val="2"/>
        <charset val="162"/>
      </rPr>
      <t>Old - age pensioners</t>
    </r>
  </si>
  <si>
    <r>
      <t>Malullük aylığı</t>
    </r>
    <r>
      <rPr>
        <sz val="9"/>
        <rFont val="Arial"/>
        <family val="2"/>
        <charset val="162"/>
      </rPr>
      <t xml:space="preserve">
İnvalidity pensioners</t>
    </r>
  </si>
  <si>
    <r>
      <t xml:space="preserve">Kadın eş- </t>
    </r>
    <r>
      <rPr>
        <sz val="9"/>
        <rFont val="Arial"/>
        <family val="2"/>
        <charset val="162"/>
      </rPr>
      <t>Wife</t>
    </r>
  </si>
  <si>
    <r>
      <rPr>
        <b/>
        <sz val="9"/>
        <rFont val="Arial"/>
        <family val="2"/>
        <charset val="162"/>
      </rPr>
      <t>Eşler-</t>
    </r>
    <r>
      <rPr>
        <sz val="9"/>
        <rFont val="Arial"/>
        <family val="2"/>
        <charset val="162"/>
      </rPr>
      <t xml:space="preserve"> Spouses</t>
    </r>
  </si>
  <si>
    <r>
      <t xml:space="preserve">Erkek eş- </t>
    </r>
    <r>
      <rPr>
        <sz val="9"/>
        <rFont val="Arial"/>
        <family val="2"/>
        <charset val="162"/>
      </rPr>
      <t>Husband</t>
    </r>
  </si>
  <si>
    <r>
      <rPr>
        <b/>
        <sz val="9"/>
        <rFont val="Arial"/>
        <family val="2"/>
        <charset val="162"/>
      </rPr>
      <t>Çocuklar-</t>
    </r>
    <r>
      <rPr>
        <sz val="9"/>
        <rFont val="Arial"/>
        <family val="2"/>
        <charset val="162"/>
      </rPr>
      <t xml:space="preserve"> Children</t>
    </r>
  </si>
  <si>
    <r>
      <rPr>
        <b/>
        <sz val="9"/>
        <rFont val="Arial"/>
        <family val="2"/>
        <charset val="162"/>
      </rPr>
      <t>Ana ve babalar-</t>
    </r>
    <r>
      <rPr>
        <sz val="9"/>
        <rFont val="Arial"/>
        <family val="2"/>
        <charset val="162"/>
      </rPr>
      <t xml:space="preserve"> Parents</t>
    </r>
  </si>
  <si>
    <r>
      <t xml:space="preserve">Kız çocuk- </t>
    </r>
    <r>
      <rPr>
        <sz val="9"/>
        <rFont val="Arial"/>
        <family val="2"/>
        <charset val="162"/>
      </rPr>
      <t>Daughters</t>
    </r>
  </si>
  <si>
    <r>
      <t xml:space="preserve">Erkek çocuk- </t>
    </r>
    <r>
      <rPr>
        <sz val="9"/>
        <rFont val="Arial"/>
        <family val="2"/>
        <charset val="162"/>
      </rPr>
      <t>Son</t>
    </r>
  </si>
  <si>
    <r>
      <t xml:space="preserve">Ana- </t>
    </r>
    <r>
      <rPr>
        <sz val="9"/>
        <rFont val="Arial"/>
        <family val="2"/>
        <charset val="162"/>
      </rPr>
      <t>Mother</t>
    </r>
  </si>
  <si>
    <r>
      <t xml:space="preserve">Baba- </t>
    </r>
    <r>
      <rPr>
        <sz val="9"/>
        <rFont val="Arial"/>
        <family val="2"/>
        <charset val="162"/>
      </rPr>
      <t>Father</t>
    </r>
  </si>
  <si>
    <r>
      <t xml:space="preserve">Hak sahipleri- </t>
    </r>
    <r>
      <rPr>
        <sz val="9"/>
        <rFont val="Arial"/>
        <family val="2"/>
        <charset val="162"/>
      </rPr>
      <t>Survivors</t>
    </r>
  </si>
  <si>
    <r>
      <t>Malullük, yaşlılık, ölüm sigortası</t>
    </r>
    <r>
      <rPr>
        <sz val="9"/>
        <color indexed="8"/>
        <rFont val="Arial"/>
        <family val="2"/>
        <charset val="162"/>
      </rPr>
      <t xml:space="preserve">
İnvalidity, old-age and survivors insurances</t>
    </r>
    <r>
      <rPr>
        <b/>
        <sz val="9"/>
        <color indexed="8"/>
        <rFont val="Arial"/>
        <family val="2"/>
        <charset val="162"/>
      </rPr>
      <t xml:space="preserve">                                                                              </t>
    </r>
  </si>
  <si>
    <r>
      <t xml:space="preserve">İş kazası ile meslek hastalığı sigortası
</t>
    </r>
    <r>
      <rPr>
        <sz val="9"/>
        <color indexed="8"/>
        <rFont val="Arial"/>
        <family val="2"/>
        <charset val="162"/>
      </rPr>
      <t>Employment injuries and occupational diseases insurances</t>
    </r>
    <r>
      <rPr>
        <b/>
        <sz val="9"/>
        <color indexed="8"/>
        <rFont val="Arial"/>
        <family val="2"/>
        <charset val="162"/>
      </rPr>
      <t xml:space="preserve">                                                                                </t>
    </r>
  </si>
  <si>
    <r>
      <t xml:space="preserve">Malullük aylığı
</t>
    </r>
    <r>
      <rPr>
        <sz val="9"/>
        <color indexed="8"/>
        <rFont val="Arial"/>
        <family val="2"/>
        <charset val="162"/>
      </rPr>
      <t>İnvalidity pensioners</t>
    </r>
  </si>
  <si>
    <r>
      <t xml:space="preserve">Yaşlılık aylığı
</t>
    </r>
    <r>
      <rPr>
        <sz val="9"/>
        <color indexed="8"/>
        <rFont val="Arial"/>
        <family val="2"/>
        <charset val="162"/>
      </rPr>
      <t>Old-age pensioners</t>
    </r>
  </si>
  <si>
    <r>
      <t xml:space="preserve">Ölüm aylığı
</t>
    </r>
    <r>
      <rPr>
        <sz val="9"/>
        <color indexed="8"/>
        <rFont val="Arial"/>
        <family val="2"/>
        <charset val="162"/>
      </rPr>
      <t>Survivors receiving pension</t>
    </r>
  </si>
  <si>
    <r>
      <t xml:space="preserve">İl kodları
</t>
    </r>
    <r>
      <rPr>
        <sz val="9"/>
        <color indexed="8"/>
        <rFont val="Arial"/>
        <family val="2"/>
        <charset val="162"/>
      </rPr>
      <t>Province codes</t>
    </r>
  </si>
  <si>
    <r>
      <t xml:space="preserve">İller
 </t>
    </r>
    <r>
      <rPr>
        <sz val="9"/>
        <color indexed="8"/>
        <rFont val="Arial"/>
        <family val="2"/>
        <charset val="162"/>
      </rPr>
      <t>Provinces</t>
    </r>
  </si>
  <si>
    <r>
      <t>Baba</t>
    </r>
    <r>
      <rPr>
        <sz val="8"/>
        <color indexed="8"/>
        <rFont val="Arial"/>
        <family val="2"/>
        <charset val="162"/>
      </rPr>
      <t xml:space="preserve">
</t>
    </r>
    <r>
      <rPr>
        <sz val="9"/>
        <color indexed="8"/>
        <rFont val="Arial"/>
        <family val="2"/>
        <charset val="162"/>
      </rPr>
      <t>Father</t>
    </r>
  </si>
  <si>
    <r>
      <t>Ana</t>
    </r>
    <r>
      <rPr>
        <sz val="9"/>
        <color indexed="8"/>
        <rFont val="Arial"/>
        <family val="2"/>
        <charset val="162"/>
      </rPr>
      <t xml:space="preserve">
Mother</t>
    </r>
  </si>
  <si>
    <r>
      <t>Toplam</t>
    </r>
    <r>
      <rPr>
        <sz val="9"/>
        <color indexed="8"/>
        <rFont val="Arial"/>
        <family val="2"/>
        <charset val="162"/>
      </rPr>
      <t xml:space="preserve">
Total</t>
    </r>
  </si>
  <si>
    <r>
      <t>Sürekli iş göremezlik geliri</t>
    </r>
    <r>
      <rPr>
        <sz val="9"/>
        <color indexed="8"/>
        <rFont val="Arial"/>
        <family val="2"/>
        <charset val="162"/>
      </rPr>
      <t xml:space="preserve"> 
Those receiving permanent incapacity income</t>
    </r>
  </si>
  <si>
    <r>
      <t xml:space="preserve">Ölüm geliri
</t>
    </r>
    <r>
      <rPr>
        <sz val="9"/>
        <color indexed="8"/>
        <rFont val="Arial"/>
        <family val="2"/>
        <charset val="162"/>
      </rPr>
      <t>Survivors receiving income</t>
    </r>
  </si>
  <si>
    <t>Kırşehir</t>
  </si>
  <si>
    <t>Kahramanmaraş</t>
  </si>
  <si>
    <t>Tekirdağ</t>
  </si>
  <si>
    <t>Şanlıurfa</t>
  </si>
  <si>
    <r>
      <t>Toplam-</t>
    </r>
    <r>
      <rPr>
        <sz val="9"/>
        <color indexed="8"/>
        <rFont val="Arial"/>
        <family val="2"/>
        <charset val="162"/>
      </rPr>
      <t>Total</t>
    </r>
  </si>
  <si>
    <r>
      <t>Malullük aylığı</t>
    </r>
    <r>
      <rPr>
        <sz val="9"/>
        <rFont val="Arial"/>
        <family val="2"/>
        <charset val="162"/>
      </rPr>
      <t xml:space="preserve">
Invalidity pensioners</t>
    </r>
  </si>
  <si>
    <r>
      <t>Yaşlılık aylığı</t>
    </r>
    <r>
      <rPr>
        <sz val="9"/>
        <rFont val="Arial"/>
        <family val="2"/>
        <charset val="162"/>
      </rPr>
      <t xml:space="preserve">
Old-age pensioners</t>
    </r>
  </si>
  <si>
    <r>
      <t>Ölüm aylığı</t>
    </r>
    <r>
      <rPr>
        <sz val="9"/>
        <rFont val="Arial"/>
        <family val="2"/>
        <charset val="162"/>
      </rPr>
      <t xml:space="preserve">
Survivors</t>
    </r>
  </si>
  <si>
    <r>
      <t>Toplam</t>
    </r>
    <r>
      <rPr>
        <sz val="9"/>
        <rFont val="Arial"/>
        <family val="2"/>
        <charset val="162"/>
      </rPr>
      <t xml:space="preserve">
Total</t>
    </r>
  </si>
  <si>
    <r>
      <t xml:space="preserve">Sürekli işgöremezlik geliri </t>
    </r>
    <r>
      <rPr>
        <sz val="9"/>
        <rFont val="Arial"/>
        <family val="2"/>
        <charset val="162"/>
      </rPr>
      <t xml:space="preserve">
Receiver of permanent İncapacity income</t>
    </r>
  </si>
  <si>
    <r>
      <t>Ölüm geliri</t>
    </r>
    <r>
      <rPr>
        <sz val="9"/>
        <rFont val="Arial"/>
        <family val="2"/>
        <charset val="162"/>
      </rPr>
      <t xml:space="preserve">
Survivors benefiting from Empl.Ins.and Occ.Dis.</t>
    </r>
  </si>
  <si>
    <r>
      <t>Genel toplam</t>
    </r>
    <r>
      <rPr>
        <sz val="9"/>
        <rFont val="Arial"/>
        <family val="2"/>
        <charset val="162"/>
      </rPr>
      <t xml:space="preserve">
General total</t>
    </r>
  </si>
  <si>
    <r>
      <t xml:space="preserve">Aylık ve gelir alanların genel toplama oranı </t>
    </r>
    <r>
      <rPr>
        <sz val="9"/>
        <rFont val="Arial"/>
        <family val="2"/>
        <charset val="162"/>
      </rPr>
      <t xml:space="preserve">
Proportion of the receivers of  income and pensioners to the total (%0)</t>
    </r>
  </si>
  <si>
    <r>
      <t xml:space="preserve">Aylık ve gelir sınırları
TL </t>
    </r>
    <r>
      <rPr>
        <sz val="9"/>
        <rFont val="Arial"/>
        <family val="2"/>
        <charset val="162"/>
      </rPr>
      <t xml:space="preserve">
Income and pension limits</t>
    </r>
  </si>
  <si>
    <r>
      <t xml:space="preserve">Malullük aylığı 
</t>
    </r>
    <r>
      <rPr>
        <sz val="9"/>
        <rFont val="Arial"/>
        <family val="2"/>
        <charset val="162"/>
      </rPr>
      <t>Disability pension</t>
    </r>
  </si>
  <si>
    <r>
      <t xml:space="preserve">Yaşlılık aylığı </t>
    </r>
    <r>
      <rPr>
        <sz val="9"/>
        <rFont val="Arial"/>
        <family val="2"/>
        <charset val="162"/>
      </rPr>
      <t xml:space="preserve">
Old-age pension</t>
    </r>
  </si>
  <si>
    <r>
      <t xml:space="preserve">Sürekli iş göremezlik geliri
</t>
    </r>
    <r>
      <rPr>
        <sz val="9"/>
        <rFont val="Arial"/>
        <family val="2"/>
        <charset val="162"/>
      </rPr>
      <t>Permanent incapacity income</t>
    </r>
  </si>
  <si>
    <r>
      <t xml:space="preserve">Ölüm aylığı 
</t>
    </r>
    <r>
      <rPr>
        <sz val="9"/>
        <rFont val="Arial"/>
        <family val="2"/>
        <charset val="162"/>
      </rPr>
      <t>Death Pension</t>
    </r>
  </si>
  <si>
    <r>
      <t xml:space="preserve">Ölüm aylığı 
</t>
    </r>
    <r>
      <rPr>
        <sz val="9"/>
        <rFont val="Arial"/>
        <family val="2"/>
        <charset val="162"/>
      </rPr>
      <t>Death pension</t>
    </r>
  </si>
  <si>
    <t xml:space="preserve">        80+</t>
  </si>
  <si>
    <r>
      <t xml:space="preserve">Ağırlıklı 
ortalama yaş 
</t>
    </r>
    <r>
      <rPr>
        <sz val="9"/>
        <rFont val="Arial"/>
        <family val="2"/>
        <charset val="162"/>
      </rPr>
      <t>Weighted 
average age</t>
    </r>
  </si>
  <si>
    <t>80 +</t>
  </si>
  <si>
    <r>
      <t xml:space="preserve">Hak sahibi 
</t>
    </r>
    <r>
      <rPr>
        <sz val="9"/>
        <rFont val="Arial"/>
        <family val="2"/>
        <charset val="162"/>
      </rPr>
      <t>Survivor</t>
    </r>
  </si>
  <si>
    <r>
      <t xml:space="preserve">Tarla Ziraati Yapanlar
</t>
    </r>
    <r>
      <rPr>
        <sz val="9"/>
        <rFont val="Arial"/>
        <family val="2"/>
        <charset val="162"/>
      </rPr>
      <t>Agriculture Persons</t>
    </r>
  </si>
  <si>
    <r>
      <t xml:space="preserve">Meyvecilik Yapanlar
</t>
    </r>
    <r>
      <rPr>
        <sz val="9"/>
        <rFont val="Arial"/>
        <family val="2"/>
        <charset val="162"/>
      </rPr>
      <t>Fruit Producers</t>
    </r>
  </si>
  <si>
    <r>
      <t xml:space="preserve">Hayvancılık Yapanlar
</t>
    </r>
    <r>
      <rPr>
        <sz val="9"/>
        <rFont val="Arial"/>
        <family val="2"/>
        <charset val="162"/>
      </rPr>
      <t xml:space="preserve">Buying and Selling Animals </t>
    </r>
  </si>
  <si>
    <r>
      <t xml:space="preserve">Su Ürünü Elde Eden ve Avcılık Yapanlar
</t>
    </r>
    <r>
      <rPr>
        <sz val="9"/>
        <rFont val="Arial"/>
        <family val="2"/>
        <charset val="162"/>
      </rPr>
      <t xml:space="preserve">Doing Hunting and Fishery </t>
    </r>
  </si>
  <si>
    <r>
      <t xml:space="preserve">Orman Ürünleri Elde Edenler
</t>
    </r>
    <r>
      <rPr>
        <sz val="9"/>
        <rFont val="Arial"/>
        <family val="2"/>
        <charset val="162"/>
      </rPr>
      <t xml:space="preserve">Getting Forest Yields </t>
    </r>
  </si>
  <si>
    <r>
      <t xml:space="preserve">Tarım Kesiminde Mesleği Bilinmeyenler
</t>
    </r>
    <r>
      <rPr>
        <sz val="9"/>
        <rFont val="Arial"/>
        <family val="2"/>
        <charset val="162"/>
      </rPr>
      <t>Unknown Occupations in Agriculture Part</t>
    </r>
  </si>
  <si>
    <r>
      <t xml:space="preserve">İsteğe Bağlı Sigortalılar
</t>
    </r>
    <r>
      <rPr>
        <sz val="9"/>
        <rFont val="Arial"/>
        <family val="2"/>
        <charset val="162"/>
      </rPr>
      <t>Voluntary Insured Persons</t>
    </r>
  </si>
  <si>
    <r>
      <t xml:space="preserve">Toplam
</t>
    </r>
    <r>
      <rPr>
        <sz val="9"/>
        <rFont val="Arial"/>
        <family val="2"/>
        <charset val="162"/>
      </rPr>
      <t>Toplam</t>
    </r>
  </si>
  <si>
    <r>
      <t xml:space="preserve">Kız Çocuk
</t>
    </r>
    <r>
      <rPr>
        <sz val="9"/>
        <rFont val="Arial"/>
        <family val="2"/>
        <charset val="162"/>
      </rPr>
      <t>Daughter</t>
    </r>
  </si>
  <si>
    <r>
      <t xml:space="preserve">Erkek Çocuk
</t>
    </r>
    <r>
      <rPr>
        <sz val="9"/>
        <rFont val="Arial"/>
        <family val="2"/>
        <charset val="162"/>
      </rPr>
      <t>Son</t>
    </r>
  </si>
  <si>
    <t xml:space="preserve">0-4 </t>
  </si>
  <si>
    <t xml:space="preserve">5-9 </t>
  </si>
  <si>
    <t xml:space="preserve">10-14 </t>
  </si>
  <si>
    <r>
      <t xml:space="preserve">Eş 
</t>
    </r>
    <r>
      <rPr>
        <sz val="9"/>
        <rFont val="Arial"/>
        <family val="2"/>
        <charset val="162"/>
      </rPr>
      <t>Spouse</t>
    </r>
  </si>
  <si>
    <r>
      <t xml:space="preserve">Ana ve baba
</t>
    </r>
    <r>
      <rPr>
        <sz val="9"/>
        <rFont val="Arial"/>
        <family val="2"/>
        <charset val="162"/>
      </rPr>
      <t>Parents</t>
    </r>
  </si>
  <si>
    <r>
      <t xml:space="preserve">Ağırlıklı ortalama yaş
</t>
    </r>
    <r>
      <rPr>
        <sz val="9"/>
        <rFont val="Arial"/>
        <family val="2"/>
        <charset val="162"/>
      </rPr>
      <t>Weighted average age</t>
    </r>
    <r>
      <rPr>
        <b/>
        <sz val="9"/>
        <rFont val="Arial"/>
        <family val="2"/>
        <charset val="162"/>
      </rPr>
      <t xml:space="preserve">                     </t>
    </r>
  </si>
  <si>
    <r>
      <t xml:space="preserve">Çocuk
</t>
    </r>
    <r>
      <rPr>
        <sz val="9"/>
        <rFont val="Arial"/>
        <family val="2"/>
        <charset val="162"/>
      </rPr>
      <t>Children</t>
    </r>
  </si>
  <si>
    <r>
      <rPr>
        <b/>
        <sz val="9"/>
        <rFont val="Arial"/>
        <family val="2"/>
        <charset val="162"/>
      </rPr>
      <t>İl kodları</t>
    </r>
    <r>
      <rPr>
        <sz val="9"/>
        <rFont val="Arial"/>
        <family val="2"/>
        <charset val="162"/>
      </rPr>
      <t xml:space="preserve">
Province codes</t>
    </r>
  </si>
  <si>
    <r>
      <t xml:space="preserve">Aktif sigortalı
</t>
    </r>
    <r>
      <rPr>
        <sz val="9"/>
        <rFont val="Arial"/>
        <family val="2"/>
        <charset val="162"/>
      </rPr>
      <t>Active insured persons</t>
    </r>
  </si>
  <si>
    <r>
      <t xml:space="preserve">Aylık alanlar (Dosya sayısı)
</t>
    </r>
    <r>
      <rPr>
        <sz val="9"/>
        <rFont val="Arial"/>
        <family val="2"/>
        <charset val="162"/>
      </rPr>
      <t xml:space="preserve">Pensioners </t>
    </r>
  </si>
  <si>
    <r>
      <t xml:space="preserve">Aktif pasif oranı
</t>
    </r>
    <r>
      <rPr>
        <sz val="9"/>
        <rFont val="Arial"/>
        <family val="2"/>
        <charset val="162"/>
      </rPr>
      <t>Support ratio</t>
    </r>
  </si>
  <si>
    <r>
      <t xml:space="preserve">Aylık alanlar </t>
    </r>
    <r>
      <rPr>
        <sz val="9"/>
        <rFont val="Arial"/>
        <family val="2"/>
        <charset val="162"/>
      </rPr>
      <t xml:space="preserve">Pensioners </t>
    </r>
  </si>
  <si>
    <r>
      <t xml:space="preserve">Sosyal güvenlik kapsamı 
</t>
    </r>
    <r>
      <rPr>
        <sz val="9"/>
        <rFont val="Arial"/>
        <family val="2"/>
        <charset val="162"/>
      </rPr>
      <t>Social security coverage</t>
    </r>
  </si>
  <si>
    <r>
      <t xml:space="preserve"> Vazife malulü 
(II)
</t>
    </r>
    <r>
      <rPr>
        <sz val="9"/>
        <rFont val="Arial"/>
        <family val="2"/>
        <charset val="162"/>
      </rPr>
      <t>Service-disable</t>
    </r>
  </si>
  <si>
    <r>
      <t xml:space="preserve">Yaşlı
(III)
</t>
    </r>
    <r>
      <rPr>
        <sz val="9"/>
        <rFont val="Arial"/>
        <family val="2"/>
        <charset val="162"/>
      </rPr>
      <t>Old age pensioners</t>
    </r>
  </si>
  <si>
    <r>
      <t xml:space="preserve">Dosya 
(IV)
</t>
    </r>
    <r>
      <rPr>
        <sz val="9"/>
        <rFont val="Arial"/>
        <family val="2"/>
        <charset val="162"/>
      </rPr>
      <t>File</t>
    </r>
  </si>
  <si>
    <r>
      <t xml:space="preserve">Haksahibi
(V)
 </t>
    </r>
    <r>
      <rPr>
        <sz val="9"/>
        <rFont val="Arial"/>
        <family val="2"/>
        <charset val="162"/>
      </rPr>
      <t>Survivors</t>
    </r>
  </si>
  <si>
    <r>
      <t xml:space="preserve"> Toplam dosya
(I+II+III+IV)
</t>
    </r>
    <r>
      <rPr>
        <sz val="9"/>
        <rFont val="Arial"/>
        <family val="2"/>
        <charset val="162"/>
      </rPr>
      <t xml:space="preserve"> Total(File)</t>
    </r>
  </si>
  <si>
    <r>
      <t xml:space="preserve">Aylık Alanlar (Kişi)
</t>
    </r>
    <r>
      <rPr>
        <sz val="9"/>
        <rFont val="Arial"/>
        <family val="2"/>
        <charset val="162"/>
      </rPr>
      <t>Pensioners
(Person)</t>
    </r>
  </si>
  <si>
    <r>
      <t xml:space="preserve">Aktif sigortalı
</t>
    </r>
    <r>
      <rPr>
        <sz val="9"/>
        <rFont val="Arial"/>
        <family val="2"/>
        <charset val="162"/>
      </rPr>
      <t>Active insured number</t>
    </r>
  </si>
  <si>
    <r>
      <t xml:space="preserve">Vazife
malulü
</t>
    </r>
    <r>
      <rPr>
        <sz val="9"/>
        <rFont val="Arial"/>
        <family val="2"/>
        <charset val="162"/>
      </rPr>
      <t>Duty disability</t>
    </r>
  </si>
  <si>
    <r>
      <t xml:space="preserve">Yaşlı
</t>
    </r>
    <r>
      <rPr>
        <sz val="9"/>
        <rFont val="Arial"/>
        <family val="2"/>
        <charset val="162"/>
      </rPr>
      <t>Old-age pension</t>
    </r>
  </si>
  <si>
    <r>
      <t xml:space="preserve">Malul
</t>
    </r>
    <r>
      <rPr>
        <sz val="9"/>
        <rFont val="Arial"/>
        <family val="2"/>
        <charset val="162"/>
      </rPr>
      <t>Disability pension</t>
    </r>
  </si>
  <si>
    <r>
      <t xml:space="preserve">Hak sahibi
</t>
    </r>
    <r>
      <rPr>
        <sz val="9"/>
        <rFont val="Arial"/>
        <family val="2"/>
        <charset val="162"/>
      </rPr>
      <t>Number of survivors</t>
    </r>
  </si>
  <si>
    <t>4-1/a</t>
  </si>
  <si>
    <t>4-1/b</t>
  </si>
  <si>
    <t>4-1/c</t>
  </si>
  <si>
    <r>
      <t xml:space="preserve">Eş
 </t>
    </r>
    <r>
      <rPr>
        <sz val="9"/>
        <rFont val="Arial"/>
        <family val="2"/>
        <charset val="162"/>
      </rPr>
      <t>Spouses</t>
    </r>
  </si>
  <si>
    <r>
      <t xml:space="preserve">Ana ve baba
 </t>
    </r>
    <r>
      <rPr>
        <sz val="9"/>
        <rFont val="Arial"/>
        <family val="2"/>
        <charset val="162"/>
      </rPr>
      <t>Parents</t>
    </r>
  </si>
  <si>
    <t xml:space="preserve">  - 39</t>
  </si>
  <si>
    <r>
      <t xml:space="preserve">Eş
</t>
    </r>
    <r>
      <rPr>
        <sz val="9"/>
        <color indexed="8"/>
        <rFont val="Arial"/>
        <family val="2"/>
        <charset val="162"/>
      </rPr>
      <t>Spouse</t>
    </r>
  </si>
  <si>
    <r>
      <t xml:space="preserve">Çocuk
</t>
    </r>
    <r>
      <rPr>
        <sz val="9"/>
        <color indexed="8"/>
        <rFont val="Arial"/>
        <family val="2"/>
        <charset val="162"/>
      </rPr>
      <t xml:space="preserve"> Child</t>
    </r>
  </si>
  <si>
    <r>
      <t>Toplam-</t>
    </r>
    <r>
      <rPr>
        <sz val="9"/>
        <rFont val="Arial"/>
        <family val="2"/>
        <charset val="162"/>
      </rPr>
      <t xml:space="preserve"> Total</t>
    </r>
  </si>
  <si>
    <r>
      <t xml:space="preserve">Sürekli iş göremezlik geliri </t>
    </r>
    <r>
      <rPr>
        <sz val="9"/>
        <rFont val="Arial"/>
        <family val="2"/>
        <charset val="162"/>
      </rPr>
      <t xml:space="preserve">
Receiver of permanent İncapacity income</t>
    </r>
  </si>
  <si>
    <t>2300,01  -   2400,00</t>
  </si>
  <si>
    <t>2400,01  -   2500,00</t>
  </si>
  <si>
    <t>2500,01  -   2600,00</t>
  </si>
  <si>
    <t>2600,01  -   2700,00</t>
  </si>
  <si>
    <t>2700,01  -   2800,00</t>
  </si>
  <si>
    <t>2800,01  -   3800,00</t>
  </si>
  <si>
    <t>3800,01 ve üstü</t>
  </si>
  <si>
    <t xml:space="preserve"> 0    -   100,00</t>
  </si>
  <si>
    <t>3800,01 ve  üstü</t>
  </si>
  <si>
    <t>15-19</t>
  </si>
  <si>
    <t>20-24</t>
  </si>
  <si>
    <t>80+</t>
  </si>
  <si>
    <r>
      <t xml:space="preserve">Sebzecilik ve Seracılık Yapanlar
</t>
    </r>
    <r>
      <rPr>
        <sz val="9"/>
        <rFont val="Arial"/>
        <family val="2"/>
        <charset val="162"/>
      </rPr>
      <t>Commercial Grower of Hothouse and Vegetable Producers</t>
    </r>
  </si>
  <si>
    <r>
      <t xml:space="preserve">Çay, Zeytin ve Zeytinyağı Üreten Çiftçiler
</t>
    </r>
    <r>
      <rPr>
        <sz val="9"/>
        <rFont val="Arial"/>
        <family val="2"/>
        <charset val="162"/>
      </rPr>
      <t>Farmers who Produces Tea,Olive and Olive-oil</t>
    </r>
  </si>
  <si>
    <r>
      <t xml:space="preserve">Sürekli İş Göremezlik  geliri 
</t>
    </r>
    <r>
      <rPr>
        <sz val="9"/>
        <rFont val="Arial"/>
        <family val="2"/>
        <charset val="162"/>
      </rPr>
      <t>Permanent incapacity death income</t>
    </r>
  </si>
  <si>
    <t>BÖLÜM II</t>
  </si>
  <si>
    <t>PART II</t>
  </si>
  <si>
    <r>
      <t>Malullük, yaşlılık sigortası</t>
    </r>
    <r>
      <rPr>
        <sz val="9"/>
        <color indexed="8"/>
        <rFont val="Arial"/>
        <family val="2"/>
        <charset val="162"/>
      </rPr>
      <t xml:space="preserve">
İnvalidity, old-age and survivors insurances</t>
    </r>
    <r>
      <rPr>
        <b/>
        <sz val="9"/>
        <color indexed="8"/>
        <rFont val="Arial"/>
        <family val="2"/>
        <charset val="162"/>
      </rPr>
      <t xml:space="preserve">                                                                              </t>
    </r>
  </si>
  <si>
    <r>
      <t xml:space="preserve">Ağırlıklı ortalama yaş - </t>
    </r>
    <r>
      <rPr>
        <sz val="9"/>
        <rFont val="Arial"/>
        <family val="2"/>
        <charset val="162"/>
      </rPr>
      <t>Weighted average age</t>
    </r>
  </si>
  <si>
    <r>
      <t>Ağırlıklı ortalama yaş -</t>
    </r>
    <r>
      <rPr>
        <sz val="9"/>
        <rFont val="Arial"/>
        <family val="2"/>
        <charset val="162"/>
      </rPr>
      <t xml:space="preserve"> Weighted average age</t>
    </r>
  </si>
  <si>
    <t xml:space="preserve"> - 39</t>
  </si>
  <si>
    <t>Tablo: 2.18/1</t>
  </si>
  <si>
    <r>
      <t xml:space="preserve">Erkek eş
</t>
    </r>
    <r>
      <rPr>
        <sz val="9"/>
        <color indexed="8"/>
        <rFont val="Arial"/>
        <family val="2"/>
        <charset val="162"/>
      </rPr>
      <t>Husband</t>
    </r>
  </si>
  <si>
    <r>
      <t xml:space="preserve">Kadın eş
</t>
    </r>
    <r>
      <rPr>
        <sz val="9"/>
        <color indexed="8"/>
        <rFont val="Arial"/>
        <family val="2"/>
        <charset val="162"/>
      </rPr>
      <t>Wife</t>
    </r>
  </si>
  <si>
    <r>
      <t xml:space="preserve">Erkek çocuk
</t>
    </r>
    <r>
      <rPr>
        <sz val="9"/>
        <color indexed="8"/>
        <rFont val="Arial"/>
        <family val="2"/>
        <charset val="162"/>
      </rPr>
      <t>Son</t>
    </r>
  </si>
  <si>
    <r>
      <t xml:space="preserve">Kız çocuk
</t>
    </r>
    <r>
      <rPr>
        <sz val="9"/>
        <color indexed="8"/>
        <rFont val="Arial"/>
        <family val="2"/>
        <charset val="162"/>
      </rPr>
      <t>Daughter</t>
    </r>
  </si>
  <si>
    <t>Kıbrıs</t>
  </si>
  <si>
    <r>
      <t>Sürekli iş göremezlik geliri</t>
    </r>
    <r>
      <rPr>
        <sz val="9"/>
        <color indexed="8"/>
        <rFont val="Arial"/>
        <family val="2"/>
        <charset val="162"/>
      </rPr>
      <t xml:space="preserve"> 
Receiving permanent incapacity income</t>
    </r>
  </si>
  <si>
    <r>
      <t xml:space="preserve">01- Mimarlar- </t>
    </r>
    <r>
      <rPr>
        <sz val="8"/>
        <rFont val="Arial"/>
        <family val="2"/>
        <charset val="162"/>
      </rPr>
      <t>Architect</t>
    </r>
  </si>
  <si>
    <r>
      <t xml:space="preserve">03- Elektrik ve makine mühendisleri- </t>
    </r>
    <r>
      <rPr>
        <sz val="8"/>
        <rFont val="Arial"/>
        <family val="2"/>
        <charset val="162"/>
      </rPr>
      <t>Electrical and mechanical engineer</t>
    </r>
  </si>
  <si>
    <r>
      <t>06- Baytar, Ebe, Sünnetçi, Saglik Memuru, Hastabakici, Igneci, Dis Teknisyeni-</t>
    </r>
    <r>
      <rPr>
        <sz val="8"/>
        <rFont val="Arial"/>
        <family val="2"/>
        <charset val="162"/>
      </rPr>
      <t xml:space="preserve"> Veterinarian, midwife, pretomist, health officer, nurse, person who gives injections, dental techinician</t>
    </r>
  </si>
  <si>
    <r>
      <t xml:space="preserve">15- Serbest Yazar, Kritikci, Senaristler- </t>
    </r>
    <r>
      <rPr>
        <sz val="8"/>
        <rFont val="Arial"/>
        <family val="2"/>
        <charset val="162"/>
      </rPr>
      <t>Author, scenarist</t>
    </r>
  </si>
  <si>
    <t>36 Meslek Kurulusuna Kayit Zorunlulugunda Bulunmayan Kendi Nam Ve Hesabina Çalisanlar</t>
  </si>
  <si>
    <r>
      <t xml:space="preserve">30- Ev Kadınları - </t>
    </r>
    <r>
      <rPr>
        <sz val="8"/>
        <rFont val="Arial"/>
        <family val="2"/>
        <charset val="162"/>
      </rPr>
      <t>Housewives</t>
    </r>
  </si>
  <si>
    <r>
      <t xml:space="preserve">Malul
</t>
    </r>
    <r>
      <rPr>
        <sz val="9"/>
        <rFont val="Arial"/>
        <family val="2"/>
        <charset val="162"/>
      </rPr>
      <t>Disabled</t>
    </r>
  </si>
  <si>
    <r>
      <t xml:space="preserve">Yaşlı
</t>
    </r>
    <r>
      <rPr>
        <sz val="9"/>
        <rFont val="Arial"/>
        <family val="2"/>
        <charset val="162"/>
      </rPr>
      <t>Old-age</t>
    </r>
  </si>
  <si>
    <t>Self-employed workers who have not obligated to register to occupational organization</t>
  </si>
  <si>
    <r>
      <t xml:space="preserve">Hak sahibi 
</t>
    </r>
    <r>
      <rPr>
        <sz val="9"/>
        <rFont val="Arial"/>
        <family val="2"/>
        <charset val="162"/>
      </rPr>
      <t>Survivors</t>
    </r>
  </si>
  <si>
    <r>
      <t xml:space="preserve">Toplam
</t>
    </r>
    <r>
      <rPr>
        <sz val="9"/>
        <color indexed="8"/>
        <rFont val="Arial"/>
        <family val="2"/>
        <charset val="162"/>
      </rPr>
      <t>Total</t>
    </r>
  </si>
  <si>
    <r>
      <t xml:space="preserve">Vazife malullüğü
</t>
    </r>
    <r>
      <rPr>
        <sz val="9"/>
        <color indexed="8"/>
        <rFont val="Arial"/>
        <family val="2"/>
        <charset val="162"/>
      </rPr>
      <t>Duty disability</t>
    </r>
  </si>
  <si>
    <r>
      <t xml:space="preserve">Adi Malullük
</t>
    </r>
    <r>
      <rPr>
        <sz val="9"/>
        <color indexed="8"/>
        <rFont val="Arial"/>
        <family val="2"/>
        <charset val="162"/>
      </rPr>
      <t>Disabled</t>
    </r>
  </si>
  <si>
    <r>
      <t xml:space="preserve">Vatani hizmet tertibinden aylık alanlar
</t>
    </r>
    <r>
      <rPr>
        <sz val="9"/>
        <color indexed="8"/>
        <rFont val="Arial"/>
        <family val="2"/>
        <charset val="162"/>
      </rPr>
      <t>Monthly pay for persons deserved country</t>
    </r>
  </si>
  <si>
    <r>
      <t xml:space="preserve">Yaşlılık
</t>
    </r>
    <r>
      <rPr>
        <sz val="9"/>
        <color indexed="8"/>
        <rFont val="Arial"/>
        <family val="2"/>
        <charset val="162"/>
      </rPr>
      <t>Old age</t>
    </r>
  </si>
  <si>
    <r>
      <t xml:space="preserve">Yaşlılık aylığı
</t>
    </r>
    <r>
      <rPr>
        <sz val="9"/>
        <color indexed="8"/>
        <rFont val="Arial"/>
        <family val="2"/>
        <charset val="162"/>
      </rPr>
      <t>Old age pension</t>
    </r>
  </si>
  <si>
    <r>
      <t xml:space="preserve">Kız çocuk
</t>
    </r>
    <r>
      <rPr>
        <sz val="8"/>
        <color indexed="8"/>
        <rFont val="Arial"/>
        <family val="2"/>
        <charset val="162"/>
      </rPr>
      <t>Doughter</t>
    </r>
  </si>
  <si>
    <r>
      <t xml:space="preserve">Erkek eş
</t>
    </r>
    <r>
      <rPr>
        <sz val="8"/>
        <color indexed="8"/>
        <rFont val="Arial"/>
        <family val="2"/>
        <charset val="162"/>
      </rPr>
      <t>Husband</t>
    </r>
  </si>
  <si>
    <r>
      <t xml:space="preserve">Vat.Hiz.Ter
</t>
    </r>
    <r>
      <rPr>
        <sz val="9"/>
        <rFont val="Arial"/>
        <family val="2"/>
        <charset val="162"/>
      </rPr>
      <t>Patriotic Services</t>
    </r>
  </si>
  <si>
    <r>
      <t xml:space="preserve">Haksahipleri
</t>
    </r>
    <r>
      <rPr>
        <sz val="9"/>
        <rFont val="Arial"/>
        <family val="2"/>
        <charset val="162"/>
      </rPr>
      <t>Survivors</t>
    </r>
  </si>
  <si>
    <r>
      <t xml:space="preserve">Aylık alanlar (Kişi)
(I+II+III+V)
</t>
    </r>
    <r>
      <rPr>
        <sz val="9"/>
        <rFont val="Arial"/>
        <family val="2"/>
        <charset val="162"/>
      </rPr>
      <t>Pensioners
(Person)</t>
    </r>
  </si>
  <si>
    <r>
      <rPr>
        <b/>
        <sz val="9"/>
        <rFont val="Arial"/>
        <family val="2"/>
        <charset val="162"/>
      </rPr>
      <t>Aylık ve gelir sınırları (TL)</t>
    </r>
    <r>
      <rPr>
        <sz val="9"/>
        <rFont val="Arial"/>
        <family val="2"/>
        <charset val="162"/>
      </rPr>
      <t xml:space="preserve">
Income and pension limits</t>
    </r>
  </si>
  <si>
    <r>
      <t xml:space="preserve">Adi malullük
</t>
    </r>
    <r>
      <rPr>
        <sz val="9"/>
        <color indexed="8"/>
        <rFont val="Arial"/>
        <family val="2"/>
        <charset val="162"/>
      </rPr>
      <t>Disabled</t>
    </r>
  </si>
  <si>
    <r>
      <t xml:space="preserve">Yetim (Çocuk, ana ve baba)
</t>
    </r>
    <r>
      <rPr>
        <sz val="9"/>
        <color indexed="8"/>
        <rFont val="Arial"/>
        <family val="2"/>
        <charset val="162"/>
      </rPr>
      <t>Orphan (kids, mother and father)</t>
    </r>
  </si>
  <si>
    <r>
      <t xml:space="preserve">Eş, çocuk, ana ve baba
</t>
    </r>
    <r>
      <rPr>
        <sz val="9"/>
        <color indexed="8"/>
        <rFont val="Arial"/>
        <family val="2"/>
        <charset val="162"/>
      </rPr>
      <t>Wife, kids, mother and father</t>
    </r>
  </si>
  <si>
    <t>Tablo: 2.44/2</t>
  </si>
  <si>
    <r>
      <t xml:space="preserve">Adi malul
</t>
    </r>
    <r>
      <rPr>
        <sz val="9"/>
        <color indexed="8"/>
        <rFont val="Arial"/>
        <family val="2"/>
        <charset val="162"/>
      </rPr>
      <t>İnvalidity pensioners</t>
    </r>
  </si>
  <si>
    <r>
      <t xml:space="preserve">Vazife malulü
</t>
    </r>
    <r>
      <rPr>
        <sz val="9"/>
        <color indexed="8"/>
        <rFont val="Arial"/>
        <family val="2"/>
        <charset val="162"/>
      </rPr>
      <t>Duty disability</t>
    </r>
  </si>
  <si>
    <t>Toplam-Total</t>
  </si>
  <si>
    <r>
      <t>Toplam *</t>
    </r>
    <r>
      <rPr>
        <sz val="9"/>
        <rFont val="Arial"/>
        <family val="2"/>
        <charset val="162"/>
      </rPr>
      <t xml:space="preserve"> 
Total</t>
    </r>
  </si>
  <si>
    <t>(*)  İş kazası  ve  meslek  hastalığı sonucu ölümler hariç, aktif sigortalı iken ölen kişi sayısını içermektedir.</t>
  </si>
  <si>
    <t>(*) Deaths among the actively insured persons with the exception of persons dying because of employment injury and occupational disease.</t>
  </si>
  <si>
    <t>Note: The number of the deceased insured persons includes the persons dying within year or before and whose survivors are awarded to pensions within year and the details are given in table 2.5</t>
  </si>
  <si>
    <r>
      <rPr>
        <b/>
        <sz val="10"/>
        <rFont val="Arial"/>
        <family val="2"/>
        <charset val="162"/>
      </rPr>
      <t>Yaş grupları</t>
    </r>
    <r>
      <rPr>
        <sz val="10"/>
        <rFont val="Arial"/>
        <family val="2"/>
        <charset val="162"/>
      </rPr>
      <t xml:space="preserve">
Age groups</t>
    </r>
  </si>
  <si>
    <t>Not : Aktif sigortalı iken ölen kişi sayılarında; haksahiplerine aylık bağlanmayanlar yer almamaktadır.</t>
  </si>
  <si>
    <t>Note: Deceased insured persons do not contain those whose survivors do not get pension.</t>
  </si>
  <si>
    <t xml:space="preserve"> (*) İş kazası ve meslek hastalığı sonucu ölümler hariç, aktif sigortalı iken ölen kişi sayısını içermektedir.</t>
  </si>
  <si>
    <r>
      <t xml:space="preserve">Toplam*
</t>
    </r>
    <r>
      <rPr>
        <sz val="9"/>
        <rFont val="Arial"/>
        <family val="2"/>
        <charset val="162"/>
      </rPr>
      <t>Total</t>
    </r>
  </si>
  <si>
    <r>
      <t xml:space="preserve">Genel Toplam
</t>
    </r>
    <r>
      <rPr>
        <sz val="9"/>
        <rFont val="Arial"/>
        <family val="2"/>
        <charset val="162"/>
      </rPr>
      <t>General</t>
    </r>
    <r>
      <rPr>
        <b/>
        <sz val="9"/>
        <rFont val="Arial"/>
        <family val="2"/>
        <charset val="162"/>
      </rPr>
      <t xml:space="preserve"> </t>
    </r>
    <r>
      <rPr>
        <sz val="9"/>
        <rFont val="Arial"/>
        <family val="2"/>
        <charset val="162"/>
      </rPr>
      <t>Total</t>
    </r>
  </si>
  <si>
    <r>
      <t xml:space="preserve">Yaş grupları
</t>
    </r>
    <r>
      <rPr>
        <sz val="9"/>
        <rFont val="Arial"/>
        <family val="2"/>
        <charset val="162"/>
      </rPr>
      <t>Age Groups</t>
    </r>
  </si>
  <si>
    <r>
      <t xml:space="preserve">Genel Toplam
</t>
    </r>
    <r>
      <rPr>
        <sz val="9"/>
        <rFont val="Arial"/>
        <family val="2"/>
        <charset val="162"/>
      </rPr>
      <t>General Total</t>
    </r>
  </si>
  <si>
    <r>
      <t xml:space="preserve">Genel toplam </t>
    </r>
    <r>
      <rPr>
        <sz val="9"/>
        <rFont val="Arial"/>
        <family val="2"/>
        <charset val="162"/>
      </rPr>
      <t>- General total</t>
    </r>
  </si>
  <si>
    <r>
      <t>Malullük, yaşlılık ve ölüm sigortası</t>
    </r>
    <r>
      <rPr>
        <sz val="9"/>
        <color indexed="8"/>
        <rFont val="Arial"/>
        <family val="2"/>
        <charset val="162"/>
      </rPr>
      <t xml:space="preserve">
İnvalidity, old-age and survivors insurances</t>
    </r>
    <r>
      <rPr>
        <b/>
        <sz val="9"/>
        <color indexed="8"/>
        <rFont val="Arial"/>
        <family val="2"/>
        <charset val="162"/>
      </rPr>
      <t xml:space="preserve">                                                                              </t>
    </r>
  </si>
  <si>
    <r>
      <t>Genel Toplam</t>
    </r>
    <r>
      <rPr>
        <sz val="9"/>
        <color indexed="8"/>
        <rFont val="Arial"/>
        <family val="2"/>
        <charset val="162"/>
      </rPr>
      <t xml:space="preserve">
General Total</t>
    </r>
  </si>
  <si>
    <r>
      <t>Sürekli iş göremezlik geliri</t>
    </r>
    <r>
      <rPr>
        <sz val="9"/>
        <rFont val="Arial"/>
        <family val="2"/>
        <charset val="162"/>
      </rPr>
      <t xml:space="preserve">
</t>
    </r>
    <r>
      <rPr>
        <sz val="8"/>
        <rFont val="Arial"/>
        <family val="2"/>
        <charset val="162"/>
      </rPr>
      <t>Receiving permanent incapacity income</t>
    </r>
  </si>
  <si>
    <r>
      <t>Aylık ve gelir alanların genel toplama oranı (Binde)</t>
    </r>
    <r>
      <rPr>
        <sz val="9"/>
        <rFont val="Arial"/>
        <family val="2"/>
        <charset val="162"/>
      </rPr>
      <t xml:space="preserve">
Proportion of the receivers of  income and pensioners to the total (Thousand)</t>
    </r>
  </si>
  <si>
    <r>
      <t xml:space="preserve">Aktif sigortalı sayısı
</t>
    </r>
    <r>
      <rPr>
        <sz val="9"/>
        <rFont val="Arial"/>
        <family val="2"/>
        <charset val="162"/>
      </rPr>
      <t>Number of  insured persons</t>
    </r>
  </si>
  <si>
    <r>
      <t xml:space="preserve">Aylık alanlar
</t>
    </r>
    <r>
      <rPr>
        <sz val="9"/>
        <rFont val="Arial"/>
        <family val="2"/>
        <charset val="162"/>
      </rPr>
      <t>Pensioners</t>
    </r>
  </si>
  <si>
    <r>
      <t xml:space="preserve">Sosyal güvenlik kapsamı
</t>
    </r>
    <r>
      <rPr>
        <sz val="9"/>
        <rFont val="Arial"/>
        <family val="2"/>
        <charset val="162"/>
      </rPr>
      <t>Social security coverage</t>
    </r>
  </si>
  <si>
    <r>
      <t xml:space="preserve">Yaşlılık
</t>
    </r>
    <r>
      <rPr>
        <sz val="9"/>
        <rFont val="Arial"/>
        <family val="2"/>
        <charset val="162"/>
      </rPr>
      <t>Old age</t>
    </r>
  </si>
  <si>
    <r>
      <t xml:space="preserve">Sürekli iş göremezlik 
</t>
    </r>
    <r>
      <rPr>
        <sz val="9"/>
        <rFont val="Arial"/>
        <family val="2"/>
        <charset val="162"/>
      </rPr>
      <t>Permanent incapacity income</t>
    </r>
  </si>
  <si>
    <r>
      <t xml:space="preserve">Haksahibi
</t>
    </r>
    <r>
      <rPr>
        <sz val="9"/>
        <rFont val="Arial"/>
        <family val="2"/>
        <charset val="162"/>
      </rPr>
      <t>Survivors</t>
    </r>
  </si>
  <si>
    <t xml:space="preserve"> Gıresun</t>
  </si>
  <si>
    <r>
      <t xml:space="preserve">Ölüm
</t>
    </r>
    <r>
      <rPr>
        <sz val="9"/>
        <rFont val="Arial"/>
        <family val="2"/>
        <charset val="162"/>
      </rPr>
      <t xml:space="preserve"> Death</t>
    </r>
  </si>
  <si>
    <t>KIBRIS</t>
  </si>
  <si>
    <r>
      <t xml:space="preserve">Ölüm aylığı
</t>
    </r>
    <r>
      <rPr>
        <sz val="9"/>
        <rFont val="Arial"/>
        <family val="2"/>
        <charset val="162"/>
      </rPr>
      <t>Death</t>
    </r>
  </si>
  <si>
    <r>
      <t xml:space="preserve">Ölüm geliri
</t>
    </r>
    <r>
      <rPr>
        <sz val="9"/>
        <rFont val="Arial"/>
        <family val="2"/>
        <charset val="162"/>
      </rPr>
      <t>Death</t>
    </r>
  </si>
  <si>
    <r>
      <rPr>
        <b/>
        <sz val="9"/>
        <rFont val="Arial"/>
        <family val="2"/>
        <charset val="162"/>
      </rPr>
      <t xml:space="preserve">Aktif sigortalılar
</t>
    </r>
    <r>
      <rPr>
        <sz val="9"/>
        <rFont val="Arial"/>
        <family val="2"/>
        <charset val="162"/>
      </rPr>
      <t>Active insured</t>
    </r>
  </si>
  <si>
    <t>Tablo 2.2- 5510 Sayılı Kanunun 4-1/a Maddesi Kapsamındaki Sigortalılardan Yıl İçinde Malullük Aylığı Bağlananların Sektör, Cinsiyet ve Yaş Gruplarına Göre Dağılımı, 2009-2012</t>
  </si>
  <si>
    <t>Table 2.2- Distribution of Persons Awarded Invalidity Pension Within Year by Sectors, Gender and Age Groups [Under Article 4-1/a of Act 5510], 2009-2012</t>
  </si>
  <si>
    <t>Tablo 2.3- 5510 Sayılı Kanunun 4-1/a Maddesi Kapsamındaki Sigortalılardan Yıl İçinde Yaşlılık Aylığı Bağlananların Sektör, Cinsiyet ve Yaş Gruplarına Göre Dağılımı, 2009-2012</t>
  </si>
  <si>
    <t>Table  2.3- Distribution of Persons Awarded Old-Age Pension in Year by Sectors, Gender and Age Groups [Under Article 4-1/a of Act 5510], 2009-2012</t>
  </si>
  <si>
    <t>Tablo 2.4- 5510 Sayılı Kanunun 4-1/a Maddesi Kapsamındaki Sigortalılardan Yıl İçinde Toptan Ödeme Yapılanların Cinsiyet ve Yaş Gruplarına Göre Dağılımı, 2009-2012</t>
  </si>
  <si>
    <t>Table 2.4- Distribution of Insured Persons Benefiting from a Lump Sum Payment from Old Age Insurance Within Year by Gender and Age Groups [Under Article 4-1/a of Act 5510], 2009-2012</t>
  </si>
  <si>
    <t>Tablo 2.6- 5510 Sayılı Kanunun 4-1/a Maddesi Kapsamında Aktif Sigortalı İken Ölen Sigortalılardan Hak Sahiplerine Aylık Bağlananların Cinsiyet ve Yaş Gruplarına Göre Dağılımı, 2012</t>
  </si>
  <si>
    <t>Table 2.6- The Distribution of Deceased Active Insured Persons Whose Survivors are Awarded to Pension by Age Groups and Gender [Under Article 4-1/a of Act 5510], 2012</t>
  </si>
  <si>
    <t>Table 2.7- Distribution of Deceased Persons Dying While Receiving Old - Age Pension Within Year by Gender and Age Groups [Under Article 4-1/a of Act 5510], 2010-2012</t>
  </si>
  <si>
    <t>Tablo 2.8- 5510 Sayılı Kanunun 4-1/a Maddesi Kapsamındaki Sigortalılardan Yaşlılık Aylığı Almakta İken Ölenlerin, Ortalama Ölüm Yaşı ve Bunların Yaşlılık Aylığı Alanlar İçindeki Oranı, 1982-2012</t>
  </si>
  <si>
    <t>Table 2.8- The Average Age of the Deceased Persons Dying While Receiving Old Age Pension and Their Proportion in those Entitled to Old-Age Pensions [Under Article 4-1/a of Act 5510], 1982-2012</t>
  </si>
  <si>
    <t>Tablo 2.9- 5510 Sayılı Kanunun 4-1/a Maddesi Kapsamındaki Sigortalılardan Malullük Aylığı Almakta İken Yıl İçinde Ölenlerin Cinsiyet ve Yaş Gruplarına Göre Dağılımı, 2010-2012</t>
  </si>
  <si>
    <t>Table 2.9- Distribution of Deceased Persons Dying Within Year While Receiving Invalidity Pension by Gender and  Age Groups [Under Article 4-1/a of Act 5510], 2010-2012</t>
  </si>
  <si>
    <t xml:space="preserve">Tablo 2.10- 5510 Sayılı Kanunun 4-1/a Maddesi Kapsamında Ölen Sigortalılardan Yıl İçinde Aylık Bağlanan Hak Sahipleri Sayısı, 2006-2012                                                                                                                   </t>
  </si>
  <si>
    <t>Table 2.10- Number of Survivors Awarded to Survivor's Pension Within Year [Under Article 4-1/a of Act 5510], 2006-2012</t>
  </si>
  <si>
    <t>Tablo 2.11- 5510 Sayılı Kanunun 4-1/a Maddesi Kapsamında Yıl İçinde Ölüm Aylığı Bağlanan Hak Sahiplerinin Cinsiyet ve Yaş Gruplarına Göre Dağılımı, 2012</t>
  </si>
  <si>
    <t xml:space="preserve">Tablo 2.12- 5510 Sayılı Kanunun 4-1/a Maddesi Kapsamındaki Ölen Sigortalılardan Dolayı Kendisine Toptan Ödeme Yapılan Hak Sahiplerinin Cinsiyet ve Yaş Gruplarına Göre Dağılımı, 2010-2012                                       </t>
  </si>
  <si>
    <t xml:space="preserve">Table 2.12- Distribution of survivors benefiting from a lump sum payment from deceased insured persons by gender and age groups [Under Article 4-1/a of Act 5510], 2010-2012 </t>
  </si>
  <si>
    <t>Tablo 2.13- 5510 Sayılı Kanununa Göre Aylık veya Gelir Almakta İken Evlenmeleri Sebebiyle Evlenme Ödeneği Alan Kız Çocuklarının Yaş Gruplarına Göre Dağılımı, 2012</t>
  </si>
  <si>
    <t>Table 2.13- Distribution of daughters benefiting Marriage Allowance while receiving pension or income by age groups  [Under Act 5510], 2012</t>
  </si>
  <si>
    <r>
      <t xml:space="preserve">Malullük ve yaşlılık aylığı
</t>
    </r>
    <r>
      <rPr>
        <sz val="9"/>
        <rFont val="Arial"/>
        <family val="2"/>
        <charset val="162"/>
      </rPr>
      <t>Invalidity and old age pension</t>
    </r>
  </si>
  <si>
    <r>
      <rPr>
        <b/>
        <sz val="9"/>
        <rFont val="Arial"/>
        <family val="2"/>
        <charset val="162"/>
      </rPr>
      <t>Malullük ve yaşlılık aylığı</t>
    </r>
    <r>
      <rPr>
        <sz val="9"/>
        <rFont val="Arial"/>
        <family val="2"/>
        <charset val="162"/>
      </rPr>
      <t xml:space="preserve">
Invalidity and old age pension</t>
    </r>
  </si>
  <si>
    <r>
      <t xml:space="preserve">Bağımsız çalışanlar
</t>
    </r>
    <r>
      <rPr>
        <sz val="9"/>
        <rFont val="Arial"/>
        <family val="2"/>
        <charset val="162"/>
      </rPr>
      <t>Self Employed According to Act No: 1479</t>
    </r>
  </si>
  <si>
    <r>
      <t xml:space="preserve">Tarımsal faaliyette bulunanlar
</t>
    </r>
    <r>
      <rPr>
        <sz val="9"/>
        <rFont val="Arial"/>
        <family val="2"/>
        <charset val="162"/>
      </rPr>
      <t>Self Employed According to Act No: 2926</t>
    </r>
  </si>
  <si>
    <t xml:space="preserve">Tablo 2.15- 5510 Sayılı Kanunun 4-1/a Maddesi Kapsamında Ölüm Aylığı Alan Hak Sahiplerinin Cinsiyet ve Yaş Gruplarına Göre Dağılımı, 2012 </t>
  </si>
  <si>
    <t>Table 2.15- Distribution of Survivors Awarded to Pensions in Case of Death of the Insured Person by Gender and Age Groups [Under Article 4-1/a of Act 5510], 2012</t>
  </si>
  <si>
    <t xml:space="preserve">Tablo 2.16- 5510 Sayılı Kanunun 4-1/a Maddesi Kapsamında Malullük Aylığı Almakta Olanların Cinsiyet ve Yaş Gruplarına Göre Dağılımı, 2010-2012                                              </t>
  </si>
  <si>
    <t xml:space="preserve">Tablo 2.17- 5510 Sayılı Kanunun 4-1/a Maddesi Kapsamında Yaşlılık Aylığı Almakta Olanların Cinsiyet ve Yaş Gruplarına Göre Dağılımı, 2010-2012  </t>
  </si>
  <si>
    <t>Table 2.17- Distribution of Person Receiving Old-Age Pensioners by Gender and Age Groups [Under Article 4-1/a of Act 5510], 2010-2012</t>
  </si>
  <si>
    <t xml:space="preserve">Tablo 2.18- 5510 Sayılı Kanunun 4-1/a Maddesi Kapsamında Yıl İçinde Aylık ve Gelir Bağlananların Aylık Türüne ve İllere Göre Dağılımı, 2012                                         </t>
  </si>
  <si>
    <t>Table 2.18- Distribution of Pensioners and Persons Receiving Income by Provinces and Type of Benefit [Under Article 4-1/a of Act 5510], 2012</t>
  </si>
  <si>
    <r>
      <t>Tablo 2.19- 5510 Sayılı Kanunun 4-1/a Maddesi Kapsamında Aylık Alanların Aylık Türü, Cinsiyet ve İllere Göre Dağılımı, 2012</t>
    </r>
    <r>
      <rPr>
        <i/>
        <sz val="10"/>
        <rFont val="Arial"/>
        <family val="2"/>
        <charset val="162"/>
      </rPr>
      <t xml:space="preserve">         </t>
    </r>
    <r>
      <rPr>
        <b/>
        <i/>
        <sz val="10"/>
        <rFont val="Arial"/>
        <family val="2"/>
        <charset val="162"/>
      </rPr>
      <t xml:space="preserve">                            </t>
    </r>
  </si>
  <si>
    <t>Table 2.19- Distribution of Pensioners by  Gender, Provinces and Type of Benefit [Under Article 4-1/a of Act 5510], 2012</t>
  </si>
  <si>
    <r>
      <t>Tablo 2.20- 5510 Sayılı Kanunun 4-1/a Maddesi Kapsamında Gelir Alanların Cinsiyet ve İllere Göre Dağılımı, 2012</t>
    </r>
    <r>
      <rPr>
        <i/>
        <sz val="10"/>
        <rFont val="Arial"/>
        <family val="2"/>
        <charset val="162"/>
      </rPr>
      <t xml:space="preserve">         </t>
    </r>
    <r>
      <rPr>
        <b/>
        <i/>
        <sz val="10"/>
        <rFont val="Arial"/>
        <family val="2"/>
        <charset val="162"/>
      </rPr>
      <t xml:space="preserve">                            </t>
    </r>
  </si>
  <si>
    <t>Table 2.20- Distribution of Persons Receiving income by Gender, Provinces and Type of Benefit [Under Article 4-1/a of Act 5510], 2012</t>
  </si>
  <si>
    <t>Tablo 2.21- 5510 Sayılı Kanunun 4-1/a Maddesi Kapsamında Malullük, Yaşlılık, Ölüm Aylığı İle Sürekli İş Göremezlik ve Ölüm Geliri Alanların Aylık ve Gelir Sınırlarına Göre Dağılımı, 2012</t>
  </si>
  <si>
    <t>Table 2.21- The Distrubution of Invalidity, Old-Age, Survivors' Pensioners and Receiver of  Permanent Incapacity Income and Survivors Income According to Income and Pension Limits [Under Article 4-1/a of Act 5510], 2012</t>
  </si>
  <si>
    <t>Tablo 2.24- 5510 Sayılı Kanunun 4-1/b Maddesi (Bağımsız Çalışanlar 1479 S.K.) Kapsamında Aylık ve Gelir Alanların Dağılımı, 2000-2012</t>
  </si>
  <si>
    <t>Table 2.24- Distribution of the Pensioners and Persons Receiving income  (Self Employed According to Act No: 1479) [Under  Article 4-1/b of Act 5510], 2000-2012</t>
  </si>
  <si>
    <t xml:space="preserve">Tablo 2.25- 5510 Sayılı Kanunun 4-1/b Maddesi (Tarımsal Faaliyette Bulunanlar 2926 S.K.) Kapsamında Aylık ve Gelir Alanların Dağılımı, 2000-2012 </t>
  </si>
  <si>
    <t>Table 2.25- Distribution of the Pensioners and Persons Receiving income  (Self Employed According to Act No: 2926) [Under Article 4-1/b of Act 5510], 2000-2012</t>
  </si>
  <si>
    <t>Tablo 2.26- 5510 Sayılı Kanunun 4-1/b Maddesi (Bağımsız Çalışanlar 1479 S.K.) Kapsamındaki Aktif Ve Pasif Sigortalıların İllere Göre Dağılımı, 2012</t>
  </si>
  <si>
    <t>Table 2.26- Distribution of Insured Persons, Pensioners and Persons Receiving Income (Self Employed According to Act No: 1479) by Provinces [Under  Article 4-1/b of Act 5510], 2012</t>
  </si>
  <si>
    <t>Tablo 2.27- 5510 Sayılı Kanunun 4-1/b Maddesi (Tarımsal Faaliyette Bulunanlar 2926 S.K.) Kapsamındaki Aktif ve Pasif Sigortalıların İllere Göre Dağılımı, 2012</t>
  </si>
  <si>
    <t>Table 2.27- Distribution of Insured Persons, Pensioners and Persons Receiving Income (Self Employed According to Act No: 2926) by Provinces [Under  Article 4-1/b of Act 5510], 2012</t>
  </si>
  <si>
    <t>Tablo 2.28- 5510 Sayılı Kanunun 4-1/b Maddesi (Bağımsız Çalışanlar 1479 S.K.) Kapsamında Aylık ve Gelir Alanların Cinsiyet ve Yaş Gruplarına Göre Dağılımı, 2012</t>
  </si>
  <si>
    <t>Table 2.28- Distribution of Pensioners and Persons Receiving income (Self Employed According to Act No:1479) by Age Groups and Gender [Under Article 4-1/b of Act 5510], 2012</t>
  </si>
  <si>
    <t>Tablo 2.29- 5510 Sayılı Kanunun 4-1/b Maddesi (Tarımsal Faaliyette Bulunanlar 2926 S.K.) Kapsamında Aylık ve Gelir Alanların Cinsiyet ve Yaş Gruplarına Göre Dağılımı, 2012</t>
  </si>
  <si>
    <t>Table 2.29- Distribution of Pensioners and Persons Receiving income (Self Employed According to Act No: 2926) by Age Groups and Gender [Under  Article 4-1/b of Act 5510], 2012</t>
  </si>
  <si>
    <t>Tablo 2.30- 5510 Sayılı Kanunun 4-1/b Maddesi Kapsamında Aylık Alan İsteğe Bağlı Sigortalıların Mesleklerde Aylık Ve Gelir Sınırlarına Göre Dağılımı, 2012</t>
  </si>
  <si>
    <t>Table 2.30- Distribution of Pensioners of Voluntarily Insured Persons by Income and Pension Limits Under Profession Codes [Under  Article 4-1/b of Act 5510], 2012</t>
  </si>
  <si>
    <t>Tablo 2.31- 5510 Sayılı Kanunun 4-1/b Maddesi (Bağımsız Çalışanlar 1479 S.K.) Kapsamında Yıl İçinde Aylık ve Gelir Bağlananların Sayısı, 2000-2012</t>
  </si>
  <si>
    <t>Table 2.31- Number of Pensioners (Self Employed According to Act No: 1479) Awarded Pension or Income Within the Year [Under  Article 4-1/b of Act 5510], 2000-2012</t>
  </si>
  <si>
    <t>Tablo 2.32- 5510 Sayılı Kanunun 4-1/b Maddesi (Tarımsal Faaliyette Bulunanlar 2926 S.K.) Kapsamında Yıl İçinde Aylık ve Gelir Bağlananların Sayısı, 2000-2012</t>
  </si>
  <si>
    <t>Table 2.32- Annual Number of Insured Persons (Self Employed According to Act No: 2926) Awarded Pension or Income [Under  Article 4-1/b of Act 5510], 2000-2012</t>
  </si>
  <si>
    <t xml:space="preserve">Tablo 2.33- 5510 Sayılı Kanunun 4-1/b Maddesi (Bağımsız Çalışanlar 1479 S.K.) Kapsamında Aylık Almakta İken Yıl İçinde Ölenlerin Cinsiyet ve Yaş Gruplarına Göre Dağılımı, 2012 </t>
  </si>
  <si>
    <t>Table 2.33- Distribution of Deceased Persons (Self Employed  According to Act No: 1479) While Receiving Old - Age and Disability Pension Within Year by Gender and Age Groups [Under  Article 4-1/b of Act 5510], 2012</t>
  </si>
  <si>
    <t>Tablo 2.34- 5510 Sayılı Kanunun 4-1/b Maddesi (Tarımsal Faaliyette Bulunanlar 2926 S.K.) Kapsamında Aylık Almakta İken Yıl İçinde Ölenlerin Cinsiyet ve Yaş Gruplarına Göre Dağılımı, 2012</t>
  </si>
  <si>
    <t>Table 2.34- Distribution of Deceased Persons (Self Employed  According to Act No: 2926) While Receiving Old Age and Disability Pension Within Year by Gender and Age Groups [Under  Article 4-1/b of Act 5510], 2012</t>
  </si>
  <si>
    <t>Tablo 2.35- 5510 Sayılı Kanunun 4-1/b Maddesi (Bağımsız Çalışanlar 1479 S.K.) Kapsamında Aylık ve Gelir Alanların Meslek Kuruluşlarına Göre Dağılımı, 2012</t>
  </si>
  <si>
    <t>Table 2.35- Distribution of Pensioners (Self Employed According to Act No: 1479) by Professional Associations [Under  Article 4-1/b of Act 5510], 2012</t>
  </si>
  <si>
    <t>Tablo 2.36- 5510 Sayılı Kanunun 4-1/b Maddesi (Tarımsal Faaliyette Bulunanlar 2926 S.K.) Kapsamında Aylık ve Gelir Alanların Mesleklere Göre Dağılımı, 2012</t>
  </si>
  <si>
    <t>Table 2.36- Distribution of Pensioners (Self Employed According to Act No: 2926)  by Professions [Under  Article 4-1/b of Act 5510], 2012</t>
  </si>
  <si>
    <t>Tablo 2.37- 5510 Sayılı Kanunun 4-1/b Maddesi (Bağımsız Çalışanlar 1479 S.K.) Kapsamında Ölüm Sigortasından Yıl İçinde Aylık Bağlanan Hak Sahiplerinin Cinsiyet Ve Yaş Gruplarına Göre Dağılımı, 2012</t>
  </si>
  <si>
    <t>Table 2.37- Distribution of Survivors (Self Employed According to Act No: 1479)  Awarded to Pension (Widows and Orphans) Within Year by Gender and Age Groups [Under  Article 4-1/b of Act 5510], 2012</t>
  </si>
  <si>
    <t>Tablo 2.38- 5510 Sayılı Kanunun 4-1/b Maddesi (Tarımsal Faaliyette Bulunanlar 2926 S.K.) Kapsamında Ölüm Sigortasından Yıl İçinde Aylık Bağlanan Hak Sahiplerinin Cinsiyet ve Yaş Gruplarına Göre Dağılımı, 2012</t>
  </si>
  <si>
    <t>Table 2.38- Distribution of the Number of Survivors (Self Employed According to Act No: 2926) Awarded to Monthly Benefits Within Year by Gender and Age Groups [Under  Article 4-1/b of Act 5510], 2012</t>
  </si>
  <si>
    <t>Tablo 2.39- 5510 Sayılı Kanunun 4-1/b Maddesi (Bağımsız Çalışanlar 1479 S.K.) Kapsamında Ölüm Aylığı Alan Hak Sahiplerinin Cinsiyet ve İllere Göre Dağılımı, 2012</t>
  </si>
  <si>
    <t>Table 2.39- Distribution of Survivors (Self Employed According to Act No: 1479) by Provinces [Under  Article 4-1/b of Act 5510], 2012</t>
  </si>
  <si>
    <t>Tablo 2.40- 5510 Sayılı Kanunun 4-1/b Maddesi (Tarımsal Faaliyette Bulunanlar 2926 S.K.) Kapsamında Ölüm Aylığı Alan Hak Sahiplerinin Cinsiyet ve İllere Göre Dağılımı, 2012</t>
  </si>
  <si>
    <t>Table 2.40- Distribution of Survivors (Self Employed According to Act No:2926) by Gender and Provinces [Under  Article 4-1/b of Act 5510], 2012</t>
  </si>
  <si>
    <t>Tablo 2.41- 5510 Sayılı Kanunun 4-1/c Maddesi Kapsamındaki Kamu Çalışanlarının Aktif Pasif Dengesi, 2002-2012</t>
  </si>
  <si>
    <t>Table 2.41- Active Passive Balance of Civil Servants [Under  Article 4-1/c of Act 5510], 2002-2012</t>
  </si>
  <si>
    <t>Tablo 2.44- 5510 Sayılı Kanunun 4-1/c Maddesi Kapsamında Yıl İçinde Aylık Bağlananların Dağılımı, 2002-2012</t>
  </si>
  <si>
    <t>Tablo 2.1- 5510 Sayılı Kanunun 4-1/a Maddesi Kapsamındaki Aktif ve Pasif Sigortalılar ile Sosyal Güvenlik Kapsamının İllere Göre Dağılımı, 2012</t>
  </si>
  <si>
    <r>
      <t xml:space="preserve">Malullük, adi malullük ve yaşlılık aylığı
</t>
    </r>
    <r>
      <rPr>
        <sz val="9"/>
        <rFont val="Arial"/>
        <family val="2"/>
        <charset val="162"/>
      </rPr>
      <t>Invalidity and old age pension</t>
    </r>
  </si>
  <si>
    <r>
      <t xml:space="preserve">Adi malullük
</t>
    </r>
    <r>
      <rPr>
        <sz val="9"/>
        <color indexed="8"/>
        <rFont val="Arial"/>
        <family val="2"/>
        <charset val="162"/>
      </rPr>
      <t>İnvalidity pensioners</t>
    </r>
  </si>
  <si>
    <r>
      <t xml:space="preserve">Genel Toplam
</t>
    </r>
    <r>
      <rPr>
        <sz val="9"/>
        <color indexed="8"/>
        <rFont val="Arial"/>
        <family val="2"/>
        <charset val="162"/>
      </rPr>
      <t>General total</t>
    </r>
  </si>
  <si>
    <r>
      <t xml:space="preserve">Genel toplam
</t>
    </r>
    <r>
      <rPr>
        <sz val="9"/>
        <color indexed="8"/>
        <rFont val="Arial"/>
        <family val="2"/>
        <charset val="162"/>
      </rPr>
      <t>General total</t>
    </r>
  </si>
  <si>
    <t>Not: Vataniler; istiklal madalyası alanları, kore ve kıbrıs gazilerini, vatani hizmet tertibinden aylık alanları ve haksahiplerini içermektedir. Yapılan ödemeler faturalı ödemeler kapsamında olduğu için vataniler sosyal güvenlik kapsamına dahil edilmemiştir.</t>
  </si>
  <si>
    <t>Note: Veterans include independence medal areas, veterans of Korea and Cyprus, survivors and pensioners due to military service. Veterans are not included in the scope of the social security because of the payments made to the scope of  invoiced payments</t>
  </si>
  <si>
    <t>Tablo: 2.1/1</t>
  </si>
  <si>
    <t>Tablo: 2.1/2</t>
  </si>
  <si>
    <t>Tablo:2.18/2</t>
  </si>
  <si>
    <t>Tablo: 2.19/1</t>
  </si>
  <si>
    <t>Tablo: 2.19/2</t>
  </si>
  <si>
    <t>Tablo: 2.22/1</t>
  </si>
  <si>
    <t>Tablo: 2.22/2</t>
  </si>
  <si>
    <t>Tablo: 2.22/3</t>
  </si>
  <si>
    <t xml:space="preserve">Not: Aktif sigortalı iken ölenlerin sayısı; yıl içinde ve geçmiş yıllarda ölüp, yıl içinde haksahiplerine aylık bağlanan kişileri ifade etmekte olup ayrıntısı Tablo 2.6'dadır. </t>
  </si>
  <si>
    <t>Tablo 2.23- 5510 Sayılı Kanunun 4-1/b Maddesi (Bağımsız Çalışanlar 1479 ve 2926 S.K.) Kapsamındaki Aktif ve Pasif Sigortalı Sayılarının İllere Göre Dağılımı, 2012</t>
  </si>
  <si>
    <t>Table 2.42- Distribution of Active Civil Servant Contributors and Pensioners by Provinces [Under  Article 4-1/c of Act 5510], 2012</t>
  </si>
  <si>
    <t>Tablo 2.43- 5510 Sayılı Kanunun 4-1/c Maddesi Kapsamında Aktif Sigortalılar İle Aylık Alanların Dağılımı, 2002-2012</t>
  </si>
  <si>
    <t>Table 2.43- Distribution of Active Insured, Individuals Who Receive Old Age, Disable Widow and  Orphan Pensions [Under  Article 4-1/c of Act 5510], 2002-2012</t>
  </si>
  <si>
    <t>Table 2.44- Distribution of those Awarded With a Pension Within Year [Under  Article 4-1/c of Act 5510], 2002-2012</t>
  </si>
  <si>
    <t>Tablo 2.45- 5510 Sayılı Kanunun 4-1/c Maddesi Kapsamında Aylık Alan Haksahiplerinin Cinsiyet ve Yaş Gruplarına Göre Dağılımı, 2012</t>
  </si>
  <si>
    <t>Table 2.45- Distribution of Survivors by Gender and Age Groups [Under  Article 4-1/c of Act 5510], 2012</t>
  </si>
  <si>
    <t>Tablo 2.46- 5510 Sayılı Kanunun 4-1/c Maddesi Kapsamında Aylık Alan Hak sahiplerinin Cinsiyet ve İllere Göre Dağılımı, 2012</t>
  </si>
  <si>
    <t>Table 2.46- Distribution of Survivors by Gender and Provinces [Under Article 4-1/c of Act 5510], 2012</t>
  </si>
  <si>
    <t>Tablo 2.47- 5510 Sayılı Kanunun 4-1/c Maddesi Kapsamında Aylık Alanların Cinsiyet ve Yaş Gruplarına Göre Dağılımı, 2012</t>
  </si>
  <si>
    <t>Table 2.47- Distribution of Pensioners by Gender and Age Groups [Under  Article 4-1/c of Act 5510], 2012</t>
  </si>
  <si>
    <t>Tablo 2.48- 5510 Sayılı Kanunun 4-1/c Maddesi Kapsamında Aylık Alanların Cinsiyet ve İllere Göre Dağılımı, 2012</t>
  </si>
  <si>
    <t>Table 2.48- Distribution of Pensioners by Gender and Provinces [Under Article 4-1/c of Act 5510], 2012</t>
  </si>
  <si>
    <t>Tablo 2.49- Diğer Kanunlara Göre Aylık Alanların Dağılımı (Vatani Hizmet Aylığı), 2004-2012</t>
  </si>
  <si>
    <t>Table 2.49- Pensioners According to Other Acts (Patriotics), 2004-2012</t>
  </si>
  <si>
    <r>
      <t xml:space="preserve">Yaşlılık Aylığı
</t>
    </r>
    <r>
      <rPr>
        <sz val="9"/>
        <color indexed="8"/>
        <rFont val="Arial"/>
        <family val="2"/>
        <charset val="162"/>
      </rPr>
      <t>Old-age Pensioners</t>
    </r>
  </si>
  <si>
    <r>
      <t xml:space="preserve">Vazife Malullüğü Aylığı
</t>
    </r>
    <r>
      <rPr>
        <sz val="9"/>
        <color indexed="8"/>
        <rFont val="Arial"/>
        <family val="2"/>
        <charset val="162"/>
      </rPr>
      <t>Duty Disability</t>
    </r>
  </si>
  <si>
    <r>
      <t xml:space="preserve">Adi Malullük Aylığı
</t>
    </r>
    <r>
      <rPr>
        <sz val="9"/>
        <color indexed="8"/>
        <rFont val="Arial"/>
        <family val="2"/>
        <charset val="162"/>
      </rPr>
      <t>Invalidity Pensioners</t>
    </r>
  </si>
  <si>
    <r>
      <t xml:space="preserve">Sürekli İş Göremezlik Geliri Alanlar
</t>
    </r>
    <r>
      <rPr>
        <sz val="9"/>
        <color indexed="8"/>
        <rFont val="Arial"/>
        <family val="2"/>
        <charset val="162"/>
      </rPr>
      <t>Receiving permanent incapacity income</t>
    </r>
  </si>
  <si>
    <r>
      <t xml:space="preserve">Malullük Aylığı
</t>
    </r>
    <r>
      <rPr>
        <sz val="9"/>
        <color indexed="8"/>
        <rFont val="Arial"/>
        <family val="2"/>
        <charset val="162"/>
      </rPr>
      <t>Invalidity Pensioners</t>
    </r>
  </si>
  <si>
    <r>
      <t xml:space="preserve">Genel toplam
</t>
    </r>
    <r>
      <rPr>
        <sz val="9"/>
        <rFont val="Arial"/>
        <family val="2"/>
        <charset val="162"/>
      </rPr>
      <t>General Total</t>
    </r>
  </si>
  <si>
    <r>
      <t xml:space="preserve">5510 Sayılı Kanunun 4-1/c Maddesi Kapsamında
</t>
    </r>
    <r>
      <rPr>
        <sz val="9"/>
        <rFont val="Arial"/>
        <family val="2"/>
        <charset val="162"/>
      </rPr>
      <t>Under Article 4-1/c of Act 5510</t>
    </r>
  </si>
  <si>
    <r>
      <t xml:space="preserve"> 5510 sayılı Kanunun 4-1/b Maddesi kapsamında
</t>
    </r>
    <r>
      <rPr>
        <sz val="9"/>
        <rFont val="Arial"/>
        <family val="2"/>
        <charset val="162"/>
      </rPr>
      <t>Under  Article 4-1/b of Act 5510</t>
    </r>
  </si>
  <si>
    <r>
      <t xml:space="preserve">5510 Sayılı Kanunun 4-1/a Maddesi Kapsamında
</t>
    </r>
    <r>
      <rPr>
        <sz val="9"/>
        <rFont val="Arial"/>
        <family val="2"/>
        <charset val="162"/>
      </rPr>
      <t>Under  Article 4-1/a of Act 5510</t>
    </r>
  </si>
  <si>
    <t>Table 2.50- Distribution of Pensioners and Persons Receiving income by Age Groups and Type of Benefit,2012</t>
  </si>
  <si>
    <t>Table  2.16- Distribution of Person Receiving Invalidity Pensioners by Gender and Age Groups [Under Article 4-1/a of Act 5510], 2010-2012</t>
  </si>
  <si>
    <t>Tablo 2.50- Aylık ve Gelir Almakta Olanların Yaş grubu ve Aylık Türüne Göre Dağılımı, 2012</t>
  </si>
  <si>
    <t>Table 2.1- Number of Insured Persons and Pensioners and Social Security Coverage [Under  Article 4-1/b of Act 5510], 2012</t>
  </si>
  <si>
    <r>
      <t xml:space="preserve">Zorunlu
</t>
    </r>
    <r>
      <rPr>
        <sz val="9"/>
        <rFont val="Arial"/>
        <family val="2"/>
        <charset val="162"/>
      </rPr>
      <t>Compulsory Insured</t>
    </r>
  </si>
  <si>
    <r>
      <t xml:space="preserve">Çırak
</t>
    </r>
    <r>
      <rPr>
        <sz val="9"/>
        <rFont val="Arial"/>
        <family val="2"/>
        <charset val="162"/>
      </rPr>
      <t>Apprenticies</t>
    </r>
  </si>
  <si>
    <r>
      <t xml:space="preserve">Kısmi süreli çalışan
</t>
    </r>
    <r>
      <rPr>
        <sz val="9"/>
        <rFont val="Arial"/>
        <family val="2"/>
        <charset val="162"/>
      </rPr>
      <t>Partial Duration İnsured</t>
    </r>
  </si>
  <si>
    <r>
      <t xml:space="preserve">Yurtdışı topluluk
</t>
    </r>
    <r>
      <rPr>
        <sz val="9"/>
        <rFont val="Arial"/>
        <family val="2"/>
        <charset val="162"/>
      </rPr>
      <t>Collective Insured</t>
    </r>
  </si>
  <si>
    <r>
      <t xml:space="preserve">Toplam Aktif Sigortalı
</t>
    </r>
    <r>
      <rPr>
        <sz val="9"/>
        <rFont val="Arial"/>
        <family val="2"/>
        <charset val="162"/>
      </rPr>
      <t>Total Active insured</t>
    </r>
  </si>
  <si>
    <r>
      <t xml:space="preserve">Tarım 
(2925 skg)
</t>
    </r>
    <r>
      <rPr>
        <sz val="9"/>
        <rFont val="Arial"/>
        <family val="2"/>
        <charset val="162"/>
      </rPr>
      <t>Insured in Agricultural Sector</t>
    </r>
  </si>
  <si>
    <t>(*) Insured persons in accordance with paragraphs 1 and 2 under temporary article 10 of act 5510</t>
  </si>
  <si>
    <t>(*) 5510 sayılı Kanunun geçici 10. maddesinin 1. ve 2. fıkralarına göre sigortalı olarak ilk defa çalışmaya başladığı tarihten önce malul olan sigortalılar ile sakatlığı nedeniyle vergi indiriminden yararlanan sigortalıları kapsamaktadır.</t>
  </si>
  <si>
    <t>Tablo 2.5- 5510 Sayılı Kanunun 4-1/a Maddesi Kapsamında Aktif Sigortalı İken Ölen Sigortalılardan Hak Sahiplerine Aylık Bağlananların Cinsiyet ve Yaş Gruplarına Göre Dağılımı, 2010-2012</t>
  </si>
  <si>
    <t>Table 2.5- The Distribution of Deceased Active Insured Persons Whose Survivors are Awarded to Pension by Age Groups and Gender [Under Article 4-1/a of Act 5510], 2010-2012</t>
  </si>
  <si>
    <t xml:space="preserve">Tablo 2.7- 5510 Sayılı Kanunun 4-1/a Maddesi Kapsamındaki Sigortalılardan Yaşlılık Aylığı Almakta İken Yıl İçinde Ölenlerin Cinsiyet ve Yaş Gruplarına Göre Dağılımı, 2010-2012                                         </t>
  </si>
  <si>
    <r>
      <t xml:space="preserve">Eşler
</t>
    </r>
    <r>
      <rPr>
        <sz val="9"/>
        <color theme="0"/>
        <rFont val="Arial"/>
        <family val="2"/>
        <charset val="162"/>
      </rPr>
      <t>Spouses</t>
    </r>
  </si>
  <si>
    <t>Table 2.11- Distribution of the Number of Survivors Awarded to Monthly Benefits Within Year by Gender and Age Groups [Under Article 4-1/a of Act 5510], 2012</t>
  </si>
  <si>
    <r>
      <t xml:space="preserve">Sürekli İş Göremezlik geliri
</t>
    </r>
    <r>
      <rPr>
        <sz val="9"/>
        <rFont val="Arial"/>
        <family val="2"/>
        <charset val="162"/>
      </rPr>
      <t xml:space="preserve">Permanent Incapacity income        </t>
    </r>
    <r>
      <rPr>
        <b/>
        <sz val="9"/>
        <rFont val="Arial"/>
        <family val="2"/>
        <charset val="162"/>
      </rPr>
      <t xml:space="preserve">
</t>
    </r>
  </si>
  <si>
    <r>
      <t xml:space="preserve">Sürekli İş Göremezlik geliri
</t>
    </r>
    <r>
      <rPr>
        <sz val="9"/>
        <rFont val="Arial"/>
        <family val="2"/>
        <charset val="162"/>
      </rPr>
      <t>Permanent Incapacity income</t>
    </r>
    <r>
      <rPr>
        <b/>
        <sz val="9"/>
        <rFont val="Arial"/>
        <family val="2"/>
        <charset val="162"/>
      </rPr>
      <t xml:space="preserve">        
</t>
    </r>
  </si>
  <si>
    <r>
      <t>Malullük ve yaşlılık aylığı</t>
    </r>
    <r>
      <rPr>
        <sz val="9"/>
        <rFont val="Arial"/>
        <family val="2"/>
        <charset val="162"/>
      </rPr>
      <t xml:space="preserve">
Invalidity and old age pension</t>
    </r>
  </si>
  <si>
    <t>Table 2.14- Distribution of Persons Receiving Pension from Invalidity, Old - Age and Survivors Insurances [Under Article 4-1/a of Act 5510], 2008-2012</t>
  </si>
  <si>
    <t>Tablo 2.14- 5510 Sayılı Kanunun 4-1/a Maddesi Kapsamında Malullük, Yaşlılık ve Ölüm Sigortalarından Aylık Almakta Olanların Dağılımı, 2008-2012</t>
  </si>
  <si>
    <t>Not: Yıllar itibariyle aylık almakta olanların birikimli sayıları verilirken, bir önceki yılsonunda birikimli aylık alanların sayısından, aylık alırken yıl içinde ölenlerin sayısı ve herhangi bir nedenle aylık ödemesi durdurulanların sayısı düşülüp, yıl içinde aylık bağlananların sayısı eklenir.</t>
  </si>
  <si>
    <t>Note: The cumulative number of pensioners  =  The cumulative number of pensioners at the end of previous year  at the end of year + number of new pensioners in year - number of pensioners died in year - number of pensioners whose payments were terminated due to any reason</t>
  </si>
  <si>
    <t xml:space="preserve">Tablo 2.22- 5510 Sayılı Kanunun 4-1/a Maddesi Kapsamında Malullük, Yaşlılık ve Ölüm Aylığı İle Sürekli İş Göremezlik ve Ölüm Geliri Alanların Aylık ve Gelir Sınırlarına Göre Dağılımı, 2012                                            </t>
  </si>
  <si>
    <t>Table 2.22- Distribution of Invalidity Old-Age Survivors' Pensioners and Receiver of Permanent Incapacity Income and Death Income According to Income and Pension Limits [Under Article 4-1/a of Act 5510], 2012</t>
  </si>
  <si>
    <t>Not: 5510 sayılı Kanunun 54. Maddesine göre aylık ve gelir birleşirse sigortalıya yüksek olanın tümü ve eksik olanın yarısı ödendiğinden ayrıca ikili sosyal güvenlik sözleşmeleri nedeniyle kısmi aylık ödemelerinden dolayı asgari aylık ve gelirin altında aylık ve gelir alanlar bulunmaktadır.</t>
  </si>
  <si>
    <t>Not: In case that a person is awarded both a pension and an income according to article 54 of Act-5510, the higher is paid fully whereas the lower is paid halfly, in addition due to partial payments with regard to bilateral social security agreements, pensioners with pensions lower than minimum pension and income is possible.</t>
  </si>
  <si>
    <r>
      <t xml:space="preserve">Aylık ve gelir alanlar
</t>
    </r>
    <r>
      <rPr>
        <sz val="9"/>
        <rFont val="Arial"/>
        <family val="2"/>
        <charset val="162"/>
      </rPr>
      <t>Pensioners</t>
    </r>
  </si>
  <si>
    <t>Table 2.23- Number of Insured Persons and Pensioners (Self Employed According to Act No: 1479 and 2926) [Under  Article 4-1/b of Act 5510], 2012</t>
  </si>
  <si>
    <r>
      <t xml:space="preserve">Toplam aktif sigortalı sayısı
</t>
    </r>
    <r>
      <rPr>
        <sz val="9"/>
        <rFont val="Arial"/>
        <family val="2"/>
        <charset val="162"/>
      </rPr>
      <t>Number of insured persons</t>
    </r>
  </si>
  <si>
    <r>
      <t xml:space="preserve">Aylık ve Gelir alanlar
</t>
    </r>
    <r>
      <rPr>
        <sz val="9"/>
        <rFont val="Arial"/>
        <family val="2"/>
        <charset val="162"/>
      </rPr>
      <t>Pensioners and persons receiving income</t>
    </r>
  </si>
  <si>
    <t>Tablo 2.42- 5510 Sayılı Kanunun 4-1/c Maddesi Kapsamındaki Aktif Sigortalıların ve Aylık Alanların İllere Göre Dağılımı, 2012</t>
  </si>
  <si>
    <r>
      <t xml:space="preserve">Adi Malul
(I)
</t>
    </r>
    <r>
      <rPr>
        <sz val="9"/>
        <rFont val="Arial"/>
        <family val="2"/>
        <charset val="162"/>
      </rPr>
      <t>Disability</t>
    </r>
  </si>
  <si>
    <r>
      <t xml:space="preserve">Aylık alanlar (Dosya sayısı)
</t>
    </r>
    <r>
      <rPr>
        <sz val="9"/>
        <rFont val="Arial"/>
        <family val="2"/>
        <charset val="162"/>
      </rPr>
      <t>Pensioners (File)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</si>
</sst>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00_);_(* \(#,##0.00\);_(* &quot;-&quot;??_);_(@_)"/>
    <numFmt numFmtId="165" formatCode="0.0"/>
    <numFmt numFmtId="166" formatCode="_(* #,##0_);_(* \(#,##0\);_(* &quot;-&quot;??_);_(@_)"/>
    <numFmt numFmtId="167" formatCode="#,##0.00000"/>
    <numFmt numFmtId="168" formatCode="#,##0;[Red]\-#,##0"/>
    <numFmt numFmtId="169" formatCode="_-* #,##0.00_-;\-* #,##0.00_-;_-* &quot;-&quot;??_-;_-@_-"/>
    <numFmt numFmtId="170" formatCode="General_)"/>
    <numFmt numFmtId="171" formatCode="#,##0.000000"/>
    <numFmt numFmtId="172" formatCode="#,##0_ ;\-#,##0\ "/>
    <numFmt numFmtId="173" formatCode="_-* #,##0.00\ _Y_T_L_-;\-* #,##0.00\ _Y_T_L_-;_-* &quot;-&quot;??\ _Y_T_L_-;_-@_-"/>
    <numFmt numFmtId="174" formatCode="#,##0\ _T_L"/>
    <numFmt numFmtId="175" formatCode="_-* #,##0.0000\ _T_L_-;\-* #,##0.0000\ _T_L_-;_-* &quot;-&quot;\ _T_L_-;_-@_-"/>
    <numFmt numFmtId="176" formatCode="0.00000"/>
    <numFmt numFmtId="177" formatCode="#,##0.000"/>
    <numFmt numFmtId="178" formatCode="#,##0.0"/>
  </numFmts>
  <fonts count="87" x14ac:knownFonts="1">
    <font>
      <sz val="10"/>
      <name val="Arial"/>
      <charset val="162"/>
    </font>
    <font>
      <sz val="11"/>
      <color theme="1"/>
      <name val="Calibri"/>
      <family val="2"/>
      <charset val="162"/>
      <scheme val="minor"/>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8"/>
      <name val="Arial Tur"/>
      <charset val="162"/>
    </font>
    <font>
      <sz val="9"/>
      <color indexed="8"/>
      <name val="Arial"/>
      <family val="2"/>
      <charset val="162"/>
    </font>
    <font>
      <sz val="10"/>
      <color indexed="9"/>
      <name val="Arial"/>
      <family val="2"/>
      <charset val="162"/>
    </font>
    <font>
      <sz val="12"/>
      <name val="Arial"/>
      <family val="2"/>
      <charset val="162"/>
    </font>
    <font>
      <b/>
      <sz val="8"/>
      <name val="Arial"/>
      <family val="2"/>
      <charset val="162"/>
    </font>
    <font>
      <sz val="8"/>
      <name val="Arial"/>
      <family val="2"/>
      <charset val="162"/>
    </font>
    <font>
      <sz val="10"/>
      <color indexed="10"/>
      <name val="Arial"/>
      <family val="2"/>
      <charset val="162"/>
    </font>
    <font>
      <u/>
      <sz val="10"/>
      <color indexed="12"/>
      <name val="Arial Tur"/>
      <charset val="162"/>
    </font>
    <font>
      <b/>
      <sz val="11"/>
      <name val="Arial"/>
      <family val="2"/>
      <charset val="162"/>
    </font>
    <font>
      <b/>
      <sz val="8.5"/>
      <name val="Arial"/>
      <family val="2"/>
      <charset val="162"/>
    </font>
    <font>
      <sz val="10"/>
      <name val="Arial"/>
      <family val="2"/>
      <charset val="162"/>
    </font>
    <font>
      <sz val="8"/>
      <color indexed="8"/>
      <name val="Arial"/>
      <family val="2"/>
      <charset val="162"/>
    </font>
    <font>
      <b/>
      <sz val="8"/>
      <color indexed="18"/>
      <name val="Arial"/>
      <family val="2"/>
      <charset val="162"/>
    </font>
    <font>
      <b/>
      <sz val="12"/>
      <name val="Arial"/>
      <family val="2"/>
      <charset val="162"/>
    </font>
    <font>
      <sz val="11"/>
      <name val="Arial"/>
      <family val="2"/>
      <charset val="162"/>
    </font>
    <font>
      <sz val="11"/>
      <color indexed="8"/>
      <name val="Calibri"/>
      <family val="2"/>
      <charset val="162"/>
    </font>
    <font>
      <b/>
      <i/>
      <sz val="10"/>
      <name val="Arial"/>
      <family val="2"/>
      <charset val="162"/>
    </font>
    <font>
      <b/>
      <sz val="9"/>
      <color indexed="8"/>
      <name val="Arial"/>
      <family val="2"/>
      <charset val="162"/>
    </font>
    <font>
      <i/>
      <sz val="10"/>
      <name val="Arial"/>
      <family val="2"/>
      <charset val="162"/>
    </font>
    <font>
      <b/>
      <sz val="20"/>
      <name val="Arial"/>
      <family val="2"/>
      <charset val="162"/>
    </font>
    <font>
      <b/>
      <sz val="10"/>
      <color indexed="9"/>
      <name val="Arial"/>
      <family val="2"/>
      <charset val="162"/>
    </font>
    <font>
      <b/>
      <sz val="12"/>
      <color indexed="9"/>
      <name val="Arial"/>
      <family val="2"/>
      <charset val="162"/>
    </font>
    <font>
      <b/>
      <sz val="9"/>
      <color indexed="9"/>
      <name val="Arial"/>
      <family val="2"/>
      <charset val="162"/>
    </font>
    <font>
      <sz val="10"/>
      <name val="MS Sans Serif"/>
      <family val="2"/>
      <charset val="162"/>
    </font>
    <font>
      <sz val="8"/>
      <name val="MS Sans Serif"/>
      <family val="2"/>
      <charset val="162"/>
    </font>
    <font>
      <b/>
      <sz val="10"/>
      <color indexed="10"/>
      <name val="Arial"/>
      <family val="2"/>
      <charset val="162"/>
    </font>
    <font>
      <b/>
      <sz val="11"/>
      <color indexed="9"/>
      <name val="Arial"/>
      <family val="2"/>
      <charset val="162"/>
    </font>
    <font>
      <sz val="11"/>
      <color indexed="9"/>
      <name val="Arial"/>
      <family val="2"/>
      <charset val="162"/>
    </font>
    <font>
      <sz val="8"/>
      <color indexed="9"/>
      <name val="Arial"/>
      <family val="2"/>
      <charset val="162"/>
    </font>
    <font>
      <sz val="8"/>
      <name val="Arial"/>
      <family val="2"/>
      <charset val="162"/>
    </font>
    <font>
      <b/>
      <sz val="10"/>
      <color indexed="8"/>
      <name val="Arial"/>
      <family val="2"/>
      <charset val="162"/>
    </font>
    <font>
      <sz val="10"/>
      <color indexed="8"/>
      <name val="Arial"/>
      <family val="2"/>
      <charset val="162"/>
    </font>
    <font>
      <b/>
      <sz val="11"/>
      <color indexed="8"/>
      <name val="Arial"/>
      <family val="2"/>
      <charset val="162"/>
    </font>
    <font>
      <sz val="8.5"/>
      <name val="Arial"/>
      <family val="2"/>
      <charset val="162"/>
    </font>
    <font>
      <b/>
      <sz val="20"/>
      <name val="Times New Roman"/>
      <family val="1"/>
      <charset val="162"/>
    </font>
    <font>
      <sz val="9"/>
      <color indexed="8"/>
      <name val="Arial"/>
      <family val="2"/>
      <charset val="162"/>
    </font>
    <font>
      <sz val="8.5"/>
      <color indexed="8"/>
      <name val="Arial"/>
      <family val="2"/>
      <charset val="162"/>
    </font>
    <font>
      <sz val="10"/>
      <color theme="0"/>
      <name val="Arial"/>
      <family val="2"/>
      <charset val="162"/>
    </font>
    <font>
      <b/>
      <sz val="9"/>
      <color theme="0"/>
      <name val="Arial"/>
      <family val="2"/>
      <charset val="162"/>
    </font>
    <font>
      <sz val="12"/>
      <color rgb="FF333333"/>
      <name val="Arial"/>
      <family val="2"/>
      <charset val="162"/>
    </font>
    <font>
      <b/>
      <sz val="11"/>
      <name val="Calibri"/>
      <family val="2"/>
      <charset val="162"/>
    </font>
    <font>
      <sz val="11"/>
      <name val="Calibri"/>
      <family val="2"/>
      <charset val="162"/>
    </font>
    <font>
      <i/>
      <sz val="10"/>
      <color indexed="8"/>
      <name val="Arial"/>
      <family val="2"/>
      <charset val="162"/>
    </font>
    <font>
      <sz val="10"/>
      <name val="Arial"/>
      <family val="2"/>
      <charset val="162"/>
    </font>
    <font>
      <i/>
      <sz val="10"/>
      <name val="MS Sans Serif"/>
      <family val="2"/>
      <charset val="162"/>
    </font>
    <font>
      <b/>
      <sz val="9"/>
      <color theme="1"/>
      <name val="Arial"/>
      <family val="2"/>
      <charset val="162"/>
    </font>
    <font>
      <b/>
      <sz val="9"/>
      <color rgb="FFFF0000"/>
      <name val="Arial"/>
      <family val="2"/>
      <charset val="162"/>
    </font>
    <font>
      <sz val="9"/>
      <color rgb="FFFF0000"/>
      <name val="Arial"/>
      <family val="2"/>
      <charset val="162"/>
    </font>
    <font>
      <sz val="9"/>
      <color indexed="81"/>
      <name val="Tahoma"/>
      <family val="2"/>
      <charset val="162"/>
    </font>
    <font>
      <b/>
      <sz val="9"/>
      <color indexed="81"/>
      <name val="Tahoma"/>
      <family val="2"/>
      <charset val="162"/>
    </font>
    <font>
      <sz val="8"/>
      <color rgb="FFFF0000"/>
      <name val="Arial"/>
      <family val="2"/>
      <charset val="162"/>
    </font>
    <font>
      <sz val="10"/>
      <color rgb="FFFF0000"/>
      <name val="Arial"/>
      <family val="2"/>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b/>
      <sz val="10"/>
      <color theme="0"/>
      <name val="Arial"/>
      <family val="2"/>
      <charset val="162"/>
    </font>
    <font>
      <b/>
      <sz val="11"/>
      <color theme="0"/>
      <name val="Arial"/>
      <family val="2"/>
      <charset val="162"/>
    </font>
    <font>
      <b/>
      <sz val="8"/>
      <color rgb="FFFF0000"/>
      <name val="Arial"/>
      <family val="2"/>
      <charset val="162"/>
    </font>
    <font>
      <sz val="9"/>
      <color theme="1"/>
      <name val="Arial"/>
      <family val="2"/>
      <charset val="162"/>
    </font>
    <font>
      <sz val="9"/>
      <color theme="0"/>
      <name val="Arial"/>
      <family val="2"/>
      <charset val="162"/>
    </font>
  </fonts>
  <fills count="36">
    <fill>
      <patternFill patternType="none"/>
    </fill>
    <fill>
      <patternFill patternType="gray125"/>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double">
        <color indexed="64"/>
      </bottom>
      <diagonal/>
    </border>
    <border>
      <left/>
      <right/>
      <top style="double">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2">
    <xf numFmtId="0" fontId="0" fillId="0" borderId="0"/>
    <xf numFmtId="168"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1" fontId="20" fillId="0" borderId="0" applyFont="0" applyFill="0" applyBorder="0" applyAlignment="0" applyProtection="0"/>
    <xf numFmtId="0" fontId="33" fillId="0" borderId="0" applyFont="0" applyFill="0" applyBorder="0" applyAlignment="0" applyProtection="0"/>
    <xf numFmtId="173" fontId="9"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2" fontId="20" fillId="0" borderId="0" applyFont="0" applyFill="0" applyBorder="0" applyAlignment="0" applyProtection="0"/>
    <xf numFmtId="44" fontId="20" fillId="0" borderId="0" applyFont="0" applyFill="0" applyBorder="0" applyAlignment="0" applyProtection="0"/>
    <xf numFmtId="0" fontId="17" fillId="0" borderId="0" applyNumberFormat="0" applyFill="0" applyBorder="0" applyAlignment="0" applyProtection="0">
      <alignment vertical="top"/>
      <protection locked="0"/>
    </xf>
    <xf numFmtId="0" fontId="7" fillId="0" borderId="0"/>
    <xf numFmtId="0" fontId="25" fillId="0" borderId="0"/>
    <xf numFmtId="0" fontId="9" fillId="0" borderId="0"/>
    <xf numFmtId="0" fontId="33" fillId="0" borderId="0"/>
    <xf numFmtId="0" fontId="33" fillId="0" borderId="0"/>
    <xf numFmtId="0" fontId="9" fillId="0" borderId="0"/>
    <xf numFmtId="0" fontId="7" fillId="0" borderId="0"/>
    <xf numFmtId="3" fontId="20" fillId="0" borderId="0">
      <alignment vertical="center" wrapText="1"/>
    </xf>
    <xf numFmtId="1" fontId="20" fillId="0" borderId="0"/>
    <xf numFmtId="1" fontId="20" fillId="0" borderId="0"/>
    <xf numFmtId="0" fontId="9" fillId="0" borderId="0"/>
    <xf numFmtId="0" fontId="33" fillId="0" borderId="0"/>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0" fontId="9" fillId="0" borderId="0"/>
    <xf numFmtId="0" fontId="9" fillId="0" borderId="0"/>
    <xf numFmtId="169" fontId="7" fillId="0" borderId="0" applyFont="0" applyFill="0" applyBorder="0" applyAlignment="0" applyProtection="0"/>
    <xf numFmtId="9" fontId="53" fillId="0" borderId="0" applyFont="0" applyFill="0" applyBorder="0" applyAlignment="0" applyProtection="0"/>
    <xf numFmtId="0" fontId="2" fillId="0" borderId="0"/>
    <xf numFmtId="3" fontId="2" fillId="0" borderId="0">
      <alignment vertical="center" wrapText="1"/>
    </xf>
    <xf numFmtId="3" fontId="2" fillId="0" borderId="0">
      <alignment vertical="center" wrapText="1"/>
    </xf>
    <xf numFmtId="1" fontId="2" fillId="0" borderId="0"/>
    <xf numFmtId="3" fontId="2" fillId="0" borderId="0">
      <alignment vertical="center" wrapText="1"/>
    </xf>
    <xf numFmtId="3" fontId="2" fillId="0" borderId="0">
      <alignment vertical="center" wrapText="1"/>
    </xf>
    <xf numFmtId="1" fontId="2" fillId="0" borderId="0"/>
    <xf numFmtId="0" fontId="62" fillId="13" borderId="0" applyNumberFormat="0" applyBorder="0" applyAlignment="0" applyProtection="0"/>
    <xf numFmtId="0" fontId="62" fillId="17" borderId="0" applyNumberFormat="0" applyBorder="0" applyAlignment="0" applyProtection="0"/>
    <xf numFmtId="0" fontId="62" fillId="21" borderId="0" applyNumberFormat="0" applyBorder="0" applyAlignment="0" applyProtection="0"/>
    <xf numFmtId="0" fontId="62" fillId="25" borderId="0" applyNumberFormat="0" applyBorder="0" applyAlignment="0" applyProtection="0"/>
    <xf numFmtId="0" fontId="62" fillId="29" borderId="0" applyNumberFormat="0" applyBorder="0" applyAlignment="0" applyProtection="0"/>
    <xf numFmtId="0" fontId="62" fillId="33" borderId="0" applyNumberFormat="0" applyBorder="0" applyAlignment="0" applyProtection="0"/>
    <xf numFmtId="0" fontId="62" fillId="14" borderId="0" applyNumberFormat="0" applyBorder="0" applyAlignment="0" applyProtection="0"/>
    <xf numFmtId="0" fontId="62" fillId="18" borderId="0" applyNumberFormat="0" applyBorder="0" applyAlignment="0" applyProtection="0"/>
    <xf numFmtId="0" fontId="62" fillId="22" borderId="0" applyNumberFormat="0" applyBorder="0" applyAlignment="0" applyProtection="0"/>
    <xf numFmtId="0" fontId="62" fillId="26" borderId="0" applyNumberFormat="0" applyBorder="0" applyAlignment="0" applyProtection="0"/>
    <xf numFmtId="0" fontId="62" fillId="30" borderId="0" applyNumberFormat="0" applyBorder="0" applyAlignment="0" applyProtection="0"/>
    <xf numFmtId="0" fontId="62" fillId="34" borderId="0" applyNumberFormat="0" applyBorder="0" applyAlignment="0" applyProtection="0"/>
    <xf numFmtId="0" fontId="63" fillId="15" borderId="0" applyNumberFormat="0" applyBorder="0" applyAlignment="0" applyProtection="0"/>
    <xf numFmtId="0" fontId="63" fillId="19" borderId="0" applyNumberFormat="0" applyBorder="0" applyAlignment="0" applyProtection="0"/>
    <xf numFmtId="0" fontId="63" fillId="23" borderId="0" applyNumberFormat="0" applyBorder="0" applyAlignment="0" applyProtection="0"/>
    <xf numFmtId="0" fontId="63" fillId="27" borderId="0" applyNumberFormat="0" applyBorder="0" applyAlignment="0" applyProtection="0"/>
    <xf numFmtId="0" fontId="63" fillId="31" borderId="0" applyNumberFormat="0" applyBorder="0" applyAlignment="0" applyProtection="0"/>
    <xf numFmtId="0" fontId="63" fillId="35" borderId="0" applyNumberFormat="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0" borderId="18" applyNumberFormat="0" applyFill="0" applyAlignment="0" applyProtection="0"/>
    <xf numFmtId="0" fontId="68" fillId="0" borderId="19" applyNumberFormat="0" applyFill="0" applyAlignment="0" applyProtection="0"/>
    <xf numFmtId="0" fontId="69" fillId="0" borderId="20" applyNumberFormat="0" applyFill="0" applyAlignment="0" applyProtection="0"/>
    <xf numFmtId="0" fontId="69" fillId="0" borderId="0" applyNumberFormat="0" applyFill="0" applyBorder="0" applyAlignment="0" applyProtection="0"/>
    <xf numFmtId="0" fontId="70" fillId="9" borderId="22" applyNumberFormat="0" applyAlignment="0" applyProtection="0"/>
    <xf numFmtId="0" fontId="71" fillId="8" borderId="21" applyNumberFormat="0" applyAlignment="0" applyProtection="0"/>
    <xf numFmtId="0" fontId="72" fillId="9" borderId="21" applyNumberFormat="0" applyAlignment="0" applyProtection="0"/>
    <xf numFmtId="0" fontId="73" fillId="10" borderId="24" applyNumberFormat="0" applyAlignment="0" applyProtection="0"/>
    <xf numFmtId="0" fontId="74" fillId="5" borderId="0" applyNumberFormat="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6" borderId="0" applyNumberFormat="0" applyBorder="0" applyAlignment="0" applyProtection="0"/>
    <xf numFmtId="0" fontId="2" fillId="0" borderId="0"/>
    <xf numFmtId="0" fontId="62" fillId="0" borderId="0"/>
    <xf numFmtId="0" fontId="78" fillId="11" borderId="25" applyNumberFormat="0" applyFont="0" applyAlignment="0" applyProtection="0"/>
    <xf numFmtId="0" fontId="79" fillId="7" borderId="0" applyNumberFormat="0" applyBorder="0" applyAlignment="0" applyProtection="0"/>
    <xf numFmtId="0" fontId="80" fillId="0" borderId="26" applyNumberFormat="0" applyFill="0" applyAlignment="0" applyProtection="0"/>
    <xf numFmtId="0" fontId="81" fillId="0" borderId="0" applyNumberFormat="0" applyFill="0" applyBorder="0" applyAlignment="0" applyProtection="0"/>
    <xf numFmtId="43" fontId="2" fillId="0" borderId="0" applyFont="0" applyFill="0" applyBorder="0" applyAlignment="0" applyProtection="0"/>
    <xf numFmtId="0" fontId="63" fillId="12" borderId="0" applyNumberFormat="0" applyBorder="0" applyAlignment="0" applyProtection="0"/>
    <xf numFmtId="0" fontId="63" fillId="16" borderId="0" applyNumberFormat="0" applyBorder="0" applyAlignment="0" applyProtection="0"/>
    <xf numFmtId="0" fontId="63" fillId="20" borderId="0" applyNumberFormat="0" applyBorder="0" applyAlignment="0" applyProtection="0"/>
    <xf numFmtId="0" fontId="63" fillId="24" borderId="0" applyNumberFormat="0" applyBorder="0" applyAlignment="0" applyProtection="0"/>
    <xf numFmtId="0" fontId="63" fillId="28" borderId="0" applyNumberFormat="0" applyBorder="0" applyAlignment="0" applyProtection="0"/>
    <xf numFmtId="0" fontId="63" fillId="32" borderId="0" applyNumberFormat="0" applyBorder="0" applyAlignment="0" applyProtection="0"/>
    <xf numFmtId="1" fontId="2" fillId="0" borderId="0"/>
    <xf numFmtId="0" fontId="1" fillId="0" borderId="0"/>
  </cellStyleXfs>
  <cellXfs count="1433">
    <xf numFmtId="0" fontId="0" fillId="0" borderId="0" xfId="0"/>
    <xf numFmtId="3" fontId="5" fillId="0" borderId="0" xfId="22" applyNumberFormat="1" applyFont="1" applyFill="1" applyBorder="1"/>
    <xf numFmtId="0" fontId="5" fillId="0" borderId="0" xfId="22" applyFont="1" applyFill="1" applyBorder="1"/>
    <xf numFmtId="3" fontId="5" fillId="0" borderId="0" xfId="22" applyNumberFormat="1" applyFont="1" applyFill="1" applyBorder="1" applyAlignment="1">
      <alignment horizontal="right" vertical="center"/>
    </xf>
    <xf numFmtId="3" fontId="5" fillId="0" borderId="0" xfId="22" applyNumberFormat="1" applyFont="1" applyFill="1" applyBorder="1" applyAlignment="1">
      <alignment vertical="center"/>
    </xf>
    <xf numFmtId="0" fontId="5" fillId="0" borderId="0" xfId="22" applyFont="1" applyFill="1" applyBorder="1" applyAlignment="1">
      <alignment vertical="center"/>
    </xf>
    <xf numFmtId="3" fontId="3" fillId="0" borderId="2" xfId="22" applyNumberFormat="1" applyFont="1" applyFill="1" applyBorder="1" applyAlignment="1">
      <alignment horizontal="right" vertical="center"/>
    </xf>
    <xf numFmtId="0" fontId="7" fillId="0" borderId="0" xfId="22" applyFont="1" applyFill="1" applyBorder="1"/>
    <xf numFmtId="3" fontId="5" fillId="0" borderId="0" xfId="1" applyNumberFormat="1" applyFont="1" applyFill="1" applyBorder="1" applyAlignment="1">
      <alignment horizontal="right" vertical="center"/>
    </xf>
    <xf numFmtId="0" fontId="15" fillId="0" borderId="0" xfId="22" applyFont="1" applyFill="1" applyBorder="1"/>
    <xf numFmtId="0" fontId="7" fillId="0" borderId="0" xfId="23" applyFont="1" applyFill="1" applyBorder="1"/>
    <xf numFmtId="0" fontId="5" fillId="0" borderId="0" xfId="23" applyFont="1" applyFill="1" applyBorder="1"/>
    <xf numFmtId="3" fontId="5" fillId="0" borderId="0" xfId="23" applyNumberFormat="1" applyFont="1" applyFill="1" applyBorder="1"/>
    <xf numFmtId="0" fontId="16" fillId="0" borderId="0" xfId="23" applyFont="1" applyFill="1" applyBorder="1"/>
    <xf numFmtId="0" fontId="15" fillId="0" borderId="0" xfId="23" applyFont="1" applyFill="1" applyBorder="1"/>
    <xf numFmtId="3" fontId="15" fillId="0" borderId="0" xfId="23" applyNumberFormat="1" applyFont="1" applyFill="1" applyBorder="1"/>
    <xf numFmtId="3" fontId="24" fillId="0" borderId="0" xfId="32" applyFont="1" applyBorder="1">
      <alignment vertical="center" wrapText="1"/>
    </xf>
    <xf numFmtId="3" fontId="13" fillId="0" borderId="0" xfId="32" applyFont="1" applyBorder="1">
      <alignment vertical="center" wrapText="1"/>
    </xf>
    <xf numFmtId="1" fontId="7" fillId="0" borderId="0" xfId="28" applyFont="1" applyAlignment="1">
      <alignment vertical="center" wrapText="1"/>
    </xf>
    <xf numFmtId="3" fontId="7" fillId="0" borderId="0" xfId="32" applyFont="1" applyBorder="1">
      <alignment vertical="center" wrapText="1"/>
    </xf>
    <xf numFmtId="3" fontId="7" fillId="0" borderId="0" xfId="32" applyFont="1" applyBorder="1" applyAlignment="1">
      <alignment horizontal="center" vertical="top"/>
    </xf>
    <xf numFmtId="3" fontId="5" fillId="0" borderId="0" xfId="32" applyFont="1" applyBorder="1">
      <alignment vertical="center" wrapText="1"/>
    </xf>
    <xf numFmtId="3" fontId="5" fillId="0" borderId="0" xfId="32" applyFont="1" applyBorder="1" applyAlignment="1">
      <alignment horizontal="center" vertical="center" wrapText="1"/>
    </xf>
    <xf numFmtId="3" fontId="3" fillId="0" borderId="0" xfId="32" quotePrefix="1" applyFont="1" applyBorder="1" applyAlignment="1">
      <alignment horizontal="left" vertical="center"/>
    </xf>
    <xf numFmtId="3" fontId="11" fillId="0" borderId="0" xfId="26" applyNumberFormat="1" applyFont="1" applyBorder="1" applyAlignment="1">
      <alignment horizontal="right" vertical="center" wrapText="1"/>
    </xf>
    <xf numFmtId="3" fontId="27" fillId="0" borderId="0" xfId="26" applyNumberFormat="1" applyFont="1" applyBorder="1" applyAlignment="1">
      <alignment horizontal="right" vertical="center" wrapText="1"/>
    </xf>
    <xf numFmtId="3" fontId="5" fillId="0" borderId="0" xfId="32" applyFont="1" applyBorder="1" applyAlignment="1">
      <alignment vertical="center" wrapText="1"/>
    </xf>
    <xf numFmtId="3" fontId="3" fillId="0" borderId="0" xfId="32" applyFont="1" applyBorder="1" applyAlignment="1">
      <alignment horizontal="centerContinuous" vertical="center"/>
    </xf>
    <xf numFmtId="3" fontId="27" fillId="0" borderId="2" xfId="26" applyNumberFormat="1" applyFont="1" applyBorder="1" applyAlignment="1">
      <alignment horizontal="right" vertical="center" wrapText="1"/>
    </xf>
    <xf numFmtId="1" fontId="18" fillId="0" borderId="0" xfId="28" applyFont="1" applyBorder="1"/>
    <xf numFmtId="1" fontId="7" fillId="0" borderId="0" xfId="28" applyFont="1" applyBorder="1"/>
    <xf numFmtId="3" fontId="7" fillId="0" borderId="0" xfId="33" applyFont="1">
      <alignment vertical="center" wrapText="1"/>
    </xf>
    <xf numFmtId="1" fontId="7" fillId="0" borderId="0" xfId="28" applyFont="1" applyBorder="1" applyAlignment="1">
      <alignment horizontal="right"/>
    </xf>
    <xf numFmtId="3" fontId="5" fillId="0" borderId="0" xfId="32" applyFont="1">
      <alignment vertical="center" wrapText="1"/>
    </xf>
    <xf numFmtId="3" fontId="5" fillId="0" borderId="0" xfId="32" applyFont="1" applyAlignment="1">
      <alignment horizontal="center" vertical="center" wrapText="1"/>
    </xf>
    <xf numFmtId="3" fontId="3" fillId="0" borderId="0" xfId="32" quotePrefix="1" applyFont="1" applyBorder="1" applyAlignment="1">
      <alignment horizontal="center" vertical="center"/>
    </xf>
    <xf numFmtId="3" fontId="5" fillId="0" borderId="0" xfId="8" applyNumberFormat="1" applyFont="1" applyBorder="1" applyAlignment="1">
      <alignment horizontal="right" vertical="center"/>
    </xf>
    <xf numFmtId="3" fontId="3" fillId="0" borderId="0" xfId="8" applyNumberFormat="1" applyFont="1" applyBorder="1" applyAlignment="1">
      <alignment horizontal="right" vertical="center"/>
    </xf>
    <xf numFmtId="3" fontId="5" fillId="0" borderId="0" xfId="8" applyNumberFormat="1" applyFont="1" applyFill="1" applyBorder="1" applyAlignment="1">
      <alignment horizontal="right" vertical="center"/>
    </xf>
    <xf numFmtId="3" fontId="24" fillId="0" borderId="0" xfId="33" applyFont="1" applyBorder="1">
      <alignment vertical="center" wrapText="1"/>
    </xf>
    <xf numFmtId="3" fontId="3" fillId="0" borderId="2" xfId="10" applyNumberFormat="1" applyFont="1" applyBorder="1" applyAlignment="1">
      <alignment horizontal="right" vertical="center"/>
    </xf>
    <xf numFmtId="3" fontId="3" fillId="0" borderId="2" xfId="8" applyNumberFormat="1" applyFont="1" applyBorder="1" applyAlignment="1">
      <alignment horizontal="right" vertical="center"/>
    </xf>
    <xf numFmtId="3" fontId="5" fillId="0" borderId="0" xfId="33" applyFont="1" applyBorder="1">
      <alignment vertical="center" wrapText="1"/>
    </xf>
    <xf numFmtId="1" fontId="24" fillId="0" borderId="0" xfId="28" applyFont="1" applyBorder="1"/>
    <xf numFmtId="1" fontId="7" fillId="0" borderId="0" xfId="28" applyFont="1"/>
    <xf numFmtId="1" fontId="12" fillId="0" borderId="0" xfId="28" applyFont="1" applyBorder="1"/>
    <xf numFmtId="1" fontId="12" fillId="0" borderId="0" xfId="28" applyFont="1"/>
    <xf numFmtId="1" fontId="7" fillId="0" borderId="0" xfId="28" applyFont="1" applyAlignment="1">
      <alignment wrapText="1"/>
    </xf>
    <xf numFmtId="1" fontId="18" fillId="0" borderId="0" xfId="28" applyFont="1"/>
    <xf numFmtId="1" fontId="4" fillId="0" borderId="0" xfId="28" applyFont="1"/>
    <xf numFmtId="3" fontId="30" fillId="0" borderId="0" xfId="32" quotePrefix="1" applyFont="1" applyBorder="1" applyAlignment="1">
      <alignment horizontal="centerContinuous" vertical="center"/>
    </xf>
    <xf numFmtId="1" fontId="30" fillId="0" borderId="0" xfId="28" applyFont="1" applyBorder="1" applyAlignment="1">
      <alignment vertical="center" wrapText="1"/>
    </xf>
    <xf numFmtId="3" fontId="30" fillId="0" borderId="0" xfId="33" quotePrefix="1" applyFont="1" applyBorder="1" applyAlignment="1">
      <alignment vertical="center"/>
    </xf>
    <xf numFmtId="2" fontId="12" fillId="0" borderId="0" xfId="28" applyNumberFormat="1" applyFont="1" applyBorder="1"/>
    <xf numFmtId="3" fontId="30" fillId="0" borderId="0" xfId="32" applyFont="1" applyBorder="1" applyAlignment="1">
      <alignment horizontal="centerContinuous" vertical="center"/>
    </xf>
    <xf numFmtId="3" fontId="30" fillId="0" borderId="0" xfId="32" quotePrefix="1" applyFont="1" applyBorder="1" applyAlignment="1">
      <alignment horizontal="left" vertical="center"/>
    </xf>
    <xf numFmtId="2" fontId="30" fillId="0" borderId="0" xfId="28" applyNumberFormat="1" applyFont="1" applyBorder="1"/>
    <xf numFmtId="1" fontId="36" fillId="0" borderId="0" xfId="28" applyFont="1" applyBorder="1"/>
    <xf numFmtId="1" fontId="36" fillId="0" borderId="0" xfId="28" applyFont="1"/>
    <xf numFmtId="3" fontId="7" fillId="0" borderId="0" xfId="31" applyFont="1">
      <alignment vertical="center" wrapText="1"/>
    </xf>
    <xf numFmtId="1" fontId="4" fillId="0" borderId="0" xfId="28" applyFont="1" applyAlignment="1">
      <alignment horizontal="right"/>
    </xf>
    <xf numFmtId="1" fontId="3" fillId="0" borderId="2" xfId="31" applyNumberFormat="1" applyFont="1" applyBorder="1" applyAlignment="1">
      <alignment horizontal="center" vertical="center" wrapText="1"/>
    </xf>
    <xf numFmtId="3" fontId="5" fillId="0" borderId="10" xfId="31" applyFont="1" applyBorder="1" applyAlignment="1">
      <alignment horizontal="center" vertical="center" wrapText="1"/>
    </xf>
    <xf numFmtId="3" fontId="5" fillId="0" borderId="11" xfId="31" applyFont="1" applyBorder="1" applyAlignment="1">
      <alignment horizontal="center" vertical="center" wrapText="1"/>
    </xf>
    <xf numFmtId="3" fontId="5" fillId="0" borderId="2" xfId="31" applyFont="1" applyBorder="1" applyAlignment="1">
      <alignment horizontal="center" vertical="center" wrapText="1"/>
    </xf>
    <xf numFmtId="3" fontId="5" fillId="0" borderId="0" xfId="31" applyFont="1">
      <alignment vertical="center" wrapText="1"/>
    </xf>
    <xf numFmtId="3" fontId="3" fillId="0" borderId="0" xfId="31" applyFont="1" applyBorder="1" applyAlignment="1">
      <alignment horizontal="centerContinuous" vertical="center"/>
    </xf>
    <xf numFmtId="41" fontId="11" fillId="0" borderId="0" xfId="26" applyNumberFormat="1" applyFont="1" applyBorder="1" applyAlignment="1">
      <alignment horizontal="center" vertical="center" wrapText="1"/>
    </xf>
    <xf numFmtId="41" fontId="27" fillId="0" borderId="0" xfId="26" applyNumberFormat="1" applyFont="1" applyFill="1" applyBorder="1" applyAlignment="1">
      <alignment horizontal="center" vertical="center" wrapText="1"/>
    </xf>
    <xf numFmtId="41" fontId="27" fillId="0" borderId="0" xfId="26" applyNumberFormat="1" applyFont="1" applyBorder="1" applyAlignment="1">
      <alignment horizontal="center" vertical="center" wrapText="1"/>
    </xf>
    <xf numFmtId="3" fontId="5" fillId="0" borderId="0" xfId="31" applyFont="1" applyAlignment="1">
      <alignment vertical="center" wrapText="1"/>
    </xf>
    <xf numFmtId="3" fontId="3" fillId="0" borderId="0" xfId="31" applyFont="1" applyBorder="1" applyAlignment="1">
      <alignment horizontal="center" vertical="center"/>
    </xf>
    <xf numFmtId="3" fontId="5" fillId="0" borderId="0" xfId="31" applyFont="1" applyAlignment="1">
      <alignment horizontal="centerContinuous" vertical="center" wrapText="1"/>
    </xf>
    <xf numFmtId="41" fontId="27" fillId="0" borderId="2" xfId="26" applyNumberFormat="1" applyFont="1" applyBorder="1" applyAlignment="1">
      <alignment horizontal="center" vertical="center" wrapText="1"/>
    </xf>
    <xf numFmtId="3" fontId="3" fillId="0" borderId="0" xfId="31" applyFont="1">
      <alignment vertical="center" wrapText="1"/>
    </xf>
    <xf numFmtId="3" fontId="7" fillId="0" borderId="0" xfId="31" applyFont="1" applyBorder="1">
      <alignment vertical="center" wrapText="1"/>
    </xf>
    <xf numFmtId="3" fontId="7" fillId="0" borderId="0" xfId="34" applyFont="1">
      <alignment vertical="center" wrapText="1"/>
    </xf>
    <xf numFmtId="3" fontId="7" fillId="0" borderId="0" xfId="34" applyFont="1" applyBorder="1">
      <alignment vertical="center" wrapText="1"/>
    </xf>
    <xf numFmtId="3" fontId="5" fillId="0" borderId="0" xfId="34" applyFont="1" applyBorder="1">
      <alignment vertical="center" wrapText="1"/>
    </xf>
    <xf numFmtId="3" fontId="5" fillId="0" borderId="0" xfId="34" applyFont="1">
      <alignment vertical="center" wrapText="1"/>
    </xf>
    <xf numFmtId="3" fontId="5" fillId="0" borderId="0" xfId="34" applyFont="1" applyAlignment="1">
      <alignment wrapText="1"/>
    </xf>
    <xf numFmtId="3" fontId="3" fillId="0" borderId="0" xfId="34" quotePrefix="1" applyFont="1" applyBorder="1" applyAlignment="1">
      <alignment horizontal="left" vertical="center"/>
    </xf>
    <xf numFmtId="3" fontId="3" fillId="0" borderId="0" xfId="34" applyFont="1" applyBorder="1" applyAlignment="1">
      <alignment horizontal="centerContinuous" vertical="center"/>
    </xf>
    <xf numFmtId="3" fontId="3" fillId="0" borderId="0" xfId="34" quotePrefix="1" applyFont="1" applyBorder="1" applyAlignment="1">
      <alignment horizontal="centerContinuous" vertical="center"/>
    </xf>
    <xf numFmtId="3" fontId="4" fillId="0" borderId="0" xfId="34" applyFont="1" applyBorder="1">
      <alignment vertical="center" wrapText="1"/>
    </xf>
    <xf numFmtId="3" fontId="4" fillId="0" borderId="0" xfId="34" applyFont="1">
      <alignment vertical="center" wrapText="1"/>
    </xf>
    <xf numFmtId="3" fontId="15" fillId="0" borderId="0" xfId="34" applyFont="1" applyBorder="1">
      <alignment vertical="center" wrapText="1"/>
    </xf>
    <xf numFmtId="3" fontId="15" fillId="0" borderId="0" xfId="34" applyFont="1">
      <alignment vertical="center" wrapText="1"/>
    </xf>
    <xf numFmtId="0" fontId="18" fillId="0" borderId="0" xfId="11" applyNumberFormat="1" applyFont="1" applyBorder="1" applyAlignment="1">
      <alignment horizontal="left" vertical="center"/>
    </xf>
    <xf numFmtId="0" fontId="3" fillId="0" borderId="0" xfId="34" applyNumberFormat="1" applyFont="1" applyBorder="1" applyAlignment="1">
      <alignment horizontal="left" vertical="center"/>
    </xf>
    <xf numFmtId="3" fontId="5" fillId="0" borderId="0" xfId="32" applyFont="1" applyAlignment="1">
      <alignment vertical="center" wrapText="1"/>
    </xf>
    <xf numFmtId="3" fontId="3" fillId="0" borderId="0" xfId="34" quotePrefix="1" applyFont="1" applyBorder="1" applyAlignment="1">
      <alignment horizontal="center" vertical="center"/>
    </xf>
    <xf numFmtId="3" fontId="5" fillId="0" borderId="0" xfId="34" applyFont="1" applyAlignment="1">
      <alignment vertical="center" wrapText="1"/>
    </xf>
    <xf numFmtId="3" fontId="7" fillId="0" borderId="0" xfId="32" applyFont="1" applyAlignment="1">
      <alignment horizontal="center" vertical="center" wrapText="1"/>
    </xf>
    <xf numFmtId="3" fontId="7" fillId="0" borderId="0" xfId="34" applyFont="1" applyAlignment="1">
      <alignment horizontal="center" vertical="center" wrapText="1"/>
    </xf>
    <xf numFmtId="3" fontId="4" fillId="0" borderId="0" xfId="32" applyFont="1" applyAlignment="1">
      <alignment horizontal="center" vertical="center" wrapText="1"/>
    </xf>
    <xf numFmtId="3" fontId="7" fillId="0" borderId="0" xfId="35" applyFont="1" applyFill="1" applyBorder="1">
      <alignment vertical="center" wrapText="1"/>
    </xf>
    <xf numFmtId="3" fontId="7" fillId="0" borderId="0" xfId="35" applyFont="1" applyFill="1">
      <alignment vertical="center" wrapText="1"/>
    </xf>
    <xf numFmtId="3" fontId="7" fillId="0" borderId="0" xfId="35" applyFont="1">
      <alignment vertical="center" wrapText="1"/>
    </xf>
    <xf numFmtId="3" fontId="24" fillId="0" borderId="0" xfId="35" applyFont="1" applyFill="1">
      <alignment vertical="center" wrapText="1"/>
    </xf>
    <xf numFmtId="3" fontId="24" fillId="0" borderId="0" xfId="35" applyFont="1">
      <alignment vertical="center" wrapText="1"/>
    </xf>
    <xf numFmtId="3" fontId="5" fillId="0" borderId="0" xfId="35" applyFont="1" applyFill="1">
      <alignment vertical="center" wrapText="1"/>
    </xf>
    <xf numFmtId="3" fontId="5" fillId="0" borderId="0" xfId="35" applyFont="1">
      <alignment vertical="center" wrapText="1"/>
    </xf>
    <xf numFmtId="3" fontId="3" fillId="0" borderId="0" xfId="35" quotePrefix="1" applyFont="1" applyBorder="1" applyAlignment="1">
      <alignment horizontal="left" vertical="center"/>
    </xf>
    <xf numFmtId="41" fontId="5" fillId="0" borderId="0" xfId="26" applyNumberFormat="1" applyFont="1" applyBorder="1" applyAlignment="1">
      <alignment horizontal="center" vertical="center" wrapText="1"/>
    </xf>
    <xf numFmtId="41" fontId="3" fillId="0" borderId="0" xfId="26" applyNumberFormat="1" applyFont="1" applyFill="1" applyBorder="1" applyAlignment="1">
      <alignment horizontal="center" vertical="center" wrapText="1"/>
    </xf>
    <xf numFmtId="3" fontId="7" fillId="0" borderId="0" xfId="35" applyFont="1" applyFill="1" applyAlignment="1">
      <alignment wrapText="1"/>
    </xf>
    <xf numFmtId="3" fontId="7" fillId="0" borderId="0" xfId="35" applyFont="1" applyAlignment="1">
      <alignment wrapText="1"/>
    </xf>
    <xf numFmtId="3" fontId="3" fillId="0" borderId="0" xfId="35" applyFont="1" applyBorder="1" applyAlignment="1">
      <alignment horizontal="centerContinuous" vertical="center"/>
    </xf>
    <xf numFmtId="3" fontId="3" fillId="0" borderId="1" xfId="35" quotePrefix="1" applyFont="1" applyBorder="1" applyAlignment="1">
      <alignment horizontal="left" vertical="center"/>
    </xf>
    <xf numFmtId="41" fontId="11" fillId="0" borderId="1" xfId="26" applyNumberFormat="1" applyFont="1" applyBorder="1" applyAlignment="1">
      <alignment horizontal="center" vertical="center" wrapText="1"/>
    </xf>
    <xf numFmtId="41" fontId="3" fillId="0" borderId="1" xfId="26" applyNumberFormat="1" applyFont="1" applyFill="1" applyBorder="1" applyAlignment="1">
      <alignment horizontal="center" vertical="center" wrapText="1"/>
    </xf>
    <xf numFmtId="3" fontId="7" fillId="0" borderId="0" xfId="35" applyFont="1" applyFill="1" applyAlignment="1">
      <alignment vertical="center" wrapText="1"/>
    </xf>
    <xf numFmtId="41" fontId="3" fillId="0" borderId="2" xfId="26" applyNumberFormat="1" applyFont="1" applyFill="1" applyBorder="1" applyAlignment="1">
      <alignment horizontal="center" vertical="center" wrapText="1"/>
    </xf>
    <xf numFmtId="3" fontId="7" fillId="0" borderId="0" xfId="35" applyFont="1" applyFill="1" applyAlignment="1">
      <alignment horizontal="center" vertical="center" wrapText="1"/>
    </xf>
    <xf numFmtId="3" fontId="7" fillId="0" borderId="0" xfId="35" applyFont="1" applyAlignment="1">
      <alignment horizontal="center" vertical="center" wrapText="1"/>
    </xf>
    <xf numFmtId="41" fontId="3" fillId="0" borderId="2" xfId="12" applyFont="1" applyBorder="1" applyAlignment="1">
      <alignment vertical="center"/>
    </xf>
    <xf numFmtId="41" fontId="3" fillId="0" borderId="2" xfId="12" applyFont="1" applyFill="1" applyBorder="1" applyAlignment="1">
      <alignment vertical="center"/>
    </xf>
    <xf numFmtId="3" fontId="7" fillId="0" borderId="0" xfId="35" applyFont="1" applyAlignment="1">
      <alignment vertical="center" wrapText="1"/>
    </xf>
    <xf numFmtId="3" fontId="4" fillId="0" borderId="0" xfId="36" applyFont="1" applyBorder="1" applyAlignment="1">
      <alignment horizontal="centerContinuous" vertical="top"/>
    </xf>
    <xf numFmtId="3" fontId="7" fillId="0" borderId="0" xfId="36" applyFont="1" applyBorder="1">
      <alignment vertical="center" wrapText="1"/>
    </xf>
    <xf numFmtId="3" fontId="7" fillId="0" borderId="0" xfId="36" applyFont="1" applyFill="1" applyBorder="1">
      <alignment vertical="center" wrapText="1"/>
    </xf>
    <xf numFmtId="3" fontId="7" fillId="0" borderId="0" xfId="36" applyFont="1" applyFill="1">
      <alignment vertical="center" wrapText="1"/>
    </xf>
    <xf numFmtId="3" fontId="7" fillId="0" borderId="0" xfId="36" applyFont="1">
      <alignment vertical="center" wrapText="1"/>
    </xf>
    <xf numFmtId="1" fontId="7" fillId="0" borderId="0" xfId="28" applyFont="1" applyBorder="1" applyAlignment="1"/>
    <xf numFmtId="1" fontId="7" fillId="0" borderId="0" xfId="28" applyFont="1" applyBorder="1" applyAlignment="1">
      <alignment horizontal="centerContinuous"/>
    </xf>
    <xf numFmtId="1" fontId="7" fillId="0" borderId="0" xfId="28" applyFont="1" applyBorder="1" applyAlignment="1">
      <alignment horizontal="center"/>
    </xf>
    <xf numFmtId="0" fontId="7" fillId="0" borderId="0" xfId="8" applyNumberFormat="1" applyFont="1" applyBorder="1" applyAlignment="1">
      <alignment horizontal="center" vertical="center" wrapText="1"/>
    </xf>
    <xf numFmtId="0" fontId="7" fillId="0" borderId="0" xfId="36" applyNumberFormat="1" applyFont="1" applyBorder="1" applyAlignment="1">
      <alignment horizontal="center" vertical="center" wrapText="1"/>
    </xf>
    <xf numFmtId="3" fontId="12" fillId="3" borderId="0" xfId="35" applyFont="1" applyFill="1" applyBorder="1" applyAlignment="1">
      <alignment horizontal="centerContinuous" vertical="top"/>
    </xf>
    <xf numFmtId="3" fontId="12" fillId="3" borderId="0" xfId="36" applyFont="1" applyFill="1" applyBorder="1">
      <alignment vertical="center" wrapText="1"/>
    </xf>
    <xf numFmtId="3" fontId="12" fillId="3" borderId="0" xfId="35" applyFont="1" applyFill="1" applyBorder="1" applyAlignment="1">
      <alignment vertical="top"/>
    </xf>
    <xf numFmtId="3" fontId="30" fillId="3" borderId="0" xfId="35" applyFont="1" applyFill="1" applyBorder="1" applyAlignment="1">
      <alignment vertical="top" wrapText="1"/>
    </xf>
    <xf numFmtId="41" fontId="30" fillId="3" borderId="0" xfId="12" applyFont="1" applyFill="1" applyBorder="1" applyAlignment="1">
      <alignment vertical="center"/>
    </xf>
    <xf numFmtId="41" fontId="30" fillId="3" borderId="0" xfId="12" applyFont="1" applyFill="1" applyBorder="1" applyAlignment="1">
      <alignment horizontal="center" vertical="center"/>
    </xf>
    <xf numFmtId="3" fontId="12" fillId="3" borderId="0" xfId="35" applyFont="1" applyFill="1" applyBorder="1" applyAlignment="1">
      <alignment horizontal="center" vertical="center" wrapText="1"/>
    </xf>
    <xf numFmtId="0" fontId="7" fillId="0" borderId="0" xfId="36" applyNumberFormat="1" applyFont="1" applyBorder="1" applyAlignment="1">
      <alignment horizontal="center" vertical="center"/>
    </xf>
    <xf numFmtId="1" fontId="7" fillId="0" borderId="0" xfId="36" applyNumberFormat="1" applyFont="1" applyBorder="1" applyAlignment="1">
      <alignment horizontal="center" vertical="center"/>
    </xf>
    <xf numFmtId="3" fontId="7" fillId="0" borderId="0" xfId="35" applyFont="1" applyBorder="1" applyAlignment="1">
      <alignment horizontal="center" vertical="center" wrapText="1"/>
    </xf>
    <xf numFmtId="3" fontId="7" fillId="0" borderId="0" xfId="35" applyFont="1" applyBorder="1">
      <alignment vertical="center" wrapText="1"/>
    </xf>
    <xf numFmtId="3" fontId="7" fillId="0" borderId="0" xfId="36" applyFont="1" applyBorder="1" applyAlignment="1">
      <alignment horizontal="left" vertical="center" wrapText="1"/>
    </xf>
    <xf numFmtId="3" fontId="16" fillId="0" borderId="0" xfId="36" applyFont="1" applyFill="1" applyBorder="1" applyAlignment="1">
      <alignment horizontal="left" vertical="center" wrapText="1"/>
    </xf>
    <xf numFmtId="3" fontId="5" fillId="0" borderId="0" xfId="36" applyFont="1" applyBorder="1">
      <alignment vertical="center" wrapText="1"/>
    </xf>
    <xf numFmtId="1" fontId="3" fillId="0" borderId="0" xfId="36" applyNumberFormat="1" applyFont="1" applyBorder="1" applyAlignment="1">
      <alignment horizontal="centerContinuous" vertical="center"/>
    </xf>
    <xf numFmtId="2" fontId="5" fillId="0" borderId="0" xfId="36" applyNumberFormat="1" applyFont="1" applyBorder="1" applyAlignment="1">
      <alignment horizontal="center" vertical="center"/>
    </xf>
    <xf numFmtId="1" fontId="3" fillId="0" borderId="1" xfId="36" applyNumberFormat="1" applyFont="1" applyBorder="1" applyAlignment="1">
      <alignment horizontal="centerContinuous" vertical="center"/>
    </xf>
    <xf numFmtId="2" fontId="5" fillId="0" borderId="1" xfId="36" applyNumberFormat="1" applyFont="1" applyBorder="1" applyAlignment="1">
      <alignment horizontal="center" vertical="center"/>
    </xf>
    <xf numFmtId="3" fontId="5" fillId="0" borderId="0" xfId="36" applyFont="1" applyBorder="1" applyAlignment="1">
      <alignment horizontal="right" vertical="center" wrapText="1"/>
    </xf>
    <xf numFmtId="1" fontId="5" fillId="0" borderId="0" xfId="36" applyNumberFormat="1" applyFont="1" applyBorder="1">
      <alignment vertical="center" wrapText="1"/>
    </xf>
    <xf numFmtId="3" fontId="7" fillId="0" borderId="0" xfId="37" applyFont="1">
      <alignment vertical="center" wrapText="1"/>
    </xf>
    <xf numFmtId="3" fontId="5" fillId="0" borderId="0" xfId="37" applyFont="1" applyAlignment="1">
      <alignment wrapText="1"/>
    </xf>
    <xf numFmtId="3" fontId="5" fillId="0" borderId="0" xfId="37" applyFont="1">
      <alignment vertical="center" wrapText="1"/>
    </xf>
    <xf numFmtId="3" fontId="3" fillId="0" borderId="0" xfId="37" quotePrefix="1" applyFont="1" applyBorder="1" applyAlignment="1">
      <alignment horizontal="center" vertical="center"/>
    </xf>
    <xf numFmtId="41" fontId="11" fillId="0" borderId="0" xfId="26" applyNumberFormat="1" applyFont="1" applyBorder="1" applyAlignment="1">
      <alignment horizontal="right" vertical="center" wrapText="1" indent="1"/>
    </xf>
    <xf numFmtId="41" fontId="5" fillId="0" borderId="0" xfId="26" applyNumberFormat="1" applyFont="1" applyFill="1" applyBorder="1" applyAlignment="1">
      <alignment horizontal="right" vertical="center" wrapText="1" indent="1"/>
    </xf>
    <xf numFmtId="41" fontId="3" fillId="0" borderId="0" xfId="26" applyNumberFormat="1" applyFont="1" applyFill="1" applyBorder="1" applyAlignment="1">
      <alignment horizontal="right" vertical="center" wrapText="1" indent="1"/>
    </xf>
    <xf numFmtId="3" fontId="5" fillId="0" borderId="0" xfId="37" applyNumberFormat="1" applyFont="1" applyAlignment="1">
      <alignment horizontal="right" wrapText="1"/>
    </xf>
    <xf numFmtId="3" fontId="5" fillId="0" borderId="0" xfId="37" applyFont="1" applyAlignment="1">
      <alignment horizontal="right" wrapText="1"/>
    </xf>
    <xf numFmtId="3" fontId="5" fillId="0" borderId="0" xfId="37" applyFont="1" applyAlignment="1">
      <alignment horizontal="right" vertical="center" wrapText="1"/>
    </xf>
    <xf numFmtId="41" fontId="3" fillId="0" borderId="2" xfId="26" applyNumberFormat="1" applyFont="1" applyFill="1" applyBorder="1" applyAlignment="1">
      <alignment horizontal="right" vertical="center" wrapText="1" indent="1"/>
    </xf>
    <xf numFmtId="3" fontId="5" fillId="0" borderId="0" xfId="37" applyNumberFormat="1" applyFont="1" applyAlignment="1">
      <alignment wrapText="1"/>
    </xf>
    <xf numFmtId="3" fontId="7" fillId="0" borderId="0" xfId="37" applyFont="1" applyAlignment="1">
      <alignment horizontal="right" vertical="center" wrapText="1"/>
    </xf>
    <xf numFmtId="3" fontId="23" fillId="0" borderId="0" xfId="38" applyFont="1" applyFill="1" applyAlignment="1">
      <alignment horizontal="center" vertical="top"/>
    </xf>
    <xf numFmtId="3" fontId="24" fillId="0" borderId="0" xfId="38" applyFont="1" applyFill="1" applyAlignment="1">
      <alignment horizontal="center" vertical="top"/>
    </xf>
    <xf numFmtId="1" fontId="3" fillId="0" borderId="14" xfId="37" applyNumberFormat="1" applyFont="1" applyBorder="1" applyAlignment="1">
      <alignment horizontal="center" vertical="center" wrapText="1"/>
    </xf>
    <xf numFmtId="3" fontId="5" fillId="0" borderId="0" xfId="37" applyFont="1" applyBorder="1" applyAlignment="1">
      <alignment horizontal="right" vertical="center" wrapText="1"/>
    </xf>
    <xf numFmtId="3" fontId="5" fillId="0" borderId="0" xfId="37" applyFont="1" applyFill="1" applyAlignment="1">
      <alignment horizontal="right" vertical="center" wrapText="1"/>
    </xf>
    <xf numFmtId="3" fontId="5" fillId="0" borderId="0" xfId="37" applyFont="1" applyFill="1">
      <alignment vertical="center" wrapText="1"/>
    </xf>
    <xf numFmtId="1" fontId="3" fillId="0" borderId="0" xfId="28" applyFont="1" applyBorder="1" applyAlignment="1">
      <alignment vertical="center"/>
    </xf>
    <xf numFmtId="1" fontId="5" fillId="0" borderId="0" xfId="28" applyFont="1" applyAlignment="1">
      <alignment horizontal="left"/>
    </xf>
    <xf numFmtId="3" fontId="7" fillId="0" borderId="0" xfId="37" applyFont="1" applyAlignment="1">
      <alignment horizontal="center"/>
    </xf>
    <xf numFmtId="1" fontId="7" fillId="0" borderId="0" xfId="37" applyNumberFormat="1" applyFont="1" applyAlignment="1">
      <alignment horizontal="center" vertical="center" wrapText="1"/>
    </xf>
    <xf numFmtId="3" fontId="7" fillId="0" borderId="0" xfId="38" applyFont="1">
      <alignment vertical="center" wrapText="1"/>
    </xf>
    <xf numFmtId="3" fontId="23" fillId="0" borderId="0" xfId="37" applyFont="1" applyAlignment="1">
      <alignment horizontal="center" vertical="top"/>
    </xf>
    <xf numFmtId="3" fontId="5" fillId="0" borderId="0" xfId="37" applyFont="1" applyAlignment="1">
      <alignment horizontal="center" vertical="top"/>
    </xf>
    <xf numFmtId="0" fontId="3" fillId="0" borderId="0" xfId="28" applyNumberFormat="1" applyFont="1" applyBorder="1" applyAlignment="1">
      <alignment horizontal="center" vertical="center"/>
    </xf>
    <xf numFmtId="3" fontId="5" fillId="0" borderId="0" xfId="38" applyFont="1" applyAlignment="1">
      <alignment vertical="center" wrapText="1"/>
    </xf>
    <xf numFmtId="3" fontId="3" fillId="0" borderId="0" xfId="37" applyFont="1" applyBorder="1" applyAlignment="1"/>
    <xf numFmtId="3" fontId="5" fillId="0" borderId="0" xfId="38" applyFont="1">
      <alignment vertical="center" wrapText="1"/>
    </xf>
    <xf numFmtId="172" fontId="27" fillId="0" borderId="0" xfId="26" applyNumberFormat="1" applyFont="1" applyBorder="1" applyAlignment="1">
      <alignment horizontal="right" vertical="center" wrapText="1" indent="1"/>
    </xf>
    <xf numFmtId="3" fontId="5" fillId="0" borderId="0" xfId="38" applyNumberFormat="1" applyFont="1">
      <alignment vertical="center" wrapText="1"/>
    </xf>
    <xf numFmtId="3" fontId="3" fillId="0" borderId="0" xfId="28" applyNumberFormat="1" applyFont="1" applyBorder="1" applyAlignment="1">
      <alignment horizontal="right"/>
    </xf>
    <xf numFmtId="0" fontId="5" fillId="0" borderId="0" xfId="38" applyNumberFormat="1" applyFont="1">
      <alignment vertical="center" wrapText="1"/>
    </xf>
    <xf numFmtId="17" fontId="5" fillId="0" borderId="0" xfId="38" applyNumberFormat="1" applyFont="1">
      <alignment vertical="center" wrapText="1"/>
    </xf>
    <xf numFmtId="3" fontId="3" fillId="0" borderId="0" xfId="28" applyNumberFormat="1" applyFont="1" applyBorder="1" applyAlignment="1">
      <alignment horizontal="center" vertical="center"/>
    </xf>
    <xf numFmtId="3" fontId="3" fillId="0" borderId="0" xfId="33" applyFont="1" applyBorder="1" applyAlignment="1">
      <alignment horizontal="center" vertical="justify" wrapText="1"/>
    </xf>
    <xf numFmtId="1" fontId="5" fillId="0" borderId="0" xfId="28" applyFont="1"/>
    <xf numFmtId="1" fontId="7" fillId="0" borderId="0" xfId="28" applyFont="1" applyAlignment="1">
      <alignment horizontal="right"/>
    </xf>
    <xf numFmtId="3" fontId="7" fillId="0" borderId="0" xfId="37" applyFont="1" applyBorder="1" applyAlignment="1">
      <alignment horizontal="right" vertical="top"/>
    </xf>
    <xf numFmtId="3" fontId="7" fillId="0" borderId="0" xfId="38" applyFont="1" applyBorder="1">
      <alignment vertical="center" wrapText="1"/>
    </xf>
    <xf numFmtId="3" fontId="7" fillId="0" borderId="0" xfId="28" applyNumberFormat="1" applyFont="1" applyBorder="1" applyAlignment="1">
      <alignment horizontal="right"/>
    </xf>
    <xf numFmtId="3" fontId="7" fillId="0" borderId="0" xfId="39" applyFont="1" applyBorder="1">
      <alignment vertical="center" wrapText="1"/>
    </xf>
    <xf numFmtId="3" fontId="7" fillId="0" borderId="0" xfId="39" applyFont="1">
      <alignment vertical="center" wrapText="1"/>
    </xf>
    <xf numFmtId="3" fontId="5" fillId="0" borderId="0" xfId="39" applyFont="1" applyBorder="1">
      <alignment vertical="center" wrapText="1"/>
    </xf>
    <xf numFmtId="167" fontId="5" fillId="0" borderId="0" xfId="39" applyNumberFormat="1" applyFont="1" applyBorder="1">
      <alignment vertical="center" wrapText="1"/>
    </xf>
    <xf numFmtId="41" fontId="11" fillId="0" borderId="0" xfId="26" applyNumberFormat="1" applyFont="1" applyFill="1" applyBorder="1" applyAlignment="1">
      <alignment horizontal="center" vertical="center" wrapText="1"/>
    </xf>
    <xf numFmtId="3" fontId="7" fillId="0" borderId="0" xfId="39" applyFont="1" applyFill="1">
      <alignment vertical="center" wrapText="1"/>
    </xf>
    <xf numFmtId="1" fontId="7" fillId="0" borderId="0" xfId="28" applyFont="1" applyFill="1"/>
    <xf numFmtId="3" fontId="7" fillId="0" borderId="0" xfId="39" applyFont="1" applyFill="1" applyBorder="1">
      <alignment vertical="center" wrapText="1"/>
    </xf>
    <xf numFmtId="3" fontId="24" fillId="0" borderId="0" xfId="40" applyFont="1">
      <alignment vertical="center" wrapText="1"/>
    </xf>
    <xf numFmtId="3" fontId="37" fillId="0" borderId="0" xfId="40" applyFont="1">
      <alignment vertical="center" wrapText="1"/>
    </xf>
    <xf numFmtId="3" fontId="7" fillId="0" borderId="0" xfId="40" applyFont="1">
      <alignment vertical="center" wrapText="1"/>
    </xf>
    <xf numFmtId="3" fontId="12" fillId="0" borderId="0" xfId="40" applyFont="1">
      <alignment vertical="center" wrapText="1"/>
    </xf>
    <xf numFmtId="1" fontId="3" fillId="0" borderId="14" xfId="40" applyNumberFormat="1" applyFont="1" applyBorder="1" applyAlignment="1">
      <alignment horizontal="center" vertical="center"/>
    </xf>
    <xf numFmtId="3" fontId="5" fillId="0" borderId="0" xfId="40" applyFont="1" applyBorder="1">
      <alignment vertical="center" wrapText="1"/>
    </xf>
    <xf numFmtId="3" fontId="8" fillId="0" borderId="0" xfId="40" applyFont="1" applyBorder="1">
      <alignment vertical="center" wrapText="1"/>
    </xf>
    <xf numFmtId="3" fontId="5" fillId="0" borderId="0" xfId="40" applyFont="1">
      <alignment vertical="center" wrapText="1"/>
    </xf>
    <xf numFmtId="1" fontId="8" fillId="0" borderId="0" xfId="28" applyFont="1"/>
    <xf numFmtId="3" fontId="7" fillId="0" borderId="0" xfId="40" applyFont="1" applyBorder="1">
      <alignment vertical="center" wrapText="1"/>
    </xf>
    <xf numFmtId="3" fontId="7" fillId="0" borderId="0" xfId="40" applyFont="1" applyBorder="1" applyAlignment="1">
      <alignment vertical="center" wrapText="1"/>
    </xf>
    <xf numFmtId="3" fontId="7" fillId="0" borderId="0" xfId="40" applyFont="1" applyAlignment="1">
      <alignment vertical="center" wrapText="1"/>
    </xf>
    <xf numFmtId="3" fontId="12" fillId="0" borderId="0" xfId="40" applyFont="1" applyBorder="1">
      <alignment vertical="center" wrapText="1"/>
    </xf>
    <xf numFmtId="3" fontId="5" fillId="0" borderId="0" xfId="37" applyFont="1" applyAlignment="1">
      <alignment vertical="center" wrapText="1"/>
    </xf>
    <xf numFmtId="3" fontId="3" fillId="0" borderId="0" xfId="37" applyFont="1" applyBorder="1" applyAlignment="1">
      <alignment horizontal="center" vertical="center"/>
    </xf>
    <xf numFmtId="3" fontId="5" fillId="0" borderId="0" xfId="43" applyNumberFormat="1" applyFont="1" applyFill="1" applyBorder="1" applyAlignment="1">
      <alignment horizontal="right" vertical="center"/>
    </xf>
    <xf numFmtId="3" fontId="27" fillId="0" borderId="0" xfId="26" applyNumberFormat="1" applyFont="1" applyFill="1" applyBorder="1" applyAlignment="1">
      <alignment horizontal="right" vertical="center" wrapText="1"/>
    </xf>
    <xf numFmtId="3" fontId="3" fillId="0" borderId="0" xfId="26" applyNumberFormat="1" applyFont="1" applyFill="1" applyBorder="1" applyAlignment="1">
      <alignment horizontal="right" vertical="center" wrapText="1"/>
    </xf>
    <xf numFmtId="3" fontId="3" fillId="0" borderId="0" xfId="28" applyNumberFormat="1" applyFont="1" applyBorder="1" applyAlignment="1">
      <alignment horizontal="right" vertical="center"/>
    </xf>
    <xf numFmtId="3" fontId="3" fillId="0" borderId="0" xfId="37" applyFont="1">
      <alignment vertical="center" wrapText="1"/>
    </xf>
    <xf numFmtId="3" fontId="3" fillId="0" borderId="0" xfId="37" applyFont="1" applyBorder="1">
      <alignment vertical="center" wrapText="1"/>
    </xf>
    <xf numFmtId="3" fontId="5" fillId="0" borderId="0" xfId="37" applyFont="1" applyBorder="1">
      <alignment vertical="center" wrapText="1"/>
    </xf>
    <xf numFmtId="3" fontId="3" fillId="0" borderId="0" xfId="37" applyFont="1" applyBorder="1" applyAlignment="1">
      <alignment horizontal="centerContinuous" vertical="center"/>
    </xf>
    <xf numFmtId="3" fontId="3" fillId="0" borderId="0" xfId="28" applyNumberFormat="1" applyFont="1" applyAlignment="1">
      <alignment horizontal="right"/>
    </xf>
    <xf numFmtId="3" fontId="5" fillId="0" borderId="0" xfId="37" applyFont="1" applyFill="1" applyBorder="1">
      <alignment vertical="center" wrapText="1"/>
    </xf>
    <xf numFmtId="3" fontId="3" fillId="0" borderId="0" xfId="37" quotePrefix="1" applyFont="1" applyBorder="1" applyAlignment="1">
      <alignment horizontal="left" vertical="center"/>
    </xf>
    <xf numFmtId="3" fontId="3" fillId="0" borderId="2" xfId="28" applyNumberFormat="1" applyFont="1" applyFill="1" applyBorder="1" applyAlignment="1">
      <alignment horizontal="right" vertical="center"/>
    </xf>
    <xf numFmtId="3" fontId="3" fillId="0" borderId="0" xfId="28" applyNumberFormat="1" applyFont="1" applyAlignment="1">
      <alignment horizontal="right" vertical="center"/>
    </xf>
    <xf numFmtId="3" fontId="3" fillId="0" borderId="0" xfId="28" applyNumberFormat="1" applyFont="1" applyAlignment="1">
      <alignment horizontal="center" vertical="center"/>
    </xf>
    <xf numFmtId="3" fontId="5" fillId="0" borderId="0" xfId="28" applyNumberFormat="1" applyFont="1" applyBorder="1" applyAlignment="1">
      <alignment horizontal="center" vertical="center"/>
    </xf>
    <xf numFmtId="1" fontId="3" fillId="0" borderId="0" xfId="28" applyFont="1" applyAlignment="1">
      <alignment horizontal="right"/>
    </xf>
    <xf numFmtId="1" fontId="3" fillId="0" borderId="0" xfId="28" applyFont="1" applyBorder="1" applyAlignment="1">
      <alignment horizontal="right"/>
    </xf>
    <xf numFmtId="1" fontId="5" fillId="0" borderId="0" xfId="28" applyFont="1" applyBorder="1" applyAlignment="1">
      <alignment horizontal="right"/>
    </xf>
    <xf numFmtId="1" fontId="5" fillId="0" borderId="0" xfId="28" applyFont="1" applyAlignment="1">
      <alignment horizontal="right" vertical="center"/>
    </xf>
    <xf numFmtId="1" fontId="3" fillId="0" borderId="0" xfId="28" applyFont="1" applyAlignment="1">
      <alignment horizontal="right" vertical="center"/>
    </xf>
    <xf numFmtId="1" fontId="5" fillId="0" borderId="0" xfId="28" applyFont="1" applyAlignment="1">
      <alignment horizontal="right"/>
    </xf>
    <xf numFmtId="1" fontId="5" fillId="0" borderId="0" xfId="37" applyNumberFormat="1" applyFont="1" applyAlignment="1">
      <alignment horizontal="right" vertical="center" wrapText="1"/>
    </xf>
    <xf numFmtId="3" fontId="5" fillId="0" borderId="0" xfId="37" applyFont="1" applyAlignment="1">
      <alignment horizontal="center" vertical="center"/>
    </xf>
    <xf numFmtId="1" fontId="5" fillId="0" borderId="0" xfId="37" applyNumberFormat="1" applyFont="1" applyAlignment="1">
      <alignment horizontal="center" vertical="center" wrapText="1"/>
    </xf>
    <xf numFmtId="3" fontId="24" fillId="0" borderId="0" xfId="42" applyFont="1">
      <alignment vertical="center" wrapText="1"/>
    </xf>
    <xf numFmtId="3" fontId="5" fillId="0" borderId="0" xfId="42" applyFont="1">
      <alignment vertical="center" wrapText="1"/>
    </xf>
    <xf numFmtId="3" fontId="3" fillId="0" borderId="0" xfId="42" quotePrefix="1" applyFont="1" applyBorder="1" applyAlignment="1">
      <alignment horizontal="center" vertical="center"/>
    </xf>
    <xf numFmtId="3" fontId="3" fillId="0" borderId="0" xfId="42" applyFont="1" applyBorder="1" applyAlignment="1">
      <alignment horizontal="center" vertical="center"/>
    </xf>
    <xf numFmtId="3" fontId="5" fillId="0" borderId="0" xfId="42" applyFont="1" applyAlignment="1">
      <alignment vertical="center" wrapText="1"/>
    </xf>
    <xf numFmtId="3" fontId="5" fillId="0" borderId="0" xfId="42" applyFont="1" applyBorder="1">
      <alignment vertical="center" wrapText="1"/>
    </xf>
    <xf numFmtId="3" fontId="5" fillId="0" borderId="0" xfId="28" applyNumberFormat="1" applyFont="1" applyBorder="1" applyAlignment="1"/>
    <xf numFmtId="3" fontId="3" fillId="0" borderId="0" xfId="28" applyNumberFormat="1" applyFont="1" applyBorder="1" applyAlignment="1"/>
    <xf numFmtId="3" fontId="3" fillId="0" borderId="0" xfId="41" applyFont="1" applyBorder="1" applyAlignment="1">
      <alignment horizontal="center" vertical="center"/>
    </xf>
    <xf numFmtId="3" fontId="3" fillId="0" borderId="2" xfId="14" applyNumberFormat="1" applyFont="1" applyBorder="1" applyAlignment="1">
      <alignment vertical="center"/>
    </xf>
    <xf numFmtId="1" fontId="3" fillId="0" borderId="0" xfId="28" applyFont="1" applyBorder="1"/>
    <xf numFmtId="3" fontId="24" fillId="0" borderId="0" xfId="42" applyFont="1" applyBorder="1">
      <alignment vertical="center" wrapText="1"/>
    </xf>
    <xf numFmtId="3" fontId="41" fillId="0" borderId="0" xfId="26" applyFont="1" applyBorder="1" applyAlignment="1">
      <alignment horizontal="centerContinuous" vertical="center" wrapText="1"/>
    </xf>
    <xf numFmtId="3" fontId="41" fillId="0" borderId="0" xfId="26" applyFont="1" applyBorder="1">
      <alignment vertical="center" wrapText="1"/>
    </xf>
    <xf numFmtId="3" fontId="11" fillId="0" borderId="0" xfId="26" applyFont="1" applyBorder="1" applyAlignment="1">
      <alignment horizontal="center" vertical="center" wrapText="1"/>
    </xf>
    <xf numFmtId="3" fontId="27" fillId="0" borderId="0" xfId="7" quotePrefix="1" applyNumberFormat="1" applyFont="1" applyBorder="1" applyAlignment="1">
      <alignment horizontal="center" vertical="center"/>
    </xf>
    <xf numFmtId="3" fontId="27" fillId="0" borderId="0" xfId="26" quotePrefix="1" applyFont="1" applyBorder="1" applyAlignment="1">
      <alignment vertical="center"/>
    </xf>
    <xf numFmtId="41" fontId="27" fillId="0" borderId="0" xfId="4" applyFont="1" applyBorder="1" applyAlignment="1">
      <alignment vertical="center"/>
    </xf>
    <xf numFmtId="3" fontId="11" fillId="0" borderId="0" xfId="26" applyFont="1" applyBorder="1">
      <alignment vertical="center" wrapText="1"/>
    </xf>
    <xf numFmtId="3" fontId="27" fillId="0" borderId="0" xfId="7" applyNumberFormat="1" applyFont="1" applyBorder="1" applyAlignment="1">
      <alignment horizontal="center" vertical="center"/>
    </xf>
    <xf numFmtId="3" fontId="27" fillId="0" borderId="0" xfId="26" applyFont="1" applyBorder="1">
      <alignment vertical="center" wrapText="1"/>
    </xf>
    <xf numFmtId="3" fontId="27" fillId="0" borderId="0" xfId="26" applyFont="1" applyBorder="1" applyAlignment="1">
      <alignment vertical="center"/>
    </xf>
    <xf numFmtId="3" fontId="27" fillId="0" borderId="1" xfId="7" applyNumberFormat="1" applyFont="1" applyBorder="1" applyAlignment="1">
      <alignment horizontal="center" vertical="center"/>
    </xf>
    <xf numFmtId="41" fontId="27" fillId="0" borderId="0" xfId="4" applyFont="1" applyBorder="1" applyAlignment="1">
      <alignment horizontal="center" vertical="center"/>
    </xf>
    <xf numFmtId="3" fontId="11" fillId="0" borderId="0" xfId="26" applyFont="1" applyBorder="1" applyAlignment="1">
      <alignment horizontal="right" vertical="center" wrapText="1"/>
    </xf>
    <xf numFmtId="41" fontId="27" fillId="0" borderId="0" xfId="4" applyFont="1" applyBorder="1" applyAlignment="1"/>
    <xf numFmtId="3" fontId="27" fillId="0" borderId="0" xfId="26" applyFont="1" applyFill="1" applyBorder="1" applyAlignment="1">
      <alignment horizontal="center" vertical="center" wrapText="1"/>
    </xf>
    <xf numFmtId="3" fontId="11" fillId="0" borderId="0" xfId="26" applyFont="1" applyFill="1" applyBorder="1">
      <alignment vertical="center" wrapText="1"/>
    </xf>
    <xf numFmtId="3" fontId="41" fillId="0" borderId="0" xfId="26" applyFont="1" applyBorder="1" applyAlignment="1">
      <alignment horizontal="center" vertical="center" wrapText="1"/>
    </xf>
    <xf numFmtId="3" fontId="21" fillId="0" borderId="0" xfId="26" applyFont="1" applyBorder="1" applyAlignment="1">
      <alignment vertical="center" wrapText="1"/>
    </xf>
    <xf numFmtId="3" fontId="41" fillId="0" borderId="0" xfId="26" applyFont="1" applyBorder="1" applyAlignment="1">
      <alignment vertical="center" wrapText="1"/>
    </xf>
    <xf numFmtId="41" fontId="3" fillId="0" borderId="0" xfId="44" applyNumberFormat="1" applyFont="1" applyBorder="1"/>
    <xf numFmtId="3" fontId="5" fillId="0" borderId="0" xfId="26" applyFont="1" applyBorder="1">
      <alignment vertical="center" wrapText="1"/>
    </xf>
    <xf numFmtId="3" fontId="5" fillId="0" borderId="0" xfId="26" applyFont="1" applyFill="1" applyBorder="1">
      <alignment vertical="center" wrapText="1"/>
    </xf>
    <xf numFmtId="3" fontId="3" fillId="0" borderId="0" xfId="26" applyFont="1" applyBorder="1">
      <alignment vertical="center" wrapText="1"/>
    </xf>
    <xf numFmtId="3" fontId="13" fillId="0" borderId="0" xfId="26" applyFont="1" applyAlignment="1">
      <alignment horizontal="center" vertical="center" wrapText="1"/>
    </xf>
    <xf numFmtId="3" fontId="7" fillId="0" borderId="0" xfId="26" applyFont="1" applyBorder="1" applyAlignment="1">
      <alignment horizontal="center" vertical="center"/>
    </xf>
    <xf numFmtId="3" fontId="7" fillId="0" borderId="0" xfId="26" applyFont="1">
      <alignment vertical="center" wrapText="1"/>
    </xf>
    <xf numFmtId="3" fontId="7" fillId="0" borderId="0" xfId="26" applyFont="1" applyAlignment="1">
      <alignment horizontal="center" vertical="center" wrapText="1"/>
    </xf>
    <xf numFmtId="171" fontId="4" fillId="0" borderId="0" xfId="26" applyNumberFormat="1" applyFont="1" applyBorder="1" applyAlignment="1">
      <alignment horizontal="center" vertical="center" wrapText="1"/>
    </xf>
    <xf numFmtId="4" fontId="32" fillId="0" borderId="0" xfId="26" applyNumberFormat="1" applyFont="1" applyBorder="1" applyAlignment="1">
      <alignment vertical="center"/>
    </xf>
    <xf numFmtId="4" fontId="3" fillId="0" borderId="0" xfId="26" applyNumberFormat="1" applyFont="1" applyBorder="1" applyAlignment="1">
      <alignment horizontal="center" vertical="center"/>
    </xf>
    <xf numFmtId="37" fontId="11" fillId="0" borderId="0" xfId="26" applyNumberFormat="1" applyFont="1" applyBorder="1" applyAlignment="1">
      <alignment horizontal="right" vertical="center" wrapText="1"/>
    </xf>
    <xf numFmtId="37" fontId="27" fillId="0" borderId="0" xfId="26" applyNumberFormat="1" applyFont="1" applyBorder="1" applyAlignment="1">
      <alignment horizontal="right" vertical="center" wrapText="1"/>
    </xf>
    <xf numFmtId="175" fontId="3" fillId="0" borderId="0" xfId="26" applyNumberFormat="1" applyFont="1" applyBorder="1" applyAlignment="1">
      <alignment horizontal="right" vertical="center"/>
    </xf>
    <xf numFmtId="171" fontId="7" fillId="0" borderId="0" xfId="26" applyNumberFormat="1" applyFont="1" applyBorder="1" applyAlignment="1">
      <alignment horizontal="center" vertical="center" wrapText="1"/>
    </xf>
    <xf numFmtId="3" fontId="4" fillId="0" borderId="0" xfId="26" applyNumberFormat="1" applyFont="1" applyBorder="1">
      <alignment vertical="center" wrapText="1"/>
    </xf>
    <xf numFmtId="4" fontId="3" fillId="0" borderId="0" xfId="26" applyNumberFormat="1" applyFont="1" applyBorder="1" applyAlignment="1">
      <alignment vertical="center"/>
    </xf>
    <xf numFmtId="4" fontId="3" fillId="0" borderId="0" xfId="26" applyNumberFormat="1" applyFont="1" applyFill="1" applyBorder="1" applyAlignment="1">
      <alignment vertical="center"/>
    </xf>
    <xf numFmtId="4" fontId="3" fillId="0" borderId="0" xfId="26" applyNumberFormat="1" applyFont="1" applyFill="1" applyBorder="1" applyAlignment="1">
      <alignment horizontal="center" vertical="center"/>
    </xf>
    <xf numFmtId="175" fontId="3" fillId="0" borderId="0" xfId="26" applyNumberFormat="1" applyFont="1" applyFill="1" applyBorder="1" applyAlignment="1">
      <alignment horizontal="right" vertical="center"/>
    </xf>
    <xf numFmtId="171" fontId="16" fillId="0" borderId="0" xfId="26" applyNumberFormat="1" applyFont="1" applyBorder="1" applyAlignment="1">
      <alignment horizontal="center" vertical="center" wrapText="1"/>
    </xf>
    <xf numFmtId="3" fontId="35" fillId="0" borderId="0" xfId="26" applyNumberFormat="1" applyFont="1" applyBorder="1">
      <alignment vertical="center" wrapText="1"/>
    </xf>
    <xf numFmtId="3" fontId="16" fillId="0" borderId="0" xfId="26" applyFont="1">
      <alignment vertical="center" wrapText="1"/>
    </xf>
    <xf numFmtId="37" fontId="3" fillId="0" borderId="0" xfId="26" applyNumberFormat="1" applyFont="1" applyBorder="1" applyAlignment="1">
      <alignment horizontal="right" vertical="center" wrapText="1"/>
    </xf>
    <xf numFmtId="3" fontId="7" fillId="0" borderId="0" xfId="26" applyNumberFormat="1" applyFont="1" applyBorder="1">
      <alignment vertical="center" wrapText="1"/>
    </xf>
    <xf numFmtId="166" fontId="27" fillId="0" borderId="2" xfId="8" applyNumberFormat="1" applyFont="1" applyBorder="1" applyAlignment="1">
      <alignment horizontal="right" vertical="center" wrapText="1"/>
    </xf>
    <xf numFmtId="171" fontId="3" fillId="0" borderId="0" xfId="26" applyNumberFormat="1" applyFont="1" applyBorder="1" applyAlignment="1">
      <alignment horizontal="center" vertical="center"/>
    </xf>
    <xf numFmtId="3" fontId="3" fillId="0" borderId="0" xfId="26" applyNumberFormat="1" applyFont="1" applyBorder="1">
      <alignment vertical="center" wrapText="1"/>
    </xf>
    <xf numFmtId="3" fontId="3" fillId="0" borderId="0" xfId="26" applyFont="1">
      <alignment vertical="center" wrapText="1"/>
    </xf>
    <xf numFmtId="3" fontId="3" fillId="0" borderId="0" xfId="26" applyFont="1" applyBorder="1" applyAlignment="1">
      <alignment horizontal="center" vertical="center" wrapText="1"/>
    </xf>
    <xf numFmtId="1" fontId="7" fillId="0" borderId="0" xfId="28" applyFont="1" applyBorder="1" applyAlignment="1">
      <alignment horizontal="center" vertical="center" wrapText="1"/>
    </xf>
    <xf numFmtId="171" fontId="4" fillId="0" borderId="0" xfId="26" applyNumberFormat="1" applyFont="1" applyBorder="1" applyAlignment="1">
      <alignment horizontal="center" vertical="center"/>
    </xf>
    <xf numFmtId="171" fontId="7" fillId="0" borderId="0" xfId="26" applyNumberFormat="1" applyFont="1">
      <alignment vertical="center" wrapText="1"/>
    </xf>
    <xf numFmtId="3" fontId="5" fillId="0" borderId="0" xfId="26" applyFont="1">
      <alignment vertical="center" wrapText="1"/>
    </xf>
    <xf numFmtId="3" fontId="5" fillId="0" borderId="0" xfId="26" applyFont="1" applyBorder="1" applyAlignment="1">
      <alignment horizontal="center" vertical="center"/>
    </xf>
    <xf numFmtId="174" fontId="5" fillId="0" borderId="0" xfId="26" applyNumberFormat="1" applyFont="1" applyBorder="1" applyAlignment="1">
      <alignment horizontal="center" vertical="center"/>
    </xf>
    <xf numFmtId="3" fontId="3" fillId="0" borderId="0" xfId="26" applyFont="1" applyBorder="1" applyAlignment="1">
      <alignment horizontal="center" vertical="center"/>
    </xf>
    <xf numFmtId="3" fontId="3" fillId="0" borderId="0" xfId="26" quotePrefix="1" applyFont="1" applyBorder="1" applyAlignment="1">
      <alignment horizontal="right" vertical="center"/>
    </xf>
    <xf numFmtId="3" fontId="3" fillId="0" borderId="0" xfId="26" applyFont="1" applyAlignment="1">
      <alignment horizontal="center" vertical="center" wrapText="1"/>
    </xf>
    <xf numFmtId="3" fontId="5" fillId="0" borderId="0" xfId="26" applyFont="1" applyBorder="1" applyAlignment="1">
      <alignment horizontal="center" vertical="center" wrapText="1"/>
    </xf>
    <xf numFmtId="4" fontId="3" fillId="0" borderId="0" xfId="26" applyNumberFormat="1" applyFont="1" applyBorder="1" applyAlignment="1">
      <alignment horizontal="right" vertical="center"/>
    </xf>
    <xf numFmtId="4" fontId="3" fillId="0" borderId="1" xfId="26" applyNumberFormat="1" applyFont="1" applyBorder="1" applyAlignment="1">
      <alignment horizontal="right" vertical="center"/>
    </xf>
    <xf numFmtId="174" fontId="5" fillId="0" borderId="0" xfId="26" applyNumberFormat="1" applyFont="1" applyBorder="1">
      <alignment vertical="center" wrapText="1"/>
    </xf>
    <xf numFmtId="3" fontId="3" fillId="0" borderId="0" xfId="26" applyFont="1" applyBorder="1" applyAlignment="1">
      <alignment horizontal="right" vertical="center" wrapText="1"/>
    </xf>
    <xf numFmtId="167" fontId="5" fillId="0" borderId="0" xfId="26" applyNumberFormat="1" applyFont="1" applyBorder="1">
      <alignment vertical="center" wrapText="1"/>
    </xf>
    <xf numFmtId="174" fontId="5" fillId="0" borderId="0" xfId="26" applyNumberFormat="1" applyFont="1">
      <alignment vertical="center" wrapText="1"/>
    </xf>
    <xf numFmtId="3" fontId="3" fillId="0" borderId="0" xfId="26" applyFont="1" applyAlignment="1">
      <alignment horizontal="right" vertical="center" wrapText="1"/>
    </xf>
    <xf numFmtId="167" fontId="5" fillId="0" borderId="0" xfId="26" applyNumberFormat="1" applyFont="1">
      <alignment vertical="center" wrapText="1"/>
    </xf>
    <xf numFmtId="0" fontId="3" fillId="0" borderId="0" xfId="22" applyNumberFormat="1" applyFont="1" applyFill="1" applyBorder="1" applyAlignment="1">
      <alignment horizontal="centerContinuous"/>
    </xf>
    <xf numFmtId="3" fontId="5" fillId="0" borderId="0" xfId="3" applyNumberFormat="1" applyFont="1" applyFill="1" applyBorder="1"/>
    <xf numFmtId="0" fontId="3" fillId="0" borderId="1" xfId="22" applyNumberFormat="1" applyFont="1" applyFill="1" applyBorder="1" applyAlignment="1">
      <alignment horizontal="centerContinuous"/>
    </xf>
    <xf numFmtId="2" fontId="5" fillId="0" borderId="0" xfId="22" applyNumberFormat="1" applyFont="1" applyFill="1" applyBorder="1"/>
    <xf numFmtId="0" fontId="12" fillId="0" borderId="0" xfId="22" applyFont="1" applyFill="1" applyBorder="1"/>
    <xf numFmtId="0" fontId="8" fillId="0" borderId="0" xfId="22" applyNumberFormat="1" applyFont="1" applyFill="1" applyBorder="1" applyAlignment="1">
      <alignment horizontal="centerContinuous"/>
    </xf>
    <xf numFmtId="0" fontId="12" fillId="0" borderId="0" xfId="22" applyFont="1" applyFill="1" applyBorder="1" applyAlignment="1">
      <alignment horizontal="center"/>
    </xf>
    <xf numFmtId="3" fontId="8" fillId="0" borderId="0" xfId="3" applyNumberFormat="1" applyFont="1" applyFill="1" applyBorder="1" applyAlignment="1">
      <alignment horizontal="right" indent="2"/>
    </xf>
    <xf numFmtId="3" fontId="8" fillId="0" borderId="0" xfId="3" applyNumberFormat="1" applyFont="1" applyFill="1" applyBorder="1"/>
    <xf numFmtId="0" fontId="5" fillId="0" borderId="0" xfId="22" applyNumberFormat="1" applyFont="1" applyFill="1" applyBorder="1" applyAlignment="1">
      <alignment horizontal="centerContinuous"/>
    </xf>
    <xf numFmtId="0" fontId="38" fillId="0" borderId="0" xfId="22" applyFont="1" applyFill="1" applyBorder="1" applyAlignment="1">
      <alignment horizontal="center"/>
    </xf>
    <xf numFmtId="0" fontId="7" fillId="3" borderId="0" xfId="22" applyFont="1" applyFill="1" applyBorder="1"/>
    <xf numFmtId="0" fontId="5" fillId="3" borderId="0" xfId="22" applyFont="1" applyFill="1" applyBorder="1"/>
    <xf numFmtId="0" fontId="14" fillId="0" borderId="0" xfId="22" applyFont="1" applyFill="1" applyBorder="1"/>
    <xf numFmtId="3" fontId="3" fillId="0" borderId="2" xfId="3" applyNumberFormat="1" applyFont="1" applyFill="1" applyBorder="1" applyAlignment="1">
      <alignment vertical="center"/>
    </xf>
    <xf numFmtId="3" fontId="33" fillId="0" borderId="0" xfId="22" applyNumberFormat="1" applyBorder="1"/>
    <xf numFmtId="0" fontId="33" fillId="0" borderId="0" xfId="22" applyBorder="1"/>
    <xf numFmtId="0" fontId="8" fillId="0" borderId="0" xfId="22" applyFont="1" applyFill="1" applyBorder="1"/>
    <xf numFmtId="0" fontId="32" fillId="0" borderId="0" xfId="22" applyFont="1" applyFill="1" applyBorder="1"/>
    <xf numFmtId="0" fontId="8" fillId="0" borderId="0" xfId="22" applyFont="1" applyFill="1" applyBorder="1" applyAlignment="1">
      <alignment horizontal="centerContinuous"/>
    </xf>
    <xf numFmtId="0" fontId="8" fillId="0" borderId="0" xfId="22" applyFont="1" applyFill="1" applyBorder="1" applyAlignment="1">
      <alignment horizontal="center"/>
    </xf>
    <xf numFmtId="3" fontId="8" fillId="0" borderId="0" xfId="22" applyNumberFormat="1" applyFont="1" applyFill="1" applyBorder="1"/>
    <xf numFmtId="3" fontId="31" fillId="3" borderId="0" xfId="35" applyFont="1" applyFill="1" applyBorder="1" applyAlignment="1">
      <alignment horizontal="center" vertical="top"/>
    </xf>
    <xf numFmtId="3" fontId="12" fillId="3" borderId="0" xfId="35" applyFont="1" applyFill="1" applyBorder="1">
      <alignment vertical="center" wrapText="1"/>
    </xf>
    <xf numFmtId="3" fontId="7" fillId="3" borderId="0" xfId="35" applyFont="1" applyFill="1">
      <alignment vertical="center" wrapText="1"/>
    </xf>
    <xf numFmtId="3" fontId="37" fillId="3" borderId="0" xfId="35" applyFont="1" applyFill="1" applyBorder="1" applyAlignment="1">
      <alignment horizontal="centerContinuous" vertical="top"/>
    </xf>
    <xf numFmtId="3" fontId="37" fillId="3" borderId="0" xfId="35" applyFont="1" applyFill="1" applyBorder="1">
      <alignment vertical="center" wrapText="1"/>
    </xf>
    <xf numFmtId="3" fontId="24" fillId="3" borderId="0" xfId="35" applyFont="1" applyFill="1">
      <alignment vertical="center" wrapText="1"/>
    </xf>
    <xf numFmtId="3" fontId="7" fillId="3" borderId="0" xfId="35" applyFont="1" applyFill="1" applyBorder="1">
      <alignment vertical="center" wrapText="1"/>
    </xf>
    <xf numFmtId="1" fontId="32" fillId="3" borderId="0" xfId="35" applyNumberFormat="1" applyFont="1" applyFill="1" applyBorder="1" applyAlignment="1">
      <alignment horizontal="center" vertical="center"/>
    </xf>
    <xf numFmtId="3" fontId="8" fillId="3" borderId="0" xfId="35" applyFont="1" applyFill="1" applyBorder="1">
      <alignment vertical="center" wrapText="1"/>
    </xf>
    <xf numFmtId="3" fontId="5" fillId="3" borderId="0" xfId="35" applyFont="1" applyFill="1">
      <alignment vertical="center" wrapText="1"/>
    </xf>
    <xf numFmtId="3" fontId="3" fillId="3" borderId="0" xfId="35" quotePrefix="1" applyFont="1" applyFill="1" applyBorder="1" applyAlignment="1">
      <alignment horizontal="center" vertical="center"/>
    </xf>
    <xf numFmtId="41" fontId="5" fillId="3" borderId="0" xfId="26" applyNumberFormat="1" applyFont="1" applyFill="1" applyBorder="1" applyAlignment="1">
      <alignment horizontal="center" vertical="center" wrapText="1"/>
    </xf>
    <xf numFmtId="3" fontId="7" fillId="3" borderId="0" xfId="35" applyFont="1" applyFill="1" applyBorder="1" applyAlignment="1">
      <alignment vertical="center" wrapText="1"/>
    </xf>
    <xf numFmtId="3" fontId="7" fillId="3" borderId="0" xfId="35" applyFont="1" applyFill="1" applyBorder="1" applyAlignment="1">
      <alignment wrapText="1"/>
    </xf>
    <xf numFmtId="3" fontId="7" fillId="3" borderId="0" xfId="35" applyFont="1" applyFill="1" applyAlignment="1">
      <alignment wrapText="1"/>
    </xf>
    <xf numFmtId="3" fontId="3" fillId="3" borderId="0" xfId="35" applyFont="1" applyFill="1" applyBorder="1" applyAlignment="1">
      <alignment horizontal="centerContinuous" vertical="center"/>
    </xf>
    <xf numFmtId="41" fontId="11" fillId="3" borderId="0" xfId="26" applyNumberFormat="1" applyFont="1" applyFill="1" applyBorder="1" applyAlignment="1">
      <alignment horizontal="center" vertical="center" wrapText="1"/>
    </xf>
    <xf numFmtId="3" fontId="12" fillId="3" borderId="0" xfId="35" applyFont="1" applyFill="1" applyBorder="1" applyAlignment="1">
      <alignment vertical="center" wrapText="1"/>
    </xf>
    <xf numFmtId="3" fontId="12" fillId="3" borderId="0" xfId="35" applyFont="1" applyFill="1" applyBorder="1" applyAlignment="1">
      <alignment wrapText="1"/>
    </xf>
    <xf numFmtId="3" fontId="7" fillId="3" borderId="0" xfId="35" applyFont="1" applyFill="1" applyAlignment="1">
      <alignment vertical="center" wrapText="1"/>
    </xf>
    <xf numFmtId="3" fontId="7" fillId="3" borderId="0" xfId="35" applyFont="1" applyFill="1" applyAlignment="1">
      <alignment horizontal="center" vertical="center" wrapText="1"/>
    </xf>
    <xf numFmtId="3" fontId="3" fillId="3" borderId="2" xfId="33" applyFont="1" applyFill="1" applyBorder="1" applyAlignment="1">
      <alignment horizontal="left" vertical="center" wrapText="1"/>
    </xf>
    <xf numFmtId="3" fontId="7" fillId="3" borderId="0" xfId="33" applyFont="1" applyFill="1" applyBorder="1" applyAlignment="1">
      <alignment horizontal="left" vertical="top"/>
    </xf>
    <xf numFmtId="41" fontId="4" fillId="3" borderId="0" xfId="12" applyFont="1" applyFill="1" applyBorder="1" applyAlignment="1">
      <alignment horizontal="center" vertical="center"/>
    </xf>
    <xf numFmtId="3" fontId="30" fillId="3" borderId="0" xfId="35" applyFont="1" applyFill="1" applyBorder="1" applyAlignment="1">
      <alignment vertical="center" wrapText="1"/>
    </xf>
    <xf numFmtId="3" fontId="30" fillId="3" borderId="0" xfId="35" applyFont="1" applyFill="1" applyBorder="1">
      <alignment vertical="center" wrapText="1"/>
    </xf>
    <xf numFmtId="3" fontId="4" fillId="3" borderId="0" xfId="35" applyFont="1" applyFill="1">
      <alignment vertical="center" wrapText="1"/>
    </xf>
    <xf numFmtId="3" fontId="7" fillId="3" borderId="0" xfId="36" applyFont="1" applyFill="1" applyBorder="1">
      <alignment vertical="center" wrapText="1"/>
    </xf>
    <xf numFmtId="3" fontId="7" fillId="3" borderId="0" xfId="36" applyFont="1" applyFill="1">
      <alignment vertical="center" wrapText="1"/>
    </xf>
    <xf numFmtId="3" fontId="30" fillId="3" borderId="0" xfId="35" applyFont="1" applyFill="1" applyBorder="1" applyAlignment="1">
      <alignment horizontal="centerContinuous" vertical="top"/>
    </xf>
    <xf numFmtId="3" fontId="30" fillId="3" borderId="0" xfId="35" quotePrefix="1" applyFont="1" applyFill="1" applyBorder="1" applyAlignment="1">
      <alignment horizontal="left" vertical="top"/>
    </xf>
    <xf numFmtId="41" fontId="12" fillId="3" borderId="0" xfId="12" applyFont="1" applyFill="1" applyBorder="1" applyAlignment="1">
      <alignment vertical="center"/>
    </xf>
    <xf numFmtId="3" fontId="30" fillId="3" borderId="0" xfId="35" applyFont="1" applyFill="1" applyBorder="1" applyAlignment="1">
      <alignment horizontal="centerContinuous" vertical="center"/>
    </xf>
    <xf numFmtId="3" fontId="30" fillId="3" borderId="0" xfId="35" quotePrefix="1" applyFont="1" applyFill="1" applyBorder="1" applyAlignment="1">
      <alignment horizontal="left" vertical="center"/>
    </xf>
    <xf numFmtId="3" fontId="30" fillId="3" borderId="0" xfId="35" applyFont="1" applyFill="1" applyBorder="1" applyAlignment="1">
      <alignment horizontal="center" vertical="center"/>
    </xf>
    <xf numFmtId="3" fontId="12" fillId="3" borderId="0" xfId="35" applyFont="1" applyFill="1" applyBorder="1" applyAlignment="1">
      <alignment horizontal="center" vertical="center"/>
    </xf>
    <xf numFmtId="1" fontId="7" fillId="3" borderId="0" xfId="36" applyNumberFormat="1" applyFont="1" applyFill="1" applyBorder="1" applyAlignment="1">
      <alignment horizontal="center" vertical="center"/>
    </xf>
    <xf numFmtId="3" fontId="7" fillId="3" borderId="0" xfId="35" applyFont="1" applyFill="1" applyBorder="1" applyAlignment="1">
      <alignment horizontal="center" vertical="center" wrapText="1"/>
    </xf>
    <xf numFmtId="41" fontId="7" fillId="3" borderId="0" xfId="12" applyFont="1" applyFill="1" applyBorder="1"/>
    <xf numFmtId="3" fontId="7" fillId="3" borderId="0" xfId="37" applyFont="1" applyFill="1">
      <alignment vertical="center" wrapText="1"/>
    </xf>
    <xf numFmtId="3" fontId="7" fillId="3" borderId="0" xfId="38" applyFont="1" applyFill="1">
      <alignment vertical="center" wrapText="1"/>
    </xf>
    <xf numFmtId="3" fontId="23" fillId="3" borderId="0" xfId="37" applyFont="1" applyFill="1" applyAlignment="1">
      <alignment horizontal="center" vertical="top"/>
    </xf>
    <xf numFmtId="3" fontId="5" fillId="3" borderId="0" xfId="37" applyFont="1" applyFill="1" applyAlignment="1">
      <alignment horizontal="center" vertical="top"/>
    </xf>
    <xf numFmtId="0" fontId="3" fillId="3" borderId="0" xfId="27" applyNumberFormat="1" applyFont="1" applyFill="1" applyBorder="1" applyAlignment="1">
      <alignment horizontal="center" vertical="center"/>
    </xf>
    <xf numFmtId="3" fontId="5" fillId="3" borderId="0" xfId="38" applyFont="1" applyFill="1" applyAlignment="1">
      <alignment vertical="center" wrapText="1"/>
    </xf>
    <xf numFmtId="3" fontId="3" fillId="3" borderId="0" xfId="37" applyFont="1" applyFill="1" applyBorder="1" applyAlignment="1"/>
    <xf numFmtId="3" fontId="5" fillId="3" borderId="0" xfId="38" applyFont="1" applyFill="1">
      <alignment vertical="center" wrapText="1"/>
    </xf>
    <xf numFmtId="3" fontId="3" fillId="3" borderId="0" xfId="27" applyNumberFormat="1" applyFont="1" applyFill="1" applyBorder="1" applyAlignment="1">
      <alignment horizontal="right"/>
    </xf>
    <xf numFmtId="1" fontId="7" fillId="3" borderId="0" xfId="27" applyFont="1" applyFill="1" applyAlignment="1">
      <alignment horizontal="right"/>
    </xf>
    <xf numFmtId="1" fontId="4" fillId="3" borderId="0" xfId="27" applyFont="1" applyFill="1" applyAlignment="1">
      <alignment horizontal="right"/>
    </xf>
    <xf numFmtId="1" fontId="7" fillId="3" borderId="0" xfId="27" applyFont="1" applyFill="1" applyBorder="1" applyAlignment="1">
      <alignment horizontal="right"/>
    </xf>
    <xf numFmtId="3" fontId="7" fillId="3" borderId="0" xfId="37" applyFont="1" applyFill="1" applyBorder="1" applyAlignment="1">
      <alignment horizontal="right" vertical="top"/>
    </xf>
    <xf numFmtId="3" fontId="7" fillId="3" borderId="0" xfId="38" applyFont="1" applyFill="1" applyBorder="1">
      <alignment vertical="center" wrapText="1"/>
    </xf>
    <xf numFmtId="3" fontId="7" fillId="3" borderId="0" xfId="27" applyNumberFormat="1" applyFont="1" applyFill="1" applyBorder="1" applyAlignment="1">
      <alignment horizontal="right"/>
    </xf>
    <xf numFmtId="3" fontId="5" fillId="3" borderId="0" xfId="37" applyFont="1" applyFill="1" applyAlignment="1">
      <alignment vertical="center" wrapText="1"/>
    </xf>
    <xf numFmtId="3" fontId="5" fillId="3" borderId="0" xfId="37" applyFont="1" applyFill="1">
      <alignment vertical="center" wrapText="1"/>
    </xf>
    <xf numFmtId="3" fontId="3" fillId="3" borderId="0" xfId="27" applyNumberFormat="1" applyFont="1" applyFill="1" applyBorder="1" applyAlignment="1">
      <alignment horizontal="center" vertical="center"/>
    </xf>
    <xf numFmtId="0" fontId="15" fillId="3" borderId="0" xfId="22" applyFont="1" applyFill="1" applyBorder="1"/>
    <xf numFmtId="0" fontId="5" fillId="0" borderId="0" xfId="23" applyFont="1" applyFill="1" applyBorder="1" applyAlignment="1">
      <alignment horizontal="center"/>
    </xf>
    <xf numFmtId="3" fontId="5" fillId="0" borderId="0" xfId="2" applyNumberFormat="1" applyFont="1" applyFill="1" applyBorder="1" applyAlignment="1">
      <alignment horizontal="right" indent="1"/>
    </xf>
    <xf numFmtId="3" fontId="5" fillId="0" borderId="0" xfId="23" applyNumberFormat="1" applyFont="1" applyFill="1" applyBorder="1" applyAlignment="1">
      <alignment horizontal="right"/>
    </xf>
    <xf numFmtId="3" fontId="5" fillId="0" borderId="0" xfId="23" applyNumberFormat="1" applyFont="1" applyFill="1" applyBorder="1" applyAlignment="1">
      <alignment horizontal="right" indent="1"/>
    </xf>
    <xf numFmtId="0" fontId="8" fillId="0" borderId="0" xfId="23" applyFont="1" applyFill="1" applyBorder="1" applyAlignment="1">
      <alignment horizontal="center"/>
    </xf>
    <xf numFmtId="0" fontId="8" fillId="0" borderId="0" xfId="23" applyFont="1" applyFill="1" applyBorder="1"/>
    <xf numFmtId="3" fontId="8" fillId="0" borderId="0" xfId="23" applyNumberFormat="1" applyFont="1" applyFill="1" applyBorder="1"/>
    <xf numFmtId="0" fontId="32" fillId="0" borderId="0" xfId="23" applyFont="1" applyFill="1" applyBorder="1"/>
    <xf numFmtId="0" fontId="8" fillId="0" borderId="0" xfId="23" applyFont="1" applyFill="1" applyBorder="1" applyAlignment="1">
      <alignment horizontal="centerContinuous"/>
    </xf>
    <xf numFmtId="3" fontId="8" fillId="0" borderId="0" xfId="2" applyNumberFormat="1" applyFont="1" applyFill="1" applyBorder="1"/>
    <xf numFmtId="3" fontId="8" fillId="0" borderId="0" xfId="2" applyNumberFormat="1" applyFont="1" applyFill="1" applyBorder="1" applyAlignment="1">
      <alignment horizontal="right"/>
    </xf>
    <xf numFmtId="0" fontId="7" fillId="3" borderId="0" xfId="23" applyFont="1" applyFill="1" applyBorder="1"/>
    <xf numFmtId="0" fontId="16" fillId="3" borderId="0" xfId="23" applyFont="1" applyFill="1" applyBorder="1"/>
    <xf numFmtId="3" fontId="7" fillId="3" borderId="0" xfId="23" applyNumberFormat="1" applyFont="1" applyFill="1" applyBorder="1"/>
    <xf numFmtId="0" fontId="5" fillId="3" borderId="0" xfId="23" applyFont="1" applyFill="1" applyBorder="1"/>
    <xf numFmtId="3" fontId="5" fillId="3" borderId="0" xfId="23" applyNumberFormat="1" applyFont="1" applyFill="1" applyBorder="1" applyAlignment="1">
      <alignment horizontal="centerContinuous"/>
    </xf>
    <xf numFmtId="0" fontId="15" fillId="3" borderId="0" xfId="23" applyFont="1" applyFill="1" applyBorder="1"/>
    <xf numFmtId="0" fontId="3" fillId="0" borderId="0" xfId="23" applyNumberFormat="1" applyFont="1" applyFill="1" applyBorder="1" applyAlignment="1">
      <alignment horizontal="centerContinuous"/>
    </xf>
    <xf numFmtId="0" fontId="3" fillId="0" borderId="1" xfId="23" applyNumberFormat="1" applyFont="1" applyFill="1" applyBorder="1" applyAlignment="1">
      <alignment horizontal="centerContinuous"/>
    </xf>
    <xf numFmtId="3" fontId="5" fillId="0" borderId="1" xfId="2" applyNumberFormat="1" applyFont="1" applyFill="1" applyBorder="1" applyAlignment="1">
      <alignment horizontal="right" indent="1"/>
    </xf>
    <xf numFmtId="0" fontId="12" fillId="0" borderId="0" xfId="23" applyFont="1" applyFill="1" applyBorder="1"/>
    <xf numFmtId="0" fontId="38" fillId="0" borderId="0" xfId="23" applyFont="1" applyFill="1" applyBorder="1"/>
    <xf numFmtId="0" fontId="8" fillId="0" borderId="0" xfId="23" applyNumberFormat="1" applyFont="1" applyFill="1" applyBorder="1" applyAlignment="1">
      <alignment horizontal="centerContinuous"/>
    </xf>
    <xf numFmtId="0" fontId="5" fillId="3" borderId="0" xfId="23" applyFont="1" applyFill="1" applyBorder="1" applyAlignment="1">
      <alignment vertical="center"/>
    </xf>
    <xf numFmtId="0" fontId="38" fillId="3" borderId="0" xfId="23" applyFont="1" applyFill="1" applyBorder="1"/>
    <xf numFmtId="3" fontId="38" fillId="3" borderId="0" xfId="23" applyNumberFormat="1" applyFont="1" applyFill="1" applyBorder="1"/>
    <xf numFmtId="3" fontId="15" fillId="3" borderId="0" xfId="23" applyNumberFormat="1" applyFont="1" applyFill="1" applyBorder="1"/>
    <xf numFmtId="3" fontId="38" fillId="3" borderId="0" xfId="23" applyNumberFormat="1" applyFont="1" applyFill="1" applyBorder="1" applyAlignment="1">
      <alignment horizontal="centerContinuous"/>
    </xf>
    <xf numFmtId="3" fontId="5" fillId="3" borderId="0" xfId="30" applyNumberFormat="1" applyFont="1" applyFill="1" applyBorder="1" applyAlignment="1">
      <alignment horizontal="right" indent="1"/>
    </xf>
    <xf numFmtId="3" fontId="5" fillId="3" borderId="0" xfId="5" applyNumberFormat="1" applyFont="1" applyFill="1" applyBorder="1" applyAlignment="1">
      <alignment horizontal="right" indent="1"/>
    </xf>
    <xf numFmtId="3" fontId="3" fillId="3" borderId="0" xfId="2" applyNumberFormat="1" applyFont="1" applyFill="1" applyBorder="1" applyAlignment="1">
      <alignment horizontal="right" indent="1"/>
    </xf>
    <xf numFmtId="0" fontId="12" fillId="3" borderId="0" xfId="23" applyFont="1" applyFill="1" applyBorder="1"/>
    <xf numFmtId="0" fontId="4" fillId="0" borderId="0" xfId="21" applyFont="1" applyBorder="1" applyAlignment="1">
      <alignment horizontal="left"/>
    </xf>
    <xf numFmtId="0" fontId="7" fillId="0" borderId="0" xfId="21" applyFont="1" applyBorder="1"/>
    <xf numFmtId="0" fontId="7" fillId="0" borderId="0" xfId="21" applyFont="1" applyBorder="1" applyAlignment="1">
      <alignment horizontal="left"/>
    </xf>
    <xf numFmtId="0" fontId="5" fillId="0" borderId="0" xfId="21" applyFont="1" applyBorder="1"/>
    <xf numFmtId="0" fontId="3" fillId="0" borderId="0" xfId="21" applyFont="1" applyBorder="1" applyAlignment="1">
      <alignment horizontal="center" vertical="center"/>
    </xf>
    <xf numFmtId="3" fontId="5" fillId="0" borderId="0" xfId="21" applyNumberFormat="1" applyFont="1" applyFill="1" applyBorder="1" applyAlignment="1">
      <alignment horizontal="center" vertical="center"/>
    </xf>
    <xf numFmtId="4" fontId="5" fillId="0" borderId="0" xfId="21" applyNumberFormat="1" applyFont="1" applyBorder="1" applyAlignment="1">
      <alignment horizontal="center" vertical="center"/>
    </xf>
    <xf numFmtId="3" fontId="5" fillId="0" borderId="0" xfId="21" applyNumberFormat="1" applyFont="1" applyBorder="1" applyAlignment="1">
      <alignment horizontal="center" vertical="center"/>
    </xf>
    <xf numFmtId="0" fontId="3" fillId="0" borderId="1" xfId="21" applyFont="1" applyBorder="1" applyAlignment="1">
      <alignment horizontal="center" vertical="center"/>
    </xf>
    <xf numFmtId="3" fontId="5" fillId="0" borderId="1" xfId="21" applyNumberFormat="1" applyFont="1" applyBorder="1" applyAlignment="1">
      <alignment horizontal="center" vertical="center"/>
    </xf>
    <xf numFmtId="4" fontId="5" fillId="0" borderId="1" xfId="21" applyNumberFormat="1" applyFont="1" applyBorder="1" applyAlignment="1">
      <alignment horizontal="center" vertical="center"/>
    </xf>
    <xf numFmtId="3" fontId="26" fillId="2" borderId="0" xfId="21" applyNumberFormat="1" applyFont="1" applyFill="1" applyBorder="1" applyAlignment="1" applyProtection="1">
      <alignment horizontal="left"/>
    </xf>
    <xf numFmtId="3" fontId="4" fillId="0" borderId="0" xfId="21" applyNumberFormat="1" applyFont="1" applyBorder="1"/>
    <xf numFmtId="0" fontId="3" fillId="0" borderId="0" xfId="21" applyFont="1" applyFill="1" applyBorder="1" applyAlignment="1">
      <alignment horizontal="center" wrapText="1"/>
    </xf>
    <xf numFmtId="0" fontId="3" fillId="0" borderId="0" xfId="21" applyFont="1" applyBorder="1" applyAlignment="1">
      <alignment horizontal="centerContinuous"/>
    </xf>
    <xf numFmtId="3" fontId="3" fillId="0" borderId="0" xfId="21" applyNumberFormat="1" applyFont="1" applyBorder="1"/>
    <xf numFmtId="0" fontId="3" fillId="0" borderId="0" xfId="21" applyFont="1" applyBorder="1" applyAlignment="1">
      <alignment horizontal="center"/>
    </xf>
    <xf numFmtId="3" fontId="3" fillId="2" borderId="0" xfId="21" quotePrefix="1" applyNumberFormat="1" applyFont="1" applyFill="1" applyBorder="1" applyAlignment="1" applyProtection="1">
      <alignment horizontal="left" vertical="center"/>
    </xf>
    <xf numFmtId="3" fontId="5" fillId="2" borderId="0" xfId="21" applyNumberFormat="1" applyFont="1" applyFill="1" applyBorder="1" applyAlignment="1" applyProtection="1">
      <alignment vertical="center"/>
    </xf>
    <xf numFmtId="3" fontId="5" fillId="0" borderId="0" xfId="21" applyNumberFormat="1" applyFont="1" applyBorder="1"/>
    <xf numFmtId="165" fontId="5" fillId="0" borderId="0" xfId="21" applyNumberFormat="1" applyFont="1" applyBorder="1"/>
    <xf numFmtId="3" fontId="3" fillId="2" borderId="0" xfId="21" applyNumberFormat="1" applyFont="1" applyFill="1" applyBorder="1" applyAlignment="1" applyProtection="1">
      <alignment horizontal="left" vertical="center"/>
    </xf>
    <xf numFmtId="3" fontId="3" fillId="2" borderId="0" xfId="21" applyNumberFormat="1" applyFont="1" applyFill="1" applyBorder="1" applyAlignment="1" applyProtection="1">
      <alignment vertical="center"/>
    </xf>
    <xf numFmtId="3" fontId="3" fillId="2" borderId="2" xfId="21" applyNumberFormat="1" applyFont="1" applyFill="1" applyBorder="1" applyAlignment="1" applyProtection="1">
      <alignment horizontal="left" vertical="center"/>
    </xf>
    <xf numFmtId="3" fontId="3" fillId="2" borderId="2" xfId="21" applyNumberFormat="1" applyFont="1" applyFill="1" applyBorder="1" applyAlignment="1" applyProtection="1">
      <alignment vertical="center"/>
    </xf>
    <xf numFmtId="0" fontId="4" fillId="0" borderId="0" xfId="21" applyFont="1" applyBorder="1"/>
    <xf numFmtId="0" fontId="7" fillId="0" borderId="0" xfId="21" applyFont="1" applyFill="1" applyBorder="1"/>
    <xf numFmtId="3" fontId="7" fillId="0" borderId="0" xfId="21" applyNumberFormat="1" applyFont="1" applyBorder="1"/>
    <xf numFmtId="0" fontId="3" fillId="0" borderId="2" xfId="21" applyFont="1" applyFill="1" applyBorder="1" applyAlignment="1">
      <alignment horizontal="center" vertical="center" wrapText="1"/>
    </xf>
    <xf numFmtId="0" fontId="3" fillId="0" borderId="11" xfId="21" applyFont="1" applyFill="1" applyBorder="1" applyAlignment="1">
      <alignment horizontal="center" vertical="center" wrapText="1"/>
    </xf>
    <xf numFmtId="3" fontId="3" fillId="0" borderId="0" xfId="21" applyNumberFormat="1" applyFont="1" applyBorder="1" applyAlignment="1">
      <alignment horizontal="center" vertical="center"/>
    </xf>
    <xf numFmtId="3" fontId="5" fillId="0" borderId="0" xfId="21" applyNumberFormat="1" applyFont="1" applyBorder="1" applyAlignment="1">
      <alignment horizontal="right" vertical="center"/>
    </xf>
    <xf numFmtId="3" fontId="5" fillId="0" borderId="0" xfId="21" applyNumberFormat="1" applyFont="1" applyBorder="1" applyAlignment="1">
      <alignment horizontal="right" vertical="center" indent="1"/>
    </xf>
    <xf numFmtId="3" fontId="3" fillId="0" borderId="0" xfId="21" applyNumberFormat="1" applyFont="1" applyBorder="1" applyAlignment="1">
      <alignment horizontal="right" vertical="center" indent="1"/>
    </xf>
    <xf numFmtId="3" fontId="5" fillId="0" borderId="0" xfId="21" applyNumberFormat="1" applyFont="1" applyBorder="1" applyAlignment="1">
      <alignment vertical="center"/>
    </xf>
    <xf numFmtId="0" fontId="5" fillId="0" borderId="0" xfId="21" applyFont="1" applyBorder="1" applyAlignment="1">
      <alignment vertical="center"/>
    </xf>
    <xf numFmtId="3" fontId="5" fillId="0" borderId="0" xfId="21" applyNumberFormat="1" applyFont="1" applyFill="1" applyBorder="1" applyAlignment="1">
      <alignment horizontal="right" vertical="center" indent="1"/>
    </xf>
    <xf numFmtId="3" fontId="3" fillId="0" borderId="1" xfId="21" applyNumberFormat="1" applyFont="1" applyBorder="1" applyAlignment="1">
      <alignment horizontal="center" vertical="center"/>
    </xf>
    <xf numFmtId="3" fontId="5" fillId="0" borderId="1" xfId="21" applyNumberFormat="1" applyFont="1" applyBorder="1" applyAlignment="1">
      <alignment horizontal="right" vertical="center"/>
    </xf>
    <xf numFmtId="3" fontId="5" fillId="0" borderId="1" xfId="21" applyNumberFormat="1" applyFont="1" applyBorder="1" applyAlignment="1">
      <alignment horizontal="right" vertical="center" indent="1"/>
    </xf>
    <xf numFmtId="3" fontId="3" fillId="0" borderId="1" xfId="21" applyNumberFormat="1" applyFont="1" applyBorder="1" applyAlignment="1">
      <alignment horizontal="right" vertical="center" indent="1"/>
    </xf>
    <xf numFmtId="0" fontId="3" fillId="0" borderId="10" xfId="21" applyFont="1" applyFill="1" applyBorder="1" applyAlignment="1">
      <alignment horizontal="center" vertical="center" wrapText="1"/>
    </xf>
    <xf numFmtId="0" fontId="5" fillId="0" borderId="0" xfId="21" applyFont="1" applyFill="1" applyBorder="1"/>
    <xf numFmtId="3" fontId="5" fillId="0" borderId="0" xfId="21" applyNumberFormat="1" applyFont="1" applyFill="1" applyBorder="1"/>
    <xf numFmtId="3" fontId="3" fillId="2" borderId="0" xfId="21" applyNumberFormat="1" applyFont="1" applyFill="1" applyBorder="1" applyAlignment="1">
      <alignment vertical="center"/>
    </xf>
    <xf numFmtId="3" fontId="5" fillId="0" borderId="0" xfId="25" applyNumberFormat="1" applyFont="1" applyFill="1" applyBorder="1" applyAlignment="1">
      <alignment vertical="center"/>
    </xf>
    <xf numFmtId="3" fontId="8" fillId="0" borderId="0" xfId="22" applyNumberFormat="1" applyFont="1" applyFill="1" applyBorder="1" applyAlignment="1">
      <alignment horizontal="center"/>
    </xf>
    <xf numFmtId="3" fontId="8" fillId="0" borderId="0" xfId="3" applyNumberFormat="1" applyFont="1" applyFill="1" applyBorder="1" applyAlignment="1">
      <alignment horizontal="right"/>
    </xf>
    <xf numFmtId="0" fontId="29" fillId="0" borderId="0" xfId="0" applyFont="1" applyAlignment="1">
      <alignment vertical="center" wrapText="1"/>
    </xf>
    <xf numFmtId="0" fontId="29" fillId="0" borderId="16" xfId="0" applyFont="1" applyBorder="1" applyAlignment="1">
      <alignment vertical="center" wrapText="1"/>
    </xf>
    <xf numFmtId="0" fontId="44" fillId="0" borderId="0" xfId="0" applyFont="1" applyAlignment="1">
      <alignment horizontal="center" vertical="center" wrapText="1"/>
    </xf>
    <xf numFmtId="0" fontId="29" fillId="0" borderId="17" xfId="0" applyFont="1" applyBorder="1" applyAlignment="1">
      <alignment vertical="center" wrapText="1"/>
    </xf>
    <xf numFmtId="0" fontId="3" fillId="0" borderId="0" xfId="25" applyFont="1" applyFill="1" applyBorder="1"/>
    <xf numFmtId="0" fontId="5" fillId="0" borderId="0" xfId="29" applyFont="1" applyFill="1" applyBorder="1" applyAlignment="1"/>
    <xf numFmtId="43" fontId="5" fillId="0" borderId="0" xfId="6" applyNumberFormat="1" applyFont="1" applyFill="1" applyBorder="1" applyAlignment="1">
      <alignment horizontal="center"/>
    </xf>
    <xf numFmtId="3" fontId="3" fillId="0" borderId="0" xfId="0" applyNumberFormat="1" applyFont="1" applyBorder="1" applyAlignment="1">
      <alignment horizontal="right" vertical="center"/>
    </xf>
    <xf numFmtId="3" fontId="3" fillId="0" borderId="0" xfId="37" applyFont="1" applyBorder="1" applyAlignment="1">
      <alignment horizontal="center" vertical="top" wrapText="1"/>
    </xf>
    <xf numFmtId="0" fontId="11" fillId="0" borderId="0" xfId="22" applyFont="1" applyFill="1" applyBorder="1"/>
    <xf numFmtId="1" fontId="3" fillId="0" borderId="11" xfId="37" applyNumberFormat="1" applyFont="1" applyBorder="1" applyAlignment="1">
      <alignment horizontal="center" vertical="center" wrapText="1"/>
    </xf>
    <xf numFmtId="3" fontId="22" fillId="3" borderId="0" xfId="0" applyNumberFormat="1" applyFont="1" applyFill="1" applyBorder="1" applyAlignment="1">
      <alignment horizontal="right" wrapText="1"/>
    </xf>
    <xf numFmtId="0" fontId="14" fillId="3" borderId="0" xfId="0" applyFont="1" applyFill="1" applyBorder="1" applyAlignment="1">
      <alignment horizontal="right" wrapText="1"/>
    </xf>
    <xf numFmtId="1" fontId="39" fillId="3" borderId="0" xfId="28" applyFont="1" applyFill="1" applyBorder="1" applyAlignment="1">
      <alignment horizontal="left" vertical="center" wrapText="1"/>
    </xf>
    <xf numFmtId="3" fontId="2" fillId="0" borderId="0" xfId="36" applyFont="1" applyBorder="1">
      <alignment vertical="center" wrapText="1"/>
    </xf>
    <xf numFmtId="0" fontId="5" fillId="3" borderId="0" xfId="22" applyFont="1" applyFill="1" applyBorder="1" applyAlignment="1">
      <alignment horizontal="right" vertical="center"/>
    </xf>
    <xf numFmtId="3" fontId="5" fillId="3" borderId="0" xfId="3" applyNumberFormat="1" applyFont="1" applyFill="1" applyBorder="1" applyAlignment="1">
      <alignment horizontal="right" vertical="center"/>
    </xf>
    <xf numFmtId="3" fontId="3" fillId="3" borderId="0" xfId="22" applyNumberFormat="1" applyFont="1" applyFill="1" applyBorder="1" applyAlignment="1">
      <alignment horizontal="centerContinuous" vertical="center"/>
    </xf>
    <xf numFmtId="3" fontId="5" fillId="3" borderId="0" xfId="22" applyNumberFormat="1" applyFont="1" applyFill="1" applyBorder="1" applyAlignment="1">
      <alignment horizontal="right" vertical="center"/>
    </xf>
    <xf numFmtId="3" fontId="3" fillId="3" borderId="2" xfId="22" applyNumberFormat="1" applyFont="1" applyFill="1" applyBorder="1" applyAlignment="1">
      <alignment horizontal="left" vertical="center"/>
    </xf>
    <xf numFmtId="3" fontId="3" fillId="3" borderId="2" xfId="3" applyNumberFormat="1" applyFont="1" applyFill="1" applyBorder="1" applyAlignment="1">
      <alignment horizontal="right" vertical="center"/>
    </xf>
    <xf numFmtId="3" fontId="5" fillId="3" borderId="0" xfId="1" applyNumberFormat="1" applyFont="1" applyFill="1" applyBorder="1" applyAlignment="1">
      <alignment horizontal="right" vertical="center"/>
    </xf>
    <xf numFmtId="172" fontId="11" fillId="3" borderId="0" xfId="26" applyNumberFormat="1" applyFont="1" applyFill="1" applyBorder="1" applyAlignment="1">
      <alignment horizontal="right" vertical="center" wrapText="1" indent="1"/>
    </xf>
    <xf numFmtId="172" fontId="11" fillId="3" borderId="1" xfId="26" applyNumberFormat="1" applyFont="1" applyFill="1" applyBorder="1" applyAlignment="1">
      <alignment horizontal="right" vertical="center" wrapText="1" indent="1"/>
    </xf>
    <xf numFmtId="3" fontId="3" fillId="3" borderId="0" xfId="3" applyNumberFormat="1" applyFont="1" applyFill="1" applyBorder="1" applyAlignment="1">
      <alignment horizontal="right" vertical="center"/>
    </xf>
    <xf numFmtId="0" fontId="46" fillId="3" borderId="0" xfId="22" applyFont="1" applyFill="1" applyBorder="1"/>
    <xf numFmtId="3" fontId="5" fillId="3" borderId="0" xfId="43" applyNumberFormat="1" applyFont="1" applyFill="1" applyBorder="1" applyAlignment="1">
      <alignment horizontal="right" vertical="center"/>
    </xf>
    <xf numFmtId="3" fontId="46" fillId="3" borderId="0" xfId="22" applyNumberFormat="1" applyFont="1" applyFill="1" applyBorder="1"/>
    <xf numFmtId="3" fontId="5" fillId="3" borderId="0" xfId="22" applyNumberFormat="1" applyFont="1" applyFill="1" applyBorder="1" applyAlignment="1">
      <alignment vertical="center"/>
    </xf>
    <xf numFmtId="3" fontId="3" fillId="3" borderId="0" xfId="23" applyNumberFormat="1" applyFont="1" applyFill="1" applyBorder="1" applyAlignment="1">
      <alignment horizontal="centerContinuous"/>
    </xf>
    <xf numFmtId="3" fontId="3" fillId="3" borderId="0" xfId="37" quotePrefix="1" applyFont="1" applyFill="1" applyBorder="1" applyAlignment="1">
      <alignment horizontal="center" vertical="center"/>
    </xf>
    <xf numFmtId="172" fontId="27" fillId="3" borderId="0" xfId="26" applyNumberFormat="1" applyFont="1" applyFill="1" applyBorder="1" applyAlignment="1">
      <alignment horizontal="right" vertical="center" wrapText="1" indent="1"/>
    </xf>
    <xf numFmtId="3" fontId="3" fillId="3" borderId="0" xfId="37" applyFont="1" applyFill="1" applyBorder="1" applyAlignment="1">
      <alignment horizontal="left" vertical="center"/>
    </xf>
    <xf numFmtId="172" fontId="27" fillId="3" borderId="1" xfId="26" applyNumberFormat="1" applyFont="1" applyFill="1" applyBorder="1" applyAlignment="1">
      <alignment horizontal="right" vertical="center" wrapText="1" indent="1"/>
    </xf>
    <xf numFmtId="172" fontId="27" fillId="3" borderId="2" xfId="26" applyNumberFormat="1" applyFont="1" applyFill="1" applyBorder="1" applyAlignment="1">
      <alignment horizontal="right" vertical="center" wrapText="1" indent="1"/>
    </xf>
    <xf numFmtId="10" fontId="5" fillId="0" borderId="0" xfId="22" applyNumberFormat="1" applyFont="1" applyFill="1" applyBorder="1"/>
    <xf numFmtId="4" fontId="5" fillId="0" borderId="0" xfId="22" applyNumberFormat="1" applyFont="1" applyFill="1" applyBorder="1"/>
    <xf numFmtId="0" fontId="3" fillId="3" borderId="0" xfId="22" applyFont="1" applyFill="1" applyAlignment="1">
      <alignment wrapText="1"/>
    </xf>
    <xf numFmtId="3" fontId="3" fillId="3" borderId="0" xfId="22" applyNumberFormat="1" applyFont="1" applyFill="1" applyBorder="1" applyAlignment="1">
      <alignment vertical="center"/>
    </xf>
    <xf numFmtId="0" fontId="3" fillId="3" borderId="0" xfId="22" quotePrefix="1" applyFont="1" applyFill="1" applyBorder="1" applyAlignment="1">
      <alignment horizontal="left" wrapText="1"/>
    </xf>
    <xf numFmtId="0" fontId="3" fillId="3" borderId="0" xfId="22" applyFont="1" applyFill="1" applyBorder="1" applyAlignment="1">
      <alignment horizontal="left" wrapText="1"/>
    </xf>
    <xf numFmtId="3" fontId="3" fillId="3" borderId="0" xfId="37" applyFont="1" applyFill="1" applyBorder="1" applyAlignment="1">
      <alignment horizontal="center" vertical="center"/>
    </xf>
    <xf numFmtId="3" fontId="3" fillId="3" borderId="2" xfId="27" applyNumberFormat="1" applyFont="1" applyFill="1" applyBorder="1" applyAlignment="1">
      <alignment horizontal="right" vertical="center"/>
    </xf>
    <xf numFmtId="3" fontId="3" fillId="0" borderId="0" xfId="23" applyNumberFormat="1" applyFont="1" applyFill="1" applyBorder="1"/>
    <xf numFmtId="3" fontId="3" fillId="0" borderId="2" xfId="27" applyNumberFormat="1" applyFont="1" applyFill="1" applyBorder="1" applyAlignment="1">
      <alignment horizontal="right" vertical="center"/>
    </xf>
    <xf numFmtId="0" fontId="3" fillId="0" borderId="0" xfId="22" applyFont="1" applyFill="1" applyBorder="1" applyAlignment="1">
      <alignment vertical="center"/>
    </xf>
    <xf numFmtId="3" fontId="3" fillId="0" borderId="0" xfId="22" applyNumberFormat="1" applyFont="1" applyFill="1" applyBorder="1" applyAlignment="1">
      <alignment vertical="center"/>
    </xf>
    <xf numFmtId="3" fontId="15" fillId="0" borderId="0" xfId="22" applyNumberFormat="1" applyFont="1" applyFill="1" applyBorder="1"/>
    <xf numFmtId="3" fontId="3" fillId="0" borderId="2" xfId="33" applyFont="1" applyBorder="1" applyAlignment="1">
      <alignment horizontal="left" vertical="center" wrapText="1"/>
    </xf>
    <xf numFmtId="0" fontId="0" fillId="0" borderId="1" xfId="0" applyBorder="1" applyAlignment="1">
      <alignment wrapText="1"/>
    </xf>
    <xf numFmtId="1" fontId="7" fillId="0" borderId="1" xfId="28" applyFont="1" applyBorder="1" applyAlignment="1">
      <alignment wrapText="1"/>
    </xf>
    <xf numFmtId="3" fontId="3" fillId="0" borderId="0" xfId="35" quotePrefix="1" applyFont="1" applyBorder="1" applyAlignment="1">
      <alignment horizontal="centerContinuous" vertical="center"/>
    </xf>
    <xf numFmtId="3" fontId="3" fillId="0" borderId="0" xfId="35" quotePrefix="1" applyFont="1" applyBorder="1" applyAlignment="1">
      <alignment horizontal="center" vertical="center"/>
    </xf>
    <xf numFmtId="3" fontId="24" fillId="0" borderId="0" xfId="37" applyFont="1" applyAlignment="1">
      <alignment vertical="center" wrapText="1"/>
    </xf>
    <xf numFmtId="3" fontId="3" fillId="0" borderId="9" xfId="37" applyFont="1" applyBorder="1" applyAlignment="1">
      <alignment horizontal="left" vertical="center" wrapText="1"/>
    </xf>
    <xf numFmtId="3" fontId="2" fillId="0" borderId="0" xfId="41" applyFont="1" applyBorder="1" applyAlignment="1">
      <alignment horizontal="left" vertical="top" wrapText="1"/>
    </xf>
    <xf numFmtId="3" fontId="3" fillId="0" borderId="2" xfId="28" applyNumberFormat="1" applyFont="1" applyBorder="1" applyAlignment="1">
      <alignment vertical="center"/>
    </xf>
    <xf numFmtId="3" fontId="3" fillId="3" borderId="0" xfId="22" quotePrefix="1" applyNumberFormat="1" applyFont="1" applyFill="1" applyBorder="1" applyAlignment="1">
      <alignment horizontal="left" vertical="center"/>
    </xf>
    <xf numFmtId="0" fontId="4" fillId="0" borderId="0" xfId="21" applyFont="1" applyBorder="1" applyAlignment="1">
      <alignment horizontal="right"/>
    </xf>
    <xf numFmtId="0" fontId="3" fillId="0" borderId="14" xfId="21" applyFont="1" applyFill="1" applyBorder="1" applyAlignment="1">
      <alignment horizontal="center" vertical="center" wrapText="1"/>
    </xf>
    <xf numFmtId="0" fontId="4" fillId="0" borderId="0" xfId="21" applyFont="1" applyBorder="1" applyAlignment="1">
      <alignment horizontal="left"/>
    </xf>
    <xf numFmtId="0" fontId="3" fillId="0" borderId="0" xfId="23" applyFont="1" applyFill="1" applyBorder="1" applyAlignment="1">
      <alignment horizontal="center" vertical="center"/>
    </xf>
    <xf numFmtId="0" fontId="3" fillId="0" borderId="1" xfId="23" applyFont="1" applyFill="1" applyBorder="1" applyAlignment="1">
      <alignment horizontal="center" vertical="center"/>
    </xf>
    <xf numFmtId="3" fontId="3" fillId="3" borderId="2" xfId="35" applyFont="1" applyFill="1" applyBorder="1" applyAlignment="1">
      <alignment horizontal="left" vertical="center" wrapText="1"/>
    </xf>
    <xf numFmtId="3" fontId="4" fillId="3" borderId="6" xfId="35" applyFont="1" applyFill="1" applyBorder="1" applyAlignment="1">
      <alignment horizontal="center" vertical="center" wrapText="1"/>
    </xf>
    <xf numFmtId="3" fontId="7" fillId="3" borderId="0" xfId="38" applyFont="1" applyFill="1" applyAlignment="1">
      <alignment vertical="center" wrapText="1"/>
    </xf>
    <xf numFmtId="3" fontId="3" fillId="3" borderId="2" xfId="37" applyFont="1" applyFill="1" applyBorder="1" applyAlignment="1">
      <alignment horizontal="left" vertical="center" wrapText="1"/>
    </xf>
    <xf numFmtId="0" fontId="7" fillId="3" borderId="0" xfId="23" applyFont="1" applyFill="1" applyBorder="1" applyAlignment="1">
      <alignment vertical="center"/>
    </xf>
    <xf numFmtId="0" fontId="7" fillId="0" borderId="0" xfId="21" applyFont="1" applyBorder="1" applyAlignment="1">
      <alignment vertical="center"/>
    </xf>
    <xf numFmtId="3" fontId="4" fillId="0" borderId="0" xfId="21" applyNumberFormat="1" applyFont="1" applyBorder="1" applyAlignment="1">
      <alignment vertical="center"/>
    </xf>
    <xf numFmtId="0" fontId="5" fillId="0" borderId="0" xfId="21" applyFont="1" applyFill="1" applyBorder="1" applyAlignment="1">
      <alignment vertical="center"/>
    </xf>
    <xf numFmtId="0" fontId="3" fillId="0" borderId="0" xfId="0" applyFont="1" applyAlignment="1">
      <alignment vertical="center"/>
    </xf>
    <xf numFmtId="0" fontId="3" fillId="4" borderId="0" xfId="22" applyFont="1" applyFill="1" applyAlignment="1">
      <alignment wrapText="1"/>
    </xf>
    <xf numFmtId="0" fontId="3" fillId="4" borderId="0" xfId="22" applyFont="1" applyFill="1" applyAlignment="1">
      <alignment horizontal="left" wrapText="1"/>
    </xf>
    <xf numFmtId="1" fontId="2" fillId="0" borderId="0" xfId="28" applyFont="1" applyFill="1"/>
    <xf numFmtId="3" fontId="3" fillId="0" borderId="0" xfId="26" applyFont="1" applyBorder="1" applyAlignment="1">
      <alignment vertical="top" wrapText="1"/>
    </xf>
    <xf numFmtId="3" fontId="47" fillId="0" borderId="0" xfId="26" applyFont="1">
      <alignment vertical="center" wrapText="1"/>
    </xf>
    <xf numFmtId="0" fontId="47" fillId="0" borderId="0" xfId="26" applyNumberFormat="1" applyFont="1" applyAlignment="1">
      <alignment horizontal="center" vertical="center" wrapText="1"/>
    </xf>
    <xf numFmtId="3" fontId="48" fillId="0" borderId="0" xfId="26" applyFont="1">
      <alignment vertical="center" wrapText="1"/>
    </xf>
    <xf numFmtId="1" fontId="7" fillId="0" borderId="0" xfId="28" applyFont="1" applyAlignment="1">
      <alignment vertical="center" wrapText="1"/>
    </xf>
    <xf numFmtId="3" fontId="40" fillId="0" borderId="0" xfId="26" applyFont="1" applyBorder="1" applyAlignment="1">
      <alignment horizontal="left" vertical="center"/>
    </xf>
    <xf numFmtId="3" fontId="3" fillId="0" borderId="14" xfId="37" applyFont="1" applyBorder="1" applyAlignment="1">
      <alignment horizontal="center" vertical="center" wrapText="1"/>
    </xf>
    <xf numFmtId="0" fontId="4" fillId="0" borderId="0" xfId="39" applyNumberFormat="1" applyFont="1" applyAlignment="1">
      <alignment vertical="center" wrapText="1"/>
    </xf>
    <xf numFmtId="3" fontId="3" fillId="0" borderId="0" xfId="40" applyFont="1" applyBorder="1" applyAlignment="1">
      <alignment horizontal="left" wrapText="1"/>
    </xf>
    <xf numFmtId="3" fontId="5" fillId="0" borderId="0" xfId="40" applyFont="1" applyAlignment="1">
      <alignment wrapText="1"/>
    </xf>
    <xf numFmtId="3" fontId="5" fillId="0" borderId="0" xfId="40" applyFont="1" applyBorder="1" applyAlignment="1">
      <alignment wrapText="1"/>
    </xf>
    <xf numFmtId="3" fontId="8" fillId="0" borderId="0" xfId="40" applyFont="1" applyAlignment="1">
      <alignment wrapText="1"/>
    </xf>
    <xf numFmtId="1" fontId="8" fillId="0" borderId="0" xfId="28" applyFont="1" applyAlignment="1"/>
    <xf numFmtId="3" fontId="27" fillId="0" borderId="0" xfId="26" applyFont="1" applyBorder="1" applyAlignment="1">
      <alignment horizontal="center" vertical="center" wrapText="1"/>
    </xf>
    <xf numFmtId="41" fontId="11" fillId="0" borderId="0" xfId="26" applyNumberFormat="1" applyFont="1" applyBorder="1" applyAlignment="1">
      <alignment horizontal="right" vertical="center" wrapText="1"/>
    </xf>
    <xf numFmtId="41" fontId="27" fillId="0" borderId="0" xfId="26" applyNumberFormat="1" applyFont="1" applyFill="1" applyBorder="1" applyAlignment="1">
      <alignment horizontal="right" vertical="center" wrapText="1"/>
    </xf>
    <xf numFmtId="41" fontId="27" fillId="0" borderId="0" xfId="26" applyNumberFormat="1" applyFont="1" applyBorder="1" applyAlignment="1">
      <alignment horizontal="right" vertical="center" wrapText="1"/>
    </xf>
    <xf numFmtId="41" fontId="27" fillId="0" borderId="2" xfId="26" applyNumberFormat="1" applyFont="1" applyBorder="1" applyAlignment="1">
      <alignment horizontal="right" vertical="center" wrapText="1"/>
    </xf>
    <xf numFmtId="0" fontId="49" fillId="0" borderId="0" xfId="0" applyFont="1"/>
    <xf numFmtId="3" fontId="2" fillId="0" borderId="9" xfId="33" applyFont="1" applyBorder="1" applyAlignment="1">
      <alignment horizontal="left" vertical="top"/>
    </xf>
    <xf numFmtId="3" fontId="2" fillId="0" borderId="0" xfId="33" applyFont="1" applyBorder="1" applyAlignment="1">
      <alignment horizontal="left" vertical="top"/>
    </xf>
    <xf numFmtId="0" fontId="50" fillId="0" borderId="0" xfId="0" applyFont="1"/>
    <xf numFmtId="3" fontId="4" fillId="3" borderId="6" xfId="35" applyFont="1" applyFill="1" applyBorder="1" applyAlignment="1">
      <alignment horizontal="centerContinuous" vertical="center" wrapText="1"/>
    </xf>
    <xf numFmtId="3" fontId="8" fillId="3" borderId="0" xfId="35" quotePrefix="1" applyFont="1" applyFill="1" applyBorder="1" applyAlignment="1">
      <alignment horizontal="left" vertical="center"/>
    </xf>
    <xf numFmtId="3" fontId="8" fillId="3" borderId="0" xfId="35" applyFont="1" applyFill="1" applyBorder="1" applyAlignment="1">
      <alignment vertical="center" wrapText="1"/>
    </xf>
    <xf numFmtId="3" fontId="5" fillId="3" borderId="0" xfId="35" applyFont="1" applyFill="1" applyAlignment="1">
      <alignment vertical="center" wrapText="1"/>
    </xf>
    <xf numFmtId="0" fontId="51" fillId="0" borderId="0" xfId="0" applyFont="1" applyAlignment="1">
      <alignment horizontal="justify" vertical="center"/>
    </xf>
    <xf numFmtId="4" fontId="7" fillId="0" borderId="0" xfId="28" applyNumberFormat="1" applyFont="1" applyBorder="1" applyAlignment="1">
      <alignment horizontal="center" vertical="center" wrapText="1"/>
    </xf>
    <xf numFmtId="4" fontId="7" fillId="0" borderId="0" xfId="26" applyNumberFormat="1" applyFont="1">
      <alignment vertical="center" wrapText="1"/>
    </xf>
    <xf numFmtId="3" fontId="41" fillId="0" borderId="0" xfId="26" applyNumberFormat="1" applyFont="1" applyFill="1" applyBorder="1" applyAlignment="1">
      <alignment horizontal="right" vertical="center" wrapText="1"/>
    </xf>
    <xf numFmtId="3" fontId="5" fillId="0" borderId="0" xfId="44" applyNumberFormat="1" applyFont="1" applyFill="1" applyBorder="1" applyAlignment="1">
      <alignment horizontal="right" vertical="center"/>
    </xf>
    <xf numFmtId="3" fontId="5" fillId="0" borderId="0" xfId="44" applyNumberFormat="1" applyFont="1" applyFill="1" applyBorder="1" applyAlignment="1">
      <alignment horizontal="right"/>
    </xf>
    <xf numFmtId="3" fontId="41" fillId="0" borderId="0" xfId="26" applyNumberFormat="1" applyFont="1" applyBorder="1" applyAlignment="1">
      <alignment horizontal="right" vertical="center" wrapText="1"/>
    </xf>
    <xf numFmtId="3" fontId="5" fillId="0" borderId="0" xfId="44" applyNumberFormat="1" applyFont="1" applyBorder="1" applyAlignment="1">
      <alignment vertical="center"/>
    </xf>
    <xf numFmtId="3" fontId="5" fillId="0" borderId="0" xfId="44" applyNumberFormat="1" applyFont="1" applyBorder="1" applyAlignment="1">
      <alignment horizontal="right" vertical="center"/>
    </xf>
    <xf numFmtId="3" fontId="5" fillId="0" borderId="0" xfId="44" applyNumberFormat="1" applyFont="1" applyBorder="1" applyAlignment="1">
      <alignment horizontal="right"/>
    </xf>
    <xf numFmtId="3" fontId="41" fillId="0" borderId="0" xfId="4" applyNumberFormat="1" applyFont="1" applyFill="1" applyBorder="1" applyAlignment="1">
      <alignment horizontal="right" vertical="center"/>
    </xf>
    <xf numFmtId="3" fontId="40" fillId="0" borderId="0" xfId="26" applyNumberFormat="1" applyFont="1" applyFill="1" applyBorder="1" applyAlignment="1">
      <alignment horizontal="right" vertical="center" wrapText="1"/>
    </xf>
    <xf numFmtId="3" fontId="27" fillId="0" borderId="0" xfId="26" applyNumberFormat="1" applyFont="1" applyBorder="1" applyAlignment="1">
      <alignment vertical="center" wrapText="1"/>
    </xf>
    <xf numFmtId="3" fontId="3" fillId="0" borderId="2" xfId="44" applyNumberFormat="1" applyFont="1" applyBorder="1" applyAlignment="1">
      <alignment vertical="center"/>
    </xf>
    <xf numFmtId="9" fontId="5" fillId="0" borderId="0" xfId="46" applyFont="1" applyFill="1" applyBorder="1"/>
    <xf numFmtId="176" fontId="5" fillId="0" borderId="0" xfId="22" applyNumberFormat="1" applyFont="1" applyFill="1" applyBorder="1"/>
    <xf numFmtId="3" fontId="5" fillId="4" borderId="0" xfId="23" applyNumberFormat="1" applyFont="1" applyFill="1" applyBorder="1"/>
    <xf numFmtId="0" fontId="3" fillId="4" borderId="0" xfId="0" applyFont="1" applyFill="1" applyAlignment="1">
      <alignment vertical="center"/>
    </xf>
    <xf numFmtId="3" fontId="3" fillId="4" borderId="0" xfId="23" applyNumberFormat="1" applyFont="1" applyFill="1" applyBorder="1"/>
    <xf numFmtId="0" fontId="5" fillId="4" borderId="0" xfId="23" applyFont="1" applyFill="1" applyBorder="1"/>
    <xf numFmtId="49" fontId="5" fillId="0" borderId="0" xfId="26" applyNumberFormat="1" applyFont="1" applyBorder="1" applyAlignment="1">
      <alignment vertical="top"/>
    </xf>
    <xf numFmtId="49" fontId="3" fillId="0" borderId="0" xfId="26" applyNumberFormat="1" applyFont="1" applyBorder="1" applyAlignment="1">
      <alignment vertical="top"/>
    </xf>
    <xf numFmtId="49" fontId="5" fillId="0" borderId="0" xfId="26" applyNumberFormat="1" applyFont="1" applyBorder="1" applyAlignment="1">
      <alignment vertical="top" wrapText="1"/>
    </xf>
    <xf numFmtId="49" fontId="5" fillId="0" borderId="0" xfId="26" applyNumberFormat="1" applyFont="1" applyAlignment="1">
      <alignment vertical="top" wrapText="1"/>
    </xf>
    <xf numFmtId="3" fontId="12" fillId="3" borderId="0" xfId="35" applyFont="1" applyFill="1" applyBorder="1" applyAlignment="1">
      <alignment horizontal="center" vertical="top"/>
    </xf>
    <xf numFmtId="3" fontId="40" fillId="0" borderId="0" xfId="26" applyFont="1" applyBorder="1" applyAlignment="1">
      <alignment horizontal="left" vertical="center"/>
    </xf>
    <xf numFmtId="0" fontId="3" fillId="0" borderId="14" xfId="21" applyFont="1" applyFill="1" applyBorder="1" applyAlignment="1">
      <alignment horizontal="center" vertical="center" wrapText="1"/>
    </xf>
    <xf numFmtId="0" fontId="3" fillId="0" borderId="2" xfId="21" applyFont="1" applyFill="1" applyBorder="1" applyAlignment="1">
      <alignment horizontal="center" vertical="center" wrapText="1"/>
    </xf>
    <xf numFmtId="3" fontId="3" fillId="0" borderId="2" xfId="40" applyFont="1" applyBorder="1" applyAlignment="1">
      <alignment horizontal="left" vertical="center" wrapText="1"/>
    </xf>
    <xf numFmtId="0" fontId="3" fillId="0" borderId="2" xfId="21" applyFont="1" applyBorder="1" applyAlignment="1">
      <alignment horizontal="center" vertical="center" wrapText="1"/>
    </xf>
    <xf numFmtId="1" fontId="3" fillId="0" borderId="0" xfId="28" applyFont="1" applyBorder="1" applyAlignment="1">
      <alignment horizontal="left" vertical="center"/>
    </xf>
    <xf numFmtId="1" fontId="11" fillId="0" borderId="0" xfId="26" applyNumberFormat="1" applyFont="1" applyBorder="1" applyAlignment="1">
      <alignment horizontal="right" vertical="center" wrapText="1"/>
    </xf>
    <xf numFmtId="1" fontId="5" fillId="0" borderId="0" xfId="42" applyNumberFormat="1" applyFont="1">
      <alignment vertical="center" wrapText="1"/>
    </xf>
    <xf numFmtId="49" fontId="3" fillId="0" borderId="1" xfId="26" applyNumberFormat="1" applyFont="1" applyBorder="1" applyAlignment="1">
      <alignment vertical="top"/>
    </xf>
    <xf numFmtId="3" fontId="3" fillId="0" borderId="2" xfId="33" applyNumberFormat="1" applyFont="1" applyBorder="1" applyAlignment="1">
      <alignment horizontal="right" vertical="center" wrapText="1"/>
    </xf>
    <xf numFmtId="41" fontId="5" fillId="0" borderId="0" xfId="26" applyNumberFormat="1" applyFont="1" applyFill="1" applyBorder="1" applyAlignment="1">
      <alignment horizontal="right" vertical="center" wrapText="1"/>
    </xf>
    <xf numFmtId="41" fontId="3" fillId="0" borderId="0" xfId="26" applyNumberFormat="1" applyFont="1" applyFill="1" applyBorder="1" applyAlignment="1">
      <alignment horizontal="right" vertical="center" wrapText="1"/>
    </xf>
    <xf numFmtId="3" fontId="3" fillId="0" borderId="2" xfId="37" applyFont="1" applyFill="1" applyBorder="1" applyAlignment="1">
      <alignment horizontal="right" vertical="center" wrapText="1" indent="1"/>
    </xf>
    <xf numFmtId="172" fontId="11" fillId="0" borderId="0" xfId="26" applyNumberFormat="1" applyFont="1" applyBorder="1" applyAlignment="1">
      <alignment horizontal="right" vertical="distributed" wrapText="1"/>
    </xf>
    <xf numFmtId="172" fontId="27" fillId="0" borderId="0" xfId="26" applyNumberFormat="1" applyFont="1" applyBorder="1" applyAlignment="1">
      <alignment horizontal="right" vertical="distributed" wrapText="1"/>
    </xf>
    <xf numFmtId="172" fontId="27" fillId="0" borderId="2" xfId="26" applyNumberFormat="1" applyFont="1" applyBorder="1" applyAlignment="1">
      <alignment horizontal="right" vertical="distributed" wrapText="1"/>
    </xf>
    <xf numFmtId="1" fontId="3" fillId="0" borderId="2" xfId="40" applyNumberFormat="1" applyFont="1" applyFill="1" applyBorder="1" applyAlignment="1">
      <alignment horizontal="center" vertical="center"/>
    </xf>
    <xf numFmtId="1" fontId="3" fillId="0" borderId="11" xfId="40" applyNumberFormat="1" applyFont="1" applyFill="1" applyBorder="1" applyAlignment="1">
      <alignment horizontal="center" vertical="center"/>
    </xf>
    <xf numFmtId="172" fontId="3" fillId="0" borderId="0" xfId="13" applyNumberFormat="1" applyFont="1" applyFill="1" applyBorder="1" applyAlignment="1">
      <alignment horizontal="right" vertical="center" indent="1"/>
    </xf>
    <xf numFmtId="172" fontId="5" fillId="0" borderId="0" xfId="13" applyNumberFormat="1" applyFont="1" applyFill="1" applyBorder="1" applyAlignment="1">
      <alignment horizontal="right" vertical="center" indent="1"/>
    </xf>
    <xf numFmtId="172" fontId="3" fillId="0" borderId="2" xfId="13" applyNumberFormat="1" applyFont="1" applyFill="1" applyBorder="1" applyAlignment="1">
      <alignment horizontal="right" vertical="center" indent="1"/>
    </xf>
    <xf numFmtId="41" fontId="5" fillId="3" borderId="0" xfId="26" applyNumberFormat="1" applyFont="1" applyFill="1" applyBorder="1" applyAlignment="1">
      <alignment horizontal="right" vertical="center" wrapText="1" indent="3"/>
    </xf>
    <xf numFmtId="41" fontId="3" fillId="3" borderId="0" xfId="26" applyNumberFormat="1" applyFont="1" applyFill="1" applyBorder="1" applyAlignment="1">
      <alignment horizontal="right" vertical="center" wrapText="1" indent="3"/>
    </xf>
    <xf numFmtId="1" fontId="5" fillId="3" borderId="0" xfId="26" applyNumberFormat="1" applyFont="1" applyFill="1" applyBorder="1" applyAlignment="1">
      <alignment horizontal="right" vertical="center" wrapText="1" indent="3"/>
    </xf>
    <xf numFmtId="1" fontId="3" fillId="3" borderId="0" xfId="26" applyNumberFormat="1" applyFont="1" applyFill="1" applyBorder="1" applyAlignment="1">
      <alignment horizontal="right" vertical="center" wrapText="1" indent="3"/>
    </xf>
    <xf numFmtId="41" fontId="3" fillId="3" borderId="2" xfId="26" applyNumberFormat="1" applyFont="1" applyFill="1" applyBorder="1" applyAlignment="1">
      <alignment horizontal="right" vertical="center" wrapText="1" indent="3"/>
    </xf>
    <xf numFmtId="1" fontId="11" fillId="3" borderId="0" xfId="26" applyNumberFormat="1" applyFont="1" applyFill="1" applyBorder="1" applyAlignment="1">
      <alignment horizontal="right" vertical="center" wrapText="1" indent="3"/>
    </xf>
    <xf numFmtId="1" fontId="11" fillId="3" borderId="1" xfId="26" applyNumberFormat="1" applyFont="1" applyFill="1" applyBorder="1" applyAlignment="1">
      <alignment horizontal="right" vertical="center" wrapText="1" indent="3"/>
    </xf>
    <xf numFmtId="41" fontId="27" fillId="3" borderId="2" xfId="26" applyNumberFormat="1" applyFont="1" applyFill="1" applyBorder="1" applyAlignment="1">
      <alignment horizontal="right" vertical="center" wrapText="1" indent="3"/>
    </xf>
    <xf numFmtId="3" fontId="27" fillId="0" borderId="1" xfId="7" quotePrefix="1" applyNumberFormat="1" applyFont="1" applyBorder="1" applyAlignment="1">
      <alignment horizontal="center" vertical="center"/>
    </xf>
    <xf numFmtId="3" fontId="27" fillId="0" borderId="1" xfId="26" quotePrefix="1" applyFont="1" applyBorder="1" applyAlignment="1">
      <alignment vertical="center"/>
    </xf>
    <xf numFmtId="3" fontId="5" fillId="0" borderId="1" xfId="44" applyNumberFormat="1" applyFont="1" applyBorder="1" applyAlignment="1">
      <alignment vertical="center"/>
    </xf>
    <xf numFmtId="4" fontId="3" fillId="0" borderId="0" xfId="26" applyNumberFormat="1" applyFont="1" applyFill="1" applyBorder="1" applyAlignment="1">
      <alignment horizontal="right" vertical="center"/>
    </xf>
    <xf numFmtId="3" fontId="3" fillId="3" borderId="9" xfId="22" applyNumberFormat="1" applyFont="1" applyFill="1" applyBorder="1" applyAlignment="1">
      <alignment vertical="center"/>
    </xf>
    <xf numFmtId="0" fontId="6" fillId="0" borderId="0" xfId="22" applyFont="1" applyFill="1" applyBorder="1"/>
    <xf numFmtId="0" fontId="2" fillId="0" borderId="0" xfId="0" applyFont="1"/>
    <xf numFmtId="0" fontId="2" fillId="0" borderId="0" xfId="0" applyFont="1" applyAlignment="1">
      <alignment horizontal="justify" vertical="center"/>
    </xf>
    <xf numFmtId="3" fontId="3" fillId="0" borderId="14" xfId="33" applyFont="1" applyBorder="1" applyAlignment="1">
      <alignment horizontal="center" vertical="center" wrapText="1"/>
    </xf>
    <xf numFmtId="3" fontId="3" fillId="0" borderId="11" xfId="33" applyFont="1" applyBorder="1" applyAlignment="1">
      <alignment horizontal="center" vertical="center" wrapText="1"/>
    </xf>
    <xf numFmtId="1" fontId="3" fillId="0" borderId="6" xfId="31" applyNumberFormat="1" applyFont="1" applyBorder="1" applyAlignment="1">
      <alignment horizontal="center" vertical="center" wrapText="1"/>
    </xf>
    <xf numFmtId="1" fontId="3" fillId="0" borderId="13" xfId="31" applyNumberFormat="1" applyFont="1" applyBorder="1" applyAlignment="1">
      <alignment horizontal="center" vertical="center" wrapText="1"/>
    </xf>
    <xf numFmtId="3" fontId="3" fillId="0" borderId="0" xfId="37" applyFont="1" applyBorder="1" applyAlignment="1">
      <alignment horizontal="right" vertical="center" wrapText="1"/>
    </xf>
    <xf numFmtId="3" fontId="55" fillId="0" borderId="0" xfId="37" quotePrefix="1" applyFont="1" applyBorder="1" applyAlignment="1">
      <alignment horizontal="center" vertical="center"/>
    </xf>
    <xf numFmtId="1" fontId="5" fillId="0" borderId="0" xfId="28" applyFont="1" applyBorder="1" applyAlignment="1">
      <alignment horizontal="center" vertical="center" wrapText="1"/>
    </xf>
    <xf numFmtId="3" fontId="3" fillId="0" borderId="14" xfId="34" applyFont="1" applyBorder="1" applyAlignment="1">
      <alignment horizontal="center" vertical="center" wrapText="1"/>
    </xf>
    <xf numFmtId="3" fontId="3" fillId="0" borderId="10" xfId="34" applyFont="1" applyBorder="1" applyAlignment="1">
      <alignment horizontal="center" vertical="center" wrapText="1"/>
    </xf>
    <xf numFmtId="41" fontId="27" fillId="0" borderId="0" xfId="26" applyNumberFormat="1" applyFont="1" applyBorder="1" applyAlignment="1">
      <alignment horizontal="right" vertical="center" wrapText="1" indent="1"/>
    </xf>
    <xf numFmtId="41" fontId="27" fillId="0" borderId="2" xfId="26" applyNumberFormat="1" applyFont="1" applyBorder="1" applyAlignment="1">
      <alignment horizontal="right" vertical="center" wrapText="1" indent="1"/>
    </xf>
    <xf numFmtId="3" fontId="3" fillId="0" borderId="2" xfId="34" applyFont="1" applyBorder="1" applyAlignment="1">
      <alignment horizontal="center" vertical="center" wrapText="1"/>
    </xf>
    <xf numFmtId="3" fontId="5" fillId="0" borderId="0" xfId="34" applyFont="1" applyBorder="1" applyAlignment="1">
      <alignment wrapText="1"/>
    </xf>
    <xf numFmtId="3" fontId="27" fillId="0" borderId="0" xfId="26" applyNumberFormat="1" applyFont="1" applyBorder="1" applyAlignment="1">
      <alignment horizontal="right" vertical="center" wrapText="1" indent="1"/>
    </xf>
    <xf numFmtId="3" fontId="27" fillId="0" borderId="2" xfId="26" applyNumberFormat="1" applyFont="1" applyBorder="1" applyAlignment="1">
      <alignment horizontal="right" vertical="center" wrapText="1" indent="1"/>
    </xf>
    <xf numFmtId="1" fontId="3" fillId="0" borderId="2" xfId="11" quotePrefix="1" applyNumberFormat="1" applyFont="1" applyBorder="1" applyAlignment="1">
      <alignment horizontal="right" vertical="center" indent="1"/>
    </xf>
    <xf numFmtId="3" fontId="5" fillId="0" borderId="0" xfId="35" applyFont="1" applyFill="1" applyBorder="1">
      <alignment vertical="center" wrapText="1"/>
    </xf>
    <xf numFmtId="3" fontId="5" fillId="0" borderId="0" xfId="36" applyFont="1" applyBorder="1" applyAlignment="1">
      <alignment horizontal="right" vertical="center" indent="1"/>
    </xf>
    <xf numFmtId="3" fontId="5" fillId="0" borderId="0" xfId="36" applyFont="1" applyBorder="1" applyAlignment="1">
      <alignment horizontal="right" vertical="center" wrapText="1" indent="1"/>
    </xf>
    <xf numFmtId="3" fontId="5" fillId="0" borderId="0" xfId="36" applyFont="1" applyFill="1" applyBorder="1" applyAlignment="1">
      <alignment horizontal="right" vertical="center" indent="1"/>
    </xf>
    <xf numFmtId="172" fontId="5" fillId="0" borderId="0" xfId="12" applyNumberFormat="1" applyFont="1" applyBorder="1" applyAlignment="1">
      <alignment horizontal="right" vertical="center" indent="1"/>
    </xf>
    <xf numFmtId="172" fontId="5" fillId="0" borderId="0" xfId="12" applyNumberFormat="1" applyFont="1" applyFill="1" applyBorder="1" applyAlignment="1">
      <alignment horizontal="right" vertical="center" indent="1"/>
    </xf>
    <xf numFmtId="172" fontId="5" fillId="0" borderId="1" xfId="12" applyNumberFormat="1" applyFont="1" applyFill="1" applyBorder="1" applyAlignment="1">
      <alignment horizontal="right" vertical="center" indent="1"/>
    </xf>
    <xf numFmtId="3" fontId="5" fillId="0" borderId="0" xfId="36" applyFont="1" applyBorder="1" applyAlignment="1">
      <alignment horizontal="right" vertical="center" indent="3"/>
    </xf>
    <xf numFmtId="3" fontId="5" fillId="0" borderId="1" xfId="36" applyFont="1" applyBorder="1" applyAlignment="1">
      <alignment horizontal="right" vertical="center" indent="3"/>
    </xf>
    <xf numFmtId="3" fontId="3" fillId="0" borderId="1" xfId="37" applyFont="1" applyBorder="1" applyAlignment="1">
      <alignment horizontal="centerContinuous" vertical="top"/>
    </xf>
    <xf numFmtId="3" fontId="5" fillId="0" borderId="0" xfId="40" applyFont="1" applyBorder="1" applyAlignment="1">
      <alignment horizontal="left" vertical="center" wrapText="1" indent="1"/>
    </xf>
    <xf numFmtId="3" fontId="3" fillId="0" borderId="0" xfId="40" applyFont="1" applyBorder="1" applyAlignment="1">
      <alignment horizontal="left" vertical="center" wrapText="1" indent="2"/>
    </xf>
    <xf numFmtId="3" fontId="3" fillId="0" borderId="0" xfId="40" applyFont="1" applyBorder="1" applyAlignment="1">
      <alignment horizontal="left" vertical="center" wrapText="1"/>
    </xf>
    <xf numFmtId="4" fontId="8" fillId="0" borderId="0" xfId="40" applyNumberFormat="1" applyFont="1" applyAlignment="1">
      <alignment wrapText="1"/>
    </xf>
    <xf numFmtId="3" fontId="3" fillId="0" borderId="10" xfId="40" applyFont="1" applyBorder="1" applyAlignment="1">
      <alignment horizontal="center" vertical="center" wrapText="1"/>
    </xf>
    <xf numFmtId="3" fontId="56" fillId="0" borderId="0" xfId="37" applyFont="1" applyBorder="1" applyAlignment="1"/>
    <xf numFmtId="3" fontId="56" fillId="0" borderId="0" xfId="37" applyFont="1" applyBorder="1" applyAlignment="1">
      <alignment horizontal="center" vertical="top" wrapText="1"/>
    </xf>
    <xf numFmtId="3" fontId="57" fillId="0" borderId="0" xfId="38" applyFont="1">
      <alignment vertical="center" wrapText="1"/>
    </xf>
    <xf numFmtId="3" fontId="27" fillId="0" borderId="14" xfId="26" applyNumberFormat="1" applyFont="1" applyBorder="1" applyAlignment="1">
      <alignment horizontal="center" vertical="center" wrapText="1"/>
    </xf>
    <xf numFmtId="3" fontId="3" fillId="0" borderId="0" xfId="44" applyNumberFormat="1" applyFont="1" applyBorder="1" applyAlignment="1">
      <alignment vertical="center"/>
    </xf>
    <xf numFmtId="3" fontId="3" fillId="0" borderId="14" xfId="26" applyFont="1" applyBorder="1" applyAlignment="1">
      <alignment horizontal="center" vertical="center" wrapText="1"/>
    </xf>
    <xf numFmtId="167" fontId="3" fillId="0" borderId="11" xfId="26" applyNumberFormat="1" applyFont="1" applyFill="1" applyBorder="1" applyAlignment="1">
      <alignment horizontal="center" vertical="center" wrapText="1"/>
    </xf>
    <xf numFmtId="3" fontId="5" fillId="0" borderId="0" xfId="26" applyFont="1" applyBorder="1" applyAlignment="1">
      <alignment horizontal="right" vertical="center"/>
    </xf>
    <xf numFmtId="3" fontId="3" fillId="0" borderId="0" xfId="26" applyNumberFormat="1" applyFont="1" applyBorder="1" applyAlignment="1">
      <alignment horizontal="right" vertical="center"/>
    </xf>
    <xf numFmtId="3" fontId="5" fillId="0" borderId="0" xfId="26" applyFont="1" applyBorder="1" applyAlignment="1">
      <alignment horizontal="right" vertical="center" wrapText="1"/>
    </xf>
    <xf numFmtId="3" fontId="5" fillId="0" borderId="0" xfId="26" applyFont="1" applyAlignment="1">
      <alignment horizontal="right" vertical="center" wrapText="1"/>
    </xf>
    <xf numFmtId="167" fontId="5" fillId="0" borderId="0" xfId="26" applyNumberFormat="1" applyFont="1" applyBorder="1" applyAlignment="1">
      <alignment horizontal="right" vertical="center"/>
    </xf>
    <xf numFmtId="0" fontId="19" fillId="0" borderId="9" xfId="22" applyFont="1" applyFill="1" applyBorder="1" applyAlignment="1">
      <alignment wrapText="1"/>
    </xf>
    <xf numFmtId="0" fontId="3" fillId="0" borderId="1" xfId="22" applyFont="1" applyFill="1" applyBorder="1" applyAlignment="1">
      <alignment horizontal="center" vertical="center"/>
    </xf>
    <xf numFmtId="0" fontId="3" fillId="0" borderId="0" xfId="22" applyFont="1" applyFill="1" applyBorder="1" applyAlignment="1">
      <alignment horizontal="center" vertical="center"/>
    </xf>
    <xf numFmtId="0" fontId="19" fillId="0" borderId="0" xfId="22" applyFont="1" applyFill="1" applyBorder="1" applyAlignment="1">
      <alignment wrapText="1"/>
    </xf>
    <xf numFmtId="3" fontId="3" fillId="0" borderId="0" xfId="2" applyNumberFormat="1" applyFont="1" applyFill="1" applyBorder="1" applyAlignment="1">
      <alignment horizontal="right" indent="1"/>
    </xf>
    <xf numFmtId="3" fontId="3" fillId="0" borderId="0" xfId="22" applyNumberFormat="1" applyFont="1" applyFill="1" applyBorder="1" applyAlignment="1">
      <alignment horizontal="right" indent="1"/>
    </xf>
    <xf numFmtId="0" fontId="8" fillId="0" borderId="0" xfId="22" applyNumberFormat="1" applyFont="1" applyFill="1" applyBorder="1" applyAlignment="1">
      <alignment horizontal="center" wrapText="1"/>
    </xf>
    <xf numFmtId="0" fontId="12" fillId="0" borderId="0" xfId="22" applyFont="1" applyFill="1" applyBorder="1" applyAlignment="1">
      <alignment horizontal="center" wrapText="1"/>
    </xf>
    <xf numFmtId="0" fontId="12" fillId="0" borderId="0" xfId="22" applyFont="1" applyFill="1" applyBorder="1" applyAlignment="1">
      <alignment wrapText="1"/>
    </xf>
    <xf numFmtId="0" fontId="7" fillId="0" borderId="0" xfId="22" applyFont="1" applyFill="1" applyBorder="1" applyAlignment="1">
      <alignment wrapText="1"/>
    </xf>
    <xf numFmtId="3" fontId="5" fillId="0" borderId="0" xfId="22" applyNumberFormat="1" applyFont="1" applyFill="1" applyBorder="1" applyAlignment="1">
      <alignment horizontal="right" vertical="center" indent="2"/>
    </xf>
    <xf numFmtId="3" fontId="5" fillId="0" borderId="0" xfId="23" applyNumberFormat="1" applyFont="1" applyFill="1" applyBorder="1" applyAlignment="1">
      <alignment horizontal="right" indent="2"/>
    </xf>
    <xf numFmtId="0" fontId="3" fillId="0" borderId="14" xfId="22" applyFont="1" applyFill="1" applyBorder="1" applyAlignment="1">
      <alignment horizontal="center" vertical="center" wrapText="1"/>
    </xf>
    <xf numFmtId="0" fontId="3" fillId="0" borderId="11" xfId="22" applyFont="1" applyFill="1" applyBorder="1" applyAlignment="1">
      <alignment horizontal="center" vertical="center" wrapText="1"/>
    </xf>
    <xf numFmtId="3" fontId="5" fillId="0" borderId="0" xfId="3" applyNumberFormat="1" applyFont="1" applyFill="1" applyBorder="1" applyAlignment="1">
      <alignment horizontal="right" indent="1"/>
    </xf>
    <xf numFmtId="3" fontId="5" fillId="0" borderId="1" xfId="3" applyNumberFormat="1" applyFont="1" applyFill="1" applyBorder="1" applyAlignment="1">
      <alignment horizontal="right" indent="1"/>
    </xf>
    <xf numFmtId="3" fontId="5" fillId="0" borderId="0" xfId="3" applyNumberFormat="1" applyFont="1" applyFill="1" applyBorder="1" applyAlignment="1">
      <alignment horizontal="right" indent="3"/>
    </xf>
    <xf numFmtId="3" fontId="5" fillId="0" borderId="1" xfId="3" applyNumberFormat="1" applyFont="1" applyFill="1" applyBorder="1" applyAlignment="1">
      <alignment horizontal="right" indent="3"/>
    </xf>
    <xf numFmtId="3" fontId="5" fillId="0" borderId="0" xfId="3" applyNumberFormat="1" applyFont="1" applyFill="1" applyBorder="1" applyAlignment="1">
      <alignment horizontal="right" vertical="center" indent="1"/>
    </xf>
    <xf numFmtId="3" fontId="45" fillId="0" borderId="0" xfId="3" applyNumberFormat="1" applyFont="1" applyFill="1" applyBorder="1" applyAlignment="1">
      <alignment horizontal="right" vertical="center" indent="1"/>
    </xf>
    <xf numFmtId="3" fontId="5" fillId="0" borderId="1" xfId="3" applyNumberFormat="1" applyFont="1" applyFill="1" applyBorder="1" applyAlignment="1">
      <alignment horizontal="right" vertical="center" indent="1"/>
    </xf>
    <xf numFmtId="3" fontId="45" fillId="0" borderId="1" xfId="3" applyNumberFormat="1" applyFont="1" applyFill="1" applyBorder="1" applyAlignment="1">
      <alignment horizontal="right" vertical="center" indent="1"/>
    </xf>
    <xf numFmtId="3" fontId="5" fillId="0" borderId="0" xfId="3" applyNumberFormat="1" applyFont="1" applyFill="1" applyBorder="1" applyAlignment="1">
      <alignment horizontal="right" vertical="center" indent="3"/>
    </xf>
    <xf numFmtId="3" fontId="5" fillId="0" borderId="1" xfId="3" applyNumberFormat="1" applyFont="1" applyFill="1" applyBorder="1" applyAlignment="1">
      <alignment horizontal="right" vertical="center" indent="3"/>
    </xf>
    <xf numFmtId="3" fontId="3" fillId="0" borderId="0" xfId="3" applyNumberFormat="1" applyFont="1" applyFill="1" applyBorder="1" applyAlignment="1">
      <alignment horizontal="right" vertical="center" indent="1"/>
    </xf>
    <xf numFmtId="3" fontId="3" fillId="0" borderId="1" xfId="3" applyNumberFormat="1" applyFont="1" applyFill="1" applyBorder="1" applyAlignment="1">
      <alignment horizontal="right" vertical="center" indent="1"/>
    </xf>
    <xf numFmtId="3" fontId="3" fillId="3" borderId="0" xfId="23" quotePrefix="1" applyNumberFormat="1" applyFont="1" applyFill="1" applyBorder="1" applyAlignment="1">
      <alignment horizontal="center"/>
    </xf>
    <xf numFmtId="3" fontId="3" fillId="3" borderId="2" xfId="2" applyNumberFormat="1" applyFont="1" applyFill="1" applyBorder="1" applyAlignment="1">
      <alignment horizontal="right" vertical="center"/>
    </xf>
    <xf numFmtId="3" fontId="5" fillId="3" borderId="0" xfId="2" applyNumberFormat="1" applyFont="1" applyFill="1" applyBorder="1" applyAlignment="1">
      <alignment horizontal="right" vertical="center"/>
    </xf>
    <xf numFmtId="3" fontId="4" fillId="3" borderId="13" xfId="35" applyFont="1" applyFill="1" applyBorder="1" applyAlignment="1">
      <alignment horizontal="center" vertical="center" wrapText="1"/>
    </xf>
    <xf numFmtId="3" fontId="3" fillId="3" borderId="1" xfId="35" quotePrefix="1" applyFont="1" applyFill="1" applyBorder="1" applyAlignment="1">
      <alignment horizontal="center" vertical="center"/>
    </xf>
    <xf numFmtId="0" fontId="3" fillId="3" borderId="0" xfId="22" applyFont="1" applyFill="1" applyBorder="1" applyAlignment="1">
      <alignment wrapText="1"/>
    </xf>
    <xf numFmtId="3" fontId="3" fillId="3" borderId="0" xfId="2" applyNumberFormat="1" applyFont="1" applyFill="1" applyBorder="1" applyAlignment="1">
      <alignment vertical="center"/>
    </xf>
    <xf numFmtId="0" fontId="3" fillId="0" borderId="14" xfId="21" applyFont="1" applyFill="1" applyBorder="1" applyAlignment="1">
      <alignment horizontal="center" vertical="center" wrapText="1"/>
    </xf>
    <xf numFmtId="172" fontId="5" fillId="3" borderId="0" xfId="26" applyNumberFormat="1" applyFont="1" applyFill="1" applyBorder="1" applyAlignment="1">
      <alignment horizontal="right" vertical="center" wrapText="1" indent="1"/>
    </xf>
    <xf numFmtId="3" fontId="3" fillId="3" borderId="14" xfId="37" applyFont="1" applyFill="1" applyBorder="1" applyAlignment="1">
      <alignment horizontal="center" vertical="center" wrapText="1"/>
    </xf>
    <xf numFmtId="3" fontId="3" fillId="3" borderId="10" xfId="37" applyFont="1" applyFill="1" applyBorder="1" applyAlignment="1">
      <alignment horizontal="center" vertical="center" wrapText="1"/>
    </xf>
    <xf numFmtId="3" fontId="3" fillId="3" borderId="2" xfId="33" applyFont="1" applyFill="1" applyBorder="1" applyAlignment="1">
      <alignment vertical="center" wrapText="1"/>
    </xf>
    <xf numFmtId="0" fontId="0" fillId="0" borderId="0" xfId="0" applyAlignment="1">
      <alignment wrapText="1"/>
    </xf>
    <xf numFmtId="3" fontId="3" fillId="0" borderId="2" xfId="28" applyNumberFormat="1" applyFont="1" applyBorder="1" applyAlignment="1">
      <alignment horizontal="right" vertical="center"/>
    </xf>
    <xf numFmtId="3" fontId="3" fillId="0" borderId="1" xfId="35" quotePrefix="1" applyFont="1" applyBorder="1" applyAlignment="1">
      <alignment horizontal="center" vertical="center"/>
    </xf>
    <xf numFmtId="1" fontId="27" fillId="0" borderId="0" xfId="26" applyNumberFormat="1" applyFont="1" applyBorder="1" applyAlignment="1">
      <alignment horizontal="right" vertical="center" wrapText="1"/>
    </xf>
    <xf numFmtId="1" fontId="5" fillId="0" borderId="0" xfId="26" applyNumberFormat="1" applyFont="1" applyBorder="1" applyAlignment="1">
      <alignment horizontal="right" vertical="center" wrapText="1"/>
    </xf>
    <xf numFmtId="3" fontId="5" fillId="0" borderId="0" xfId="42" applyFont="1" applyAlignment="1">
      <alignment horizontal="right" vertical="center" wrapText="1"/>
    </xf>
    <xf numFmtId="1" fontId="3" fillId="0" borderId="0" xfId="26" applyNumberFormat="1" applyFont="1" applyBorder="1" applyAlignment="1">
      <alignment horizontal="right" vertical="center" wrapText="1"/>
    </xf>
    <xf numFmtId="41" fontId="5" fillId="0" borderId="0" xfId="26" applyNumberFormat="1" applyFont="1" applyBorder="1" applyAlignment="1">
      <alignment horizontal="right" vertical="center" wrapText="1"/>
    </xf>
    <xf numFmtId="41" fontId="3" fillId="0" borderId="2" xfId="26" applyNumberFormat="1" applyFont="1" applyBorder="1" applyAlignment="1">
      <alignment horizontal="right" vertical="center" wrapText="1"/>
    </xf>
    <xf numFmtId="3" fontId="3" fillId="0" borderId="1" xfId="44" applyNumberFormat="1" applyFont="1" applyBorder="1" applyAlignment="1">
      <alignment vertical="center"/>
    </xf>
    <xf numFmtId="3" fontId="5" fillId="0" borderId="0" xfId="44" applyNumberFormat="1" applyFont="1" applyFill="1" applyBorder="1" applyAlignment="1">
      <alignment vertical="center"/>
    </xf>
    <xf numFmtId="3" fontId="27" fillId="0" borderId="0" xfId="26" applyNumberFormat="1" applyFont="1" applyFill="1" applyBorder="1" applyAlignment="1">
      <alignment vertical="center" wrapText="1"/>
    </xf>
    <xf numFmtId="3" fontId="5" fillId="0" borderId="1" xfId="44" applyNumberFormat="1" applyFont="1" applyFill="1" applyBorder="1" applyAlignment="1">
      <alignment vertical="center"/>
    </xf>
    <xf numFmtId="3" fontId="27" fillId="0" borderId="1" xfId="26" applyNumberFormat="1" applyFont="1" applyFill="1" applyBorder="1" applyAlignment="1">
      <alignment vertical="center" wrapText="1"/>
    </xf>
    <xf numFmtId="3" fontId="3" fillId="0" borderId="2" xfId="44" applyNumberFormat="1" applyFont="1" applyFill="1" applyBorder="1" applyAlignment="1">
      <alignment vertical="center"/>
    </xf>
    <xf numFmtId="3" fontId="27" fillId="0" borderId="2" xfId="26" applyNumberFormat="1" applyFont="1" applyFill="1" applyBorder="1" applyAlignment="1">
      <alignment vertical="center" wrapText="1"/>
    </xf>
    <xf numFmtId="174" fontId="5" fillId="0" borderId="0" xfId="28" applyNumberFormat="1" applyFont="1" applyBorder="1" applyAlignment="1">
      <alignment horizontal="right" vertical="center" indent="1"/>
    </xf>
    <xf numFmtId="174" fontId="3" fillId="0" borderId="0" xfId="28" applyNumberFormat="1" applyFont="1" applyBorder="1" applyAlignment="1">
      <alignment horizontal="right" vertical="center" indent="1"/>
    </xf>
    <xf numFmtId="4" fontId="3" fillId="0" borderId="0" xfId="26" applyNumberFormat="1" applyFont="1" applyBorder="1" applyAlignment="1">
      <alignment horizontal="right" vertical="center" indent="1"/>
    </xf>
    <xf numFmtId="174" fontId="5" fillId="0" borderId="1" xfId="28" applyNumberFormat="1" applyFont="1" applyBorder="1" applyAlignment="1">
      <alignment horizontal="right" vertical="center" indent="1"/>
    </xf>
    <xf numFmtId="174" fontId="3" fillId="0" borderId="1" xfId="28" applyNumberFormat="1" applyFont="1" applyBorder="1" applyAlignment="1">
      <alignment horizontal="right" vertical="center" indent="1"/>
    </xf>
    <xf numFmtId="4" fontId="3" fillId="0" borderId="1" xfId="26" applyNumberFormat="1" applyFont="1" applyBorder="1" applyAlignment="1">
      <alignment horizontal="right" vertical="center" indent="1"/>
    </xf>
    <xf numFmtId="174" fontId="3" fillId="0" borderId="2" xfId="28" applyNumberFormat="1" applyFont="1" applyBorder="1" applyAlignment="1">
      <alignment horizontal="right" vertical="center" indent="1"/>
    </xf>
    <xf numFmtId="2" fontId="3" fillId="0" borderId="2" xfId="26" applyNumberFormat="1" applyFont="1" applyFill="1" applyBorder="1" applyAlignment="1">
      <alignment horizontal="right" vertical="center" wrapText="1" indent="1"/>
    </xf>
    <xf numFmtId="174" fontId="3" fillId="0" borderId="2" xfId="28" applyNumberFormat="1" applyFont="1" applyBorder="1" applyAlignment="1">
      <alignment horizontal="right" vertical="center"/>
    </xf>
    <xf numFmtId="3" fontId="48" fillId="0" borderId="0" xfId="26" applyFont="1" applyBorder="1" applyAlignment="1">
      <alignment horizontal="center" vertical="top" wrapText="1"/>
    </xf>
    <xf numFmtId="175" fontId="3" fillId="0" borderId="2" xfId="26" applyNumberFormat="1" applyFont="1" applyFill="1" applyBorder="1" applyAlignment="1">
      <alignment vertical="center"/>
    </xf>
    <xf numFmtId="4" fontId="47" fillId="0" borderId="0" xfId="26" applyNumberFormat="1" applyFont="1">
      <alignment vertical="center" wrapText="1"/>
    </xf>
    <xf numFmtId="172" fontId="5" fillId="3" borderId="0" xfId="26" applyNumberFormat="1" applyFont="1" applyFill="1" applyBorder="1" applyAlignment="1">
      <alignment horizontal="right" vertical="center" wrapText="1"/>
    </xf>
    <xf numFmtId="3" fontId="3" fillId="3" borderId="0" xfId="37" quotePrefix="1" applyFont="1" applyFill="1" applyBorder="1" applyAlignment="1">
      <alignment horizontal="right" vertical="center"/>
    </xf>
    <xf numFmtId="172" fontId="3" fillId="3" borderId="0" xfId="26" applyNumberFormat="1" applyFont="1" applyFill="1" applyBorder="1" applyAlignment="1">
      <alignment horizontal="right" vertical="center" wrapText="1"/>
    </xf>
    <xf numFmtId="172" fontId="3" fillId="3" borderId="2" xfId="26" applyNumberFormat="1" applyFont="1" applyFill="1" applyBorder="1" applyAlignment="1">
      <alignment horizontal="right" vertical="center" wrapText="1"/>
    </xf>
    <xf numFmtId="3" fontId="3" fillId="3" borderId="0" xfId="22" quotePrefix="1" applyNumberFormat="1" applyFont="1" applyFill="1" applyBorder="1" applyAlignment="1">
      <alignment horizontal="center" vertical="center"/>
    </xf>
    <xf numFmtId="3" fontId="27" fillId="0" borderId="14" xfId="26" applyNumberFormat="1" applyFont="1" applyFill="1" applyBorder="1" applyAlignment="1">
      <alignment horizontal="center" vertical="center" wrapText="1"/>
    </xf>
    <xf numFmtId="3" fontId="3" fillId="3" borderId="2" xfId="22" applyNumberFormat="1" applyFont="1" applyFill="1" applyBorder="1" applyAlignment="1">
      <alignment horizontal="left" vertical="center" wrapText="1"/>
    </xf>
    <xf numFmtId="0" fontId="60" fillId="3" borderId="0" xfId="23" applyFont="1" applyFill="1" applyBorder="1"/>
    <xf numFmtId="3" fontId="3" fillId="3" borderId="0" xfId="35" applyFont="1" applyFill="1" applyBorder="1" applyAlignment="1">
      <alignment horizontal="center" vertical="center" wrapText="1"/>
    </xf>
    <xf numFmtId="172" fontId="3" fillId="3" borderId="0" xfId="26" applyNumberFormat="1" applyFont="1" applyFill="1" applyBorder="1" applyAlignment="1">
      <alignment horizontal="right" vertical="center" wrapText="1" indent="3"/>
    </xf>
    <xf numFmtId="1" fontId="3" fillId="3" borderId="1" xfId="26" applyNumberFormat="1" applyFont="1" applyFill="1" applyBorder="1" applyAlignment="1">
      <alignment horizontal="right" vertical="center" wrapText="1" indent="3"/>
    </xf>
    <xf numFmtId="3" fontId="3" fillId="3" borderId="2" xfId="2" applyNumberFormat="1" applyFont="1" applyFill="1" applyBorder="1" applyAlignment="1">
      <alignment vertical="center"/>
    </xf>
    <xf numFmtId="3" fontId="12" fillId="3" borderId="0" xfId="23" applyNumberFormat="1" applyFont="1" applyFill="1" applyBorder="1"/>
    <xf numFmtId="3" fontId="5" fillId="3" borderId="0" xfId="22" applyNumberFormat="1" applyFont="1" applyFill="1" applyBorder="1" applyAlignment="1">
      <alignment horizontal="right" vertical="center" indent="2"/>
    </xf>
    <xf numFmtId="3" fontId="3" fillId="3" borderId="2" xfId="2" applyNumberFormat="1" applyFont="1" applyFill="1" applyBorder="1" applyAlignment="1">
      <alignment horizontal="right" vertical="center" indent="2"/>
    </xf>
    <xf numFmtId="172" fontId="3" fillId="3" borderId="2" xfId="26" applyNumberFormat="1" applyFont="1" applyFill="1" applyBorder="1" applyAlignment="1">
      <alignment horizontal="right" vertical="center" wrapText="1" indent="1"/>
    </xf>
    <xf numFmtId="1" fontId="46" fillId="3" borderId="0" xfId="22" applyNumberFormat="1" applyFont="1" applyFill="1" applyBorder="1"/>
    <xf numFmtId="3" fontId="3" fillId="0" borderId="2" xfId="37" applyFont="1" applyFill="1" applyBorder="1" applyAlignment="1">
      <alignment horizontal="center" vertical="center"/>
    </xf>
    <xf numFmtId="3" fontId="56" fillId="0" borderId="0" xfId="26" applyFont="1" applyFill="1" applyBorder="1" applyAlignment="1">
      <alignment vertical="top"/>
    </xf>
    <xf numFmtId="3" fontId="57" fillId="0" borderId="0" xfId="26" applyFont="1" applyBorder="1" applyAlignment="1">
      <alignment horizontal="left" vertical="top"/>
    </xf>
    <xf numFmtId="3" fontId="57" fillId="0" borderId="0" xfId="26" applyFont="1" applyBorder="1" applyAlignment="1">
      <alignment horizontal="centerContinuous" vertical="center" wrapText="1"/>
    </xf>
    <xf numFmtId="3" fontId="57" fillId="0" borderId="0" xfId="26" applyFont="1" applyBorder="1">
      <alignment vertical="center" wrapText="1"/>
    </xf>
    <xf numFmtId="3" fontId="3" fillId="0" borderId="0" xfId="38" applyFont="1" applyFill="1" applyAlignment="1">
      <alignment horizontal="right" vertical="center" wrapText="1"/>
    </xf>
    <xf numFmtId="3" fontId="3" fillId="0" borderId="2" xfId="38" applyFont="1" applyFill="1" applyBorder="1" applyAlignment="1">
      <alignment horizontal="right" vertical="center" wrapText="1"/>
    </xf>
    <xf numFmtId="3" fontId="3" fillId="3" borderId="2" xfId="38" applyFont="1" applyFill="1" applyBorder="1" applyAlignment="1">
      <alignment horizontal="right" vertical="center" wrapText="1"/>
    </xf>
    <xf numFmtId="3" fontId="3" fillId="3" borderId="0" xfId="38" applyFont="1" applyFill="1" applyBorder="1" applyAlignment="1">
      <alignment horizontal="right" vertical="center" wrapText="1"/>
    </xf>
    <xf numFmtId="0" fontId="3" fillId="0" borderId="11" xfId="22" applyFont="1" applyFill="1" applyBorder="1" applyAlignment="1">
      <alignment horizontal="center" vertical="center"/>
    </xf>
    <xf numFmtId="3" fontId="5" fillId="0" borderId="0" xfId="0" applyNumberFormat="1" applyFont="1" applyAlignment="1">
      <alignment horizontal="right" vertical="center"/>
    </xf>
    <xf numFmtId="3" fontId="5" fillId="0" borderId="0" xfId="0" applyNumberFormat="1" applyFont="1" applyBorder="1" applyAlignment="1">
      <alignment horizontal="right" vertical="center"/>
    </xf>
    <xf numFmtId="3" fontId="5" fillId="0" borderId="0" xfId="0" applyNumberFormat="1" applyFont="1" applyFill="1" applyBorder="1" applyAlignment="1">
      <alignment horizontal="right" vertical="center"/>
    </xf>
    <xf numFmtId="3" fontId="3" fillId="0" borderId="2" xfId="0" applyNumberFormat="1" applyFont="1" applyFill="1" applyBorder="1" applyAlignment="1">
      <alignment horizontal="right" vertical="center"/>
    </xf>
    <xf numFmtId="3" fontId="5" fillId="0" borderId="0" xfId="0" applyNumberFormat="1" applyFont="1" applyAlignment="1">
      <alignment horizontal="right" vertical="center" indent="2"/>
    </xf>
    <xf numFmtId="3" fontId="3" fillId="0" borderId="2"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2"/>
    </xf>
    <xf numFmtId="3" fontId="3" fillId="0" borderId="0" xfId="0" applyNumberFormat="1" applyFont="1" applyAlignment="1">
      <alignment horizontal="right" vertical="center"/>
    </xf>
    <xf numFmtId="0" fontId="3" fillId="0" borderId="14" xfId="22" applyFont="1" applyFill="1" applyBorder="1" applyAlignment="1">
      <alignment horizontal="center" vertical="center"/>
    </xf>
    <xf numFmtId="0" fontId="3" fillId="0" borderId="14" xfId="22" quotePrefix="1" applyFont="1" applyFill="1" applyBorder="1" applyAlignment="1">
      <alignment horizontal="center" vertical="center"/>
    </xf>
    <xf numFmtId="3" fontId="3" fillId="0" borderId="0" xfId="22" applyNumberFormat="1" applyFont="1" applyFill="1" applyBorder="1" applyAlignment="1">
      <alignment horizontal="right"/>
    </xf>
    <xf numFmtId="4" fontId="3" fillId="0" borderId="0" xfId="22" applyNumberFormat="1" applyFont="1" applyFill="1" applyBorder="1" applyAlignment="1">
      <alignment horizontal="right"/>
    </xf>
    <xf numFmtId="0" fontId="5" fillId="0" borderId="0" xfId="22" applyFont="1" applyFill="1" applyBorder="1" applyAlignment="1">
      <alignment horizontal="right"/>
    </xf>
    <xf numFmtId="3" fontId="5" fillId="0" borderId="0" xfId="22" applyNumberFormat="1" applyFont="1" applyFill="1" applyBorder="1" applyAlignment="1">
      <alignment horizontal="right"/>
    </xf>
    <xf numFmtId="3" fontId="27" fillId="0" borderId="14" xfId="26" applyNumberFormat="1" applyFont="1" applyFill="1" applyBorder="1" applyAlignment="1">
      <alignment horizontal="center" vertical="center" wrapText="1"/>
    </xf>
    <xf numFmtId="3" fontId="28" fillId="0" borderId="0" xfId="42" applyFont="1" applyBorder="1" applyAlignment="1">
      <alignment horizontal="justify" vertical="center" wrapText="1"/>
    </xf>
    <xf numFmtId="0" fontId="28" fillId="0" borderId="0" xfId="0" applyFont="1" applyBorder="1" applyAlignment="1">
      <alignment horizontal="justify" vertical="center" wrapText="1"/>
    </xf>
    <xf numFmtId="3" fontId="28" fillId="0" borderId="0" xfId="26" applyFont="1" applyBorder="1" applyAlignment="1">
      <alignment horizontal="justify" vertical="center" wrapText="1"/>
    </xf>
    <xf numFmtId="3" fontId="52" fillId="0" borderId="0" xfId="26" applyFont="1" applyBorder="1" applyAlignment="1">
      <alignment horizontal="justify" vertical="center"/>
    </xf>
    <xf numFmtId="3" fontId="0" fillId="0" borderId="0" xfId="0" applyNumberFormat="1"/>
    <xf numFmtId="3" fontId="3" fillId="0" borderId="0" xfId="34" applyFont="1" applyBorder="1" applyAlignment="1">
      <alignment horizontal="center" vertical="center" wrapText="1"/>
    </xf>
    <xf numFmtId="3" fontId="3" fillId="0" borderId="14" xfId="28" applyNumberFormat="1" applyFont="1" applyBorder="1" applyAlignment="1">
      <alignment horizontal="center" vertical="center" wrapText="1"/>
    </xf>
    <xf numFmtId="3" fontId="27" fillId="0" borderId="14" xfId="26" applyNumberFormat="1" applyFont="1" applyFill="1" applyBorder="1" applyAlignment="1">
      <alignment horizontal="center" vertical="center" wrapText="1"/>
    </xf>
    <xf numFmtId="3" fontId="3" fillId="4" borderId="14" xfId="34" applyFont="1" applyFill="1" applyBorder="1" applyAlignment="1">
      <alignment horizontal="center" vertical="center" wrapText="1"/>
    </xf>
    <xf numFmtId="3" fontId="3" fillId="4" borderId="10" xfId="34" applyFont="1" applyFill="1" applyBorder="1" applyAlignment="1">
      <alignment horizontal="center" vertical="center" wrapText="1"/>
    </xf>
    <xf numFmtId="3" fontId="3" fillId="4" borderId="2" xfId="34" applyFont="1" applyFill="1" applyBorder="1" applyAlignment="1">
      <alignment horizontal="center" vertical="center" wrapText="1"/>
    </xf>
    <xf numFmtId="41" fontId="11" fillId="4" borderId="0" xfId="26" applyNumberFormat="1" applyFont="1" applyFill="1" applyBorder="1" applyAlignment="1">
      <alignment horizontal="center" vertical="center" wrapText="1"/>
    </xf>
    <xf numFmtId="1" fontId="11" fillId="4" borderId="0" xfId="26" applyNumberFormat="1" applyFont="1" applyFill="1" applyBorder="1" applyAlignment="1">
      <alignment horizontal="right" vertical="center" wrapText="1"/>
    </xf>
    <xf numFmtId="41" fontId="27" fillId="4" borderId="2" xfId="26" applyNumberFormat="1" applyFont="1" applyFill="1" applyBorder="1" applyAlignment="1">
      <alignment horizontal="center" vertical="center" wrapText="1"/>
    </xf>
    <xf numFmtId="4" fontId="4" fillId="4" borderId="0" xfId="39" applyNumberFormat="1" applyFont="1" applyFill="1" applyAlignment="1">
      <alignment horizontal="center" vertical="center" wrapText="1"/>
    </xf>
    <xf numFmtId="3" fontId="7" fillId="4" borderId="0" xfId="39" applyFont="1" applyFill="1" applyBorder="1">
      <alignment vertical="center" wrapText="1"/>
    </xf>
    <xf numFmtId="3" fontId="7" fillId="4" borderId="0" xfId="39" applyFont="1" applyFill="1">
      <alignment vertical="center" wrapText="1"/>
    </xf>
    <xf numFmtId="1" fontId="27" fillId="4" borderId="0" xfId="26" applyNumberFormat="1" applyFont="1" applyFill="1" applyBorder="1" applyAlignment="1">
      <alignment horizontal="right" vertical="center" wrapText="1" indent="1"/>
    </xf>
    <xf numFmtId="41" fontId="27" fillId="4" borderId="0" xfId="26" applyNumberFormat="1" applyFont="1" applyFill="1" applyBorder="1" applyAlignment="1">
      <alignment horizontal="right" vertical="center" wrapText="1" indent="1"/>
    </xf>
    <xf numFmtId="3" fontId="3" fillId="0" borderId="0" xfId="39" applyFont="1" applyBorder="1" applyAlignment="1">
      <alignment horizontal="center" vertical="center"/>
    </xf>
    <xf numFmtId="3" fontId="3" fillId="0" borderId="0" xfId="39" quotePrefix="1" applyFont="1" applyBorder="1" applyAlignment="1">
      <alignment horizontal="center" vertical="center"/>
    </xf>
    <xf numFmtId="3" fontId="3" fillId="0" borderId="0" xfId="39" quotePrefix="1" applyFont="1" applyBorder="1" applyAlignment="1">
      <alignment horizontal="left" vertical="center"/>
    </xf>
    <xf numFmtId="177" fontId="5" fillId="0" borderId="0" xfId="39" applyNumberFormat="1" applyFont="1" applyBorder="1">
      <alignment vertical="center" wrapText="1"/>
    </xf>
    <xf numFmtId="1" fontId="11" fillId="0" borderId="0" xfId="26" applyNumberFormat="1" applyFont="1" applyBorder="1" applyAlignment="1">
      <alignment horizontal="right" vertical="center" wrapText="1" indent="1"/>
    </xf>
    <xf numFmtId="1" fontId="27" fillId="0" borderId="0" xfId="26" applyNumberFormat="1" applyFont="1" applyBorder="1" applyAlignment="1">
      <alignment horizontal="right" vertical="center" wrapText="1" indent="1"/>
    </xf>
    <xf numFmtId="1" fontId="11" fillId="0" borderId="0" xfId="26" applyNumberFormat="1" applyFont="1" applyFill="1" applyBorder="1" applyAlignment="1">
      <alignment horizontal="right" vertical="center" wrapText="1" indent="1"/>
    </xf>
    <xf numFmtId="3" fontId="5" fillId="0" borderId="0" xfId="37" applyFont="1" applyBorder="1" applyAlignment="1">
      <alignment horizontal="right" vertical="center" wrapText="1" indent="1"/>
    </xf>
    <xf numFmtId="3" fontId="3" fillId="0" borderId="0" xfId="37" applyFont="1" applyBorder="1" applyAlignment="1">
      <alignment horizontal="right" vertical="center" wrapText="1" indent="1"/>
    </xf>
    <xf numFmtId="3" fontId="3" fillId="0" borderId="0" xfId="41" quotePrefix="1" applyFont="1" applyBorder="1" applyAlignment="1">
      <alignment horizontal="center" vertical="center"/>
    </xf>
    <xf numFmtId="3" fontId="5" fillId="0" borderId="0" xfId="28" applyNumberFormat="1" applyFont="1" applyBorder="1" applyAlignment="1">
      <alignment vertical="center"/>
    </xf>
    <xf numFmtId="3" fontId="3" fillId="0" borderId="0" xfId="28" applyNumberFormat="1" applyFont="1" applyBorder="1" applyAlignment="1">
      <alignment vertical="center"/>
    </xf>
    <xf numFmtId="3" fontId="11" fillId="0" borderId="0" xfId="26" applyFont="1" applyBorder="1" applyAlignment="1">
      <alignment horizontal="right" vertical="center"/>
    </xf>
    <xf numFmtId="3" fontId="5" fillId="0" borderId="0" xfId="44" applyNumberFormat="1" applyFont="1" applyBorder="1" applyAlignment="1">
      <alignment horizontal="right" vertical="center" indent="1"/>
    </xf>
    <xf numFmtId="3" fontId="5" fillId="0" borderId="0" xfId="44" applyNumberFormat="1" applyFont="1" applyFill="1" applyBorder="1" applyAlignment="1">
      <alignment horizontal="right" vertical="center" indent="1"/>
    </xf>
    <xf numFmtId="3" fontId="5" fillId="0" borderId="1" xfId="44" applyNumberFormat="1" applyFont="1" applyBorder="1" applyAlignment="1">
      <alignment horizontal="right" vertical="center" indent="1"/>
    </xf>
    <xf numFmtId="3" fontId="5" fillId="0" borderId="1" xfId="44" applyNumberFormat="1" applyFont="1" applyFill="1" applyBorder="1" applyAlignment="1">
      <alignment horizontal="right" vertical="center" indent="1"/>
    </xf>
    <xf numFmtId="3" fontId="27" fillId="0" borderId="1" xfId="26" applyNumberFormat="1" applyFont="1" applyBorder="1" applyAlignment="1">
      <alignment horizontal="right" vertical="center" wrapText="1" indent="1"/>
    </xf>
    <xf numFmtId="3" fontId="5" fillId="0" borderId="0" xfId="44" applyNumberFormat="1" applyFont="1" applyFill="1" applyBorder="1" applyAlignment="1">
      <alignment horizontal="right" indent="2"/>
    </xf>
    <xf numFmtId="3" fontId="5" fillId="0" borderId="0" xfId="44" applyNumberFormat="1" applyFont="1" applyFill="1" applyBorder="1" applyAlignment="1">
      <alignment horizontal="right" vertical="center" indent="2"/>
    </xf>
    <xf numFmtId="3" fontId="27" fillId="0" borderId="0" xfId="26" applyNumberFormat="1" applyFont="1" applyFill="1" applyBorder="1" applyAlignment="1">
      <alignment horizontal="right" vertical="center" wrapText="1" indent="2"/>
    </xf>
    <xf numFmtId="3" fontId="5" fillId="0" borderId="1" xfId="44" applyNumberFormat="1" applyFont="1" applyFill="1" applyBorder="1" applyAlignment="1">
      <alignment horizontal="right" indent="2"/>
    </xf>
    <xf numFmtId="3" fontId="5" fillId="0" borderId="1" xfId="44" applyNumberFormat="1" applyFont="1" applyFill="1" applyBorder="1" applyAlignment="1">
      <alignment horizontal="right" vertical="center" indent="2"/>
    </xf>
    <xf numFmtId="3" fontId="27" fillId="0" borderId="1" xfId="26" applyNumberFormat="1" applyFont="1" applyFill="1" applyBorder="1" applyAlignment="1">
      <alignment horizontal="right" vertical="center" wrapText="1" indent="2"/>
    </xf>
    <xf numFmtId="3" fontId="5" fillId="0" borderId="0" xfId="44" applyNumberFormat="1" applyFont="1" applyBorder="1" applyAlignment="1">
      <alignment horizontal="right" indent="1"/>
    </xf>
    <xf numFmtId="3" fontId="27" fillId="3" borderId="2" xfId="26" applyNumberFormat="1" applyFont="1" applyFill="1" applyBorder="1" applyAlignment="1">
      <alignment horizontal="right" vertical="center" wrapText="1" indent="1"/>
    </xf>
    <xf numFmtId="3" fontId="3" fillId="3" borderId="2" xfId="26" applyNumberFormat="1" applyFont="1" applyFill="1" applyBorder="1" applyAlignment="1">
      <alignment horizontal="right" vertical="center" wrapText="1" indent="1"/>
    </xf>
    <xf numFmtId="3" fontId="3" fillId="0" borderId="2" xfId="26" applyNumberFormat="1" applyFont="1" applyFill="1" applyBorder="1" applyAlignment="1">
      <alignment horizontal="right" vertical="center" wrapText="1" indent="1"/>
    </xf>
    <xf numFmtId="3" fontId="27" fillId="0" borderId="2" xfId="26" applyNumberFormat="1" applyFont="1" applyFill="1" applyBorder="1" applyAlignment="1">
      <alignment horizontal="right" vertical="center" wrapText="1" indent="2"/>
    </xf>
    <xf numFmtId="3" fontId="27" fillId="0" borderId="0" xfId="26" applyNumberFormat="1" applyFont="1" applyFill="1" applyBorder="1" applyAlignment="1">
      <alignment horizontal="right" vertical="center" wrapText="1" indent="1"/>
    </xf>
    <xf numFmtId="3" fontId="27" fillId="0" borderId="1" xfId="26" applyNumberFormat="1" applyFont="1" applyFill="1" applyBorder="1" applyAlignment="1">
      <alignment horizontal="right" vertical="center" wrapText="1" indent="1"/>
    </xf>
    <xf numFmtId="0" fontId="3" fillId="0" borderId="14" xfId="22" applyFont="1" applyFill="1" applyBorder="1" applyAlignment="1">
      <alignment horizontal="center" vertical="center" wrapText="1"/>
    </xf>
    <xf numFmtId="3" fontId="5" fillId="0" borderId="1" xfId="44" applyNumberFormat="1" applyFont="1" applyBorder="1" applyAlignment="1">
      <alignment horizontal="right" vertical="center"/>
    </xf>
    <xf numFmtId="3" fontId="5" fillId="0" borderId="1" xfId="44" applyNumberFormat="1" applyFont="1" applyFill="1" applyBorder="1" applyAlignment="1">
      <alignment horizontal="right" vertical="center"/>
    </xf>
    <xf numFmtId="3" fontId="27" fillId="0" borderId="1" xfId="26" applyNumberFormat="1" applyFont="1" applyBorder="1" applyAlignment="1">
      <alignment horizontal="right" vertical="center" wrapText="1"/>
    </xf>
    <xf numFmtId="3" fontId="5" fillId="0" borderId="1" xfId="44" applyNumberFormat="1" applyFont="1" applyFill="1" applyBorder="1" applyAlignment="1">
      <alignment horizontal="right"/>
    </xf>
    <xf numFmtId="3" fontId="27" fillId="0" borderId="1" xfId="26" applyNumberFormat="1" applyFont="1" applyFill="1" applyBorder="1" applyAlignment="1">
      <alignment horizontal="right" vertical="center" wrapText="1"/>
    </xf>
    <xf numFmtId="0" fontId="27" fillId="0" borderId="0" xfId="0" applyFont="1" applyFill="1" applyBorder="1" applyAlignment="1">
      <alignment vertical="center" wrapText="1"/>
    </xf>
    <xf numFmtId="0" fontId="27" fillId="0" borderId="1" xfId="0" applyFont="1" applyFill="1" applyBorder="1" applyAlignment="1">
      <alignment vertical="center" wrapText="1"/>
    </xf>
    <xf numFmtId="3" fontId="27" fillId="0" borderId="1" xfId="26" applyNumberFormat="1" applyFont="1" applyBorder="1" applyAlignment="1">
      <alignment vertical="center" wrapText="1"/>
    </xf>
    <xf numFmtId="3" fontId="27" fillId="0" borderId="2" xfId="26" applyNumberFormat="1" applyFont="1" applyBorder="1" applyAlignment="1">
      <alignment vertical="center" wrapText="1"/>
    </xf>
    <xf numFmtId="0" fontId="14" fillId="0" borderId="0" xfId="22" applyFont="1" applyFill="1" applyBorder="1" applyAlignment="1"/>
    <xf numFmtId="3" fontId="27" fillId="0" borderId="14" xfId="26" applyNumberFormat="1" applyFont="1" applyFill="1" applyBorder="1" applyAlignment="1">
      <alignment horizontal="center" vertical="center" wrapText="1"/>
    </xf>
    <xf numFmtId="3" fontId="3" fillId="0" borderId="14" xfId="28" applyNumberFormat="1" applyFont="1" applyBorder="1" applyAlignment="1">
      <alignment horizontal="center" vertical="center" wrapText="1"/>
    </xf>
    <xf numFmtId="0" fontId="3" fillId="0" borderId="2" xfId="21" applyFont="1" applyFill="1" applyBorder="1" applyAlignment="1">
      <alignment horizontal="center" vertical="center" wrapText="1"/>
    </xf>
    <xf numFmtId="0" fontId="3" fillId="0" borderId="1" xfId="21" applyFont="1" applyFill="1" applyBorder="1" applyAlignment="1">
      <alignment horizontal="center" vertical="center"/>
    </xf>
    <xf numFmtId="3" fontId="3" fillId="0" borderId="2" xfId="22" applyNumberFormat="1" applyFont="1" applyFill="1" applyBorder="1" applyAlignment="1">
      <alignment vertical="center"/>
    </xf>
    <xf numFmtId="3" fontId="5" fillId="0" borderId="0" xfId="2" applyNumberFormat="1" applyFont="1" applyFill="1" applyBorder="1" applyAlignment="1">
      <alignment horizontal="right" vertical="center" indent="1"/>
    </xf>
    <xf numFmtId="3" fontId="3" fillId="0" borderId="9" xfId="2" applyNumberFormat="1" applyFont="1" applyFill="1" applyBorder="1" applyAlignment="1">
      <alignment horizontal="right" vertical="center" indent="1"/>
    </xf>
    <xf numFmtId="3" fontId="3" fillId="0" borderId="0" xfId="2" applyNumberFormat="1" applyFont="1" applyFill="1" applyBorder="1" applyAlignment="1">
      <alignment horizontal="right" vertical="center" indent="1"/>
    </xf>
    <xf numFmtId="0" fontId="5" fillId="0" borderId="0" xfId="23" applyFont="1" applyFill="1" applyBorder="1" applyAlignment="1">
      <alignment horizontal="right" vertical="center" indent="1"/>
    </xf>
    <xf numFmtId="3" fontId="5" fillId="0" borderId="0" xfId="23" applyNumberFormat="1" applyFont="1" applyFill="1" applyBorder="1" applyAlignment="1">
      <alignment horizontal="right" vertical="center" indent="1"/>
    </xf>
    <xf numFmtId="3" fontId="5" fillId="0" borderId="1" xfId="23" applyNumberFormat="1" applyFont="1" applyFill="1" applyBorder="1" applyAlignment="1">
      <alignment horizontal="right" vertical="center" indent="1"/>
    </xf>
    <xf numFmtId="3" fontId="3" fillId="0" borderId="1" xfId="2" applyNumberFormat="1" applyFont="1" applyFill="1" applyBorder="1" applyAlignment="1">
      <alignment horizontal="right" vertical="center" indent="1"/>
    </xf>
    <xf numFmtId="3" fontId="5" fillId="0" borderId="0" xfId="2" applyNumberFormat="1" applyFont="1" applyFill="1" applyBorder="1" applyAlignment="1">
      <alignment horizontal="right" vertical="center" indent="3"/>
    </xf>
    <xf numFmtId="3" fontId="5" fillId="0" borderId="1" xfId="23" applyNumberFormat="1" applyFont="1" applyFill="1" applyBorder="1" applyAlignment="1">
      <alignment horizontal="right" vertical="center" indent="3"/>
    </xf>
    <xf numFmtId="3" fontId="5" fillId="3" borderId="0" xfId="23" applyNumberFormat="1" applyFont="1" applyFill="1" applyBorder="1"/>
    <xf numFmtId="0" fontId="3" fillId="3" borderId="0" xfId="23" applyFont="1" applyFill="1" applyBorder="1" applyAlignment="1">
      <alignment horizontal="center" vertical="center"/>
    </xf>
    <xf numFmtId="0" fontId="3" fillId="3" borderId="0" xfId="23" quotePrefix="1" applyFont="1" applyFill="1" applyBorder="1" applyAlignment="1">
      <alignment horizontal="center" vertical="center"/>
    </xf>
    <xf numFmtId="0" fontId="3" fillId="3" borderId="0" xfId="23" applyFont="1" applyFill="1" applyBorder="1" applyAlignment="1">
      <alignment vertical="center" wrapText="1"/>
    </xf>
    <xf numFmtId="3" fontId="7" fillId="3" borderId="0" xfId="38" applyFont="1" applyFill="1" applyBorder="1" applyAlignment="1">
      <alignment vertical="center" wrapText="1"/>
    </xf>
    <xf numFmtId="3" fontId="5" fillId="3" borderId="0" xfId="38" applyFont="1" applyFill="1" applyBorder="1" applyAlignment="1">
      <alignment vertical="center" wrapText="1"/>
    </xf>
    <xf numFmtId="3" fontId="5" fillId="3" borderId="0" xfId="22" applyNumberFormat="1" applyFont="1" applyFill="1" applyBorder="1"/>
    <xf numFmtId="0" fontId="2" fillId="0" borderId="0" xfId="0" applyFont="1" applyAlignment="1">
      <alignment wrapText="1"/>
    </xf>
    <xf numFmtId="0" fontId="0" fillId="0" borderId="0" xfId="0" applyAlignment="1">
      <alignment vertical="center"/>
    </xf>
    <xf numFmtId="0" fontId="2" fillId="0" borderId="1" xfId="0" applyFont="1" applyBorder="1" applyAlignment="1">
      <alignment vertical="center"/>
    </xf>
    <xf numFmtId="0" fontId="4" fillId="0" borderId="0" xfId="0" applyFont="1" applyAlignment="1">
      <alignment vertical="center"/>
    </xf>
    <xf numFmtId="0" fontId="3" fillId="0" borderId="2" xfId="25" applyFont="1" applyFill="1" applyBorder="1" applyAlignment="1">
      <alignment horizontal="center" vertical="center" wrapText="1"/>
    </xf>
    <xf numFmtId="3" fontId="5" fillId="0" borderId="1" xfId="25" applyNumberFormat="1" applyFont="1" applyFill="1" applyBorder="1" applyAlignment="1">
      <alignment vertical="center"/>
    </xf>
    <xf numFmtId="0" fontId="3" fillId="0" borderId="14" xfId="25" applyFont="1" applyFill="1" applyBorder="1" applyAlignment="1">
      <alignment horizontal="center" vertical="center" wrapText="1"/>
    </xf>
    <xf numFmtId="3" fontId="3" fillId="0" borderId="0" xfId="25" applyNumberFormat="1" applyFont="1" applyFill="1" applyBorder="1" applyAlignment="1">
      <alignment horizontal="right" vertical="center"/>
    </xf>
    <xf numFmtId="1" fontId="3" fillId="0" borderId="0" xfId="25" applyNumberFormat="1" applyFont="1" applyFill="1" applyBorder="1" applyAlignment="1">
      <alignment horizontal="center" vertical="center"/>
    </xf>
    <xf numFmtId="0" fontId="5" fillId="0" borderId="0" xfId="21" applyFont="1" applyFill="1" applyBorder="1" applyAlignment="1">
      <alignment horizontal="left" vertical="center"/>
    </xf>
    <xf numFmtId="3" fontId="3" fillId="0" borderId="1" xfId="21" applyNumberFormat="1" applyFont="1" applyFill="1" applyBorder="1" applyAlignment="1">
      <alignment vertical="center"/>
    </xf>
    <xf numFmtId="3" fontId="5" fillId="0" borderId="0" xfId="25" applyNumberFormat="1" applyFont="1" applyFill="1" applyBorder="1" applyAlignment="1">
      <alignment horizontal="right" vertical="center" indent="2"/>
    </xf>
    <xf numFmtId="0" fontId="5" fillId="0" borderId="1" xfId="21" applyFont="1" applyFill="1" applyBorder="1" applyAlignment="1">
      <alignment horizontal="right" vertical="center" indent="2"/>
    </xf>
    <xf numFmtId="3" fontId="5" fillId="0" borderId="1" xfId="25" applyNumberFormat="1" applyFont="1" applyFill="1" applyBorder="1" applyAlignment="1">
      <alignment horizontal="right" vertical="center" indent="2"/>
    </xf>
    <xf numFmtId="3" fontId="3" fillId="0" borderId="0" xfId="31" quotePrefix="1" applyFont="1" applyBorder="1" applyAlignment="1">
      <alignment horizontal="center" vertical="center"/>
    </xf>
    <xf numFmtId="3" fontId="3" fillId="0" borderId="2" xfId="34" quotePrefix="1" applyFont="1" applyBorder="1" applyAlignment="1">
      <alignment horizontal="left" vertical="center" wrapText="1"/>
    </xf>
    <xf numFmtId="3" fontId="3" fillId="0" borderId="2" xfId="38" quotePrefix="1" applyFont="1" applyFill="1" applyBorder="1" applyAlignment="1">
      <alignment horizontal="left" vertical="center" wrapText="1"/>
    </xf>
    <xf numFmtId="3" fontId="3" fillId="0" borderId="9" xfId="38" quotePrefix="1" applyFont="1" applyFill="1" applyBorder="1" applyAlignment="1">
      <alignment horizontal="left" vertical="center" wrapText="1"/>
    </xf>
    <xf numFmtId="3" fontId="3" fillId="0" borderId="0" xfId="38" quotePrefix="1" applyFont="1" applyFill="1" applyBorder="1" applyAlignment="1">
      <alignment horizontal="left" vertical="center" wrapText="1"/>
    </xf>
    <xf numFmtId="3" fontId="3" fillId="0" borderId="1" xfId="38" quotePrefix="1" applyFont="1" applyFill="1" applyBorder="1" applyAlignment="1">
      <alignment horizontal="left" vertical="center" wrapText="1"/>
    </xf>
    <xf numFmtId="3" fontId="3" fillId="0" borderId="9" xfId="37" applyFont="1" applyBorder="1" applyAlignment="1">
      <alignment wrapText="1"/>
    </xf>
    <xf numFmtId="41" fontId="3" fillId="0" borderId="0" xfId="26" applyNumberFormat="1" applyFont="1" applyFill="1" applyBorder="1" applyAlignment="1">
      <alignment horizontal="right" vertical="distributed" wrapText="1" indent="1"/>
    </xf>
    <xf numFmtId="41" fontId="5" fillId="0" borderId="0" xfId="26" applyNumberFormat="1" applyFont="1" applyFill="1" applyBorder="1" applyAlignment="1">
      <alignment horizontal="right" vertical="distributed" wrapText="1" indent="1"/>
    </xf>
    <xf numFmtId="0" fontId="0" fillId="0" borderId="0" xfId="0" applyBorder="1" applyAlignment="1">
      <alignment wrapText="1"/>
    </xf>
    <xf numFmtId="0" fontId="2" fillId="0" borderId="0" xfId="47"/>
    <xf numFmtId="3" fontId="27" fillId="0" borderId="14" xfId="49" applyNumberFormat="1" applyFont="1" applyFill="1" applyBorder="1" applyAlignment="1">
      <alignment horizontal="center" vertical="center" wrapText="1"/>
    </xf>
    <xf numFmtId="3" fontId="3" fillId="0" borderId="14" xfId="50" applyNumberFormat="1" applyFont="1" applyBorder="1" applyAlignment="1">
      <alignment horizontal="center" vertical="center" wrapText="1"/>
    </xf>
    <xf numFmtId="0" fontId="3" fillId="0" borderId="0" xfId="47" applyFont="1" applyAlignment="1">
      <alignment horizontal="center" vertical="center"/>
    </xf>
    <xf numFmtId="3" fontId="3" fillId="3" borderId="0" xfId="51" quotePrefix="1" applyFont="1" applyFill="1" applyBorder="1" applyAlignment="1">
      <alignment horizontal="left" vertical="center"/>
    </xf>
    <xf numFmtId="172" fontId="5" fillId="3" borderId="0" xfId="49" applyNumberFormat="1" applyFont="1" applyFill="1" applyBorder="1" applyAlignment="1">
      <alignment horizontal="right" vertical="center" wrapText="1"/>
    </xf>
    <xf numFmtId="3" fontId="3" fillId="3" borderId="0" xfId="51" quotePrefix="1" applyFont="1" applyFill="1" applyBorder="1" applyAlignment="1">
      <alignment horizontal="right" vertical="center"/>
    </xf>
    <xf numFmtId="3" fontId="3" fillId="3" borderId="0" xfId="51" applyFont="1" applyFill="1" applyBorder="1" applyAlignment="1">
      <alignment horizontal="left" vertical="center"/>
    </xf>
    <xf numFmtId="3" fontId="3" fillId="3" borderId="0" xfId="22" applyNumberFormat="1" applyFont="1" applyFill="1" applyBorder="1" applyAlignment="1">
      <alignment horizontal="left" vertical="center"/>
    </xf>
    <xf numFmtId="3" fontId="3" fillId="3" borderId="0" xfId="22" applyNumberFormat="1" applyFont="1" applyFill="1" applyBorder="1" applyAlignment="1">
      <alignment horizontal="left" vertical="center" wrapText="1"/>
    </xf>
    <xf numFmtId="3" fontId="3" fillId="3" borderId="0" xfId="52" applyFont="1" applyFill="1" applyBorder="1" applyAlignment="1">
      <alignment horizontal="left" vertical="center" wrapText="1"/>
    </xf>
    <xf numFmtId="3" fontId="5" fillId="3" borderId="0" xfId="53" applyNumberFormat="1" applyFont="1" applyFill="1" applyBorder="1" applyAlignment="1">
      <alignment horizontal="right" vertical="center"/>
    </xf>
    <xf numFmtId="0" fontId="3" fillId="0" borderId="0" xfId="47" applyFont="1" applyBorder="1" applyAlignment="1">
      <alignment horizontal="left"/>
    </xf>
    <xf numFmtId="0" fontId="5" fillId="0" borderId="0" xfId="47" applyFont="1" applyBorder="1"/>
    <xf numFmtId="0" fontId="3" fillId="0" borderId="0" xfId="47" applyFont="1" applyAlignment="1">
      <alignment horizontal="left"/>
    </xf>
    <xf numFmtId="0" fontId="5" fillId="0" borderId="0" xfId="47" applyFont="1"/>
    <xf numFmtId="0" fontId="3" fillId="0" borderId="1" xfId="47" applyFont="1" applyBorder="1" applyAlignment="1">
      <alignment horizontal="center" vertical="center"/>
    </xf>
    <xf numFmtId="0" fontId="3" fillId="0" borderId="1" xfId="47" applyFont="1" applyBorder="1" applyAlignment="1">
      <alignment horizontal="left"/>
    </xf>
    <xf numFmtId="0" fontId="5" fillId="0" borderId="1" xfId="47" applyFont="1" applyBorder="1"/>
    <xf numFmtId="3" fontId="3" fillId="3" borderId="1" xfId="51" quotePrefix="1" applyFont="1" applyFill="1" applyBorder="1" applyAlignment="1">
      <alignment horizontal="right" vertical="center"/>
    </xf>
    <xf numFmtId="3" fontId="5" fillId="3" borderId="1" xfId="1" applyNumberFormat="1" applyFont="1" applyFill="1" applyBorder="1" applyAlignment="1">
      <alignment horizontal="right" vertical="center"/>
    </xf>
    <xf numFmtId="0" fontId="3" fillId="0" borderId="0" xfId="47" applyFont="1" applyBorder="1" applyAlignment="1">
      <alignment horizontal="center" vertical="center"/>
    </xf>
    <xf numFmtId="0" fontId="5" fillId="0" borderId="0" xfId="47" applyFont="1" applyAlignment="1">
      <alignment horizontal="center" vertical="center"/>
    </xf>
    <xf numFmtId="0" fontId="2" fillId="0" borderId="0" xfId="47" applyAlignment="1">
      <alignment horizontal="center" vertical="center"/>
    </xf>
    <xf numFmtId="0" fontId="2" fillId="0" borderId="0" xfId="87"/>
    <xf numFmtId="0" fontId="2" fillId="0" borderId="0" xfId="87" applyFont="1" applyBorder="1" applyAlignment="1">
      <alignment horizontal="left" vertical="center"/>
    </xf>
    <xf numFmtId="0" fontId="4" fillId="0" borderId="0" xfId="87" applyFont="1" applyAlignment="1">
      <alignment horizontal="center"/>
    </xf>
    <xf numFmtId="3" fontId="2" fillId="0" borderId="0" xfId="87" applyNumberFormat="1"/>
    <xf numFmtId="0" fontId="4" fillId="0" borderId="0" xfId="87" applyFont="1" applyBorder="1" applyAlignment="1">
      <alignment horizontal="left"/>
    </xf>
    <xf numFmtId="0" fontId="5" fillId="0" borderId="0" xfId="87" applyFont="1" applyBorder="1"/>
    <xf numFmtId="0" fontId="4" fillId="0" borderId="0" xfId="87" applyFont="1" applyAlignment="1">
      <alignment horizontal="left"/>
    </xf>
    <xf numFmtId="0" fontId="5" fillId="0" borderId="0" xfId="87" applyFont="1"/>
    <xf numFmtId="3" fontId="3" fillId="0" borderId="2" xfId="26" applyNumberFormat="1" applyFont="1" applyFill="1" applyBorder="1" applyAlignment="1">
      <alignment horizontal="right" vertical="center" wrapText="1" indent="2"/>
    </xf>
    <xf numFmtId="1" fontId="47" fillId="0" borderId="0" xfId="28" applyFont="1" applyBorder="1"/>
    <xf numFmtId="3" fontId="47" fillId="0" borderId="0" xfId="32" applyFont="1" applyBorder="1">
      <alignment vertical="center" wrapText="1"/>
    </xf>
    <xf numFmtId="3" fontId="82" fillId="0" borderId="0" xfId="32" quotePrefix="1" applyFont="1" applyBorder="1" applyAlignment="1">
      <alignment horizontal="centerContinuous" vertical="center"/>
    </xf>
    <xf numFmtId="1" fontId="82" fillId="0" borderId="0" xfId="28" applyFont="1" applyBorder="1" applyAlignment="1">
      <alignment vertical="center" wrapText="1"/>
    </xf>
    <xf numFmtId="3" fontId="82" fillId="0" borderId="0" xfId="33" quotePrefix="1" applyFont="1" applyBorder="1" applyAlignment="1">
      <alignment vertical="center"/>
    </xf>
    <xf numFmtId="3" fontId="48" fillId="0" borderId="0" xfId="26" applyNumberFormat="1" applyFont="1" applyBorder="1" applyAlignment="1">
      <alignment horizontal="right" vertical="center" wrapText="1"/>
    </xf>
    <xf numFmtId="2" fontId="47" fillId="0" borderId="0" xfId="28" applyNumberFormat="1" applyFont="1" applyBorder="1"/>
    <xf numFmtId="3" fontId="82" fillId="0" borderId="0" xfId="32" applyFont="1" applyBorder="1" applyAlignment="1">
      <alignment horizontal="centerContinuous" vertical="center"/>
    </xf>
    <xf numFmtId="3" fontId="82" fillId="0" borderId="0" xfId="32" quotePrefix="1" applyFont="1" applyBorder="1" applyAlignment="1">
      <alignment horizontal="left" vertical="center"/>
    </xf>
    <xf numFmtId="1" fontId="83" fillId="0" borderId="0" xfId="28" applyFont="1" applyBorder="1"/>
    <xf numFmtId="164" fontId="83" fillId="0" borderId="0" xfId="8" applyFont="1" applyBorder="1"/>
    <xf numFmtId="3" fontId="3" fillId="0" borderId="1" xfId="2" applyNumberFormat="1" applyFont="1" applyFill="1" applyBorder="1" applyAlignment="1">
      <alignment horizontal="right" indent="1"/>
    </xf>
    <xf numFmtId="172" fontId="3" fillId="3" borderId="0" xfId="26" applyNumberFormat="1" applyFont="1" applyFill="1" applyBorder="1" applyAlignment="1">
      <alignment horizontal="right" vertical="center" wrapText="1" indent="1"/>
    </xf>
    <xf numFmtId="3" fontId="2" fillId="0" borderId="0" xfId="22" applyNumberFormat="1" applyFont="1" applyFill="1" applyBorder="1"/>
    <xf numFmtId="3" fontId="3" fillId="0" borderId="14" xfId="22" applyNumberFormat="1" applyFont="1" applyFill="1" applyBorder="1" applyAlignment="1">
      <alignment horizontal="center" vertical="center" wrapText="1"/>
    </xf>
    <xf numFmtId="3" fontId="3" fillId="0" borderId="11" xfId="22" applyNumberFormat="1" applyFont="1" applyFill="1" applyBorder="1" applyAlignment="1">
      <alignment horizontal="center" vertical="center" wrapText="1"/>
    </xf>
    <xf numFmtId="0" fontId="5" fillId="0" borderId="0" xfId="0" quotePrefix="1" applyFont="1" applyBorder="1" applyAlignment="1">
      <alignment horizontal="center" vertical="center"/>
    </xf>
    <xf numFmtId="3" fontId="3" fillId="0" borderId="0" xfId="22" quotePrefix="1" applyNumberFormat="1" applyFont="1" applyFill="1" applyBorder="1" applyAlignment="1">
      <alignment horizontal="left" vertical="center"/>
    </xf>
    <xf numFmtId="3" fontId="5" fillId="0" borderId="0" xfId="22" applyNumberFormat="1" applyFont="1" applyFill="1" applyBorder="1" applyAlignment="1">
      <alignment horizontal="right" vertical="center" indent="1"/>
    </xf>
    <xf numFmtId="3" fontId="5" fillId="0" borderId="0" xfId="1" applyNumberFormat="1" applyFont="1" applyFill="1" applyBorder="1" applyAlignment="1">
      <alignment horizontal="right" vertical="center" indent="1"/>
    </xf>
    <xf numFmtId="3" fontId="5" fillId="0" borderId="0" xfId="22" applyNumberFormat="1" applyFont="1" applyFill="1" applyBorder="1" applyAlignment="1">
      <alignment horizontal="center"/>
    </xf>
    <xf numFmtId="3" fontId="3" fillId="0" borderId="0" xfId="22" applyNumberFormat="1" applyFont="1" applyFill="1" applyBorder="1" applyAlignment="1">
      <alignment horizontal="left" vertical="center"/>
    </xf>
    <xf numFmtId="3" fontId="3" fillId="0" borderId="2" xfId="1" applyNumberFormat="1" applyFont="1" applyFill="1" applyBorder="1" applyAlignment="1">
      <alignment horizontal="right" vertical="center" indent="2"/>
    </xf>
    <xf numFmtId="3" fontId="3" fillId="0" borderId="2" xfId="1" applyNumberFormat="1" applyFont="1" applyFill="1" applyBorder="1" applyAlignment="1">
      <alignment horizontal="right" vertical="center" indent="1"/>
    </xf>
    <xf numFmtId="3" fontId="3" fillId="0" borderId="2" xfId="22" applyNumberFormat="1" applyFont="1" applyFill="1" applyBorder="1" applyAlignment="1">
      <alignment horizontal="right" vertical="center" indent="2"/>
    </xf>
    <xf numFmtId="3" fontId="3" fillId="0" borderId="0" xfId="22" applyNumberFormat="1" applyFont="1" applyFill="1" applyBorder="1"/>
    <xf numFmtId="3" fontId="5" fillId="0" borderId="0" xfId="22" applyNumberFormat="1" applyFont="1" applyFill="1" applyBorder="1" applyAlignment="1">
      <alignment horizontal="center" vertical="center"/>
    </xf>
    <xf numFmtId="3" fontId="5" fillId="0" borderId="0" xfId="1" applyNumberFormat="1" applyFont="1" applyFill="1" applyBorder="1" applyAlignment="1">
      <alignment vertical="center"/>
    </xf>
    <xf numFmtId="3" fontId="3" fillId="0" borderId="2" xfId="1" applyNumberFormat="1" applyFont="1" applyFill="1" applyBorder="1" applyAlignment="1">
      <alignment horizontal="right" vertical="center"/>
    </xf>
    <xf numFmtId="3" fontId="3" fillId="0" borderId="2" xfId="1" applyNumberFormat="1" applyFont="1" applyFill="1" applyBorder="1" applyAlignment="1">
      <alignment horizontal="center" vertical="center"/>
    </xf>
    <xf numFmtId="3" fontId="3" fillId="0" borderId="2" xfId="22" applyNumberFormat="1" applyFont="1" applyFill="1" applyBorder="1" applyAlignment="1" applyProtection="1">
      <alignment vertical="center"/>
    </xf>
    <xf numFmtId="3" fontId="3" fillId="0" borderId="2" xfId="1" applyNumberFormat="1" applyFont="1" applyFill="1" applyBorder="1" applyAlignment="1">
      <alignment vertical="center"/>
    </xf>
    <xf numFmtId="3" fontId="4" fillId="0" borderId="0" xfId="22" applyNumberFormat="1" applyFont="1" applyFill="1" applyBorder="1"/>
    <xf numFmtId="3" fontId="2" fillId="0" borderId="0" xfId="22" applyNumberFormat="1" applyFont="1" applyFill="1" applyBorder="1" applyAlignment="1">
      <alignment horizontal="center"/>
    </xf>
    <xf numFmtId="3" fontId="84" fillId="0" borderId="0" xfId="22" applyNumberFormat="1" applyFont="1" applyFill="1" applyBorder="1"/>
    <xf numFmtId="0" fontId="2" fillId="0" borderId="0" xfId="22" applyFont="1" applyFill="1" applyBorder="1"/>
    <xf numFmtId="3" fontId="60" fillId="0" borderId="0" xfId="22" applyNumberFormat="1" applyFont="1" applyFill="1" applyBorder="1"/>
    <xf numFmtId="3" fontId="61" fillId="0" borderId="0" xfId="22" applyNumberFormat="1" applyFont="1" applyFill="1" applyBorder="1"/>
    <xf numFmtId="3" fontId="2" fillId="0" borderId="0" xfId="23" applyNumberFormat="1" applyFont="1" applyFill="1" applyBorder="1"/>
    <xf numFmtId="3" fontId="3" fillId="0" borderId="0" xfId="23" applyNumberFormat="1" applyFont="1" applyFill="1" applyBorder="1" applyAlignment="1" applyProtection="1">
      <alignment horizontal="left"/>
    </xf>
    <xf numFmtId="0" fontId="5" fillId="0" borderId="0" xfId="23" applyFont="1" applyFill="1" applyBorder="1" applyAlignment="1">
      <alignment horizontal="right" indent="2"/>
    </xf>
    <xf numFmtId="3" fontId="5" fillId="0" borderId="0" xfId="23" applyNumberFormat="1" applyFont="1" applyFill="1" applyBorder="1" applyAlignment="1" applyProtection="1">
      <alignment horizontal="right" indent="2"/>
    </xf>
    <xf numFmtId="178" fontId="2" fillId="0" borderId="0" xfId="23" applyNumberFormat="1" applyFont="1" applyFill="1" applyBorder="1"/>
    <xf numFmtId="0" fontId="2" fillId="0" borderId="0" xfId="23" applyFont="1" applyFill="1" applyBorder="1"/>
    <xf numFmtId="3" fontId="3" fillId="0" borderId="0" xfId="23" quotePrefix="1" applyNumberFormat="1" applyFont="1" applyFill="1" applyBorder="1" applyAlignment="1" applyProtection="1">
      <alignment horizontal="left"/>
    </xf>
    <xf numFmtId="3" fontId="3" fillId="0" borderId="2" xfId="23" applyNumberFormat="1" applyFont="1" applyFill="1" applyBorder="1" applyAlignment="1" applyProtection="1">
      <alignment horizontal="right" vertical="center" indent="2"/>
    </xf>
    <xf numFmtId="3" fontId="3" fillId="0" borderId="2" xfId="23" applyNumberFormat="1" applyFont="1" applyFill="1" applyBorder="1" applyAlignment="1" applyProtection="1">
      <alignment horizontal="right" vertical="center" indent="1"/>
    </xf>
    <xf numFmtId="0" fontId="57" fillId="0" borderId="0" xfId="23" applyFont="1" applyFill="1" applyBorder="1"/>
    <xf numFmtId="3" fontId="57" fillId="0" borderId="0" xfId="23" applyNumberFormat="1" applyFont="1" applyFill="1" applyBorder="1"/>
    <xf numFmtId="0" fontId="61" fillId="0" borderId="0" xfId="23" applyFont="1" applyFill="1" applyBorder="1"/>
    <xf numFmtId="3" fontId="3" fillId="0" borderId="11" xfId="22" applyNumberFormat="1" applyFont="1" applyFill="1" applyBorder="1" applyAlignment="1">
      <alignment horizontal="center" vertical="center" wrapText="1"/>
    </xf>
    <xf numFmtId="3" fontId="2" fillId="0" borderId="0" xfId="22" applyNumberFormat="1" applyFont="1" applyFill="1" applyBorder="1" applyAlignment="1">
      <alignment horizontal="justify" vertical="center" wrapText="1"/>
    </xf>
    <xf numFmtId="3" fontId="5" fillId="3" borderId="2" xfId="51" quotePrefix="1" applyFont="1" applyFill="1" applyBorder="1" applyAlignment="1">
      <alignment horizontal="right" vertical="center"/>
    </xf>
    <xf numFmtId="0" fontId="2" fillId="0" borderId="0" xfId="87" applyFont="1" applyBorder="1" applyAlignment="1">
      <alignment horizontal="left" vertical="center"/>
    </xf>
    <xf numFmtId="3" fontId="3" fillId="0" borderId="9" xfId="23" applyNumberFormat="1" applyFont="1" applyFill="1" applyBorder="1" applyAlignment="1" applyProtection="1">
      <alignment horizontal="right" vertical="center" indent="2"/>
    </xf>
    <xf numFmtId="3" fontId="3" fillId="0" borderId="0" xfId="22" quotePrefix="1" applyNumberFormat="1" applyFont="1" applyFill="1" applyBorder="1" applyAlignment="1">
      <alignment horizontal="right" vertical="center"/>
    </xf>
    <xf numFmtId="3" fontId="5" fillId="0" borderId="0" xfId="22" quotePrefix="1" applyNumberFormat="1" applyFont="1" applyFill="1" applyBorder="1" applyAlignment="1">
      <alignment horizontal="right" vertical="center"/>
    </xf>
    <xf numFmtId="3" fontId="3" fillId="0" borderId="0" xfId="22" applyNumberFormat="1" applyFont="1" applyFill="1" applyBorder="1" applyAlignment="1">
      <alignment horizontal="right" vertical="center"/>
    </xf>
    <xf numFmtId="3" fontId="5" fillId="0" borderId="1" xfId="1" applyNumberFormat="1" applyFont="1" applyFill="1" applyBorder="1" applyAlignment="1">
      <alignment horizontal="right" vertical="center"/>
    </xf>
    <xf numFmtId="3" fontId="5" fillId="0" borderId="1" xfId="22" applyNumberFormat="1" applyFont="1" applyFill="1" applyBorder="1" applyAlignment="1">
      <alignment horizontal="center"/>
    </xf>
    <xf numFmtId="3" fontId="3" fillId="0" borderId="1" xfId="22" quotePrefix="1" applyNumberFormat="1" applyFont="1" applyFill="1" applyBorder="1" applyAlignment="1">
      <alignment horizontal="left" vertical="center"/>
    </xf>
    <xf numFmtId="3" fontId="5" fillId="0" borderId="1" xfId="22" quotePrefix="1" applyNumberFormat="1" applyFont="1" applyFill="1" applyBorder="1" applyAlignment="1">
      <alignment horizontal="right" vertical="center"/>
    </xf>
    <xf numFmtId="3" fontId="3" fillId="0" borderId="1" xfId="22" quotePrefix="1" applyNumberFormat="1" applyFont="1" applyFill="1" applyBorder="1" applyAlignment="1">
      <alignment horizontal="right" vertical="center"/>
    </xf>
    <xf numFmtId="3" fontId="5" fillId="0" borderId="1" xfId="22" applyNumberFormat="1" applyFont="1" applyFill="1" applyBorder="1" applyAlignment="1">
      <alignment horizontal="right" vertical="center"/>
    </xf>
    <xf numFmtId="3" fontId="3" fillId="0" borderId="1" xfId="22" applyNumberFormat="1" applyFont="1" applyFill="1" applyBorder="1" applyAlignment="1">
      <alignment horizontal="right" vertical="center"/>
    </xf>
    <xf numFmtId="3" fontId="5" fillId="0" borderId="0" xfId="26" applyFont="1" applyFill="1" applyBorder="1" applyAlignment="1">
      <alignment vertical="top"/>
    </xf>
    <xf numFmtId="3" fontId="6" fillId="0" borderId="1" xfId="26" applyFont="1" applyFill="1" applyBorder="1" applyAlignment="1">
      <alignment vertical="top"/>
    </xf>
    <xf numFmtId="0" fontId="14" fillId="0" borderId="0" xfId="22" applyFont="1" applyFill="1" applyBorder="1" applyAlignment="1">
      <alignment horizontal="left"/>
    </xf>
    <xf numFmtId="0" fontId="3" fillId="0" borderId="14" xfId="22" applyFont="1" applyFill="1" applyBorder="1" applyAlignment="1">
      <alignment horizontal="center" vertical="center" wrapText="1"/>
    </xf>
    <xf numFmtId="0" fontId="3" fillId="0" borderId="14" xfId="22" applyFont="1" applyFill="1" applyBorder="1" applyAlignment="1">
      <alignment horizontal="center" vertical="center"/>
    </xf>
    <xf numFmtId="172" fontId="3" fillId="0" borderId="2" xfId="47" applyNumberFormat="1" applyFont="1" applyBorder="1"/>
    <xf numFmtId="3" fontId="3" fillId="0" borderId="2" xfId="47" applyNumberFormat="1" applyFont="1" applyBorder="1"/>
    <xf numFmtId="3" fontId="3" fillId="3" borderId="2" xfId="37" quotePrefix="1" applyFont="1" applyFill="1" applyBorder="1" applyAlignment="1">
      <alignment horizontal="right" vertical="center"/>
    </xf>
    <xf numFmtId="3" fontId="27" fillId="0" borderId="2" xfId="49" applyNumberFormat="1" applyFont="1" applyFill="1" applyBorder="1" applyAlignment="1">
      <alignment vertical="center" wrapText="1"/>
    </xf>
    <xf numFmtId="3" fontId="27" fillId="0" borderId="10" xfId="49" applyNumberFormat="1" applyFont="1" applyFill="1" applyBorder="1" applyAlignment="1">
      <alignment vertical="center" wrapText="1"/>
    </xf>
    <xf numFmtId="0" fontId="4" fillId="0" borderId="0" xfId="87" applyFont="1" applyBorder="1" applyAlignment="1">
      <alignment horizontal="center"/>
    </xf>
    <xf numFmtId="3" fontId="4" fillId="0" borderId="2" xfId="87" applyNumberFormat="1" applyFont="1" applyBorder="1"/>
    <xf numFmtId="3" fontId="2" fillId="0" borderId="2" xfId="87" applyNumberFormat="1" applyBorder="1"/>
    <xf numFmtId="3" fontId="3" fillId="0" borderId="2" xfId="87" applyNumberFormat="1" applyFont="1" applyBorder="1"/>
    <xf numFmtId="0" fontId="4" fillId="0" borderId="0" xfId="22" applyFont="1" applyFill="1" applyBorder="1" applyAlignment="1">
      <alignment vertical="center"/>
    </xf>
    <xf numFmtId="0" fontId="28" fillId="0" borderId="1" xfId="22" applyFont="1" applyFill="1" applyBorder="1" applyAlignment="1">
      <alignment vertical="center" wrapText="1"/>
    </xf>
    <xf numFmtId="0" fontId="14" fillId="0" borderId="0" xfId="22" applyFont="1" applyFill="1" applyBorder="1" applyAlignment="1">
      <alignment wrapText="1"/>
    </xf>
    <xf numFmtId="3" fontId="3" fillId="0" borderId="0" xfId="22" applyNumberFormat="1" applyFont="1" applyFill="1" applyBorder="1" applyAlignment="1">
      <alignment horizontal="center"/>
    </xf>
    <xf numFmtId="0" fontId="14" fillId="0" borderId="9" xfId="22" quotePrefix="1" applyFont="1" applyFill="1" applyBorder="1" applyAlignment="1"/>
    <xf numFmtId="3" fontId="5" fillId="0" borderId="0" xfId="100" applyNumberFormat="1" applyFont="1" applyFill="1" applyBorder="1" applyAlignment="1">
      <alignment horizontal="right" vertical="center"/>
    </xf>
    <xf numFmtId="3" fontId="85" fillId="0" borderId="0" xfId="101" applyNumberFormat="1" applyFont="1" applyAlignment="1">
      <alignment horizontal="right" vertical="center"/>
    </xf>
    <xf numFmtId="3" fontId="5" fillId="3" borderId="0" xfId="51" applyFont="1" applyFill="1">
      <alignment vertical="center" wrapText="1"/>
    </xf>
    <xf numFmtId="3" fontId="3" fillId="3" borderId="0" xfId="51" applyFont="1" applyFill="1" applyBorder="1" applyAlignment="1">
      <alignment horizontal="center" vertical="center"/>
    </xf>
    <xf numFmtId="3" fontId="3" fillId="3" borderId="0" xfId="22" applyNumberFormat="1" applyFont="1" applyFill="1" applyBorder="1" applyAlignment="1">
      <alignment horizontal="center" vertical="center" wrapText="1"/>
    </xf>
    <xf numFmtId="0" fontId="3" fillId="0" borderId="11" xfId="22" applyFont="1" applyFill="1" applyBorder="1" applyAlignment="1">
      <alignment vertical="center" wrapText="1"/>
    </xf>
    <xf numFmtId="3" fontId="27" fillId="0" borderId="14" xfId="49" applyNumberFormat="1" applyFont="1" applyBorder="1" applyAlignment="1">
      <alignment horizontal="center" vertical="center" wrapText="1"/>
    </xf>
    <xf numFmtId="3" fontId="27" fillId="0" borderId="14" xfId="49" applyNumberFormat="1" applyFont="1" applyFill="1" applyBorder="1" applyAlignment="1">
      <alignment vertical="center" wrapText="1"/>
    </xf>
    <xf numFmtId="0" fontId="44" fillId="0" borderId="0" xfId="0" applyFont="1" applyAlignment="1">
      <alignment horizontal="center" vertical="center" wrapText="1"/>
    </xf>
    <xf numFmtId="3" fontId="3" fillId="0" borderId="15" xfId="23" applyNumberFormat="1" applyFont="1" applyFill="1" applyBorder="1" applyAlignment="1">
      <alignment horizontal="center" vertical="center" wrapText="1"/>
    </xf>
    <xf numFmtId="3" fontId="3" fillId="0" borderId="12" xfId="23" applyNumberFormat="1" applyFont="1" applyFill="1" applyBorder="1" applyAlignment="1">
      <alignment horizontal="center" vertical="center"/>
    </xf>
    <xf numFmtId="3" fontId="3" fillId="0" borderId="13" xfId="23" applyNumberFormat="1" applyFont="1" applyFill="1" applyBorder="1" applyAlignment="1">
      <alignment horizontal="center" vertical="center"/>
    </xf>
    <xf numFmtId="3" fontId="3" fillId="0" borderId="3" xfId="23" applyNumberFormat="1" applyFont="1" applyFill="1" applyBorder="1" applyAlignment="1">
      <alignment horizontal="center" vertical="center" wrapText="1"/>
    </xf>
    <xf numFmtId="3" fontId="3" fillId="0" borderId="6" xfId="23" applyNumberFormat="1" applyFont="1" applyFill="1" applyBorder="1" applyAlignment="1">
      <alignment horizontal="center" vertical="center" wrapText="1"/>
    </xf>
    <xf numFmtId="3" fontId="3" fillId="0" borderId="11" xfId="22" applyNumberFormat="1" applyFont="1" applyFill="1" applyBorder="1" applyAlignment="1">
      <alignment horizontal="center" vertical="center" wrapText="1"/>
    </xf>
    <xf numFmtId="3" fontId="3" fillId="0" borderId="10" xfId="22" applyNumberFormat="1" applyFont="1" applyFill="1" applyBorder="1" applyAlignment="1">
      <alignment horizontal="center" vertical="center" wrapText="1"/>
    </xf>
    <xf numFmtId="3" fontId="3" fillId="4" borderId="14" xfId="49" applyFont="1" applyFill="1" applyBorder="1" applyAlignment="1">
      <alignment horizontal="center" vertical="center" wrapText="1"/>
    </xf>
    <xf numFmtId="3" fontId="3" fillId="0" borderId="6" xfId="23" applyNumberFormat="1" applyFont="1" applyFill="1" applyBorder="1" applyAlignment="1">
      <alignment horizontal="center" vertical="center"/>
    </xf>
    <xf numFmtId="3" fontId="3" fillId="0" borderId="8" xfId="23" applyNumberFormat="1" applyFont="1" applyFill="1" applyBorder="1" applyAlignment="1">
      <alignment horizontal="center" vertical="center"/>
    </xf>
    <xf numFmtId="3" fontId="3" fillId="0" borderId="2" xfId="22" applyNumberFormat="1" applyFont="1" applyFill="1" applyBorder="1" applyAlignment="1">
      <alignment horizontal="center" vertical="center" wrapText="1"/>
    </xf>
    <xf numFmtId="3" fontId="5" fillId="0" borderId="8" xfId="22" applyNumberFormat="1" applyFont="1" applyFill="1" applyBorder="1" applyAlignment="1">
      <alignment horizontal="center" vertical="center" textRotation="90" wrapText="1"/>
    </xf>
    <xf numFmtId="3" fontId="5" fillId="0" borderId="4" xfId="22" applyNumberFormat="1" applyFont="1" applyFill="1" applyBorder="1" applyAlignment="1">
      <alignment horizontal="center" vertical="center" textRotation="90" wrapText="1"/>
    </xf>
    <xf numFmtId="3" fontId="5" fillId="0" borderId="7" xfId="22" applyNumberFormat="1" applyFont="1" applyFill="1" applyBorder="1" applyAlignment="1">
      <alignment horizontal="center" vertical="center" textRotation="90" wrapText="1"/>
    </xf>
    <xf numFmtId="3" fontId="3" fillId="0" borderId="5" xfId="23" applyNumberFormat="1" applyFont="1" applyFill="1" applyBorder="1" applyAlignment="1">
      <alignment horizontal="center" vertical="center"/>
    </xf>
    <xf numFmtId="3" fontId="5" fillId="0" borderId="15" xfId="23" applyNumberFormat="1" applyFont="1" applyFill="1" applyBorder="1" applyAlignment="1">
      <alignment horizontal="center" wrapText="1"/>
    </xf>
    <xf numFmtId="3" fontId="5" fillId="0" borderId="9" xfId="23" applyNumberFormat="1" applyFont="1" applyFill="1" applyBorder="1" applyAlignment="1">
      <alignment horizontal="center"/>
    </xf>
    <xf numFmtId="3" fontId="5" fillId="0" borderId="8" xfId="23" applyNumberFormat="1" applyFont="1" applyFill="1" applyBorder="1" applyAlignment="1">
      <alignment horizontal="center"/>
    </xf>
    <xf numFmtId="3" fontId="3" fillId="0" borderId="9" xfId="23" applyNumberFormat="1" applyFont="1" applyFill="1" applyBorder="1" applyAlignment="1">
      <alignment horizontal="center" vertical="center" wrapText="1"/>
    </xf>
    <xf numFmtId="3" fontId="3" fillId="0" borderId="8" xfId="23" applyNumberFormat="1" applyFont="1" applyFill="1" applyBorder="1" applyAlignment="1">
      <alignment horizontal="center" vertical="center" wrapText="1"/>
    </xf>
    <xf numFmtId="3" fontId="4" fillId="0" borderId="0" xfId="22" applyNumberFormat="1" applyFont="1" applyFill="1" applyBorder="1" applyAlignment="1">
      <alignment horizontal="justify" vertical="center" wrapText="1"/>
    </xf>
    <xf numFmtId="1" fontId="3" fillId="0" borderId="11" xfId="28" applyFont="1" applyBorder="1" applyAlignment="1">
      <alignment horizontal="center" vertical="center" wrapText="1"/>
    </xf>
    <xf numFmtId="1" fontId="3" fillId="0" borderId="10" xfId="28" applyFont="1" applyBorder="1" applyAlignment="1">
      <alignment horizontal="center" vertical="center" wrapText="1"/>
    </xf>
    <xf numFmtId="3" fontId="3" fillId="0" borderId="3" xfId="33" applyFont="1" applyBorder="1" applyAlignment="1">
      <alignment horizontal="center" vertical="center" wrapText="1"/>
    </xf>
    <xf numFmtId="3" fontId="3" fillId="0" borderId="6" xfId="33" applyFont="1" applyBorder="1" applyAlignment="1">
      <alignment horizontal="center" vertical="center" wrapText="1"/>
    </xf>
    <xf numFmtId="2" fontId="3" fillId="0" borderId="8" xfId="32" applyNumberFormat="1" applyFont="1" applyBorder="1" applyAlignment="1">
      <alignment horizontal="center" vertical="center" wrapText="1"/>
    </xf>
    <xf numFmtId="2" fontId="7" fillId="0" borderId="4" xfId="28" applyNumberFormat="1" applyFont="1" applyBorder="1" applyAlignment="1">
      <alignment horizontal="center" vertical="center" wrapText="1"/>
    </xf>
    <xf numFmtId="2" fontId="7" fillId="0" borderId="7" xfId="28" applyNumberFormat="1" applyFont="1" applyBorder="1" applyAlignment="1">
      <alignment horizontal="center" vertical="center" wrapText="1"/>
    </xf>
    <xf numFmtId="3" fontId="4" fillId="0" borderId="0" xfId="32" applyFont="1" applyBorder="1" applyAlignment="1">
      <alignment horizontal="justify" vertical="center" wrapText="1"/>
    </xf>
    <xf numFmtId="0" fontId="0" fillId="0" borderId="0" xfId="0" applyAlignment="1">
      <alignment horizontal="justify" vertical="center" wrapText="1"/>
    </xf>
    <xf numFmtId="3" fontId="28" fillId="0" borderId="0" xfId="32" applyFont="1" applyBorder="1" applyAlignment="1">
      <alignment horizontal="justify" vertical="center" wrapText="1"/>
    </xf>
    <xf numFmtId="0" fontId="28" fillId="0" borderId="0" xfId="0" applyFont="1" applyAlignment="1">
      <alignment horizontal="justify" vertical="center" wrapText="1"/>
    </xf>
    <xf numFmtId="1" fontId="3" fillId="0" borderId="14" xfId="32" applyNumberFormat="1" applyFont="1" applyBorder="1" applyAlignment="1">
      <alignment horizontal="center" vertical="center" wrapText="1"/>
    </xf>
    <xf numFmtId="1" fontId="3" fillId="0" borderId="15" xfId="32" applyNumberFormat="1" applyFont="1" applyBorder="1" applyAlignment="1">
      <alignment horizontal="center" vertical="center" wrapText="1"/>
    </xf>
    <xf numFmtId="1" fontId="3" fillId="0" borderId="14" xfId="28" applyFont="1" applyBorder="1" applyAlignment="1">
      <alignment horizontal="center" vertical="center" wrapText="1"/>
    </xf>
    <xf numFmtId="3" fontId="3" fillId="0" borderId="9" xfId="33" applyFont="1" applyBorder="1" applyAlignment="1">
      <alignment horizontal="center" vertical="center" wrapText="1"/>
    </xf>
    <xf numFmtId="3" fontId="3" fillId="0" borderId="1" xfId="33" applyFont="1" applyBorder="1" applyAlignment="1">
      <alignment horizontal="center" vertical="center" wrapText="1"/>
    </xf>
    <xf numFmtId="1" fontId="3" fillId="0" borderId="11" xfId="32" applyNumberFormat="1" applyFont="1" applyBorder="1" applyAlignment="1">
      <alignment horizontal="center" vertical="center" wrapText="1"/>
    </xf>
    <xf numFmtId="1" fontId="3" fillId="0" borderId="2" xfId="32" applyNumberFormat="1" applyFont="1" applyBorder="1" applyAlignment="1">
      <alignment horizontal="center" vertical="center" wrapText="1"/>
    </xf>
    <xf numFmtId="1" fontId="3" fillId="0" borderId="10" xfId="32" applyNumberFormat="1" applyFont="1" applyBorder="1" applyAlignment="1">
      <alignment horizontal="center" vertical="center" wrapText="1"/>
    </xf>
    <xf numFmtId="0" fontId="4" fillId="0" borderId="0" xfId="32" applyNumberFormat="1" applyFont="1" applyBorder="1" applyAlignment="1">
      <alignment horizontal="justify" vertical="center" wrapText="1"/>
    </xf>
    <xf numFmtId="0" fontId="7" fillId="0" borderId="0" xfId="28" applyNumberFormat="1" applyFont="1" applyAlignment="1">
      <alignment horizontal="justify" vertical="center" wrapText="1"/>
    </xf>
    <xf numFmtId="0" fontId="20" fillId="0" borderId="0" xfId="28" applyNumberFormat="1" applyAlignment="1">
      <alignment horizontal="justify" vertical="center" wrapText="1"/>
    </xf>
    <xf numFmtId="1" fontId="3" fillId="0" borderId="6" xfId="28" applyFont="1" applyBorder="1" applyAlignment="1">
      <alignment horizontal="center" vertical="center" wrapText="1"/>
    </xf>
    <xf numFmtId="1" fontId="3" fillId="0" borderId="13" xfId="28" applyFont="1" applyBorder="1" applyAlignment="1">
      <alignment horizontal="center" vertical="center" wrapText="1"/>
    </xf>
    <xf numFmtId="3" fontId="3" fillId="0" borderId="15" xfId="33" applyFont="1" applyBorder="1" applyAlignment="1">
      <alignment horizontal="center" vertical="center" wrapText="1"/>
    </xf>
    <xf numFmtId="3" fontId="3" fillId="0" borderId="13" xfId="33" applyFont="1" applyBorder="1" applyAlignment="1">
      <alignment horizontal="center" vertical="center" wrapText="1"/>
    </xf>
    <xf numFmtId="1" fontId="18" fillId="0" borderId="0" xfId="28" applyFont="1" applyAlignment="1">
      <alignment horizontal="center" wrapText="1"/>
    </xf>
    <xf numFmtId="1" fontId="7" fillId="0" borderId="0" xfId="28" applyFont="1" applyAlignment="1">
      <alignment horizontal="center" wrapText="1"/>
    </xf>
    <xf numFmtId="3" fontId="4" fillId="0" borderId="0" xfId="31" applyFont="1" applyAlignment="1">
      <alignment horizontal="justify" vertical="center" wrapText="1"/>
    </xf>
    <xf numFmtId="1" fontId="7" fillId="0" borderId="0" xfId="28" applyFont="1" applyAlignment="1">
      <alignment horizontal="justify" vertical="center" wrapText="1"/>
    </xf>
    <xf numFmtId="1" fontId="20" fillId="0" borderId="0" xfId="28" applyAlignment="1">
      <alignment horizontal="justify" vertical="center" wrapText="1"/>
    </xf>
    <xf numFmtId="3" fontId="28" fillId="0" borderId="0" xfId="31" applyFont="1" applyAlignment="1">
      <alignment horizontal="justify" vertical="center" wrapText="1"/>
    </xf>
    <xf numFmtId="1" fontId="28" fillId="0" borderId="0" xfId="28" applyFont="1" applyAlignment="1">
      <alignment horizontal="justify" vertical="center" wrapText="1"/>
    </xf>
    <xf numFmtId="1" fontId="3" fillId="0" borderId="8" xfId="31" applyNumberFormat="1" applyFont="1" applyBorder="1" applyAlignment="1">
      <alignment horizontal="center" vertical="center" wrapText="1"/>
    </xf>
    <xf numFmtId="1" fontId="3" fillId="0" borderId="7" xfId="31" applyNumberFormat="1" applyFont="1" applyBorder="1" applyAlignment="1">
      <alignment horizontal="center" vertical="center"/>
    </xf>
    <xf numFmtId="3" fontId="4" fillId="0" borderId="0" xfId="34" applyFont="1" applyBorder="1" applyAlignment="1">
      <alignment horizontal="justify" vertical="center" wrapText="1"/>
    </xf>
    <xf numFmtId="3" fontId="28" fillId="0" borderId="0" xfId="34" applyFont="1" applyBorder="1" applyAlignment="1">
      <alignment horizontal="justify" vertical="center" wrapText="1"/>
    </xf>
    <xf numFmtId="1" fontId="3" fillId="0" borderId="11" xfId="34" applyNumberFormat="1" applyFont="1" applyBorder="1" applyAlignment="1">
      <alignment horizontal="center" vertical="center" wrapText="1"/>
    </xf>
    <xf numFmtId="1" fontId="3" fillId="0" borderId="2" xfId="34" applyNumberFormat="1" applyFont="1" applyBorder="1" applyAlignment="1">
      <alignment horizontal="center" vertical="center" wrapText="1"/>
    </xf>
    <xf numFmtId="1" fontId="3" fillId="0" borderId="10" xfId="34" applyNumberFormat="1" applyFont="1" applyBorder="1" applyAlignment="1">
      <alignment horizontal="center" vertical="center" wrapText="1"/>
    </xf>
    <xf numFmtId="1" fontId="5" fillId="0" borderId="2" xfId="28" applyFont="1" applyBorder="1" applyAlignment="1">
      <alignment vertical="center" wrapText="1"/>
    </xf>
    <xf numFmtId="1" fontId="5" fillId="0" borderId="10" xfId="28" applyFont="1" applyBorder="1" applyAlignment="1">
      <alignment vertical="center" wrapText="1"/>
    </xf>
    <xf numFmtId="1" fontId="2" fillId="0" borderId="8" xfId="28" applyFont="1" applyBorder="1" applyAlignment="1">
      <alignment horizontal="center" vertical="center" wrapText="1"/>
    </xf>
    <xf numFmtId="1" fontId="2" fillId="0" borderId="7" xfId="28" applyFont="1" applyBorder="1" applyAlignment="1">
      <alignment horizontal="center" vertical="center" wrapText="1"/>
    </xf>
    <xf numFmtId="3" fontId="5" fillId="0" borderId="0" xfId="34" applyFont="1" applyBorder="1" applyAlignment="1">
      <alignment horizontal="justify" vertical="center" wrapText="1"/>
    </xf>
    <xf numFmtId="1" fontId="5" fillId="0" borderId="0" xfId="28" applyFont="1" applyAlignment="1">
      <alignment horizontal="justify" vertical="center" wrapText="1"/>
    </xf>
    <xf numFmtId="1" fontId="7" fillId="0" borderId="0" xfId="28" applyFont="1" applyAlignment="1">
      <alignment wrapText="1"/>
    </xf>
    <xf numFmtId="3" fontId="3" fillId="0" borderId="0" xfId="34" applyFont="1" applyBorder="1" applyAlignment="1">
      <alignment horizontal="justify" vertical="center" wrapText="1"/>
    </xf>
    <xf numFmtId="1" fontId="7" fillId="0" borderId="0" xfId="28" applyFont="1" applyAlignment="1">
      <alignment vertical="center" wrapText="1"/>
    </xf>
    <xf numFmtId="3" fontId="3" fillId="0" borderId="15" xfId="34" applyFont="1" applyBorder="1" applyAlignment="1">
      <alignment horizontal="center" vertical="center" wrapText="1"/>
    </xf>
    <xf numFmtId="3" fontId="3" fillId="0" borderId="9" xfId="34" applyFont="1" applyBorder="1" applyAlignment="1">
      <alignment horizontal="center" vertical="center" wrapText="1"/>
    </xf>
    <xf numFmtId="3" fontId="3" fillId="0" borderId="8" xfId="34" applyFont="1" applyBorder="1" applyAlignment="1">
      <alignment horizontal="center" vertical="center" wrapText="1"/>
    </xf>
    <xf numFmtId="3" fontId="4" fillId="0" borderId="0" xfId="34" applyFont="1" applyAlignment="1">
      <alignment horizontal="justify" vertical="center" wrapText="1"/>
    </xf>
    <xf numFmtId="1" fontId="2" fillId="0" borderId="0" xfId="28" applyFont="1" applyAlignment="1">
      <alignment horizontal="justify" vertical="center" wrapText="1"/>
    </xf>
    <xf numFmtId="1" fontId="5" fillId="0" borderId="13" xfId="28" applyFont="1" applyBorder="1" applyAlignment="1">
      <alignment horizontal="center" vertical="center" wrapText="1"/>
    </xf>
    <xf numFmtId="3" fontId="3" fillId="0" borderId="7" xfId="34" applyFont="1" applyBorder="1" applyAlignment="1">
      <alignment horizontal="center" vertical="center" wrapText="1"/>
    </xf>
    <xf numFmtId="3" fontId="4" fillId="0" borderId="0" xfId="35" applyFont="1" applyAlignment="1">
      <alignment horizontal="justify" vertical="center" wrapText="1"/>
    </xf>
    <xf numFmtId="3" fontId="28" fillId="0" borderId="0" xfId="35" applyFont="1" applyAlignment="1">
      <alignment horizontal="justify" vertical="center" wrapText="1"/>
    </xf>
    <xf numFmtId="1" fontId="3" fillId="0" borderId="2" xfId="35" applyNumberFormat="1" applyFont="1" applyBorder="1" applyAlignment="1">
      <alignment horizontal="center" vertical="center"/>
    </xf>
    <xf numFmtId="1" fontId="3" fillId="0" borderId="11" xfId="35" applyNumberFormat="1" applyFont="1" applyBorder="1" applyAlignment="1">
      <alignment horizontal="center" vertical="center"/>
    </xf>
    <xf numFmtId="1" fontId="3" fillId="0" borderId="10" xfId="35" applyNumberFormat="1" applyFont="1" applyBorder="1" applyAlignment="1">
      <alignment horizontal="center" vertical="center"/>
    </xf>
    <xf numFmtId="1" fontId="3" fillId="0" borderId="14" xfId="35" applyNumberFormat="1" applyFont="1" applyBorder="1" applyAlignment="1">
      <alignment horizontal="center" vertical="center"/>
    </xf>
    <xf numFmtId="3" fontId="4" fillId="0" borderId="0" xfId="36" applyFont="1" applyBorder="1" applyAlignment="1">
      <alignment horizontal="justify" vertical="center" wrapText="1"/>
    </xf>
    <xf numFmtId="3" fontId="3" fillId="0" borderId="8" xfId="36" applyFont="1" applyBorder="1" applyAlignment="1">
      <alignment horizontal="center" vertical="center" wrapText="1"/>
    </xf>
    <xf numFmtId="3" fontId="3" fillId="0" borderId="7" xfId="36" applyFont="1" applyBorder="1" applyAlignment="1">
      <alignment horizontal="center" vertical="center" wrapText="1"/>
    </xf>
    <xf numFmtId="3" fontId="3" fillId="0" borderId="11" xfId="36" applyFont="1" applyBorder="1" applyAlignment="1">
      <alignment horizontal="center" vertical="center" wrapText="1"/>
    </xf>
    <xf numFmtId="3" fontId="3" fillId="0" borderId="10" xfId="36" applyFont="1" applyBorder="1" applyAlignment="1">
      <alignment horizontal="center" vertical="center" wrapText="1"/>
    </xf>
    <xf numFmtId="1" fontId="28" fillId="0" borderId="0" xfId="28" applyFont="1" applyBorder="1" applyAlignment="1">
      <alignment horizontal="justify" vertical="center" wrapText="1"/>
    </xf>
    <xf numFmtId="3" fontId="3" fillId="0" borderId="3" xfId="36" applyFont="1" applyBorder="1" applyAlignment="1">
      <alignment horizontal="center" vertical="center" wrapText="1"/>
    </xf>
    <xf numFmtId="3" fontId="3" fillId="0" borderId="6" xfId="36" applyFont="1" applyBorder="1" applyAlignment="1">
      <alignment horizontal="center" vertical="center" wrapText="1"/>
    </xf>
    <xf numFmtId="3" fontId="3" fillId="0" borderId="15" xfId="36" applyFont="1" applyBorder="1" applyAlignment="1">
      <alignment horizontal="center" vertical="center" wrapText="1"/>
    </xf>
    <xf numFmtId="3" fontId="3" fillId="0" borderId="13" xfId="36" applyFont="1" applyBorder="1" applyAlignment="1">
      <alignment horizontal="center" vertical="center" wrapText="1"/>
    </xf>
    <xf numFmtId="3" fontId="3" fillId="0" borderId="2" xfId="38" quotePrefix="1" applyFont="1" applyFill="1" applyBorder="1" applyAlignment="1">
      <alignment horizontal="left" vertical="center" wrapText="1"/>
    </xf>
    <xf numFmtId="3" fontId="4" fillId="0" borderId="0" xfId="37" applyFont="1" applyAlignment="1">
      <alignment horizontal="justify" vertical="center" wrapText="1"/>
    </xf>
    <xf numFmtId="3" fontId="28" fillId="0" borderId="0" xfId="37" applyFont="1" applyAlignment="1">
      <alignment horizontal="justify" vertical="center" wrapText="1"/>
    </xf>
    <xf numFmtId="1" fontId="3" fillId="0" borderId="0" xfId="37" applyNumberFormat="1" applyFont="1" applyBorder="1" applyAlignment="1">
      <alignment horizontal="center" wrapText="1"/>
    </xf>
    <xf numFmtId="3" fontId="28" fillId="0" borderId="0" xfId="38" applyFont="1" applyFill="1" applyBorder="1" applyAlignment="1">
      <alignment horizontal="justify" vertical="center" wrapText="1"/>
    </xf>
    <xf numFmtId="0" fontId="3" fillId="0" borderId="2" xfId="37" applyNumberFormat="1" applyFont="1" applyBorder="1" applyAlignment="1">
      <alignment horizontal="center" vertical="center" wrapText="1"/>
    </xf>
    <xf numFmtId="0" fontId="5" fillId="0" borderId="2" xfId="28" applyNumberFormat="1" applyFont="1" applyBorder="1" applyAlignment="1">
      <alignment horizontal="center" vertical="center"/>
    </xf>
    <xf numFmtId="0" fontId="5" fillId="0" borderId="10" xfId="28" applyNumberFormat="1" applyFont="1" applyBorder="1" applyAlignment="1">
      <alignment horizontal="center" vertical="center"/>
    </xf>
    <xf numFmtId="3" fontId="28" fillId="3" borderId="0" xfId="37" applyFont="1" applyFill="1" applyAlignment="1">
      <alignment horizontal="justify" vertical="center" wrapText="1"/>
    </xf>
    <xf numFmtId="3" fontId="3" fillId="0" borderId="9" xfId="37" applyFont="1" applyBorder="1" applyAlignment="1">
      <alignment horizontal="center" vertical="center" wrapText="1"/>
    </xf>
    <xf numFmtId="1" fontId="5" fillId="0" borderId="1" xfId="28" applyFont="1" applyBorder="1" applyAlignment="1">
      <alignment horizontal="center" vertical="center" wrapText="1"/>
    </xf>
    <xf numFmtId="0" fontId="4" fillId="0" borderId="0" xfId="39" applyNumberFormat="1" applyFont="1" applyAlignment="1">
      <alignment horizontal="justify" vertical="center" wrapText="1"/>
    </xf>
    <xf numFmtId="3" fontId="3" fillId="0" borderId="0" xfId="37" applyFont="1" applyBorder="1" applyAlignment="1">
      <alignment horizontal="left" vertical="center" wrapText="1"/>
    </xf>
    <xf numFmtId="1" fontId="5" fillId="0" borderId="0" xfId="28" applyFont="1" applyBorder="1" applyAlignment="1">
      <alignment horizontal="left" vertical="center" wrapText="1"/>
    </xf>
    <xf numFmtId="1" fontId="7" fillId="0" borderId="0" xfId="28" applyFont="1" applyBorder="1" applyAlignment="1">
      <alignment vertical="center" wrapText="1"/>
    </xf>
    <xf numFmtId="3" fontId="28" fillId="0" borderId="0" xfId="39" applyFont="1" applyAlignment="1">
      <alignment horizontal="justify" vertical="center" wrapText="1"/>
    </xf>
    <xf numFmtId="1" fontId="3" fillId="4" borderId="2" xfId="35" applyNumberFormat="1" applyFont="1" applyFill="1" applyBorder="1" applyAlignment="1">
      <alignment horizontal="center" vertical="center"/>
    </xf>
    <xf numFmtId="41" fontId="3" fillId="0" borderId="15" xfId="28" applyNumberFormat="1" applyFont="1" applyBorder="1" applyAlignment="1">
      <alignment horizontal="center" vertical="center" wrapText="1"/>
    </xf>
    <xf numFmtId="41" fontId="3" fillId="0" borderId="9" xfId="28" applyNumberFormat="1" applyFont="1" applyBorder="1" applyAlignment="1">
      <alignment horizontal="center" vertical="center" wrapText="1"/>
    </xf>
    <xf numFmtId="41" fontId="3" fillId="0" borderId="8" xfId="28" applyNumberFormat="1" applyFont="1" applyBorder="1" applyAlignment="1">
      <alignment horizontal="center" vertical="center" wrapText="1"/>
    </xf>
    <xf numFmtId="41" fontId="3" fillId="0" borderId="11" xfId="28" applyNumberFormat="1" applyFont="1" applyBorder="1" applyAlignment="1">
      <alignment horizontal="center" vertical="center" wrapText="1"/>
    </xf>
    <xf numFmtId="41" fontId="3" fillId="0" borderId="2" xfId="28" applyNumberFormat="1" applyFont="1" applyBorder="1" applyAlignment="1">
      <alignment horizontal="center" vertical="center" wrapText="1"/>
    </xf>
    <xf numFmtId="41" fontId="3" fillId="0" borderId="10" xfId="28" applyNumberFormat="1" applyFont="1" applyBorder="1" applyAlignment="1">
      <alignment horizontal="center" vertical="center" wrapText="1"/>
    </xf>
    <xf numFmtId="0" fontId="3" fillId="0" borderId="3" xfId="22" applyFont="1" applyFill="1" applyBorder="1" applyAlignment="1">
      <alignment horizontal="center" vertical="center" wrapText="1"/>
    </xf>
    <xf numFmtId="0" fontId="3" fillId="0" borderId="6" xfId="22" applyFont="1" applyFill="1" applyBorder="1" applyAlignment="1">
      <alignment horizontal="center" vertical="center" wrapText="1"/>
    </xf>
    <xf numFmtId="3" fontId="4" fillId="0" borderId="0" xfId="48" applyFont="1" applyBorder="1" applyAlignment="1">
      <alignment horizontal="left" vertical="center" wrapText="1"/>
    </xf>
    <xf numFmtId="0" fontId="3" fillId="0" borderId="11" xfId="22" applyFont="1" applyFill="1" applyBorder="1" applyAlignment="1">
      <alignment horizontal="center" vertical="center" wrapText="1"/>
    </xf>
    <xf numFmtId="0" fontId="3" fillId="0" borderId="10" xfId="22" applyFont="1" applyFill="1" applyBorder="1" applyAlignment="1">
      <alignment horizontal="center" vertical="center" wrapText="1"/>
    </xf>
    <xf numFmtId="0" fontId="3" fillId="0" borderId="8" xfId="22" applyFont="1" applyFill="1" applyBorder="1" applyAlignment="1">
      <alignment horizontal="center" vertical="center" wrapText="1"/>
    </xf>
    <xf numFmtId="0" fontId="3" fillId="0" borderId="4" xfId="22" applyFont="1" applyFill="1" applyBorder="1" applyAlignment="1">
      <alignment horizontal="center" vertical="center" wrapText="1"/>
    </xf>
    <xf numFmtId="0" fontId="3" fillId="0" borderId="7" xfId="22" applyFont="1" applyFill="1" applyBorder="1" applyAlignment="1">
      <alignment horizontal="center" vertical="center" wrapText="1"/>
    </xf>
    <xf numFmtId="1" fontId="14" fillId="0" borderId="0" xfId="28" applyFont="1" applyFill="1" applyBorder="1" applyAlignment="1">
      <alignment wrapText="1"/>
    </xf>
    <xf numFmtId="1" fontId="38" fillId="3" borderId="0" xfId="28" applyFont="1" applyFill="1" applyBorder="1" applyAlignment="1">
      <alignment horizontal="left" vertical="center" wrapText="1"/>
    </xf>
    <xf numFmtId="3" fontId="4" fillId="0" borderId="0" xfId="40" applyFont="1" applyAlignment="1">
      <alignment horizontal="justify" vertical="center" wrapText="1"/>
    </xf>
    <xf numFmtId="3" fontId="28" fillId="0" borderId="0" xfId="40" applyFont="1" applyAlignment="1">
      <alignment horizontal="justify" vertical="center" wrapText="1"/>
    </xf>
    <xf numFmtId="3" fontId="15" fillId="0" borderId="0" xfId="37" applyFont="1" applyAlignment="1">
      <alignment horizontal="left" vertical="center" wrapText="1"/>
    </xf>
    <xf numFmtId="0" fontId="3" fillId="0" borderId="11" xfId="37" applyNumberFormat="1" applyFont="1" applyBorder="1" applyAlignment="1">
      <alignment horizontal="center" vertical="center" wrapText="1"/>
    </xf>
    <xf numFmtId="0" fontId="3" fillId="0" borderId="10" xfId="37" applyNumberFormat="1" applyFont="1" applyBorder="1" applyAlignment="1">
      <alignment horizontal="center" vertical="center" wrapText="1"/>
    </xf>
    <xf numFmtId="3" fontId="5" fillId="0" borderId="0" xfId="42" applyFont="1" applyBorder="1" applyAlignment="1">
      <alignment vertical="center" wrapText="1"/>
    </xf>
    <xf numFmtId="3" fontId="4" fillId="0" borderId="0" xfId="41" applyFont="1" applyAlignment="1">
      <alignment horizontal="left" vertical="center" wrapText="1"/>
    </xf>
    <xf numFmtId="0" fontId="0" fillId="0" borderId="0" xfId="0" applyAlignment="1">
      <alignment vertical="center" wrapText="1"/>
    </xf>
    <xf numFmtId="3" fontId="28" fillId="0" borderId="0" xfId="41" applyFont="1" applyBorder="1" applyAlignment="1">
      <alignment horizontal="left" vertical="top" wrapText="1"/>
    </xf>
    <xf numFmtId="1" fontId="28" fillId="0" borderId="0" xfId="28" applyFont="1" applyBorder="1" applyAlignment="1">
      <alignment wrapText="1"/>
    </xf>
    <xf numFmtId="0" fontId="28" fillId="0" borderId="0" xfId="0" applyFont="1" applyBorder="1" applyAlignment="1">
      <alignment wrapText="1"/>
    </xf>
    <xf numFmtId="3" fontId="4" fillId="0" borderId="0" xfId="42" applyFont="1" applyAlignment="1">
      <alignment horizontal="justify" vertical="center" wrapText="1"/>
    </xf>
    <xf numFmtId="3" fontId="28" fillId="0" borderId="0" xfId="42" applyFont="1" applyBorder="1" applyAlignment="1">
      <alignment horizontal="justify" vertical="center" wrapText="1"/>
    </xf>
    <xf numFmtId="0" fontId="28" fillId="0" borderId="0" xfId="0" applyFont="1" applyBorder="1" applyAlignment="1">
      <alignment horizontal="justify" vertical="center" wrapText="1"/>
    </xf>
    <xf numFmtId="1" fontId="3" fillId="0" borderId="11" xfId="41" applyNumberFormat="1" applyFont="1" applyBorder="1" applyAlignment="1">
      <alignment horizontal="center" vertical="center" wrapText="1"/>
    </xf>
    <xf numFmtId="1" fontId="3" fillId="0" borderId="2" xfId="41" applyNumberFormat="1" applyFont="1" applyBorder="1" applyAlignment="1">
      <alignment horizontal="center" vertical="center" wrapText="1"/>
    </xf>
    <xf numFmtId="1" fontId="3" fillId="0" borderId="10" xfId="41" applyNumberFormat="1" applyFont="1" applyBorder="1" applyAlignment="1">
      <alignment horizontal="center" vertical="center" wrapText="1"/>
    </xf>
    <xf numFmtId="1" fontId="3" fillId="0" borderId="14" xfId="41" applyNumberFormat="1" applyFont="1" applyBorder="1" applyAlignment="1">
      <alignment horizontal="center" vertical="center" wrapText="1"/>
    </xf>
    <xf numFmtId="3" fontId="16" fillId="0" borderId="0" xfId="26" applyNumberFormat="1" applyFont="1" applyBorder="1" applyAlignment="1">
      <alignment horizontal="right" vertical="center" wrapText="1"/>
    </xf>
    <xf numFmtId="3" fontId="4" fillId="0" borderId="0" xfId="26" applyFont="1" applyBorder="1" applyAlignment="1">
      <alignment horizontal="justify" vertical="center" wrapText="1"/>
    </xf>
    <xf numFmtId="3" fontId="40" fillId="0" borderId="0" xfId="26" applyFont="1" applyBorder="1" applyAlignment="1">
      <alignment horizontal="justify" vertical="center"/>
    </xf>
    <xf numFmtId="3" fontId="28" fillId="0" borderId="0" xfId="26" applyFont="1" applyBorder="1" applyAlignment="1">
      <alignment horizontal="justify" vertical="center" wrapText="1"/>
    </xf>
    <xf numFmtId="3" fontId="52" fillId="0" borderId="0" xfId="26" applyFont="1" applyBorder="1" applyAlignment="1">
      <alignment horizontal="justify" vertical="center"/>
    </xf>
    <xf numFmtId="3" fontId="27" fillId="0" borderId="8" xfId="26" applyFont="1" applyBorder="1" applyAlignment="1">
      <alignment horizontal="center" vertical="center" textRotation="90" wrapText="1"/>
    </xf>
    <xf numFmtId="3" fontId="27" fillId="0" borderId="4" xfId="26" applyFont="1" applyBorder="1" applyAlignment="1">
      <alignment horizontal="center" vertical="center" textRotation="90" wrapText="1"/>
    </xf>
    <xf numFmtId="3" fontId="27" fillId="0" borderId="7" xfId="26" applyFont="1" applyBorder="1" applyAlignment="1">
      <alignment horizontal="center" vertical="center" textRotation="90" wrapText="1"/>
    </xf>
    <xf numFmtId="3" fontId="27" fillId="0" borderId="11" xfId="26" applyNumberFormat="1" applyFont="1" applyBorder="1" applyAlignment="1">
      <alignment horizontal="center" vertical="center" wrapText="1"/>
    </xf>
    <xf numFmtId="3" fontId="27" fillId="0" borderId="2" xfId="26" applyNumberFormat="1" applyFont="1" applyBorder="1" applyAlignment="1">
      <alignment horizontal="center" vertical="center" wrapText="1"/>
    </xf>
    <xf numFmtId="3" fontId="27" fillId="0" borderId="10" xfId="26" applyNumberFormat="1" applyFont="1" applyBorder="1" applyAlignment="1">
      <alignment horizontal="center" vertical="center" wrapText="1"/>
    </xf>
    <xf numFmtId="3" fontId="27" fillId="0" borderId="11" xfId="26" applyNumberFormat="1" applyFont="1" applyFill="1" applyBorder="1" applyAlignment="1">
      <alignment horizontal="center" vertical="center" wrapText="1"/>
    </xf>
    <xf numFmtId="3" fontId="27" fillId="0" borderId="2" xfId="26" applyNumberFormat="1" applyFont="1" applyFill="1" applyBorder="1" applyAlignment="1">
      <alignment horizontal="center" vertical="center" wrapText="1"/>
    </xf>
    <xf numFmtId="3" fontId="27" fillId="0" borderId="10" xfId="26" applyNumberFormat="1" applyFont="1" applyFill="1" applyBorder="1" applyAlignment="1">
      <alignment horizontal="center" vertical="center" wrapText="1"/>
    </xf>
    <xf numFmtId="3" fontId="27" fillId="0" borderId="3" xfId="26" applyNumberFormat="1" applyFont="1" applyBorder="1" applyAlignment="1">
      <alignment horizontal="center" vertical="center" wrapText="1"/>
    </xf>
    <xf numFmtId="3" fontId="5" fillId="0" borderId="6" xfId="28" applyNumberFormat="1" applyFont="1" applyBorder="1" applyAlignment="1">
      <alignment horizontal="center" vertical="center" wrapText="1"/>
    </xf>
    <xf numFmtId="3" fontId="27" fillId="0" borderId="3" xfId="26" quotePrefix="1" applyFont="1" applyBorder="1" applyAlignment="1">
      <alignment horizontal="center" vertical="center" wrapText="1"/>
    </xf>
    <xf numFmtId="3" fontId="27" fillId="0" borderId="5" xfId="26" quotePrefix="1" applyFont="1" applyBorder="1" applyAlignment="1">
      <alignment horizontal="center" vertical="center" wrapText="1"/>
    </xf>
    <xf numFmtId="3" fontId="27" fillId="0" borderId="6" xfId="26" quotePrefix="1" applyFont="1" applyBorder="1" applyAlignment="1">
      <alignment horizontal="center" vertical="center" wrapText="1"/>
    </xf>
    <xf numFmtId="3" fontId="27" fillId="0" borderId="15" xfId="26" applyNumberFormat="1" applyFont="1" applyBorder="1" applyAlignment="1">
      <alignment horizontal="center" vertical="center" wrapText="1"/>
    </xf>
    <xf numFmtId="3" fontId="5" fillId="0" borderId="9" xfId="28" applyNumberFormat="1" applyFont="1" applyBorder="1" applyAlignment="1">
      <alignment horizontal="center" vertical="center" wrapText="1"/>
    </xf>
    <xf numFmtId="3" fontId="5" fillId="0" borderId="8" xfId="28" applyNumberFormat="1" applyFont="1" applyBorder="1" applyAlignment="1">
      <alignment horizontal="center" vertical="center" wrapText="1"/>
    </xf>
    <xf numFmtId="3" fontId="27" fillId="0" borderId="3" xfId="26" applyNumberFormat="1" applyFont="1" applyFill="1" applyBorder="1" applyAlignment="1">
      <alignment horizontal="center" vertical="center" wrapText="1"/>
    </xf>
    <xf numFmtId="3" fontId="5" fillId="0" borderId="6" xfId="28" applyNumberFormat="1" applyFont="1" applyFill="1" applyBorder="1" applyAlignment="1">
      <alignment horizontal="center" vertical="center" wrapText="1"/>
    </xf>
    <xf numFmtId="3" fontId="27" fillId="0" borderId="9" xfId="26" applyNumberFormat="1" applyFont="1" applyFill="1" applyBorder="1" applyAlignment="1">
      <alignment horizontal="center" vertical="center" wrapText="1"/>
    </xf>
    <xf numFmtId="3" fontId="5" fillId="0" borderId="0" xfId="28" applyNumberFormat="1" applyFont="1" applyFill="1" applyBorder="1" applyAlignment="1">
      <alignment horizontal="center" vertical="center" wrapText="1"/>
    </xf>
    <xf numFmtId="3" fontId="5" fillId="0" borderId="1" xfId="28" applyNumberFormat="1" applyFont="1" applyFill="1" applyBorder="1" applyAlignment="1">
      <alignment horizontal="center" vertical="center" wrapText="1"/>
    </xf>
    <xf numFmtId="3" fontId="27" fillId="0" borderId="15" xfId="26" applyNumberFormat="1" applyFont="1" applyFill="1" applyBorder="1" applyAlignment="1">
      <alignment horizontal="center" vertical="center" wrapText="1"/>
    </xf>
    <xf numFmtId="3" fontId="5" fillId="0" borderId="9" xfId="28" applyNumberFormat="1" applyFont="1" applyFill="1" applyBorder="1" applyAlignment="1">
      <alignment horizontal="center" vertical="center" wrapText="1"/>
    </xf>
    <xf numFmtId="3" fontId="5" fillId="0" borderId="8" xfId="28" applyNumberFormat="1" applyFont="1" applyFill="1" applyBorder="1" applyAlignment="1">
      <alignment horizontal="center" vertical="center" wrapText="1"/>
    </xf>
    <xf numFmtId="3" fontId="11" fillId="0" borderId="1" xfId="26" applyNumberFormat="1" applyFont="1" applyFill="1" applyBorder="1" applyAlignment="1">
      <alignment horizontal="right" vertical="center" wrapText="1"/>
    </xf>
    <xf numFmtId="3" fontId="27" fillId="0" borderId="2" xfId="26" quotePrefix="1" applyFont="1" applyBorder="1" applyAlignment="1">
      <alignment horizontal="left" vertical="center" wrapText="1"/>
    </xf>
    <xf numFmtId="3" fontId="3" fillId="0" borderId="14" xfId="28" applyNumberFormat="1" applyFont="1" applyBorder="1" applyAlignment="1">
      <alignment horizontal="center" vertical="center" wrapText="1"/>
    </xf>
    <xf numFmtId="3" fontId="27" fillId="0" borderId="14" xfId="26" applyNumberFormat="1" applyFont="1" applyFill="1" applyBorder="1" applyAlignment="1">
      <alignment horizontal="center" vertical="center" wrapText="1"/>
    </xf>
    <xf numFmtId="3" fontId="61" fillId="0" borderId="1" xfId="26" applyFont="1" applyFill="1" applyBorder="1" applyAlignment="1">
      <alignment horizontal="center" vertical="top" wrapText="1"/>
    </xf>
    <xf numFmtId="3" fontId="27" fillId="0" borderId="10" xfId="26" applyFont="1" applyBorder="1" applyAlignment="1">
      <alignment horizontal="center" vertical="center" textRotation="90" wrapText="1"/>
    </xf>
    <xf numFmtId="3" fontId="27" fillId="0" borderId="14" xfId="26" quotePrefix="1" applyFont="1" applyBorder="1" applyAlignment="1">
      <alignment horizontal="center" vertical="center" wrapText="1"/>
    </xf>
    <xf numFmtId="3" fontId="27" fillId="0" borderId="14" xfId="26" applyNumberFormat="1" applyFont="1" applyBorder="1" applyAlignment="1">
      <alignment horizontal="center" vertical="center" wrapText="1"/>
    </xf>
    <xf numFmtId="3" fontId="5" fillId="0" borderId="14" xfId="28" applyNumberFormat="1" applyFont="1" applyBorder="1" applyAlignment="1">
      <alignment horizontal="center" vertical="center" wrapText="1"/>
    </xf>
    <xf numFmtId="3" fontId="5" fillId="0" borderId="1" xfId="26" applyFont="1" applyFill="1" applyBorder="1" applyAlignment="1">
      <alignment horizontal="right" vertical="top"/>
    </xf>
    <xf numFmtId="3" fontId="11" fillId="0" borderId="1" xfId="7" quotePrefix="1" applyNumberFormat="1" applyFont="1" applyFill="1" applyBorder="1" applyAlignment="1">
      <alignment horizontal="right" vertical="center"/>
    </xf>
    <xf numFmtId="3" fontId="3" fillId="0" borderId="3" xfId="28" applyNumberFormat="1" applyFont="1" applyBorder="1" applyAlignment="1">
      <alignment horizontal="center" vertical="center" wrapText="1"/>
    </xf>
    <xf numFmtId="3" fontId="3" fillId="0" borderId="6" xfId="28" applyNumberFormat="1" applyFont="1" applyBorder="1" applyAlignment="1">
      <alignment horizontal="center" vertical="center" wrapText="1"/>
    </xf>
    <xf numFmtId="3" fontId="27" fillId="0" borderId="12" xfId="26" applyNumberFormat="1" applyFont="1" applyFill="1" applyBorder="1" applyAlignment="1">
      <alignment horizontal="center" vertical="center" wrapText="1"/>
    </xf>
    <xf numFmtId="3" fontId="27" fillId="0" borderId="13" xfId="26" applyNumberFormat="1" applyFont="1" applyFill="1" applyBorder="1" applyAlignment="1">
      <alignment horizontal="center" vertical="center" wrapText="1"/>
    </xf>
    <xf numFmtId="3" fontId="27" fillId="0" borderId="6" xfId="26" applyNumberFormat="1" applyFont="1" applyFill="1" applyBorder="1" applyAlignment="1">
      <alignment horizontal="center" vertical="center" wrapText="1"/>
    </xf>
    <xf numFmtId="3" fontId="3" fillId="0" borderId="11" xfId="26" applyNumberFormat="1" applyFont="1" applyFill="1" applyBorder="1" applyAlignment="1">
      <alignment horizontal="center" vertical="center" wrapText="1"/>
    </xf>
    <xf numFmtId="3" fontId="3" fillId="0" borderId="2" xfId="26" applyNumberFormat="1" applyFont="1" applyFill="1" applyBorder="1" applyAlignment="1">
      <alignment horizontal="center" vertical="center" wrapText="1"/>
    </xf>
    <xf numFmtId="3" fontId="3" fillId="0" borderId="10" xfId="26" applyNumberFormat="1" applyFont="1" applyFill="1" applyBorder="1" applyAlignment="1">
      <alignment horizontal="center" vertical="center" wrapText="1"/>
    </xf>
    <xf numFmtId="3" fontId="4" fillId="0" borderId="0" xfId="26" applyFont="1" applyAlignment="1">
      <alignment horizontal="left" vertical="center" wrapText="1"/>
    </xf>
    <xf numFmtId="41" fontId="40" fillId="0" borderId="0" xfId="26" applyNumberFormat="1" applyFont="1" applyFill="1" applyBorder="1" applyAlignment="1">
      <alignment horizontal="center" vertical="center" wrapText="1"/>
    </xf>
    <xf numFmtId="3" fontId="3" fillId="0" borderId="2" xfId="26" applyFont="1" applyBorder="1" applyAlignment="1">
      <alignment horizontal="center" vertical="center" wrapText="1"/>
    </xf>
    <xf numFmtId="1" fontId="3" fillId="0" borderId="2" xfId="28" applyFont="1" applyBorder="1" applyAlignment="1">
      <alignment horizontal="center" vertical="center" wrapText="1"/>
    </xf>
    <xf numFmtId="3" fontId="18" fillId="0" borderId="0" xfId="26" applyFont="1" applyBorder="1" applyAlignment="1">
      <alignment horizontal="center" vertical="center" wrapText="1"/>
    </xf>
    <xf numFmtId="1" fontId="18" fillId="0" borderId="0" xfId="28" applyFont="1" applyAlignment="1">
      <alignment horizontal="center" vertical="center" wrapText="1"/>
    </xf>
    <xf numFmtId="41" fontId="42" fillId="0" borderId="9" xfId="26" applyNumberFormat="1" applyFont="1" applyFill="1" applyBorder="1" applyAlignment="1">
      <alignment horizontal="center" wrapText="1"/>
    </xf>
    <xf numFmtId="3" fontId="3" fillId="0" borderId="10" xfId="26" applyFont="1" applyBorder="1" applyAlignment="1">
      <alignment horizontal="center" vertical="center" wrapText="1"/>
    </xf>
    <xf numFmtId="4" fontId="3" fillId="0" borderId="1" xfId="26" applyNumberFormat="1" applyFont="1" applyBorder="1" applyAlignment="1">
      <alignment horizontal="center" vertical="center"/>
    </xf>
    <xf numFmtId="3" fontId="3" fillId="0" borderId="2" xfId="26" applyFont="1" applyFill="1" applyBorder="1" applyAlignment="1">
      <alignment horizontal="left" vertical="center"/>
    </xf>
    <xf numFmtId="3" fontId="7" fillId="0" borderId="0" xfId="26" applyFont="1" applyBorder="1" applyAlignment="1">
      <alignment horizontal="justify" vertical="center" wrapText="1"/>
    </xf>
    <xf numFmtId="3" fontId="3" fillId="0" borderId="12" xfId="23" applyNumberFormat="1" applyFont="1" applyFill="1" applyBorder="1" applyAlignment="1">
      <alignment horizontal="center" vertical="center" wrapText="1"/>
    </xf>
    <xf numFmtId="0" fontId="0" fillId="0" borderId="13" xfId="0" applyBorder="1" applyAlignment="1">
      <alignment horizontal="center" vertical="center" wrapText="1"/>
    </xf>
    <xf numFmtId="0" fontId="43" fillId="0" borderId="0" xfId="22" applyFont="1" applyFill="1" applyBorder="1" applyAlignment="1">
      <alignment horizontal="left" wrapText="1"/>
    </xf>
    <xf numFmtId="0" fontId="3" fillId="0" borderId="9" xfId="22" applyFont="1" applyFill="1" applyBorder="1" applyAlignment="1">
      <alignment horizontal="center" vertical="center" wrapText="1"/>
    </xf>
    <xf numFmtId="0" fontId="7" fillId="0" borderId="0" xfId="22" applyFont="1" applyFill="1" applyAlignment="1">
      <alignment horizontal="justify" vertical="center" wrapText="1"/>
    </xf>
    <xf numFmtId="3" fontId="28" fillId="0" borderId="0" xfId="22" applyNumberFormat="1" applyFont="1" applyFill="1" applyBorder="1" applyAlignment="1">
      <alignment horizontal="justify" vertical="center" wrapText="1"/>
    </xf>
    <xf numFmtId="3" fontId="3" fillId="0" borderId="3" xfId="22" applyNumberFormat="1" applyFont="1" applyFill="1" applyBorder="1" applyAlignment="1">
      <alignment horizontal="center" vertical="center" wrapText="1"/>
    </xf>
    <xf numFmtId="3" fontId="4" fillId="0" borderId="6" xfId="22" applyNumberFormat="1" applyFont="1" applyFill="1" applyBorder="1" applyAlignment="1">
      <alignment horizontal="center" vertical="center" wrapText="1"/>
    </xf>
    <xf numFmtId="0" fontId="3" fillId="0" borderId="15" xfId="22" applyFont="1" applyFill="1" applyBorder="1" applyAlignment="1">
      <alignment horizontal="center" vertical="center" wrapText="1"/>
    </xf>
    <xf numFmtId="3" fontId="40" fillId="0" borderId="0" xfId="23" applyNumberFormat="1" applyFont="1" applyFill="1" applyBorder="1" applyAlignment="1">
      <alignment horizontal="justify" vertical="center" wrapText="1"/>
    </xf>
    <xf numFmtId="3" fontId="28" fillId="0" borderId="0" xfId="23" applyNumberFormat="1" applyFont="1" applyFill="1" applyBorder="1" applyAlignment="1">
      <alignment horizontal="justify" vertical="center" wrapText="1"/>
    </xf>
    <xf numFmtId="3" fontId="3" fillId="0" borderId="2" xfId="1" applyNumberFormat="1" applyFont="1" applyFill="1" applyBorder="1" applyAlignment="1">
      <alignment horizontal="center" vertical="center"/>
    </xf>
    <xf numFmtId="3" fontId="3" fillId="0" borderId="15" xfId="22" quotePrefix="1" applyNumberFormat="1" applyFont="1" applyFill="1" applyBorder="1" applyAlignment="1">
      <alignment horizontal="center" vertical="center" wrapText="1"/>
    </xf>
    <xf numFmtId="3" fontId="3" fillId="0" borderId="12" xfId="22" quotePrefix="1" applyNumberFormat="1" applyFont="1" applyFill="1" applyBorder="1" applyAlignment="1">
      <alignment horizontal="center" vertical="center" wrapText="1"/>
    </xf>
    <xf numFmtId="3" fontId="3" fillId="0" borderId="13" xfId="22" quotePrefix="1" applyNumberFormat="1" applyFont="1" applyFill="1" applyBorder="1" applyAlignment="1">
      <alignment horizontal="center" vertical="center" wrapText="1"/>
    </xf>
    <xf numFmtId="3" fontId="3" fillId="0" borderId="6" xfId="22" applyNumberFormat="1" applyFont="1" applyFill="1" applyBorder="1" applyAlignment="1">
      <alignment horizontal="center" vertical="center" wrapText="1"/>
    </xf>
    <xf numFmtId="0" fontId="5" fillId="0" borderId="6" xfId="0" applyFont="1" applyBorder="1" applyAlignment="1">
      <alignment horizontal="center" vertical="center" wrapText="1"/>
    </xf>
    <xf numFmtId="3" fontId="3" fillId="0" borderId="15" xfId="22" applyNumberFormat="1" applyFont="1" applyFill="1" applyBorder="1" applyAlignment="1">
      <alignment horizontal="center" vertical="center" wrapText="1"/>
    </xf>
    <xf numFmtId="3" fontId="3" fillId="0" borderId="8" xfId="22" applyNumberFormat="1" applyFont="1" applyFill="1" applyBorder="1" applyAlignment="1">
      <alignment horizontal="center" vertical="center" wrapText="1"/>
    </xf>
    <xf numFmtId="0" fontId="4" fillId="0" borderId="0" xfId="22" applyFont="1" applyFill="1" applyAlignment="1">
      <alignment horizontal="justify" vertical="center" wrapText="1"/>
    </xf>
    <xf numFmtId="3" fontId="3" fillId="0" borderId="5" xfId="22" applyNumberFormat="1" applyFont="1" applyFill="1" applyBorder="1" applyAlignment="1">
      <alignment horizontal="center" vertical="center" wrapText="1"/>
    </xf>
    <xf numFmtId="3" fontId="3" fillId="0" borderId="9" xfId="22" applyNumberFormat="1" applyFont="1" applyFill="1" applyBorder="1" applyAlignment="1">
      <alignment horizontal="center" vertical="center"/>
    </xf>
    <xf numFmtId="3" fontId="3" fillId="0" borderId="8" xfId="22" applyNumberFormat="1" applyFont="1" applyFill="1" applyBorder="1" applyAlignment="1">
      <alignment horizontal="center" vertical="center"/>
    </xf>
    <xf numFmtId="3" fontId="3" fillId="0" borderId="12" xfId="22" applyNumberFormat="1" applyFont="1" applyFill="1" applyBorder="1" applyAlignment="1">
      <alignment horizontal="center" vertical="center" wrapText="1"/>
    </xf>
    <xf numFmtId="3" fontId="3" fillId="0" borderId="13" xfId="22" applyNumberFormat="1" applyFont="1" applyFill="1" applyBorder="1" applyAlignment="1">
      <alignment horizontal="center" vertical="center" wrapText="1"/>
    </xf>
    <xf numFmtId="3" fontId="3" fillId="0" borderId="2" xfId="23" applyNumberFormat="1" applyFont="1" applyFill="1" applyBorder="1" applyAlignment="1" applyProtection="1">
      <alignment horizontal="center" vertical="center"/>
    </xf>
    <xf numFmtId="0" fontId="4" fillId="0" borderId="0" xfId="23" applyFont="1" applyFill="1" applyBorder="1" applyAlignment="1">
      <alignment horizontal="justify" vertical="center" wrapText="1"/>
    </xf>
    <xf numFmtId="3" fontId="27" fillId="0" borderId="8" xfId="26" applyNumberFormat="1" applyFont="1" applyFill="1" applyBorder="1" applyAlignment="1">
      <alignment horizontal="center" vertical="center" wrapText="1"/>
    </xf>
    <xf numFmtId="3" fontId="27" fillId="0" borderId="1" xfId="26" applyNumberFormat="1" applyFont="1" applyFill="1" applyBorder="1" applyAlignment="1">
      <alignment horizontal="center" vertical="center" wrapText="1"/>
    </xf>
    <xf numFmtId="3" fontId="27" fillId="0" borderId="7" xfId="26" applyNumberFormat="1" applyFont="1" applyFill="1" applyBorder="1" applyAlignment="1">
      <alignment horizontal="center" vertical="center" wrapText="1"/>
    </xf>
    <xf numFmtId="3" fontId="4" fillId="3" borderId="0" xfId="22" applyNumberFormat="1" applyFont="1" applyFill="1" applyBorder="1" applyAlignment="1">
      <alignment horizontal="left" vertical="center" wrapText="1"/>
    </xf>
    <xf numFmtId="3" fontId="28" fillId="3" borderId="0" xfId="22" applyNumberFormat="1" applyFont="1" applyFill="1" applyBorder="1" applyAlignment="1">
      <alignment horizontal="justify" vertical="center" wrapText="1"/>
    </xf>
    <xf numFmtId="3" fontId="3" fillId="3" borderId="8" xfId="22" applyNumberFormat="1" applyFont="1" applyFill="1" applyBorder="1" applyAlignment="1">
      <alignment horizontal="center" vertical="center" wrapText="1"/>
    </xf>
    <xf numFmtId="3" fontId="3" fillId="3" borderId="4" xfId="22" applyNumberFormat="1" applyFont="1" applyFill="1" applyBorder="1" applyAlignment="1">
      <alignment horizontal="center" vertical="center" wrapText="1"/>
    </xf>
    <xf numFmtId="3" fontId="3" fillId="3" borderId="7" xfId="22" applyNumberFormat="1" applyFont="1" applyFill="1" applyBorder="1" applyAlignment="1">
      <alignment horizontal="center" vertical="center" wrapText="1"/>
    </xf>
    <xf numFmtId="0" fontId="4" fillId="3" borderId="0" xfId="23" applyFont="1" applyFill="1" applyBorder="1" applyAlignment="1">
      <alignment horizontal="left" vertical="center" wrapText="1"/>
    </xf>
    <xf numFmtId="0" fontId="28" fillId="3" borderId="1" xfId="23" applyFont="1" applyFill="1" applyBorder="1" applyAlignment="1">
      <alignment horizontal="left" vertical="center" wrapText="1"/>
    </xf>
    <xf numFmtId="0" fontId="28" fillId="0" borderId="1" xfId="22" applyFont="1" applyFill="1" applyBorder="1" applyAlignment="1">
      <alignment horizontal="left" vertical="center" wrapText="1"/>
    </xf>
    <xf numFmtId="0" fontId="4" fillId="0" borderId="0" xfId="22" applyFont="1" applyFill="1" applyBorder="1" applyAlignment="1">
      <alignment horizontal="left" vertical="center"/>
    </xf>
    <xf numFmtId="3" fontId="5" fillId="0" borderId="0" xfId="22" applyNumberFormat="1" applyFont="1" applyFill="1" applyBorder="1" applyAlignment="1">
      <alignment horizontal="center" wrapText="1"/>
    </xf>
    <xf numFmtId="0" fontId="3" fillId="0" borderId="11" xfId="22" applyFont="1" applyFill="1" applyBorder="1" applyAlignment="1">
      <alignment horizontal="center" vertical="center"/>
    </xf>
    <xf numFmtId="0" fontId="3" fillId="0" borderId="14" xfId="22" applyFont="1" applyFill="1" applyBorder="1" applyAlignment="1">
      <alignment horizontal="center" vertical="center" wrapText="1"/>
    </xf>
    <xf numFmtId="0" fontId="3" fillId="0" borderId="14" xfId="22" applyFont="1" applyFill="1" applyBorder="1" applyAlignment="1">
      <alignment horizontal="center" vertical="center"/>
    </xf>
    <xf numFmtId="0" fontId="5" fillId="0" borderId="15" xfId="22" applyFont="1" applyFill="1" applyBorder="1" applyAlignment="1">
      <alignment horizontal="center" vertical="center" wrapText="1"/>
    </xf>
    <xf numFmtId="0" fontId="5" fillId="0" borderId="9" xfId="22" applyFont="1" applyFill="1" applyBorder="1" applyAlignment="1">
      <alignment horizontal="center" vertical="center" wrapText="1"/>
    </xf>
    <xf numFmtId="0" fontId="5" fillId="0" borderId="8" xfId="22" applyFont="1" applyFill="1" applyBorder="1" applyAlignment="1">
      <alignment horizontal="center" vertical="center" wrapText="1"/>
    </xf>
    <xf numFmtId="0" fontId="5" fillId="0" borderId="13" xfId="22" applyFont="1" applyFill="1" applyBorder="1" applyAlignment="1">
      <alignment horizontal="center" vertical="center" wrapText="1"/>
    </xf>
    <xf numFmtId="0" fontId="5" fillId="0" borderId="1" xfId="22" applyFont="1" applyFill="1" applyBorder="1" applyAlignment="1">
      <alignment horizontal="center" vertical="center" wrapText="1"/>
    </xf>
    <xf numFmtId="0" fontId="5" fillId="0" borderId="7" xfId="22" applyFont="1" applyFill="1" applyBorder="1" applyAlignment="1">
      <alignment horizontal="center" vertical="center" wrapText="1"/>
    </xf>
    <xf numFmtId="0" fontId="3" fillId="0" borderId="2" xfId="22" applyFont="1" applyFill="1" applyBorder="1" applyAlignment="1">
      <alignment horizontal="center" vertical="center" wrapText="1"/>
    </xf>
    <xf numFmtId="0" fontId="14" fillId="0" borderId="0" xfId="22" applyFont="1" applyFill="1" applyBorder="1" applyAlignment="1">
      <alignment horizontal="left"/>
    </xf>
    <xf numFmtId="0" fontId="14" fillId="0" borderId="0" xfId="22" applyFont="1" applyFill="1" applyBorder="1" applyAlignment="1">
      <alignment horizontal="left" wrapText="1"/>
    </xf>
    <xf numFmtId="0" fontId="3" fillId="0" borderId="2" xfId="22" applyFont="1" applyFill="1" applyBorder="1" applyAlignment="1">
      <alignment horizontal="left" vertical="center"/>
    </xf>
    <xf numFmtId="4" fontId="3" fillId="0" borderId="1" xfId="22" quotePrefix="1" applyNumberFormat="1" applyFont="1" applyFill="1" applyBorder="1" applyAlignment="1">
      <alignment horizontal="center"/>
    </xf>
    <xf numFmtId="0" fontId="4" fillId="0" borderId="0" xfId="22" applyFont="1" applyFill="1" applyBorder="1" applyAlignment="1">
      <alignment horizontal="justify" vertical="center" wrapText="1"/>
    </xf>
    <xf numFmtId="0" fontId="28" fillId="0" borderId="0" xfId="22" applyFont="1" applyFill="1" applyBorder="1" applyAlignment="1">
      <alignment horizontal="justify" vertical="center" wrapText="1"/>
    </xf>
    <xf numFmtId="0" fontId="28" fillId="0" borderId="0" xfId="22" applyFont="1" applyFill="1" applyAlignment="1">
      <alignment horizontal="justify" vertical="center" wrapText="1"/>
    </xf>
    <xf numFmtId="0" fontId="28" fillId="0" borderId="0" xfId="23" applyFont="1" applyFill="1" applyBorder="1" applyAlignment="1">
      <alignment horizontal="justify" vertical="center" wrapText="1"/>
    </xf>
    <xf numFmtId="0" fontId="54" fillId="0" borderId="0" xfId="23" applyFont="1" applyFill="1" applyAlignment="1">
      <alignment horizontal="justify" vertical="center" wrapText="1"/>
    </xf>
    <xf numFmtId="3" fontId="4" fillId="3" borderId="0" xfId="35" applyFont="1" applyFill="1" applyAlignment="1">
      <alignment horizontal="justify" vertical="center" wrapText="1"/>
    </xf>
    <xf numFmtId="3" fontId="28" fillId="3" borderId="0" xfId="35" applyFont="1" applyFill="1" applyAlignment="1">
      <alignment horizontal="justify" vertical="center" wrapText="1"/>
    </xf>
    <xf numFmtId="1" fontId="28" fillId="3" borderId="0" xfId="27" applyFont="1" applyFill="1" applyAlignment="1">
      <alignment horizontal="justify" vertical="center" wrapText="1"/>
    </xf>
    <xf numFmtId="3" fontId="3" fillId="3" borderId="8" xfId="35" applyFont="1" applyFill="1" applyBorder="1" applyAlignment="1">
      <alignment horizontal="center" vertical="center" wrapText="1"/>
    </xf>
    <xf numFmtId="3" fontId="3" fillId="3" borderId="7" xfId="35" applyFont="1" applyFill="1" applyBorder="1" applyAlignment="1">
      <alignment horizontal="center" vertical="center" wrapText="1"/>
    </xf>
    <xf numFmtId="3" fontId="4" fillId="3" borderId="11" xfId="22" applyNumberFormat="1" applyFont="1" applyFill="1" applyBorder="1" applyAlignment="1">
      <alignment horizontal="center" vertical="center" wrapText="1"/>
    </xf>
    <xf numFmtId="3" fontId="4" fillId="3" borderId="2" xfId="22" applyNumberFormat="1" applyFont="1" applyFill="1" applyBorder="1" applyAlignment="1">
      <alignment horizontal="center" vertical="center" wrapText="1"/>
    </xf>
    <xf numFmtId="3" fontId="4" fillId="3" borderId="10" xfId="22" applyNumberFormat="1" applyFont="1" applyFill="1" applyBorder="1" applyAlignment="1">
      <alignment horizontal="center" vertical="center" wrapText="1"/>
    </xf>
    <xf numFmtId="3" fontId="3" fillId="3" borderId="3" xfId="22" applyNumberFormat="1" applyFont="1" applyFill="1" applyBorder="1" applyAlignment="1">
      <alignment horizontal="center" vertical="center" wrapText="1"/>
    </xf>
    <xf numFmtId="3" fontId="3" fillId="3" borderId="6" xfId="22" applyNumberFormat="1" applyFont="1" applyFill="1" applyBorder="1" applyAlignment="1">
      <alignment horizontal="center" vertical="center" wrapText="1"/>
    </xf>
    <xf numFmtId="3" fontId="3" fillId="3" borderId="15" xfId="22" applyNumberFormat="1" applyFont="1" applyFill="1" applyBorder="1" applyAlignment="1">
      <alignment horizontal="center" vertical="center" wrapText="1"/>
    </xf>
    <xf numFmtId="3" fontId="3" fillId="3" borderId="13" xfId="22" applyNumberFormat="1" applyFont="1" applyFill="1" applyBorder="1" applyAlignment="1">
      <alignment horizontal="center" vertical="center" wrapText="1"/>
    </xf>
    <xf numFmtId="3" fontId="4" fillId="3" borderId="0" xfId="22" applyNumberFormat="1" applyFont="1" applyFill="1" applyBorder="1" applyAlignment="1">
      <alignment horizontal="justify" vertical="center" wrapText="1"/>
    </xf>
    <xf numFmtId="0" fontId="54" fillId="3" borderId="0" xfId="22" applyFont="1" applyFill="1" applyAlignment="1">
      <alignment horizontal="justify" vertical="center" wrapText="1"/>
    </xf>
    <xf numFmtId="3" fontId="3" fillId="3" borderId="8" xfId="22" quotePrefix="1" applyNumberFormat="1" applyFont="1" applyFill="1" applyBorder="1" applyAlignment="1">
      <alignment horizontal="left" vertical="center" wrapText="1"/>
    </xf>
    <xf numFmtId="3" fontId="3" fillId="3" borderId="4" xfId="22" quotePrefix="1" applyNumberFormat="1" applyFont="1" applyFill="1" applyBorder="1" applyAlignment="1">
      <alignment horizontal="left" vertical="center" wrapText="1"/>
    </xf>
    <xf numFmtId="3" fontId="3" fillId="3" borderId="7" xfId="22" quotePrefix="1" applyNumberFormat="1" applyFont="1" applyFill="1" applyBorder="1" applyAlignment="1">
      <alignment horizontal="left" vertical="center" wrapText="1"/>
    </xf>
    <xf numFmtId="3" fontId="3" fillId="3" borderId="5" xfId="22" applyNumberFormat="1" applyFont="1" applyFill="1" applyBorder="1" applyAlignment="1">
      <alignment horizontal="center" vertical="center"/>
    </xf>
    <xf numFmtId="3" fontId="3" fillId="3" borderId="6" xfId="22" applyNumberFormat="1" applyFont="1" applyFill="1" applyBorder="1" applyAlignment="1">
      <alignment horizontal="center" vertical="center"/>
    </xf>
    <xf numFmtId="3" fontId="3" fillId="3" borderId="5" xfId="22" applyNumberFormat="1" applyFont="1" applyFill="1" applyBorder="1" applyAlignment="1">
      <alignment horizontal="center" vertical="center" wrapText="1"/>
    </xf>
    <xf numFmtId="3" fontId="3" fillId="3" borderId="14" xfId="22" applyNumberFormat="1" applyFont="1" applyFill="1" applyBorder="1" applyAlignment="1">
      <alignment horizontal="center" vertical="center" wrapText="1"/>
    </xf>
    <xf numFmtId="3" fontId="3" fillId="3" borderId="11" xfId="22" applyNumberFormat="1" applyFont="1" applyFill="1" applyBorder="1" applyAlignment="1">
      <alignment horizontal="center" vertical="center" wrapText="1"/>
    </xf>
    <xf numFmtId="0" fontId="3" fillId="3" borderId="2" xfId="23" applyFont="1" applyFill="1" applyBorder="1" applyAlignment="1">
      <alignment horizontal="left" vertical="center" wrapText="1"/>
    </xf>
    <xf numFmtId="0" fontId="3" fillId="3" borderId="8" xfId="23" applyFont="1" applyFill="1" applyBorder="1" applyAlignment="1">
      <alignment horizontal="center" vertical="center" wrapText="1"/>
    </xf>
    <xf numFmtId="0" fontId="3" fillId="3" borderId="7" xfId="23" applyFont="1" applyFill="1" applyBorder="1" applyAlignment="1">
      <alignment horizontal="center" vertical="center" wrapText="1"/>
    </xf>
    <xf numFmtId="0" fontId="4" fillId="3" borderId="0" xfId="23" applyFont="1" applyFill="1" applyBorder="1" applyAlignment="1">
      <alignment horizontal="justify" vertical="center" wrapText="1"/>
    </xf>
    <xf numFmtId="0" fontId="28" fillId="3" borderId="0" xfId="23" applyFont="1" applyFill="1" applyBorder="1" applyAlignment="1">
      <alignment horizontal="justify" vertical="center" wrapText="1"/>
    </xf>
    <xf numFmtId="0" fontId="3" fillId="3" borderId="3" xfId="23" applyFont="1" applyFill="1" applyBorder="1" applyAlignment="1">
      <alignment horizontal="center" vertical="center" wrapText="1"/>
    </xf>
    <xf numFmtId="0" fontId="3" fillId="3" borderId="6" xfId="23" applyFont="1" applyFill="1" applyBorder="1" applyAlignment="1">
      <alignment horizontal="center" vertical="center" wrapText="1"/>
    </xf>
    <xf numFmtId="0" fontId="3" fillId="3" borderId="6" xfId="23" applyFont="1" applyFill="1" applyBorder="1" applyAlignment="1">
      <alignment horizontal="center" vertical="center"/>
    </xf>
    <xf numFmtId="0" fontId="3" fillId="3" borderId="15" xfId="23" applyFont="1" applyFill="1" applyBorder="1" applyAlignment="1">
      <alignment horizontal="center" vertical="center" wrapText="1"/>
    </xf>
    <xf numFmtId="0" fontId="3" fillId="3" borderId="13" xfId="23" applyFont="1" applyFill="1" applyBorder="1" applyAlignment="1">
      <alignment horizontal="center" vertical="center" wrapText="1"/>
    </xf>
    <xf numFmtId="3" fontId="4" fillId="3" borderId="0" xfId="37" applyFont="1" applyFill="1" applyAlignment="1">
      <alignment horizontal="justify" vertical="center" wrapText="1"/>
    </xf>
    <xf numFmtId="0" fontId="3" fillId="3" borderId="2" xfId="37" applyNumberFormat="1" applyFont="1" applyFill="1" applyBorder="1" applyAlignment="1">
      <alignment horizontal="center" vertical="center" wrapText="1"/>
    </xf>
    <xf numFmtId="0" fontId="5" fillId="3" borderId="2" xfId="27" applyNumberFormat="1" applyFont="1" applyFill="1" applyBorder="1" applyAlignment="1">
      <alignment horizontal="center" vertical="center"/>
    </xf>
    <xf numFmtId="0" fontId="5" fillId="3" borderId="10" xfId="27" applyNumberFormat="1" applyFont="1" applyFill="1" applyBorder="1" applyAlignment="1">
      <alignment horizontal="center" vertical="center"/>
    </xf>
    <xf numFmtId="0" fontId="3" fillId="3" borderId="2" xfId="37" applyNumberFormat="1" applyFont="1" applyFill="1" applyBorder="1" applyAlignment="1">
      <alignment horizontal="center" vertical="center"/>
    </xf>
    <xf numFmtId="0" fontId="3" fillId="3" borderId="10" xfId="37" applyNumberFormat="1" applyFont="1" applyFill="1" applyBorder="1" applyAlignment="1">
      <alignment horizontal="center" vertical="center"/>
    </xf>
    <xf numFmtId="3" fontId="3" fillId="3" borderId="8" xfId="37" applyFont="1" applyFill="1" applyBorder="1" applyAlignment="1">
      <alignment horizontal="center" vertical="center" wrapText="1"/>
    </xf>
    <xf numFmtId="3" fontId="3" fillId="3" borderId="7" xfId="37" applyFont="1" applyFill="1" applyBorder="1" applyAlignment="1">
      <alignment horizontal="center" vertical="center" wrapText="1"/>
    </xf>
    <xf numFmtId="0" fontId="5" fillId="0" borderId="8" xfId="22" applyFont="1" applyFill="1" applyBorder="1" applyAlignment="1">
      <alignment horizontal="center" vertical="center" textRotation="90" wrapText="1"/>
    </xf>
    <xf numFmtId="0" fontId="5" fillId="0" borderId="7" xfId="22" applyFont="1" applyFill="1" applyBorder="1" applyAlignment="1">
      <alignment horizontal="center" vertical="center" textRotation="90" wrapText="1"/>
    </xf>
    <xf numFmtId="3" fontId="4" fillId="0" borderId="0" xfId="22" applyNumberFormat="1" applyFont="1" applyFill="1" applyBorder="1" applyAlignment="1" applyProtection="1">
      <alignment horizontal="justify" vertical="center" wrapText="1"/>
    </xf>
    <xf numFmtId="3" fontId="28" fillId="0" borderId="0" xfId="22" applyNumberFormat="1" applyFont="1" applyFill="1" applyBorder="1" applyAlignment="1" applyProtection="1">
      <alignment horizontal="justify" vertical="center" wrapText="1"/>
    </xf>
    <xf numFmtId="3" fontId="3" fillId="0" borderId="2" xfId="37" applyFont="1" applyFill="1" applyBorder="1" applyAlignment="1">
      <alignment horizontal="left" vertical="center" wrapText="1"/>
    </xf>
    <xf numFmtId="170" fontId="3" fillId="0" borderId="3" xfId="22" applyNumberFormat="1" applyFont="1" applyFill="1" applyBorder="1" applyAlignment="1" applyProtection="1">
      <alignment horizontal="center" vertical="center" wrapText="1"/>
    </xf>
    <xf numFmtId="170" fontId="3" fillId="0" borderId="6" xfId="22" applyNumberFormat="1" applyFont="1" applyFill="1" applyBorder="1" applyAlignment="1" applyProtection="1">
      <alignment horizontal="center" vertical="center" wrapText="1"/>
    </xf>
    <xf numFmtId="3" fontId="3" fillId="3" borderId="15" xfId="37" applyFont="1" applyFill="1" applyBorder="1" applyAlignment="1">
      <alignment horizontal="center" vertical="center" wrapText="1"/>
    </xf>
    <xf numFmtId="3" fontId="3" fillId="3" borderId="13" xfId="37" applyFont="1" applyFill="1" applyBorder="1" applyAlignment="1">
      <alignment horizontal="center" vertical="center" wrapText="1"/>
    </xf>
    <xf numFmtId="3" fontId="4" fillId="0" borderId="0" xfId="23" applyNumberFormat="1" applyFont="1" applyFill="1" applyBorder="1" applyAlignment="1" applyProtection="1">
      <alignment horizontal="justify" vertical="center" wrapText="1"/>
    </xf>
    <xf numFmtId="3" fontId="28" fillId="0" borderId="0" xfId="23" applyNumberFormat="1" applyFont="1" applyFill="1" applyBorder="1" applyAlignment="1" applyProtection="1">
      <alignment horizontal="justify" vertical="center" wrapText="1"/>
    </xf>
    <xf numFmtId="3" fontId="3" fillId="0" borderId="2" xfId="37" applyFont="1" applyFill="1" applyBorder="1" applyAlignment="1">
      <alignment horizontal="left" vertical="top" wrapText="1"/>
    </xf>
    <xf numFmtId="3" fontId="28" fillId="2" borderId="0" xfId="21" applyNumberFormat="1" applyFont="1" applyFill="1" applyBorder="1" applyAlignment="1" applyProtection="1">
      <alignment horizontal="left" wrapText="1"/>
    </xf>
    <xf numFmtId="0" fontId="7" fillId="0" borderId="0" xfId="21" applyFont="1" applyBorder="1" applyAlignment="1">
      <alignment wrapText="1"/>
    </xf>
    <xf numFmtId="0" fontId="7" fillId="0" borderId="0" xfId="21" applyFont="1" applyAlignment="1">
      <alignment wrapText="1"/>
    </xf>
    <xf numFmtId="0" fontId="4" fillId="0" borderId="0" xfId="21" applyFont="1" applyBorder="1" applyAlignment="1">
      <alignment horizontal="justify" vertical="center" wrapText="1"/>
    </xf>
    <xf numFmtId="3" fontId="26" fillId="2" borderId="0" xfId="21" applyNumberFormat="1" applyFont="1" applyFill="1" applyBorder="1" applyAlignment="1" applyProtection="1">
      <alignment horizontal="left" wrapText="1"/>
    </xf>
    <xf numFmtId="0" fontId="28" fillId="0" borderId="0" xfId="21" applyFont="1" applyBorder="1" applyAlignment="1">
      <alignment horizontal="justify" vertical="center" wrapText="1"/>
    </xf>
    <xf numFmtId="0" fontId="14" fillId="0" borderId="9" xfId="21" applyFont="1" applyBorder="1" applyAlignment="1">
      <alignment horizontal="left" vertical="center" wrapText="1"/>
    </xf>
    <xf numFmtId="0" fontId="6" fillId="0" borderId="0" xfId="21" applyFont="1" applyBorder="1" applyAlignment="1">
      <alignment horizontal="left" vertical="center" wrapText="1"/>
    </xf>
    <xf numFmtId="0" fontId="5" fillId="0" borderId="4" xfId="22" applyFont="1" applyFill="1" applyBorder="1" applyAlignment="1">
      <alignment horizontal="center" vertical="center" textRotation="90" wrapText="1"/>
    </xf>
    <xf numFmtId="2" fontId="4" fillId="0" borderId="0" xfId="21" applyNumberFormat="1" applyFont="1" applyBorder="1" applyAlignment="1">
      <alignment horizontal="justify" vertical="center" wrapText="1"/>
    </xf>
    <xf numFmtId="3" fontId="3" fillId="0" borderId="15" xfId="21" applyNumberFormat="1" applyFont="1" applyFill="1" applyBorder="1" applyAlignment="1">
      <alignment horizontal="center" vertical="center" wrapText="1"/>
    </xf>
    <xf numFmtId="3" fontId="3" fillId="0" borderId="12" xfId="21" applyNumberFormat="1" applyFont="1" applyFill="1" applyBorder="1" applyAlignment="1">
      <alignment horizontal="center" vertical="center" wrapText="1"/>
    </xf>
    <xf numFmtId="3" fontId="3" fillId="0" borderId="13" xfId="21" applyNumberFormat="1" applyFont="1" applyFill="1" applyBorder="1" applyAlignment="1">
      <alignment horizontal="center" vertical="center" wrapText="1"/>
    </xf>
    <xf numFmtId="0" fontId="3" fillId="0" borderId="14" xfId="21" applyFont="1" applyFill="1" applyBorder="1" applyAlignment="1">
      <alignment horizontal="center" vertical="center" wrapText="1"/>
    </xf>
    <xf numFmtId="0" fontId="3" fillId="0" borderId="14" xfId="21" applyFont="1" applyFill="1" applyBorder="1" applyAlignment="1">
      <alignment horizontal="center" vertical="center"/>
    </xf>
    <xf numFmtId="0" fontId="3" fillId="0" borderId="9" xfId="21" applyFont="1" applyBorder="1" applyAlignment="1">
      <alignment horizontal="center" vertical="center" wrapText="1"/>
    </xf>
    <xf numFmtId="0" fontId="3" fillId="0" borderId="0" xfId="21" applyFont="1" applyBorder="1" applyAlignment="1">
      <alignment horizontal="center" vertical="center" wrapText="1"/>
    </xf>
    <xf numFmtId="0" fontId="3" fillId="0" borderId="1" xfId="21" applyFont="1" applyBorder="1" applyAlignment="1">
      <alignment horizontal="center" vertical="center" wrapText="1"/>
    </xf>
    <xf numFmtId="0" fontId="3" fillId="0" borderId="3" xfId="21" applyFont="1" applyBorder="1" applyAlignment="1">
      <alignment horizontal="center" vertical="center" wrapText="1"/>
    </xf>
    <xf numFmtId="0" fontId="3" fillId="0" borderId="5" xfId="21" applyFont="1" applyBorder="1" applyAlignment="1">
      <alignment horizontal="center" vertical="center" wrapText="1"/>
    </xf>
    <xf numFmtId="0" fontId="3" fillId="0" borderId="6" xfId="21" applyFont="1" applyBorder="1" applyAlignment="1">
      <alignment horizontal="center" vertical="center" wrapText="1"/>
    </xf>
    <xf numFmtId="0" fontId="3" fillId="0" borderId="3" xfId="21" applyFont="1" applyFill="1" applyBorder="1" applyAlignment="1">
      <alignment horizontal="center" vertical="center" wrapText="1"/>
    </xf>
    <xf numFmtId="0" fontId="3" fillId="0" borderId="6" xfId="21" applyFont="1" applyFill="1" applyBorder="1" applyAlignment="1">
      <alignment horizontal="center" vertical="center" wrapText="1"/>
    </xf>
    <xf numFmtId="0" fontId="3" fillId="0" borderId="11" xfId="21" applyFont="1" applyFill="1" applyBorder="1" applyAlignment="1">
      <alignment horizontal="center" vertical="center"/>
    </xf>
    <xf numFmtId="0" fontId="3" fillId="0" borderId="2" xfId="21" applyFont="1" applyFill="1" applyBorder="1" applyAlignment="1">
      <alignment horizontal="center" vertical="center"/>
    </xf>
    <xf numFmtId="0" fontId="3" fillId="0" borderId="10" xfId="21" applyFont="1" applyFill="1" applyBorder="1" applyAlignment="1">
      <alignment horizontal="center" vertical="center"/>
    </xf>
    <xf numFmtId="0" fontId="4" fillId="0" borderId="0" xfId="21" applyFont="1" applyBorder="1" applyAlignment="1">
      <alignment horizontal="left" vertical="center" wrapText="1"/>
    </xf>
    <xf numFmtId="0" fontId="28" fillId="0" borderId="0" xfId="21" applyFont="1" applyBorder="1" applyAlignment="1">
      <alignment horizontal="left" vertical="center" wrapText="1"/>
    </xf>
    <xf numFmtId="0" fontId="4" fillId="0" borderId="0" xfId="21" applyFont="1" applyBorder="1" applyAlignment="1">
      <alignment horizontal="left"/>
    </xf>
    <xf numFmtId="3" fontId="27" fillId="0" borderId="5" xfId="26" applyNumberFormat="1" applyFont="1" applyFill="1" applyBorder="1" applyAlignment="1">
      <alignment horizontal="center" vertical="center" wrapText="1"/>
    </xf>
    <xf numFmtId="0" fontId="4" fillId="0" borderId="0" xfId="0" applyFont="1" applyAlignment="1">
      <alignment horizontal="left" vertical="center"/>
    </xf>
    <xf numFmtId="3" fontId="27" fillId="0" borderId="11" xfId="49" applyNumberFormat="1" applyFont="1" applyFill="1" applyBorder="1" applyAlignment="1">
      <alignment horizontal="center" vertical="center" wrapText="1"/>
    </xf>
    <xf numFmtId="3" fontId="27" fillId="0" borderId="2" xfId="49" applyNumberFormat="1" applyFont="1" applyFill="1" applyBorder="1" applyAlignment="1">
      <alignment horizontal="center" vertical="center" wrapText="1"/>
    </xf>
    <xf numFmtId="3" fontId="27" fillId="0" borderId="10" xfId="49" applyNumberFormat="1" applyFont="1" applyFill="1" applyBorder="1" applyAlignment="1">
      <alignment horizontal="center" vertical="center" wrapText="1"/>
    </xf>
    <xf numFmtId="3" fontId="27" fillId="0" borderId="3" xfId="49" applyNumberFormat="1" applyFont="1" applyFill="1" applyBorder="1" applyAlignment="1">
      <alignment horizontal="center" vertical="center" wrapText="1"/>
    </xf>
    <xf numFmtId="3" fontId="27" fillId="0" borderId="5" xfId="49" applyNumberFormat="1" applyFont="1" applyFill="1" applyBorder="1" applyAlignment="1">
      <alignment horizontal="center" vertical="center" wrapText="1"/>
    </xf>
    <xf numFmtId="3" fontId="27" fillId="0" borderId="6" xfId="49" applyNumberFormat="1" applyFont="1" applyFill="1" applyBorder="1" applyAlignment="1">
      <alignment horizontal="center" vertical="center" wrapText="1"/>
    </xf>
    <xf numFmtId="0" fontId="3" fillId="0" borderId="2" xfId="47" applyFont="1" applyBorder="1" applyAlignment="1">
      <alignment horizontal="center"/>
    </xf>
    <xf numFmtId="0" fontId="5" fillId="0" borderId="9" xfId="47" applyFont="1" applyBorder="1" applyAlignment="1">
      <alignment horizontal="center" vertical="center" textRotation="90" wrapText="1"/>
    </xf>
    <xf numFmtId="0" fontId="5" fillId="0" borderId="0" xfId="47" applyFont="1" applyBorder="1" applyAlignment="1">
      <alignment horizontal="center" vertical="center" textRotation="90" wrapText="1"/>
    </xf>
    <xf numFmtId="0" fontId="5" fillId="0" borderId="1" xfId="47" applyFont="1" applyBorder="1" applyAlignment="1">
      <alignment horizontal="center" vertical="center" textRotation="90" wrapText="1"/>
    </xf>
    <xf numFmtId="0" fontId="4" fillId="0" borderId="0" xfId="47" applyFont="1" applyAlignment="1">
      <alignment horizontal="left" vertical="center"/>
    </xf>
    <xf numFmtId="3" fontId="27" fillId="0" borderId="6" xfId="26" applyNumberFormat="1" applyFont="1" applyBorder="1" applyAlignment="1">
      <alignment horizontal="center" vertical="center" wrapText="1"/>
    </xf>
    <xf numFmtId="3" fontId="27" fillId="0" borderId="9" xfId="26" applyNumberFormat="1" applyFont="1" applyBorder="1" applyAlignment="1">
      <alignment horizontal="center" vertical="center" wrapText="1"/>
    </xf>
    <xf numFmtId="3" fontId="27" fillId="0" borderId="8" xfId="26" applyNumberFormat="1" applyFont="1" applyBorder="1" applyAlignment="1">
      <alignment horizontal="center" vertical="center" wrapText="1"/>
    </xf>
    <xf numFmtId="3" fontId="27" fillId="0" borderId="13" xfId="26" applyNumberFormat="1" applyFont="1" applyBorder="1" applyAlignment="1">
      <alignment horizontal="center" vertical="center" wrapText="1"/>
    </xf>
    <xf numFmtId="3" fontId="27" fillId="0" borderId="1" xfId="26" applyNumberFormat="1" applyFont="1" applyBorder="1" applyAlignment="1">
      <alignment horizontal="center" vertical="center" wrapText="1"/>
    </xf>
    <xf numFmtId="3" fontId="27" fillId="0" borderId="7" xfId="26" applyNumberFormat="1" applyFont="1" applyBorder="1" applyAlignment="1">
      <alignment horizontal="center" vertical="center" wrapText="1"/>
    </xf>
    <xf numFmtId="0" fontId="4" fillId="0" borderId="0" xfId="87" applyFont="1" applyAlignment="1">
      <alignment horizontal="left" vertical="center"/>
    </xf>
    <xf numFmtId="0" fontId="5" fillId="0" borderId="8" xfId="87" applyFont="1" applyBorder="1" applyAlignment="1">
      <alignment horizontal="center" vertical="center" textRotation="90" wrapText="1"/>
    </xf>
    <xf numFmtId="0" fontId="5" fillId="0" borderId="4" xfId="87" applyFont="1" applyBorder="1" applyAlignment="1">
      <alignment horizontal="center" vertical="center" textRotation="90"/>
    </xf>
    <xf numFmtId="0" fontId="5" fillId="0" borderId="7" xfId="87" applyFont="1" applyBorder="1" applyAlignment="1">
      <alignment horizontal="center" vertical="center" textRotation="90"/>
    </xf>
    <xf numFmtId="3" fontId="27" fillId="0" borderId="11" xfId="49" applyNumberFormat="1" applyFont="1" applyBorder="1" applyAlignment="1">
      <alignment horizontal="center" vertical="center" wrapText="1"/>
    </xf>
    <xf numFmtId="3" fontId="27" fillId="0" borderId="2" xfId="49" applyNumberFormat="1" applyFont="1" applyBorder="1" applyAlignment="1">
      <alignment horizontal="center" vertical="center" wrapText="1"/>
    </xf>
    <xf numFmtId="3" fontId="27" fillId="0" borderId="10" xfId="49" applyNumberFormat="1" applyFont="1" applyBorder="1" applyAlignment="1">
      <alignment horizontal="center" vertical="center" wrapText="1"/>
    </xf>
    <xf numFmtId="3" fontId="27" fillId="0" borderId="3" xfId="49" applyNumberFormat="1" applyFont="1" applyBorder="1" applyAlignment="1">
      <alignment horizontal="center" vertical="center" wrapText="1"/>
    </xf>
    <xf numFmtId="3" fontId="27" fillId="0" borderId="6" xfId="49" applyNumberFormat="1" applyFont="1" applyBorder="1" applyAlignment="1">
      <alignment horizontal="center" vertical="center" wrapText="1"/>
    </xf>
    <xf numFmtId="3" fontId="27" fillId="0" borderId="15" xfId="49" applyNumberFormat="1" applyFont="1" applyBorder="1" applyAlignment="1">
      <alignment horizontal="center" vertical="center" wrapText="1"/>
    </xf>
    <xf numFmtId="3" fontId="27" fillId="0" borderId="9" xfId="49" applyNumberFormat="1" applyFont="1" applyBorder="1" applyAlignment="1">
      <alignment horizontal="center" vertical="center" wrapText="1"/>
    </xf>
    <xf numFmtId="3" fontId="27" fillId="0" borderId="8" xfId="49" applyNumberFormat="1" applyFont="1" applyBorder="1" applyAlignment="1">
      <alignment horizontal="center" vertical="center" wrapText="1"/>
    </xf>
    <xf numFmtId="3" fontId="27" fillId="0" borderId="13" xfId="49" applyNumberFormat="1" applyFont="1" applyBorder="1" applyAlignment="1">
      <alignment horizontal="center" vertical="center" wrapText="1"/>
    </xf>
    <xf numFmtId="3" fontId="27" fillId="0" borderId="1" xfId="49" applyNumberFormat="1" applyFont="1" applyBorder="1" applyAlignment="1">
      <alignment horizontal="center" vertical="center" wrapText="1"/>
    </xf>
    <xf numFmtId="3" fontId="27" fillId="0" borderId="7" xfId="49" applyNumberFormat="1" applyFont="1" applyBorder="1" applyAlignment="1">
      <alignment horizontal="center" vertical="center" wrapText="1"/>
    </xf>
    <xf numFmtId="0" fontId="4" fillId="0" borderId="0" xfId="21" applyFont="1" applyFill="1" applyBorder="1" applyAlignment="1">
      <alignment horizontal="left" vertical="center" wrapText="1"/>
    </xf>
    <xf numFmtId="0" fontId="4" fillId="0" borderId="0" xfId="21" applyFont="1" applyFill="1" applyBorder="1" applyAlignment="1">
      <alignment horizontal="left" vertical="center"/>
    </xf>
    <xf numFmtId="0" fontId="28" fillId="0" borderId="1" xfId="21" applyFont="1" applyFill="1" applyBorder="1" applyAlignment="1">
      <alignment horizontal="left" vertical="center"/>
    </xf>
    <xf numFmtId="0" fontId="28" fillId="0" borderId="1" xfId="22" applyFont="1" applyFill="1" applyBorder="1" applyAlignment="1">
      <alignment horizontal="left" vertical="center"/>
    </xf>
    <xf numFmtId="1" fontId="14" fillId="0" borderId="9" xfId="28" applyFont="1" applyBorder="1" applyAlignment="1">
      <alignment horizontal="left" vertical="center" wrapText="1"/>
    </xf>
    <xf numFmtId="3" fontId="6" fillId="0" borderId="0" xfId="33" applyFont="1" applyAlignment="1">
      <alignment horizontal="left" vertical="center" wrapText="1"/>
    </xf>
    <xf numFmtId="3" fontId="14" fillId="0" borderId="0" xfId="28" applyNumberFormat="1" applyFont="1" applyBorder="1" applyAlignment="1">
      <alignment horizontal="justify" vertical="center" wrapText="1"/>
    </xf>
    <xf numFmtId="1" fontId="6" fillId="0" borderId="0" xfId="28" applyFont="1" applyBorder="1" applyAlignment="1">
      <alignment horizontal="justify" vertical="center" wrapText="1"/>
    </xf>
    <xf numFmtId="1" fontId="6" fillId="0" borderId="0" xfId="28" applyFont="1" applyAlignment="1">
      <alignment horizontal="justify" vertical="center" wrapText="1"/>
    </xf>
    <xf numFmtId="3" fontId="14" fillId="0" borderId="0" xfId="34" applyFont="1" applyBorder="1" applyAlignment="1">
      <alignment horizontal="justify" vertical="center" wrapText="1"/>
    </xf>
    <xf numFmtId="3" fontId="6" fillId="0" borderId="0" xfId="28" applyNumberFormat="1" applyFont="1" applyBorder="1" applyAlignment="1">
      <alignment horizontal="justify" vertical="center" wrapText="1"/>
    </xf>
    <xf numFmtId="1" fontId="6" fillId="0" borderId="0" xfId="28" applyFont="1" applyAlignment="1">
      <alignment horizontal="justify" vertical="center"/>
    </xf>
    <xf numFmtId="3" fontId="14" fillId="0" borderId="0" xfId="34" applyFont="1" applyAlignment="1">
      <alignment horizontal="justify" vertical="center" wrapText="1"/>
    </xf>
    <xf numFmtId="3" fontId="6" fillId="0" borderId="0" xfId="34" applyFont="1" applyAlignment="1">
      <alignment horizontal="justify" vertical="center"/>
    </xf>
    <xf numFmtId="3" fontId="6" fillId="0" borderId="0" xfId="34" applyFont="1" applyBorder="1" applyAlignment="1">
      <alignment horizontal="left" vertical="center" wrapText="1"/>
    </xf>
    <xf numFmtId="1" fontId="6" fillId="0" borderId="0" xfId="28" applyFont="1" applyAlignment="1">
      <alignment horizontal="left" vertical="center" wrapText="1"/>
    </xf>
    <xf numFmtId="1" fontId="14" fillId="0" borderId="0" xfId="28" applyFont="1" applyAlignment="1">
      <alignment horizontal="justify" vertical="center" wrapText="1"/>
    </xf>
    <xf numFmtId="0" fontId="6" fillId="0" borderId="0" xfId="0" applyFont="1" applyAlignment="1">
      <alignment horizontal="justify" vertical="center" wrapText="1"/>
    </xf>
    <xf numFmtId="3" fontId="48" fillId="0" borderId="0" xfId="38" quotePrefix="1" applyFont="1" applyFill="1" applyBorder="1" applyAlignment="1">
      <alignment horizontal="left" vertical="center" wrapText="1"/>
    </xf>
    <xf numFmtId="3" fontId="28" fillId="0" borderId="0" xfId="48" applyFont="1" applyBorder="1" applyAlignment="1">
      <alignment horizontal="left" vertical="center" wrapText="1"/>
    </xf>
    <xf numFmtId="3" fontId="26" fillId="0" borderId="0" xfId="48" applyFont="1" applyBorder="1" applyAlignment="1">
      <alignment horizontal="left" vertical="center" wrapText="1"/>
    </xf>
    <xf numFmtId="0" fontId="3" fillId="0" borderId="0" xfId="22" applyFont="1" applyFill="1" applyBorder="1" applyAlignment="1">
      <alignment horizontal="center" vertical="center" wrapText="1"/>
    </xf>
    <xf numFmtId="0" fontId="3" fillId="0" borderId="1" xfId="22" applyFont="1" applyFill="1" applyBorder="1" applyAlignment="1">
      <alignment horizontal="center" vertical="center" wrapText="1"/>
    </xf>
    <xf numFmtId="41" fontId="3" fillId="0" borderId="14" xfId="28" applyNumberFormat="1" applyFont="1" applyBorder="1" applyAlignment="1">
      <alignment horizontal="center" vertical="center" wrapText="1"/>
    </xf>
    <xf numFmtId="3" fontId="14" fillId="0" borderId="0" xfId="40" applyFont="1" applyFill="1" applyBorder="1" applyAlignment="1">
      <alignment horizontal="justify" vertical="center" wrapText="1"/>
    </xf>
    <xf numFmtId="3" fontId="14" fillId="0" borderId="0" xfId="26" applyFont="1" applyBorder="1" applyAlignment="1">
      <alignment horizontal="justify" vertical="center" wrapText="1"/>
    </xf>
    <xf numFmtId="0" fontId="21" fillId="0" borderId="0" xfId="24" applyFont="1" applyAlignment="1">
      <alignment horizontal="justify" vertical="center" wrapText="1"/>
    </xf>
    <xf numFmtId="3" fontId="3" fillId="0" borderId="0" xfId="22" applyNumberFormat="1" applyFont="1" applyFill="1" applyBorder="1" applyAlignment="1">
      <alignment horizontal="right" vertical="center" indent="1"/>
    </xf>
    <xf numFmtId="3" fontId="3" fillId="0" borderId="0" xfId="22" applyNumberFormat="1" applyFont="1" applyFill="1" applyBorder="1" applyAlignment="1">
      <alignment horizontal="right" vertical="center" indent="2"/>
    </xf>
    <xf numFmtId="0" fontId="28" fillId="0" borderId="1" xfId="0" applyFont="1" applyBorder="1" applyAlignment="1">
      <alignment horizontal="left" vertical="center"/>
    </xf>
    <xf numFmtId="0" fontId="28" fillId="0" borderId="0" xfId="47" applyFont="1" applyBorder="1" applyAlignment="1">
      <alignment horizontal="left" vertical="center"/>
    </xf>
    <xf numFmtId="0" fontId="28" fillId="0" borderId="0" xfId="87" applyFont="1" applyBorder="1" applyAlignment="1">
      <alignment horizontal="left" vertical="center"/>
    </xf>
  </cellXfs>
  <cellStyles count="102">
    <cellStyle name="%20 - Vurgu1 2" xfId="54"/>
    <cellStyle name="%20 - Vurgu2 2" xfId="55"/>
    <cellStyle name="%20 - Vurgu3 2" xfId="56"/>
    <cellStyle name="%20 - Vurgu4 2" xfId="57"/>
    <cellStyle name="%20 - Vurgu5 2" xfId="58"/>
    <cellStyle name="%20 - Vurgu6 2" xfId="59"/>
    <cellStyle name="%40 - Vurgu1 2" xfId="60"/>
    <cellStyle name="%40 - Vurgu2 2" xfId="61"/>
    <cellStyle name="%40 - Vurgu3 2" xfId="62"/>
    <cellStyle name="%40 - Vurgu4 2" xfId="63"/>
    <cellStyle name="%40 - Vurgu5 2" xfId="64"/>
    <cellStyle name="%40 - Vurgu6 2" xfId="65"/>
    <cellStyle name="%60 - Vurgu1 2" xfId="66"/>
    <cellStyle name="%60 - Vurgu2 2" xfId="67"/>
    <cellStyle name="%60 - Vurgu3 2" xfId="68"/>
    <cellStyle name="%60 - Vurgu4 2" xfId="69"/>
    <cellStyle name="%60 - Vurgu5 2" xfId="70"/>
    <cellStyle name="%60 - Vurgu6 2" xfId="71"/>
    <cellStyle name="Açıklama Metni 2" xfId="72"/>
    <cellStyle name="Ana Başlık 2" xfId="73"/>
    <cellStyle name="Bağlı Hücre 2" xfId="74"/>
    <cellStyle name="Başlık 1 2" xfId="75"/>
    <cellStyle name="Başlık 2 2" xfId="76"/>
    <cellStyle name="Başlık 3 2" xfId="77"/>
    <cellStyle name="Başlık 4 2" xfId="78"/>
    <cellStyle name="Binlik Ayracı [0]_2010 ist yıl 4-b 1479" xfId="1"/>
    <cellStyle name="Binlik Ayracı [0]_2010 ist yıl 4-b 2926" xfId="2"/>
    <cellStyle name="Binlik Ayracı [0]_4-b (1479) 2009 aylıkalanlar" xfId="3"/>
    <cellStyle name="Binlik Ayracı [0]_MYÖ2" xfId="4"/>
    <cellStyle name="Binlik Ayracı [0]_Sayfa2" xfId="5"/>
    <cellStyle name="Binlik Ayracı_2010 Emekli Sandığı Yıllık" xfId="6"/>
    <cellStyle name="Binlik Ayracı_MYÖ2" xfId="7"/>
    <cellStyle name="Binlik Ayracı_MYÖ2010" xfId="8"/>
    <cellStyle name="Comma [0]_T - 37" xfId="9"/>
    <cellStyle name="Comma [0]_T-36" xfId="10"/>
    <cellStyle name="Comma [0]_T-38" xfId="11"/>
    <cellStyle name="Comma [0]_T-39" xfId="12"/>
    <cellStyle name="Comma [0]_T-44" xfId="13"/>
    <cellStyle name="Comma [0]_T-45" xfId="14"/>
    <cellStyle name="Comma_T - 37" xfId="15"/>
    <cellStyle name="Currency [0]_T - 37" xfId="16"/>
    <cellStyle name="Currency_T - 37" xfId="17"/>
    <cellStyle name="Çıkış 2" xfId="79"/>
    <cellStyle name="Giriş 2" xfId="80"/>
    <cellStyle name="Hesaplama 2" xfId="81"/>
    <cellStyle name="Hyperlink" xfId="18"/>
    <cellStyle name="İşaretli Hücre 2" xfId="82"/>
    <cellStyle name="İyi 2" xfId="83"/>
    <cellStyle name="İzlenen Köprü 2" xfId="84"/>
    <cellStyle name="Köprü 2" xfId="85"/>
    <cellStyle name="Kötü 2" xfId="86"/>
    <cellStyle name="Normal" xfId="0" builtinId="0"/>
    <cellStyle name="Normal 2" xfId="19"/>
    <cellStyle name="Normal 2 2" xfId="87"/>
    <cellStyle name="Normal 3" xfId="88"/>
    <cellStyle name="Normal 4" xfId="47"/>
    <cellStyle name="Normal 4 2 2" xfId="20"/>
    <cellStyle name="Normal 5" xfId="101"/>
    <cellStyle name="Normal_2010 Emekli Sandığı Yıllık" xfId="21"/>
    <cellStyle name="Normal_2010 ist yıl 4-b 1479" xfId="22"/>
    <cellStyle name="Normal_2010 ist yıl 4-b 2926" xfId="23"/>
    <cellStyle name="Normal_5__2005____KAZASI_II_34_451" xfId="100"/>
    <cellStyle name="Normal_AYLIK SEVİYELERİ-73" xfId="24"/>
    <cellStyle name="Normal_Ekim Bülteni 2006" xfId="25"/>
    <cellStyle name="Normal_MYÖ2" xfId="26"/>
    <cellStyle name="Normal_MYÖ2 2" xfId="49"/>
    <cellStyle name="Normal_MYÖ2008" xfId="27"/>
    <cellStyle name="Normal_MYÖ2008 2" xfId="53"/>
    <cellStyle name="Normal_MYÖ2010" xfId="28"/>
    <cellStyle name="Normal_MYÖ2010 2" xfId="50"/>
    <cellStyle name="Normal_nufus" xfId="29"/>
    <cellStyle name="Normal_Sayfa2_2010 ist yıl 4-b 2926" xfId="30"/>
    <cellStyle name="Normal_T - 37" xfId="31"/>
    <cellStyle name="Normal_T-35" xfId="32"/>
    <cellStyle name="Normal_T-36" xfId="33"/>
    <cellStyle name="Normal_T-36 2" xfId="52"/>
    <cellStyle name="Normal_T-38" xfId="34"/>
    <cellStyle name="Normal_T-39" xfId="35"/>
    <cellStyle name="Normal_T-40" xfId="36"/>
    <cellStyle name="Normal_T41" xfId="37"/>
    <cellStyle name="Normal_T41 2" xfId="51"/>
    <cellStyle name="Normal_T42" xfId="38"/>
    <cellStyle name="Normal_T-43" xfId="39"/>
    <cellStyle name="Normal_T-44" xfId="40"/>
    <cellStyle name="Normal_T-45" xfId="41"/>
    <cellStyle name="Normal_T-46" xfId="42"/>
    <cellStyle name="Normal_T47" xfId="48"/>
    <cellStyle name="Normal_TABLO -66  " xfId="43"/>
    <cellStyle name="Normal_TABLO-69" xfId="44"/>
    <cellStyle name="Not 2" xfId="89"/>
    <cellStyle name="Nötr 2" xfId="90"/>
    <cellStyle name="Toplam 2" xfId="91"/>
    <cellStyle name="Uyarı Metni 2" xfId="92"/>
    <cellStyle name="Virgül 2" xfId="45"/>
    <cellStyle name="Virgül 3" xfId="93"/>
    <cellStyle name="Vurgu1 2" xfId="94"/>
    <cellStyle name="Vurgu2 2" xfId="95"/>
    <cellStyle name="Vurgu3 2" xfId="96"/>
    <cellStyle name="Vurgu4 2" xfId="97"/>
    <cellStyle name="Vurgu5 2" xfId="98"/>
    <cellStyle name="Vurgu6 2" xfId="99"/>
    <cellStyle name="Yüzde" xfId="46"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CCFF"/>
      <color rgb="FF808080"/>
      <color rgb="FFFF7C80"/>
      <color rgb="FFFF5050"/>
      <color rgb="FFEEE0D2"/>
      <color rgb="FFEAD2E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50" b="0" i="0" u="none" strike="noStrike" baseline="0">
                <a:solidFill>
                  <a:srgbClr val="000000"/>
                </a:solidFill>
                <a:latin typeface="Arial"/>
                <a:ea typeface="Arial"/>
                <a:cs typeface="Arial"/>
              </a:defRPr>
            </a:pPr>
            <a:r>
              <a:rPr lang="tr-TR" sz="1200" b="0" i="0" u="none" strike="noStrike" baseline="0">
                <a:solidFill>
                  <a:srgbClr val="000000"/>
                </a:solidFill>
                <a:latin typeface="Arial"/>
                <a:cs typeface="Arial"/>
              </a:rPr>
              <a:t>  </a:t>
            </a:r>
            <a:r>
              <a:rPr lang="tr-TR" sz="1050" b="1">
                <a:effectLst/>
              </a:rPr>
              <a:t>Yıl İçinde Malullük Aylığı Bağlanan Sigortalıların Yaş Gruplarına Göre Dağılımı, 2012</a:t>
            </a:r>
            <a:endParaRPr lang="tr-TR" sz="1050">
              <a:effectLst/>
            </a:endParaRPr>
          </a:p>
          <a:p>
            <a:pPr>
              <a:defRPr sz="850" b="0" i="0" u="none" strike="noStrike" baseline="0">
                <a:solidFill>
                  <a:srgbClr val="000000"/>
                </a:solidFill>
                <a:latin typeface="Arial"/>
                <a:ea typeface="Arial"/>
                <a:cs typeface="Arial"/>
              </a:defRPr>
            </a:pPr>
            <a:r>
              <a:rPr lang="tr-TR" sz="950" b="0" i="0" u="none" strike="noStrike" baseline="0">
                <a:solidFill>
                  <a:srgbClr val="000000"/>
                </a:solidFill>
                <a:latin typeface="Arial"/>
                <a:cs typeface="Arial"/>
              </a:rPr>
              <a:t>    Distribution of persons awarded invalidity pension by age groups in 2012</a:t>
            </a:r>
          </a:p>
          <a:p>
            <a:pPr>
              <a:defRPr sz="850" b="0" i="0" u="none" strike="noStrike" baseline="0">
                <a:solidFill>
                  <a:srgbClr val="000000"/>
                </a:solidFill>
                <a:latin typeface="Arial"/>
                <a:ea typeface="Arial"/>
                <a:cs typeface="Arial"/>
              </a:defRPr>
            </a:pPr>
            <a:endParaRPr lang="tr-TR" sz="925" b="0" i="0" u="none" strike="noStrike" baseline="0">
              <a:solidFill>
                <a:srgbClr val="000000"/>
              </a:solidFill>
              <a:latin typeface="Arial"/>
              <a:cs typeface="Arial"/>
            </a:endParaRPr>
          </a:p>
        </c:rich>
      </c:tx>
      <c:layout>
        <c:manualLayout>
          <c:xMode val="edge"/>
          <c:yMode val="edge"/>
          <c:x val="0.12926391382405744"/>
          <c:y val="5.2505966587112173E-2"/>
        </c:manualLayout>
      </c:layout>
      <c:overlay val="0"/>
      <c:spPr>
        <a:noFill/>
        <a:ln w="25400">
          <a:noFill/>
        </a:ln>
      </c:spPr>
    </c:title>
    <c:autoTitleDeleted val="0"/>
    <c:plotArea>
      <c:layout>
        <c:manualLayout>
          <c:layoutTarget val="inner"/>
          <c:xMode val="edge"/>
          <c:yMode val="edge"/>
          <c:x val="0.1310592459605027"/>
          <c:y val="0.26730310262529833"/>
          <c:w val="0.84201077199281871"/>
          <c:h val="0.52267303102625295"/>
        </c:manualLayout>
      </c:layout>
      <c:barChart>
        <c:barDir val="col"/>
        <c:grouping val="clustered"/>
        <c:varyColors val="0"/>
        <c:ser>
          <c:idx val="0"/>
          <c:order val="0"/>
          <c:tx>
            <c:strRef>
              <c:f>'GRAFİK-2.2-2.3'!$L$4</c:f>
              <c:strCache>
                <c:ptCount val="1"/>
                <c:pt idx="0">
                  <c:v>MALÜLLÜK AYLIĞI BAĞLANAN SİGORTALI </c:v>
                </c:pt>
              </c:strCache>
            </c:strRef>
          </c:tx>
          <c:spPr>
            <a:solidFill>
              <a:schemeClr val="bg1"/>
            </a:solidFill>
            <a:ln w="12700">
              <a:solidFill>
                <a:srgbClr val="000000"/>
              </a:solidFill>
              <a:prstDash val="solid"/>
            </a:ln>
          </c:spPr>
          <c:invertIfNegative val="0"/>
          <c:dLbls>
            <c:spPr>
              <a:noFill/>
              <a:ln w="25400">
                <a:noFill/>
              </a:ln>
            </c:spPr>
            <c:txPr>
              <a:bodyPr/>
              <a:lstStyle/>
              <a:p>
                <a:pPr>
                  <a:defRPr sz="850" b="0" i="0" u="none" strike="noStrike" baseline="0">
                    <a:solidFill>
                      <a:srgbClr val="000000"/>
                    </a:solidFill>
                    <a:latin typeface="Arial"/>
                    <a:ea typeface="Arial"/>
                    <a:cs typeface="Arial"/>
                  </a:defRPr>
                </a:pPr>
                <a:endParaRPr lang="tr-TR"/>
              </a:p>
            </c:txPr>
            <c:showLegendKey val="0"/>
            <c:showVal val="1"/>
            <c:showCatName val="0"/>
            <c:showSerName val="0"/>
            <c:showPercent val="0"/>
            <c:showBubbleSize val="0"/>
            <c:showLeaderLines val="0"/>
          </c:dLbls>
          <c:cat>
            <c:strRef>
              <c:f>'GRAFİK-2.2-2.3'!$J$5:$J$16</c:f>
              <c:strCache>
                <c:ptCount val="12"/>
                <c:pt idx="0">
                  <c:v>          - 29</c:v>
                </c:pt>
                <c:pt idx="1">
                  <c:v>30-34</c:v>
                </c:pt>
                <c:pt idx="2">
                  <c:v>35-39</c:v>
                </c:pt>
                <c:pt idx="3">
                  <c:v>40-44</c:v>
                </c:pt>
                <c:pt idx="4">
                  <c:v>45-49</c:v>
                </c:pt>
                <c:pt idx="5">
                  <c:v>50-54</c:v>
                </c:pt>
                <c:pt idx="6">
                  <c:v>55-59</c:v>
                </c:pt>
                <c:pt idx="7">
                  <c:v>60-64</c:v>
                </c:pt>
                <c:pt idx="8">
                  <c:v>65-69</c:v>
                </c:pt>
                <c:pt idx="9">
                  <c:v>70-74</c:v>
                </c:pt>
                <c:pt idx="10">
                  <c:v>75-79</c:v>
                </c:pt>
                <c:pt idx="11">
                  <c:v>         80 +</c:v>
                </c:pt>
              </c:strCache>
            </c:strRef>
          </c:cat>
          <c:val>
            <c:numRef>
              <c:f>'GRAFİK-2.2-2.3'!$L$5:$L$16</c:f>
              <c:numCache>
                <c:formatCode>0.00</c:formatCode>
                <c:ptCount val="12"/>
                <c:pt idx="0">
                  <c:v>1.4844568634299686E-2</c:v>
                </c:pt>
                <c:pt idx="1">
                  <c:v>9.2734893468389798E-2</c:v>
                </c:pt>
                <c:pt idx="2">
                  <c:v>0.13587146349982535</c:v>
                </c:pt>
                <c:pt idx="3">
                  <c:v>0.17743625567586449</c:v>
                </c:pt>
                <c:pt idx="4">
                  <c:v>0.21253929444638492</c:v>
                </c:pt>
                <c:pt idx="5">
                  <c:v>0.1561299336360461</c:v>
                </c:pt>
                <c:pt idx="6">
                  <c:v>0.10426126440796367</c:v>
                </c:pt>
                <c:pt idx="7">
                  <c:v>4.6804051694027245E-2</c:v>
                </c:pt>
                <c:pt idx="8">
                  <c:v>2.7942717429269997E-2</c:v>
                </c:pt>
                <c:pt idx="9">
                  <c:v>1.5543136570031436E-2</c:v>
                </c:pt>
                <c:pt idx="10">
                  <c:v>9.6053091163115605E-3</c:v>
                </c:pt>
                <c:pt idx="11">
                  <c:v>6.2871114215857496E-3</c:v>
                </c:pt>
              </c:numCache>
            </c:numRef>
          </c:val>
        </c:ser>
        <c:dLbls>
          <c:showLegendKey val="0"/>
          <c:showVal val="0"/>
          <c:showCatName val="0"/>
          <c:showSerName val="0"/>
          <c:showPercent val="0"/>
          <c:showBubbleSize val="0"/>
        </c:dLbls>
        <c:gapWidth val="40"/>
        <c:axId val="67039616"/>
        <c:axId val="67041536"/>
      </c:barChart>
      <c:catAx>
        <c:axId val="67039616"/>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75" b="1" i="0" u="none" strike="noStrike" baseline="0">
                    <a:solidFill>
                      <a:srgbClr val="000000"/>
                    </a:solidFill>
                    <a:latin typeface="Arial"/>
                    <a:cs typeface="Arial"/>
                  </a:rPr>
                  <a:t>Yaş grupları- </a:t>
                </a:r>
                <a:r>
                  <a:rPr lang="tr-TR" sz="875" b="0" i="0" u="none" strike="noStrike" baseline="0">
                    <a:solidFill>
                      <a:srgbClr val="000000"/>
                    </a:solidFill>
                    <a:latin typeface="Arial"/>
                    <a:cs typeface="Arial"/>
                  </a:rPr>
                  <a:t>Age groups</a:t>
                </a:r>
              </a:p>
            </c:rich>
          </c:tx>
          <c:layout>
            <c:manualLayout>
              <c:xMode val="edge"/>
              <c:yMode val="edge"/>
              <c:x val="0.33752244165170558"/>
              <c:y val="0.91408114558472553"/>
            </c:manualLayout>
          </c:layout>
          <c:overlay val="0"/>
          <c:spPr>
            <a:noFill/>
            <a:ln w="25400">
              <a:noFill/>
            </a:ln>
          </c:spPr>
        </c:title>
        <c:numFmt formatCode="#,##0" sourceLinked="1"/>
        <c:majorTickMark val="out"/>
        <c:minorTickMark val="none"/>
        <c:tickLblPos val="nextTo"/>
        <c:spPr>
          <a:ln w="9525">
            <a:noFill/>
          </a:ln>
        </c:spPr>
        <c:txPr>
          <a:bodyPr rot="-5400000" vert="horz"/>
          <a:lstStyle/>
          <a:p>
            <a:pPr>
              <a:defRPr sz="850" b="0" i="0" u="none" strike="noStrike" baseline="0">
                <a:solidFill>
                  <a:srgbClr val="000000"/>
                </a:solidFill>
                <a:latin typeface="Arial"/>
                <a:ea typeface="Arial"/>
                <a:cs typeface="Arial"/>
              </a:defRPr>
            </a:pPr>
            <a:endParaRPr lang="tr-TR"/>
          </a:p>
        </c:txPr>
        <c:crossAx val="67041536"/>
        <c:crossesAt val="0"/>
        <c:auto val="1"/>
        <c:lblAlgn val="ctr"/>
        <c:lblOffset val="100"/>
        <c:tickLblSkip val="1"/>
        <c:tickMarkSkip val="1"/>
        <c:noMultiLvlLbl val="0"/>
      </c:catAx>
      <c:valAx>
        <c:axId val="67041536"/>
        <c:scaling>
          <c:orientation val="minMax"/>
          <c:max val="0.30000000000000004"/>
        </c:scaling>
        <c:delete val="0"/>
        <c:axPos val="l"/>
        <c:title>
          <c:tx>
            <c:rich>
              <a:bodyPr/>
              <a:lstStyle/>
              <a:p>
                <a:pPr>
                  <a:defRPr sz="1100" b="0" i="0" u="none" strike="noStrike" baseline="0">
                    <a:solidFill>
                      <a:srgbClr val="000000"/>
                    </a:solidFill>
                    <a:latin typeface="Arial Tur"/>
                    <a:ea typeface="Arial Tur"/>
                    <a:cs typeface="Arial Tur"/>
                  </a:defRPr>
                </a:pPr>
                <a:r>
                  <a:rPr lang="tr-TR" sz="950" b="1" i="0" u="none" strike="noStrike" baseline="0">
                    <a:solidFill>
                      <a:srgbClr val="000000"/>
                    </a:solidFill>
                    <a:latin typeface="Arial"/>
                    <a:cs typeface="Arial"/>
                  </a:rPr>
                  <a:t>Oran- </a:t>
                </a:r>
                <a:r>
                  <a:rPr lang="tr-TR" sz="950" b="0" i="0" u="none" strike="noStrike" baseline="0">
                    <a:solidFill>
                      <a:srgbClr val="000000"/>
                    </a:solidFill>
                    <a:latin typeface="Arial"/>
                    <a:cs typeface="Arial"/>
                  </a:rPr>
                  <a:t>Proportion</a:t>
                </a:r>
              </a:p>
            </c:rich>
          </c:tx>
          <c:layout>
            <c:manualLayout>
              <c:xMode val="edge"/>
              <c:yMode val="edge"/>
              <c:x val="1.7953321364452424E-2"/>
              <c:y val="0.37947494033412887"/>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tr-TR"/>
          </a:p>
        </c:txPr>
        <c:crossAx val="67039616"/>
        <c:crosses val="autoZero"/>
        <c:crossBetween val="between"/>
        <c:majorUnit val="5.000000000000001E-2"/>
        <c:minorUnit val="1E-3"/>
      </c:valAx>
      <c:spPr>
        <a:solidFill>
          <a:srgbClr val="99CCFF"/>
        </a:solidFill>
        <a:ln w="12700">
          <a:solidFill>
            <a:srgbClr val="808080"/>
          </a:solidFill>
          <a:prstDash val="solid"/>
        </a:ln>
      </c:spPr>
    </c:plotArea>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5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2"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0" b="0" i="0" u="none" strike="noStrike" baseline="0">
                <a:solidFill>
                  <a:srgbClr val="000000"/>
                </a:solidFill>
                <a:latin typeface="Arial"/>
                <a:ea typeface="Arial"/>
                <a:cs typeface="Arial"/>
              </a:defRPr>
            </a:pPr>
            <a:r>
              <a:rPr lang="tr-TR" sz="1050" b="1">
                <a:effectLst/>
              </a:rPr>
              <a:t>Yıl İçinde Yaşlılık Aylığı Bağlanan Sigortalıların Yaş Gruplarına Göre Dağılımı, 2012</a:t>
            </a:r>
            <a:endParaRPr lang="tr-TR" sz="1050">
              <a:effectLst/>
            </a:endParaRPr>
          </a:p>
          <a:p>
            <a:pPr>
              <a:defRPr sz="1500" b="0" i="0" u="none" strike="noStrike" baseline="0">
                <a:solidFill>
                  <a:srgbClr val="000000"/>
                </a:solidFill>
                <a:latin typeface="Arial"/>
                <a:ea typeface="Arial"/>
                <a:cs typeface="Arial"/>
              </a:defRPr>
            </a:pPr>
            <a:r>
              <a:rPr lang="tr-TR" sz="975" b="1" i="0" u="none" strike="noStrike" baseline="0">
                <a:solidFill>
                  <a:srgbClr val="000000"/>
                </a:solidFill>
                <a:latin typeface="Arial"/>
                <a:cs typeface="Arial"/>
              </a:rPr>
              <a:t>       </a:t>
            </a:r>
            <a:r>
              <a:rPr lang="tr-TR" sz="950" b="0" i="0" u="none" strike="noStrike" baseline="0">
                <a:solidFill>
                  <a:srgbClr val="000000"/>
                </a:solidFill>
                <a:latin typeface="Arial"/>
                <a:cs typeface="Arial"/>
              </a:rPr>
              <a:t>Distribution of persons awarded old-age pension by age groups in 2012</a:t>
            </a:r>
          </a:p>
        </c:rich>
      </c:tx>
      <c:layout>
        <c:manualLayout>
          <c:xMode val="edge"/>
          <c:yMode val="edge"/>
          <c:x val="0.12852131159661379"/>
          <c:y val="2.0547945205479451E-2"/>
        </c:manualLayout>
      </c:layout>
      <c:overlay val="0"/>
      <c:spPr>
        <a:noFill/>
        <a:ln w="25400">
          <a:noFill/>
        </a:ln>
      </c:spPr>
    </c:title>
    <c:autoTitleDeleted val="0"/>
    <c:plotArea>
      <c:layout>
        <c:manualLayout>
          <c:layoutTarget val="inner"/>
          <c:xMode val="edge"/>
          <c:yMode val="edge"/>
          <c:x val="0.12852123724385628"/>
          <c:y val="0.25342522256979205"/>
          <c:w val="0.84507114900069891"/>
          <c:h val="0.51598288559254957"/>
        </c:manualLayout>
      </c:layout>
      <c:barChart>
        <c:barDir val="col"/>
        <c:grouping val="clustered"/>
        <c:varyColors val="0"/>
        <c:ser>
          <c:idx val="0"/>
          <c:order val="0"/>
          <c:tx>
            <c:strRef>
              <c:f>'GRAFİK-2.2-2.3'!$O$4</c:f>
              <c:strCache>
                <c:ptCount val="1"/>
                <c:pt idx="0">
                  <c:v>YAŞLILIK AYLIĞI BAĞLANAN SİGORTALI </c:v>
                </c:pt>
              </c:strCache>
            </c:strRef>
          </c:tx>
          <c:spPr>
            <a:solidFill>
              <a:srgbClr val="FFFFFF"/>
            </a:solidFill>
            <a:ln w="12700">
              <a:solidFill>
                <a:srgbClr val="000000"/>
              </a:solidFill>
              <a:prstDash val="solid"/>
            </a:ln>
          </c:spPr>
          <c:invertIfNegative val="0"/>
          <c:dLbls>
            <c:dLbl>
              <c:idx val="1"/>
              <c:layout>
                <c:manualLayout>
                  <c:x val="4.522574342896761E-3"/>
                  <c:y val="-1.1849010716868379E-2"/>
                </c:manualLayout>
              </c:layout>
              <c:dLblPos val="outEnd"/>
              <c:showLegendKey val="0"/>
              <c:showVal val="1"/>
              <c:showCatName val="0"/>
              <c:showSerName val="0"/>
              <c:showPercent val="0"/>
              <c:showBubbleSize val="0"/>
            </c:dLbl>
            <c:spPr>
              <a:noFill/>
              <a:ln w="25400">
                <a:noFill/>
              </a:ln>
            </c:spPr>
            <c:txPr>
              <a:bodyPr/>
              <a:lstStyle/>
              <a:p>
                <a:pPr>
                  <a:defRPr sz="850" b="0" i="0" u="none" strike="noStrike" baseline="0">
                    <a:solidFill>
                      <a:srgbClr val="000000"/>
                    </a:solidFill>
                    <a:latin typeface="Arial"/>
                    <a:ea typeface="Arial"/>
                    <a:cs typeface="Arial"/>
                  </a:defRPr>
                </a:pPr>
                <a:endParaRPr lang="tr-TR"/>
              </a:p>
            </c:txPr>
            <c:showLegendKey val="0"/>
            <c:showVal val="1"/>
            <c:showCatName val="0"/>
            <c:showSerName val="0"/>
            <c:showPercent val="0"/>
            <c:showBubbleSize val="0"/>
            <c:showLeaderLines val="0"/>
          </c:dLbls>
          <c:cat>
            <c:strRef>
              <c:f>'GRAFİK-2.2-2.3'!$M$5:$M$15</c:f>
              <c:strCache>
                <c:ptCount val="11"/>
                <c:pt idx="0">
                  <c:v>            -34</c:v>
                </c:pt>
                <c:pt idx="1">
                  <c:v>35-39</c:v>
                </c:pt>
                <c:pt idx="2">
                  <c:v>40-44</c:v>
                </c:pt>
                <c:pt idx="3">
                  <c:v>45-49</c:v>
                </c:pt>
                <c:pt idx="4">
                  <c:v>50-54</c:v>
                </c:pt>
                <c:pt idx="5">
                  <c:v>55-59</c:v>
                </c:pt>
                <c:pt idx="6">
                  <c:v>60-64</c:v>
                </c:pt>
                <c:pt idx="7">
                  <c:v>65-69</c:v>
                </c:pt>
                <c:pt idx="8">
                  <c:v>70-74</c:v>
                </c:pt>
                <c:pt idx="9">
                  <c:v>75-79</c:v>
                </c:pt>
                <c:pt idx="10">
                  <c:v>          80 +</c:v>
                </c:pt>
              </c:strCache>
            </c:strRef>
          </c:cat>
          <c:val>
            <c:numRef>
              <c:f>'GRAFİK-2.2-2.3'!$O$5:$O$15</c:f>
              <c:numCache>
                <c:formatCode>0.00</c:formatCode>
                <c:ptCount val="11"/>
                <c:pt idx="0">
                  <c:v>7.8578196861494372E-4</c:v>
                </c:pt>
                <c:pt idx="1">
                  <c:v>1.1659617740183504E-2</c:v>
                </c:pt>
                <c:pt idx="2">
                  <c:v>5.7909049589005217E-2</c:v>
                </c:pt>
                <c:pt idx="3">
                  <c:v>0.44908595068062584</c:v>
                </c:pt>
                <c:pt idx="4">
                  <c:v>0.25122682135786206</c:v>
                </c:pt>
                <c:pt idx="5">
                  <c:v>0.15323903949709955</c:v>
                </c:pt>
                <c:pt idx="6">
                  <c:v>4.5321130601585428E-2</c:v>
                </c:pt>
                <c:pt idx="7">
                  <c:v>2.1678337840024035E-2</c:v>
                </c:pt>
                <c:pt idx="8">
                  <c:v>6.4711456238877715E-3</c:v>
                </c:pt>
                <c:pt idx="9">
                  <c:v>2.0607517314166417E-3</c:v>
                </c:pt>
                <c:pt idx="10">
                  <c:v>5.6237336969500878E-4</c:v>
                </c:pt>
              </c:numCache>
            </c:numRef>
          </c:val>
        </c:ser>
        <c:dLbls>
          <c:showLegendKey val="0"/>
          <c:showVal val="0"/>
          <c:showCatName val="0"/>
          <c:showSerName val="0"/>
          <c:showPercent val="0"/>
          <c:showBubbleSize val="0"/>
        </c:dLbls>
        <c:gapWidth val="40"/>
        <c:axId val="77499392"/>
        <c:axId val="77505664"/>
      </c:barChart>
      <c:catAx>
        <c:axId val="77499392"/>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a:cs typeface="Arial"/>
                  </a:rPr>
                  <a:t>Yaş grupları- </a:t>
                </a:r>
                <a:r>
                  <a:rPr lang="tr-TR" sz="900" b="0" i="0" u="none" strike="noStrike" baseline="0">
                    <a:solidFill>
                      <a:srgbClr val="000000"/>
                    </a:solidFill>
                    <a:latin typeface="Arial"/>
                    <a:cs typeface="Arial"/>
                  </a:rPr>
                  <a:t>Age groups</a:t>
                </a:r>
              </a:p>
            </c:rich>
          </c:tx>
          <c:layout>
            <c:manualLayout>
              <c:xMode val="edge"/>
              <c:yMode val="edge"/>
              <c:x val="0.29225370596281097"/>
              <c:y val="0.8949790865182947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5400000" vert="horz"/>
          <a:lstStyle/>
          <a:p>
            <a:pPr>
              <a:defRPr sz="850" b="0" i="0" u="none" strike="noStrike" baseline="0">
                <a:solidFill>
                  <a:srgbClr val="000000"/>
                </a:solidFill>
                <a:latin typeface="Arial"/>
                <a:ea typeface="Arial"/>
                <a:cs typeface="Arial"/>
              </a:defRPr>
            </a:pPr>
            <a:endParaRPr lang="tr-TR"/>
          </a:p>
        </c:txPr>
        <c:crossAx val="77505664"/>
        <c:crosses val="autoZero"/>
        <c:auto val="1"/>
        <c:lblAlgn val="ctr"/>
        <c:lblOffset val="100"/>
        <c:tickLblSkip val="1"/>
        <c:tickMarkSkip val="1"/>
        <c:noMultiLvlLbl val="0"/>
      </c:catAx>
      <c:valAx>
        <c:axId val="77505664"/>
        <c:scaling>
          <c:orientation val="minMax"/>
        </c:scaling>
        <c:delete val="0"/>
        <c:axPos val="l"/>
        <c:title>
          <c:tx>
            <c:rich>
              <a:bodyPr/>
              <a:lstStyle/>
              <a:p>
                <a:pPr>
                  <a:defRPr sz="1100" b="0" i="0" u="none" strike="noStrike" baseline="0">
                    <a:solidFill>
                      <a:srgbClr val="000000"/>
                    </a:solidFill>
                    <a:latin typeface="Arial Tur"/>
                    <a:ea typeface="Arial Tur"/>
                    <a:cs typeface="Arial Tur"/>
                  </a:defRPr>
                </a:pPr>
                <a:r>
                  <a:rPr lang="tr-TR" sz="975" b="1" i="0" u="none" strike="noStrike" baseline="0">
                    <a:solidFill>
                      <a:srgbClr val="000000"/>
                    </a:solidFill>
                    <a:latin typeface="Arial"/>
                    <a:cs typeface="Arial"/>
                  </a:rPr>
                  <a:t>Oran - </a:t>
                </a:r>
                <a:r>
                  <a:rPr lang="tr-TR" sz="975" b="0" i="0" u="none" strike="noStrike" baseline="0">
                    <a:solidFill>
                      <a:srgbClr val="000000"/>
                    </a:solidFill>
                    <a:latin typeface="Arial"/>
                    <a:cs typeface="Arial"/>
                  </a:rPr>
                  <a:t>Proportion</a:t>
                </a:r>
              </a:p>
            </c:rich>
          </c:tx>
          <c:layout>
            <c:manualLayout>
              <c:xMode val="edge"/>
              <c:yMode val="edge"/>
              <c:x val="1.7605633802816902E-2"/>
              <c:y val="0.37442994283248843"/>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tr-TR"/>
          </a:p>
        </c:txPr>
        <c:crossAx val="77499392"/>
        <c:crosses val="autoZero"/>
        <c:crossBetween val="between"/>
      </c:valAx>
      <c:spPr>
        <a:noFill/>
        <a:ln w="12700">
          <a:solidFill>
            <a:srgbClr val="808080"/>
          </a:solidFill>
          <a:prstDash val="solid"/>
        </a:ln>
      </c:spPr>
    </c:plotArea>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5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2"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pPr>
            <a:r>
              <a:rPr lang="tr-TR" sz="900"/>
              <a:t>5510 Sayılı Kanunun 4-1/a Maddesi Kapsamındaki Sigortalılardan Yıl İçinde Toptan Ödeme Yapılanların Yaş Gruplarına Göre Dağılımı, 2012</a:t>
            </a:r>
          </a:p>
          <a:p>
            <a:pPr>
              <a:defRPr sz="900"/>
            </a:pPr>
            <a:r>
              <a:rPr lang="tr-TR" sz="900" b="0"/>
              <a:t>Distribution of Insured Persons Benefiting from a Lump Sum Payment from Old Age Insurance Within Year by Age Groups [Unde</a:t>
            </a:r>
          </a:p>
        </c:rich>
      </c:tx>
      <c:layout>
        <c:manualLayout>
          <c:xMode val="edge"/>
          <c:yMode val="edge"/>
          <c:x val="0.10380555555555554"/>
          <c:y val="3.7037037037037035E-2"/>
        </c:manualLayout>
      </c:layout>
      <c:overlay val="0"/>
    </c:title>
    <c:autoTitleDeleted val="0"/>
    <c:plotArea>
      <c:layout/>
      <c:lineChart>
        <c:grouping val="standard"/>
        <c:varyColors val="0"/>
        <c:ser>
          <c:idx val="1"/>
          <c:order val="0"/>
          <c:tx>
            <c:strRef>
              <c:f>'TABLO-2-4'!$L$4</c:f>
              <c:strCache>
                <c:ptCount val="1"/>
                <c:pt idx="0">
                  <c:v>Erkek
Male</c:v>
                </c:pt>
              </c:strCache>
            </c:strRef>
          </c:tx>
          <c:spPr>
            <a:ln>
              <a:solidFill>
                <a:srgbClr val="FFC000"/>
              </a:solidFill>
            </a:ln>
          </c:spPr>
          <c:marker>
            <c:symbol val="triangle"/>
            <c:size val="7"/>
            <c:spPr>
              <a:solidFill>
                <a:srgbClr val="FFC000"/>
              </a:solidFill>
              <a:ln>
                <a:solidFill>
                  <a:srgbClr val="FFC000"/>
                </a:solidFill>
              </a:ln>
            </c:spPr>
          </c:marker>
          <c:cat>
            <c:strRef>
              <c:f>'TABLO-2-4'!$A$5:$A$11</c:f>
              <c:strCache>
                <c:ptCount val="7"/>
                <c:pt idx="0">
                  <c:v>50 - 54</c:v>
                </c:pt>
                <c:pt idx="1">
                  <c:v>55 - 59</c:v>
                </c:pt>
                <c:pt idx="2">
                  <c:v>60 - 64</c:v>
                </c:pt>
                <c:pt idx="3">
                  <c:v>65 - 69</c:v>
                </c:pt>
                <c:pt idx="4">
                  <c:v>70 - 74</c:v>
                </c:pt>
                <c:pt idx="5">
                  <c:v>75 - 79</c:v>
                </c:pt>
                <c:pt idx="6">
                  <c:v>80 +</c:v>
                </c:pt>
              </c:strCache>
            </c:strRef>
          </c:cat>
          <c:val>
            <c:numRef>
              <c:f>'TABLO-2-4'!$L$5:$L$11</c:f>
              <c:numCache>
                <c:formatCode>0</c:formatCode>
                <c:ptCount val="7"/>
                <c:pt idx="0">
                  <c:v>0</c:v>
                </c:pt>
                <c:pt idx="1">
                  <c:v>0</c:v>
                </c:pt>
                <c:pt idx="2" formatCode="_(* #,##0_);_(* \(#,##0\);_(* &quot;-&quot;_);_(@_)">
                  <c:v>119</c:v>
                </c:pt>
                <c:pt idx="3" formatCode="_(* #,##0_);_(* \(#,##0\);_(* &quot;-&quot;_);_(@_)">
                  <c:v>93</c:v>
                </c:pt>
                <c:pt idx="4" formatCode="_(* #,##0_);_(* \(#,##0\);_(* &quot;-&quot;_);_(@_)">
                  <c:v>59</c:v>
                </c:pt>
                <c:pt idx="5" formatCode="_(* #,##0_);_(* \(#,##0\);_(* &quot;-&quot;_);_(@_)">
                  <c:v>28</c:v>
                </c:pt>
                <c:pt idx="6" formatCode="_(* #,##0_);_(* \(#,##0\);_(* &quot;-&quot;_);_(@_)">
                  <c:v>31</c:v>
                </c:pt>
              </c:numCache>
            </c:numRef>
          </c:val>
          <c:smooth val="0"/>
        </c:ser>
        <c:ser>
          <c:idx val="0"/>
          <c:order val="1"/>
          <c:tx>
            <c:strRef>
              <c:f>'TABLO-2-4'!$K$4</c:f>
              <c:strCache>
                <c:ptCount val="1"/>
                <c:pt idx="0">
                  <c:v>Kadın
Female</c:v>
                </c:pt>
              </c:strCache>
            </c:strRef>
          </c:tx>
          <c:spPr>
            <a:ln>
              <a:solidFill>
                <a:srgbClr val="C00000"/>
              </a:solidFill>
            </a:ln>
          </c:spPr>
          <c:marker>
            <c:symbol val="square"/>
            <c:size val="7"/>
            <c:spPr>
              <a:solidFill>
                <a:srgbClr val="C00000"/>
              </a:solidFill>
              <a:ln>
                <a:solidFill>
                  <a:srgbClr val="C00000"/>
                </a:solidFill>
              </a:ln>
            </c:spPr>
          </c:marker>
          <c:cat>
            <c:strRef>
              <c:f>'TABLO-2-4'!$A$5:$A$11</c:f>
              <c:strCache>
                <c:ptCount val="7"/>
                <c:pt idx="0">
                  <c:v>50 - 54</c:v>
                </c:pt>
                <c:pt idx="1">
                  <c:v>55 - 59</c:v>
                </c:pt>
                <c:pt idx="2">
                  <c:v>60 - 64</c:v>
                </c:pt>
                <c:pt idx="3">
                  <c:v>65 - 69</c:v>
                </c:pt>
                <c:pt idx="4">
                  <c:v>70 - 74</c:v>
                </c:pt>
                <c:pt idx="5">
                  <c:v>75 - 79</c:v>
                </c:pt>
                <c:pt idx="6">
                  <c:v>80 +</c:v>
                </c:pt>
              </c:strCache>
            </c:strRef>
          </c:cat>
          <c:val>
            <c:numRef>
              <c:f>'TABLO-2-4'!$K$5:$K$11</c:f>
              <c:numCache>
                <c:formatCode>_(* #,##0_);_(* \(#,##0\);_(* "-"_);_(@_)</c:formatCode>
                <c:ptCount val="7"/>
                <c:pt idx="0" formatCode="0">
                  <c:v>0</c:v>
                </c:pt>
                <c:pt idx="1">
                  <c:v>269</c:v>
                </c:pt>
                <c:pt idx="2">
                  <c:v>233</c:v>
                </c:pt>
                <c:pt idx="3">
                  <c:v>99</c:v>
                </c:pt>
                <c:pt idx="4">
                  <c:v>36</c:v>
                </c:pt>
                <c:pt idx="5">
                  <c:v>15</c:v>
                </c:pt>
                <c:pt idx="6">
                  <c:v>8</c:v>
                </c:pt>
              </c:numCache>
            </c:numRef>
          </c:val>
          <c:smooth val="0"/>
        </c:ser>
        <c:ser>
          <c:idx val="2"/>
          <c:order val="2"/>
          <c:tx>
            <c:strRef>
              <c:f>'TABLO-2-4'!$M$4</c:f>
              <c:strCache>
                <c:ptCount val="1"/>
                <c:pt idx="0">
                  <c:v>Toplam
Total</c:v>
                </c:pt>
              </c:strCache>
            </c:strRef>
          </c:tx>
          <c:spPr>
            <a:ln>
              <a:solidFill>
                <a:srgbClr val="7030A0"/>
              </a:solidFill>
            </a:ln>
          </c:spPr>
          <c:marker>
            <c:symbol val="circle"/>
            <c:size val="7"/>
            <c:spPr>
              <a:solidFill>
                <a:srgbClr val="7030A0"/>
              </a:solidFill>
              <a:ln>
                <a:solidFill>
                  <a:srgbClr val="7030A0"/>
                </a:solidFill>
              </a:ln>
            </c:spPr>
          </c:marker>
          <c:cat>
            <c:strRef>
              <c:f>'TABLO-2-4'!$A$5:$A$11</c:f>
              <c:strCache>
                <c:ptCount val="7"/>
                <c:pt idx="0">
                  <c:v>50 - 54</c:v>
                </c:pt>
                <c:pt idx="1">
                  <c:v>55 - 59</c:v>
                </c:pt>
                <c:pt idx="2">
                  <c:v>60 - 64</c:v>
                </c:pt>
                <c:pt idx="3">
                  <c:v>65 - 69</c:v>
                </c:pt>
                <c:pt idx="4">
                  <c:v>70 - 74</c:v>
                </c:pt>
                <c:pt idx="5">
                  <c:v>75 - 79</c:v>
                </c:pt>
                <c:pt idx="6">
                  <c:v>80 +</c:v>
                </c:pt>
              </c:strCache>
            </c:strRef>
          </c:cat>
          <c:val>
            <c:numRef>
              <c:f>'TABLO-2-4'!$M$5:$M$11</c:f>
              <c:numCache>
                <c:formatCode>_(* #,##0_);_(* \(#,##0\);_(* "-"_);_(@_)</c:formatCode>
                <c:ptCount val="7"/>
                <c:pt idx="0" formatCode="0">
                  <c:v>0</c:v>
                </c:pt>
                <c:pt idx="1">
                  <c:v>269</c:v>
                </c:pt>
                <c:pt idx="2">
                  <c:v>352</c:v>
                </c:pt>
                <c:pt idx="3">
                  <c:v>192</c:v>
                </c:pt>
                <c:pt idx="4">
                  <c:v>95</c:v>
                </c:pt>
                <c:pt idx="5">
                  <c:v>43</c:v>
                </c:pt>
                <c:pt idx="6">
                  <c:v>39</c:v>
                </c:pt>
              </c:numCache>
            </c:numRef>
          </c:val>
          <c:smooth val="0"/>
        </c:ser>
        <c:dLbls>
          <c:showLegendKey val="0"/>
          <c:showVal val="0"/>
          <c:showCatName val="0"/>
          <c:showSerName val="0"/>
          <c:showPercent val="0"/>
          <c:showBubbleSize val="0"/>
        </c:dLbls>
        <c:marker val="1"/>
        <c:smooth val="0"/>
        <c:axId val="77560832"/>
        <c:axId val="77591680"/>
      </c:lineChart>
      <c:catAx>
        <c:axId val="77560832"/>
        <c:scaling>
          <c:orientation val="minMax"/>
        </c:scaling>
        <c:delete val="0"/>
        <c:axPos val="b"/>
        <c:majorTickMark val="none"/>
        <c:minorTickMark val="none"/>
        <c:tickLblPos val="nextTo"/>
        <c:txPr>
          <a:bodyPr rot="1800000"/>
          <a:lstStyle/>
          <a:p>
            <a:pPr>
              <a:defRPr/>
            </a:pPr>
            <a:endParaRPr lang="tr-TR"/>
          </a:p>
        </c:txPr>
        <c:crossAx val="77591680"/>
        <c:crosses val="autoZero"/>
        <c:auto val="1"/>
        <c:lblAlgn val="ctr"/>
        <c:lblOffset val="100"/>
        <c:noMultiLvlLbl val="0"/>
      </c:catAx>
      <c:valAx>
        <c:axId val="77591680"/>
        <c:scaling>
          <c:orientation val="minMax"/>
        </c:scaling>
        <c:delete val="0"/>
        <c:axPos val="l"/>
        <c:majorGridlines/>
        <c:numFmt formatCode="0" sourceLinked="1"/>
        <c:majorTickMark val="none"/>
        <c:minorTickMark val="none"/>
        <c:tickLblPos val="nextTo"/>
        <c:crossAx val="77560832"/>
        <c:crosses val="autoZero"/>
        <c:crossBetween val="between"/>
      </c:valAx>
    </c:plotArea>
    <c:legend>
      <c:legendPos val="r"/>
      <c:layout/>
      <c:overlay val="0"/>
    </c:legend>
    <c:plotVisOnly val="1"/>
    <c:dispBlanksAs val="gap"/>
    <c:showDLblsOverMax val="0"/>
  </c:chart>
  <c:spPr>
    <a:solidFill>
      <a:srgbClr val="99CCFF"/>
    </a:solidFill>
    <a:ln w="12700">
      <a:solidFill>
        <a:schemeClr val="tx1"/>
      </a:solidFill>
    </a:ln>
    <a:effectLst>
      <a:outerShdw dist="35560" dir="2700000" algn="ctr" rotWithShape="0">
        <a:srgbClr val="000000"/>
      </a:outerShdw>
    </a:effectLst>
  </c:spPr>
  <c:txPr>
    <a:bodyPr/>
    <a:lstStyle/>
    <a:p>
      <a:pPr>
        <a:defRPr sz="800">
          <a:latin typeface="Arial" pitchFamily="34" charset="0"/>
          <a:cs typeface="Arial" pitchFamily="34" charset="0"/>
        </a:defRPr>
      </a:pPr>
      <a:endParaRPr lang="tr-T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rgbClr val="000000"/>
                </a:solidFill>
                <a:latin typeface="Arial"/>
                <a:ea typeface="Arial"/>
                <a:cs typeface="Arial"/>
              </a:defRPr>
            </a:pPr>
            <a:r>
              <a:rPr lang="tr-TR" sz="900" b="1">
                <a:effectLst/>
              </a:rPr>
              <a:t>Yaşlılık Aylığı Almakta İken Ölenlerin Yaş Gruplarına Göre Dağılımı</a:t>
            </a:r>
            <a:r>
              <a:rPr lang="tr-TR" sz="900" b="1" i="0" u="none" strike="noStrike" baseline="0">
                <a:solidFill>
                  <a:srgbClr val="000000"/>
                </a:solidFill>
                <a:latin typeface="Arial"/>
                <a:cs typeface="Arial"/>
              </a:rPr>
              <a:t>, 2012</a:t>
            </a:r>
            <a:endParaRPr lang="tr-TR" sz="900" b="0" i="0" u="none" strike="noStrike" baseline="0">
              <a:solidFill>
                <a:srgbClr val="000000"/>
              </a:solidFill>
              <a:latin typeface="Arial"/>
              <a:cs typeface="Arial"/>
            </a:endParaRPr>
          </a:p>
          <a:p>
            <a:pPr marL="0" marR="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rgbClr val="000000"/>
                </a:solidFill>
                <a:latin typeface="Arial"/>
                <a:ea typeface="Arial"/>
                <a:cs typeface="Arial"/>
              </a:defRPr>
            </a:pPr>
            <a:r>
              <a:rPr lang="tr-TR" sz="900" b="0" i="0" u="none" strike="noStrike" baseline="0">
                <a:solidFill>
                  <a:srgbClr val="000000"/>
                </a:solidFill>
                <a:latin typeface="Arial"/>
                <a:cs typeface="Arial"/>
              </a:rPr>
              <a:t>Distribution of deceased persons dying while receiving old-age pension by age groups, 2012</a:t>
            </a:r>
          </a:p>
        </c:rich>
      </c:tx>
      <c:layout/>
      <c:overlay val="0"/>
      <c:spPr>
        <a:noFill/>
        <a:ln w="25400">
          <a:noFill/>
        </a:ln>
      </c:spPr>
    </c:title>
    <c:autoTitleDeleted val="0"/>
    <c:plotArea>
      <c:layout>
        <c:manualLayout>
          <c:layoutTarget val="inner"/>
          <c:xMode val="edge"/>
          <c:yMode val="edge"/>
          <c:x val="8.4815625319562327E-2"/>
          <c:y val="0.14050751055695204"/>
          <c:w val="0.77518439153439156"/>
          <c:h val="0.66209385560420164"/>
        </c:manualLayout>
      </c:layout>
      <c:lineChart>
        <c:grouping val="standard"/>
        <c:varyColors val="0"/>
        <c:ser>
          <c:idx val="1"/>
          <c:order val="0"/>
          <c:tx>
            <c:strRef>
              <c:f>'TABLO-2.7 - GRAFİK-2.7'!$H$4</c:f>
              <c:strCache>
                <c:ptCount val="1"/>
                <c:pt idx="0">
                  <c:v>Kadın
Female</c:v>
                </c:pt>
              </c:strCache>
            </c:strRef>
          </c:tx>
          <c:spPr>
            <a:ln>
              <a:solidFill>
                <a:srgbClr val="C00000"/>
              </a:solidFill>
            </a:ln>
          </c:spPr>
          <c:marker>
            <c:symbol val="square"/>
            <c:size val="7"/>
            <c:spPr>
              <a:solidFill>
                <a:srgbClr val="C00000"/>
              </a:solidFill>
              <a:ln>
                <a:solidFill>
                  <a:srgbClr val="C00000"/>
                </a:solidFill>
              </a:ln>
            </c:spPr>
          </c:marker>
          <c:cat>
            <c:strRef>
              <c:f>'TABLO-2.7 - GRAFİK-2.7'!$A$5:$A$14</c:f>
              <c:strCache>
                <c:ptCount val="10"/>
                <c:pt idx="0">
                  <c:v>  - 39</c:v>
                </c:pt>
                <c:pt idx="1">
                  <c:v>40 - 44 </c:v>
                </c:pt>
                <c:pt idx="2">
                  <c:v>45 - 49</c:v>
                </c:pt>
                <c:pt idx="3">
                  <c:v>50 - 54</c:v>
                </c:pt>
                <c:pt idx="4">
                  <c:v>55 - 59</c:v>
                </c:pt>
                <c:pt idx="5">
                  <c:v>60 - 64</c:v>
                </c:pt>
                <c:pt idx="6">
                  <c:v>65 - 69</c:v>
                </c:pt>
                <c:pt idx="7">
                  <c:v>70 - 74</c:v>
                </c:pt>
                <c:pt idx="8">
                  <c:v>75 - 79</c:v>
                </c:pt>
                <c:pt idx="9">
                  <c:v>80 +</c:v>
                </c:pt>
              </c:strCache>
            </c:strRef>
          </c:cat>
          <c:val>
            <c:numRef>
              <c:f>'TABLO-2.7 - GRAFİK-2.7'!$H$5:$H$14</c:f>
              <c:numCache>
                <c:formatCode>_(* #,##0_);_(* \(#,##0\);_(* "-"_);_(@_)</c:formatCode>
                <c:ptCount val="10"/>
                <c:pt idx="0">
                  <c:v>4</c:v>
                </c:pt>
                <c:pt idx="1">
                  <c:v>15</c:v>
                </c:pt>
                <c:pt idx="2">
                  <c:v>96</c:v>
                </c:pt>
                <c:pt idx="3">
                  <c:v>236</c:v>
                </c:pt>
                <c:pt idx="4">
                  <c:v>406</c:v>
                </c:pt>
                <c:pt idx="5">
                  <c:v>507</c:v>
                </c:pt>
                <c:pt idx="6">
                  <c:v>671</c:v>
                </c:pt>
                <c:pt idx="7">
                  <c:v>774</c:v>
                </c:pt>
                <c:pt idx="8">
                  <c:v>850</c:v>
                </c:pt>
                <c:pt idx="9">
                  <c:v>1774</c:v>
                </c:pt>
              </c:numCache>
            </c:numRef>
          </c:val>
          <c:smooth val="0"/>
        </c:ser>
        <c:ser>
          <c:idx val="2"/>
          <c:order val="1"/>
          <c:tx>
            <c:strRef>
              <c:f>'TABLO-2.7 - GRAFİK-2.7'!$I$4</c:f>
              <c:strCache>
                <c:ptCount val="1"/>
                <c:pt idx="0">
                  <c:v>Erkek
Male</c:v>
                </c:pt>
              </c:strCache>
            </c:strRef>
          </c:tx>
          <c:spPr>
            <a:ln>
              <a:solidFill>
                <a:srgbClr val="FFC000"/>
              </a:solidFill>
            </a:ln>
          </c:spPr>
          <c:marker>
            <c:symbol val="triangle"/>
            <c:size val="7"/>
            <c:spPr>
              <a:solidFill>
                <a:srgbClr val="FFC000"/>
              </a:solidFill>
              <a:ln>
                <a:solidFill>
                  <a:srgbClr val="FFC000"/>
                </a:solidFill>
              </a:ln>
            </c:spPr>
          </c:marker>
          <c:cat>
            <c:strRef>
              <c:f>'TABLO-2.7 - GRAFİK-2.7'!$A$5:$A$14</c:f>
              <c:strCache>
                <c:ptCount val="10"/>
                <c:pt idx="0">
                  <c:v>  - 39</c:v>
                </c:pt>
                <c:pt idx="1">
                  <c:v>40 - 44 </c:v>
                </c:pt>
                <c:pt idx="2">
                  <c:v>45 - 49</c:v>
                </c:pt>
                <c:pt idx="3">
                  <c:v>50 - 54</c:v>
                </c:pt>
                <c:pt idx="4">
                  <c:v>55 - 59</c:v>
                </c:pt>
                <c:pt idx="5">
                  <c:v>60 - 64</c:v>
                </c:pt>
                <c:pt idx="6">
                  <c:v>65 - 69</c:v>
                </c:pt>
                <c:pt idx="7">
                  <c:v>70 - 74</c:v>
                </c:pt>
                <c:pt idx="8">
                  <c:v>75 - 79</c:v>
                </c:pt>
                <c:pt idx="9">
                  <c:v>80 +</c:v>
                </c:pt>
              </c:strCache>
            </c:strRef>
          </c:cat>
          <c:val>
            <c:numRef>
              <c:f>'TABLO-2.7 - GRAFİK-2.7'!$I$5:$I$14</c:f>
              <c:numCache>
                <c:formatCode>_(* #,##0_);_(* \(#,##0\);_(* "-"_);_(@_)</c:formatCode>
                <c:ptCount val="10"/>
                <c:pt idx="0">
                  <c:v>13</c:v>
                </c:pt>
                <c:pt idx="1">
                  <c:v>68</c:v>
                </c:pt>
                <c:pt idx="2">
                  <c:v>687</c:v>
                </c:pt>
                <c:pt idx="3">
                  <c:v>2682</c:v>
                </c:pt>
                <c:pt idx="4">
                  <c:v>4782</c:v>
                </c:pt>
                <c:pt idx="5">
                  <c:v>6535</c:v>
                </c:pt>
                <c:pt idx="6">
                  <c:v>7496</c:v>
                </c:pt>
                <c:pt idx="7">
                  <c:v>8827</c:v>
                </c:pt>
                <c:pt idx="8">
                  <c:v>8628</c:v>
                </c:pt>
                <c:pt idx="9">
                  <c:v>11246</c:v>
                </c:pt>
              </c:numCache>
            </c:numRef>
          </c:val>
          <c:smooth val="0"/>
        </c:ser>
        <c:ser>
          <c:idx val="0"/>
          <c:order val="2"/>
          <c:tx>
            <c:strRef>
              <c:f>'TABLO-2.7 - GRAFİK-2.7'!$J$4</c:f>
              <c:strCache>
                <c:ptCount val="1"/>
                <c:pt idx="0">
                  <c:v>Toplam
Total</c:v>
                </c:pt>
              </c:strCache>
            </c:strRef>
          </c:tx>
          <c:spPr>
            <a:ln w="25400">
              <a:solidFill>
                <a:srgbClr val="7030A0"/>
              </a:solidFill>
              <a:prstDash val="solid"/>
            </a:ln>
          </c:spPr>
          <c:marker>
            <c:symbol val="circle"/>
            <c:size val="7"/>
            <c:spPr>
              <a:solidFill>
                <a:srgbClr val="7030A0"/>
              </a:solidFill>
              <a:ln>
                <a:solidFill>
                  <a:srgbClr val="7030A0"/>
                </a:solidFill>
              </a:ln>
            </c:spPr>
          </c:marker>
          <c:cat>
            <c:strRef>
              <c:f>'TABLO-2.7 - GRAFİK-2.7'!$A$5:$A$14</c:f>
              <c:strCache>
                <c:ptCount val="10"/>
                <c:pt idx="0">
                  <c:v>  - 39</c:v>
                </c:pt>
                <c:pt idx="1">
                  <c:v>40 - 44 </c:v>
                </c:pt>
                <c:pt idx="2">
                  <c:v>45 - 49</c:v>
                </c:pt>
                <c:pt idx="3">
                  <c:v>50 - 54</c:v>
                </c:pt>
                <c:pt idx="4">
                  <c:v>55 - 59</c:v>
                </c:pt>
                <c:pt idx="5">
                  <c:v>60 - 64</c:v>
                </c:pt>
                <c:pt idx="6">
                  <c:v>65 - 69</c:v>
                </c:pt>
                <c:pt idx="7">
                  <c:v>70 - 74</c:v>
                </c:pt>
                <c:pt idx="8">
                  <c:v>75 - 79</c:v>
                </c:pt>
                <c:pt idx="9">
                  <c:v>80 +</c:v>
                </c:pt>
              </c:strCache>
            </c:strRef>
          </c:cat>
          <c:val>
            <c:numRef>
              <c:f>'TABLO-2.7 - GRAFİK-2.7'!$J$5:$J$14</c:f>
              <c:numCache>
                <c:formatCode>_(* #,##0_);_(* \(#,##0\);_(* "-"_);_(@_)</c:formatCode>
                <c:ptCount val="10"/>
                <c:pt idx="0">
                  <c:v>17</c:v>
                </c:pt>
                <c:pt idx="1">
                  <c:v>83</c:v>
                </c:pt>
                <c:pt idx="2">
                  <c:v>783</c:v>
                </c:pt>
                <c:pt idx="3">
                  <c:v>2918</c:v>
                </c:pt>
                <c:pt idx="4">
                  <c:v>5188</c:v>
                </c:pt>
                <c:pt idx="5">
                  <c:v>7042</c:v>
                </c:pt>
                <c:pt idx="6">
                  <c:v>8167</c:v>
                </c:pt>
                <c:pt idx="7">
                  <c:v>9601</c:v>
                </c:pt>
                <c:pt idx="8">
                  <c:v>9478</c:v>
                </c:pt>
                <c:pt idx="9">
                  <c:v>13020</c:v>
                </c:pt>
              </c:numCache>
            </c:numRef>
          </c:val>
          <c:smooth val="0"/>
        </c:ser>
        <c:dLbls>
          <c:showLegendKey val="0"/>
          <c:showVal val="0"/>
          <c:showCatName val="0"/>
          <c:showSerName val="0"/>
          <c:showPercent val="0"/>
          <c:showBubbleSize val="0"/>
        </c:dLbls>
        <c:marker val="1"/>
        <c:smooth val="0"/>
        <c:axId val="78633600"/>
        <c:axId val="78639872"/>
      </c:lineChart>
      <c:catAx>
        <c:axId val="78633600"/>
        <c:scaling>
          <c:orientation val="minMax"/>
        </c:scaling>
        <c:delete val="0"/>
        <c:axPos val="b"/>
        <c:numFmt formatCode="#,##0" sourceLinked="1"/>
        <c:majorTickMark val="none"/>
        <c:minorTickMark val="none"/>
        <c:tickLblPos val="nextTo"/>
        <c:spPr>
          <a:ln w="3175">
            <a:solidFill>
              <a:srgbClr val="000000"/>
            </a:solidFill>
            <a:prstDash val="solid"/>
          </a:ln>
        </c:spPr>
        <c:txPr>
          <a:bodyPr rot="1800000" vert="horz" anchor="ctr" anchorCtr="1"/>
          <a:lstStyle/>
          <a:p>
            <a:pPr>
              <a:defRPr sz="725" b="0" i="0" u="none" strike="noStrike" baseline="0">
                <a:solidFill>
                  <a:srgbClr val="000000"/>
                </a:solidFill>
                <a:latin typeface="Arial"/>
                <a:ea typeface="Arial"/>
                <a:cs typeface="Arial"/>
              </a:defRPr>
            </a:pPr>
            <a:endParaRPr lang="tr-TR"/>
          </a:p>
        </c:txPr>
        <c:crossAx val="78639872"/>
        <c:crosses val="autoZero"/>
        <c:auto val="1"/>
        <c:lblAlgn val="ctr"/>
        <c:lblOffset val="100"/>
        <c:noMultiLvlLbl val="0"/>
      </c:catAx>
      <c:valAx>
        <c:axId val="78639872"/>
        <c:scaling>
          <c:orientation val="minMax"/>
        </c:scaling>
        <c:delete val="0"/>
        <c:axPos val="l"/>
        <c:majorGridlines/>
        <c:numFmt formatCode="_(* #,##0_);_(* \(#,##0\);_(* &quot;-&quot;_);_(@_)" sourceLinked="1"/>
        <c:majorTickMark val="none"/>
        <c:minorTickMark val="none"/>
        <c:tickLblPos val="nextTo"/>
        <c:spPr>
          <a:ln w="9525">
            <a:noFill/>
          </a:ln>
        </c:spPr>
        <c:crossAx val="78633600"/>
        <c:crosses val="autoZero"/>
        <c:crossBetween val="between"/>
      </c:valAx>
      <c:spPr>
        <a:ln w="12700">
          <a:solidFill>
            <a:srgbClr val="808080"/>
          </a:solidFill>
          <a:prstDash val="solid"/>
        </a:ln>
      </c:spPr>
    </c:plotArea>
    <c:legend>
      <c:legendPos val="r"/>
      <c:layout>
        <c:manualLayout>
          <c:xMode val="edge"/>
          <c:yMode val="edge"/>
          <c:x val="0.89471243386243382"/>
          <c:y val="0.36856644151008217"/>
          <c:w val="9.5208201058201061E-2"/>
          <c:h val="0.2732541683521087"/>
        </c:manualLayout>
      </c:layout>
      <c:overlay val="0"/>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3" verticalDpi="300"/>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1000" b="1">
                <a:effectLst/>
              </a:rPr>
              <a:t>Malullük Aylığı Almakta İken Ölenlerin Yaş Gruplarına Göre Dağılımı</a:t>
            </a:r>
            <a:r>
              <a:rPr lang="tr-TR" sz="900" b="1" i="0" u="none" strike="noStrike" baseline="0">
                <a:solidFill>
                  <a:srgbClr val="000000"/>
                </a:solidFill>
                <a:latin typeface="Arial"/>
                <a:cs typeface="Arial"/>
              </a:rPr>
              <a:t>, 2012</a:t>
            </a:r>
            <a:endParaRPr lang="tr-TR" sz="900" b="0" i="0" u="none" strike="noStrike" baseline="0">
              <a:solidFill>
                <a:srgbClr val="000000"/>
              </a:solidFill>
              <a:latin typeface="Arial"/>
              <a:cs typeface="Arial"/>
            </a:endParaRPr>
          </a:p>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900" b="0" i="0" u="none" strike="noStrike" baseline="0">
                <a:solidFill>
                  <a:srgbClr val="000000"/>
                </a:solidFill>
                <a:latin typeface="Arial"/>
                <a:cs typeface="Arial"/>
              </a:rPr>
              <a:t>Distribution of deceased persons dying while receiving invalidity pension by age groups, 2012</a:t>
            </a:r>
          </a:p>
        </c:rich>
      </c:tx>
      <c:layout/>
      <c:overlay val="0"/>
      <c:spPr>
        <a:noFill/>
        <a:ln w="25400">
          <a:noFill/>
        </a:ln>
      </c:spPr>
    </c:title>
    <c:autoTitleDeleted val="0"/>
    <c:plotArea>
      <c:layout>
        <c:manualLayout>
          <c:layoutTarget val="inner"/>
          <c:xMode val="edge"/>
          <c:yMode val="edge"/>
          <c:x val="8.4815625319562327E-2"/>
          <c:y val="0.14050751055695204"/>
          <c:w val="0.78442621380917421"/>
          <c:h val="0.66209385560420164"/>
        </c:manualLayout>
      </c:layout>
      <c:lineChart>
        <c:grouping val="standard"/>
        <c:varyColors val="0"/>
        <c:ser>
          <c:idx val="3"/>
          <c:order val="0"/>
          <c:tx>
            <c:strRef>
              <c:f>'TABLO-2.9-grafik 2.9'!$J$4</c:f>
              <c:strCache>
                <c:ptCount val="1"/>
                <c:pt idx="0">
                  <c:v>Kadın
Female</c:v>
                </c:pt>
              </c:strCache>
            </c:strRef>
          </c:tx>
          <c:spPr>
            <a:ln>
              <a:solidFill>
                <a:srgbClr val="C00000"/>
              </a:solidFill>
            </a:ln>
          </c:spPr>
          <c:marker>
            <c:symbol val="square"/>
            <c:size val="7"/>
            <c:spPr>
              <a:solidFill>
                <a:srgbClr val="C00000"/>
              </a:solidFill>
              <a:ln>
                <a:solidFill>
                  <a:srgbClr val="C00000"/>
                </a:solidFill>
              </a:ln>
            </c:spPr>
          </c:marker>
          <c:cat>
            <c:strRef>
              <c:f>'TABLO-2.9-grafik 2.9'!$A$5:$A$16</c:f>
              <c:strCache>
                <c:ptCount val="12"/>
                <c:pt idx="0">
                  <c:v>      -29</c:v>
                </c:pt>
                <c:pt idx="1">
                  <c:v>30 - 34 </c:v>
                </c:pt>
                <c:pt idx="2">
                  <c:v>35 - 39</c:v>
                </c:pt>
                <c:pt idx="3">
                  <c:v>40 - 44</c:v>
                </c:pt>
                <c:pt idx="4">
                  <c:v>45 - 49</c:v>
                </c:pt>
                <c:pt idx="5">
                  <c:v>50 - 54</c:v>
                </c:pt>
                <c:pt idx="6">
                  <c:v>55 - 59</c:v>
                </c:pt>
                <c:pt idx="7">
                  <c:v>60 - 64 </c:v>
                </c:pt>
                <c:pt idx="8">
                  <c:v>65 - 69</c:v>
                </c:pt>
                <c:pt idx="9">
                  <c:v>70 - 74</c:v>
                </c:pt>
                <c:pt idx="10">
                  <c:v>75 - 79</c:v>
                </c:pt>
                <c:pt idx="11">
                  <c:v>      80 +</c:v>
                </c:pt>
              </c:strCache>
            </c:strRef>
          </c:cat>
          <c:val>
            <c:numRef>
              <c:f>'TABLO-2.9-grafik 2.9'!$J$5:$J$16</c:f>
              <c:numCache>
                <c:formatCode>_(* #,##0_);_(* \(#,##0\);_(* "-"_);_(@_)</c:formatCode>
                <c:ptCount val="12"/>
                <c:pt idx="0">
                  <c:v>1</c:v>
                </c:pt>
                <c:pt idx="1">
                  <c:v>18</c:v>
                </c:pt>
                <c:pt idx="2">
                  <c:v>32</c:v>
                </c:pt>
                <c:pt idx="3">
                  <c:v>45</c:v>
                </c:pt>
                <c:pt idx="4">
                  <c:v>57</c:v>
                </c:pt>
                <c:pt idx="5">
                  <c:v>46</c:v>
                </c:pt>
                <c:pt idx="6">
                  <c:v>44</c:v>
                </c:pt>
                <c:pt idx="7">
                  <c:v>29</c:v>
                </c:pt>
                <c:pt idx="8">
                  <c:v>41</c:v>
                </c:pt>
                <c:pt idx="9">
                  <c:v>36</c:v>
                </c:pt>
                <c:pt idx="10">
                  <c:v>27</c:v>
                </c:pt>
                <c:pt idx="11">
                  <c:v>69</c:v>
                </c:pt>
              </c:numCache>
            </c:numRef>
          </c:val>
          <c:smooth val="0"/>
        </c:ser>
        <c:ser>
          <c:idx val="4"/>
          <c:order val="1"/>
          <c:tx>
            <c:strRef>
              <c:f>'TABLO-2.9-grafik 2.9'!$K$4</c:f>
              <c:strCache>
                <c:ptCount val="1"/>
                <c:pt idx="0">
                  <c:v>Erkek
Male</c:v>
                </c:pt>
              </c:strCache>
            </c:strRef>
          </c:tx>
          <c:spPr>
            <a:ln>
              <a:solidFill>
                <a:srgbClr val="FFC000"/>
              </a:solidFill>
            </a:ln>
          </c:spPr>
          <c:marker>
            <c:symbol val="triangle"/>
            <c:size val="7"/>
            <c:spPr>
              <a:solidFill>
                <a:srgbClr val="FFC000"/>
              </a:solidFill>
              <a:ln>
                <a:solidFill>
                  <a:srgbClr val="FFC000"/>
                </a:solidFill>
              </a:ln>
            </c:spPr>
          </c:marker>
          <c:cat>
            <c:strRef>
              <c:f>'TABLO-2.9-grafik 2.9'!$A$5:$A$16</c:f>
              <c:strCache>
                <c:ptCount val="12"/>
                <c:pt idx="0">
                  <c:v>      -29</c:v>
                </c:pt>
                <c:pt idx="1">
                  <c:v>30 - 34 </c:v>
                </c:pt>
                <c:pt idx="2">
                  <c:v>35 - 39</c:v>
                </c:pt>
                <c:pt idx="3">
                  <c:v>40 - 44</c:v>
                </c:pt>
                <c:pt idx="4">
                  <c:v>45 - 49</c:v>
                </c:pt>
                <c:pt idx="5">
                  <c:v>50 - 54</c:v>
                </c:pt>
                <c:pt idx="6">
                  <c:v>55 - 59</c:v>
                </c:pt>
                <c:pt idx="7">
                  <c:v>60 - 64 </c:v>
                </c:pt>
                <c:pt idx="8">
                  <c:v>65 - 69</c:v>
                </c:pt>
                <c:pt idx="9">
                  <c:v>70 - 74</c:v>
                </c:pt>
                <c:pt idx="10">
                  <c:v>75 - 79</c:v>
                </c:pt>
                <c:pt idx="11">
                  <c:v>      80 +</c:v>
                </c:pt>
              </c:strCache>
            </c:strRef>
          </c:cat>
          <c:val>
            <c:numRef>
              <c:f>'TABLO-2.9-grafik 2.9'!$K$5:$K$16</c:f>
              <c:numCache>
                <c:formatCode>_(* #,##0_);_(* \(#,##0\);_(* "-"_);_(@_)</c:formatCode>
                <c:ptCount val="12"/>
                <c:pt idx="0">
                  <c:v>4</c:v>
                </c:pt>
                <c:pt idx="1">
                  <c:v>55</c:v>
                </c:pt>
                <c:pt idx="2">
                  <c:v>128</c:v>
                </c:pt>
                <c:pt idx="3">
                  <c:v>244</c:v>
                </c:pt>
                <c:pt idx="4">
                  <c:v>430</c:v>
                </c:pt>
                <c:pt idx="5">
                  <c:v>399</c:v>
                </c:pt>
                <c:pt idx="6">
                  <c:v>437</c:v>
                </c:pt>
                <c:pt idx="7">
                  <c:v>307</c:v>
                </c:pt>
                <c:pt idx="8">
                  <c:v>303</c:v>
                </c:pt>
                <c:pt idx="9">
                  <c:v>289</c:v>
                </c:pt>
                <c:pt idx="10">
                  <c:v>271</c:v>
                </c:pt>
                <c:pt idx="11">
                  <c:v>381</c:v>
                </c:pt>
              </c:numCache>
            </c:numRef>
          </c:val>
          <c:smooth val="0"/>
        </c:ser>
        <c:ser>
          <c:idx val="5"/>
          <c:order val="2"/>
          <c:tx>
            <c:strRef>
              <c:f>'TABLO-2.9-grafik 2.9'!$L$4</c:f>
              <c:strCache>
                <c:ptCount val="1"/>
                <c:pt idx="0">
                  <c:v>Toplam
Total</c:v>
                </c:pt>
              </c:strCache>
            </c:strRef>
          </c:tx>
          <c:spPr>
            <a:ln>
              <a:solidFill>
                <a:srgbClr val="7030A0"/>
              </a:solidFill>
            </a:ln>
          </c:spPr>
          <c:marker>
            <c:spPr>
              <a:solidFill>
                <a:srgbClr val="7030A0"/>
              </a:solidFill>
              <a:ln>
                <a:solidFill>
                  <a:srgbClr val="7030A0"/>
                </a:solidFill>
              </a:ln>
            </c:spPr>
          </c:marker>
          <c:cat>
            <c:strRef>
              <c:f>'TABLO-2.9-grafik 2.9'!$A$5:$A$16</c:f>
              <c:strCache>
                <c:ptCount val="12"/>
                <c:pt idx="0">
                  <c:v>      -29</c:v>
                </c:pt>
                <c:pt idx="1">
                  <c:v>30 - 34 </c:v>
                </c:pt>
                <c:pt idx="2">
                  <c:v>35 - 39</c:v>
                </c:pt>
                <c:pt idx="3">
                  <c:v>40 - 44</c:v>
                </c:pt>
                <c:pt idx="4">
                  <c:v>45 - 49</c:v>
                </c:pt>
                <c:pt idx="5">
                  <c:v>50 - 54</c:v>
                </c:pt>
                <c:pt idx="6">
                  <c:v>55 - 59</c:v>
                </c:pt>
                <c:pt idx="7">
                  <c:v>60 - 64 </c:v>
                </c:pt>
                <c:pt idx="8">
                  <c:v>65 - 69</c:v>
                </c:pt>
                <c:pt idx="9">
                  <c:v>70 - 74</c:v>
                </c:pt>
                <c:pt idx="10">
                  <c:v>75 - 79</c:v>
                </c:pt>
                <c:pt idx="11">
                  <c:v>      80 +</c:v>
                </c:pt>
              </c:strCache>
            </c:strRef>
          </c:cat>
          <c:val>
            <c:numRef>
              <c:f>'TABLO-2.9-grafik 2.9'!$L$5:$L$16</c:f>
              <c:numCache>
                <c:formatCode>_(* #,##0_);_(* \(#,##0\);_(* "-"_);_(@_)</c:formatCode>
                <c:ptCount val="12"/>
                <c:pt idx="0">
                  <c:v>5</c:v>
                </c:pt>
                <c:pt idx="1">
                  <c:v>73</c:v>
                </c:pt>
                <c:pt idx="2">
                  <c:v>160</c:v>
                </c:pt>
                <c:pt idx="3">
                  <c:v>289</c:v>
                </c:pt>
                <c:pt idx="4">
                  <c:v>487</c:v>
                </c:pt>
                <c:pt idx="5">
                  <c:v>445</c:v>
                </c:pt>
                <c:pt idx="6">
                  <c:v>481</c:v>
                </c:pt>
                <c:pt idx="7">
                  <c:v>336</c:v>
                </c:pt>
                <c:pt idx="8">
                  <c:v>344</c:v>
                </c:pt>
                <c:pt idx="9">
                  <c:v>325</c:v>
                </c:pt>
                <c:pt idx="10">
                  <c:v>298</c:v>
                </c:pt>
                <c:pt idx="11">
                  <c:v>450</c:v>
                </c:pt>
              </c:numCache>
            </c:numRef>
          </c:val>
          <c:smooth val="0"/>
        </c:ser>
        <c:dLbls>
          <c:showLegendKey val="0"/>
          <c:showVal val="0"/>
          <c:showCatName val="0"/>
          <c:showSerName val="0"/>
          <c:showPercent val="0"/>
          <c:showBubbleSize val="0"/>
        </c:dLbls>
        <c:marker val="1"/>
        <c:smooth val="0"/>
        <c:axId val="79001472"/>
        <c:axId val="79007744"/>
      </c:lineChart>
      <c:catAx>
        <c:axId val="79001472"/>
        <c:scaling>
          <c:orientation val="minMax"/>
        </c:scaling>
        <c:delete val="0"/>
        <c:axPos val="b"/>
        <c:numFmt formatCode="#,##0" sourceLinked="1"/>
        <c:majorTickMark val="none"/>
        <c:minorTickMark val="none"/>
        <c:tickLblPos val="nextTo"/>
        <c:spPr>
          <a:ln w="3175">
            <a:solidFill>
              <a:srgbClr val="000000"/>
            </a:solidFill>
            <a:prstDash val="solid"/>
          </a:ln>
        </c:spPr>
        <c:txPr>
          <a:bodyPr rot="1800000" vert="horz" anchor="ctr" anchorCtr="1"/>
          <a:lstStyle/>
          <a:p>
            <a:pPr>
              <a:defRPr sz="800" b="0" i="0" u="none" strike="noStrike" baseline="0">
                <a:solidFill>
                  <a:srgbClr val="000000"/>
                </a:solidFill>
                <a:latin typeface="Arial"/>
                <a:ea typeface="Arial"/>
                <a:cs typeface="Arial"/>
              </a:defRPr>
            </a:pPr>
            <a:endParaRPr lang="tr-TR"/>
          </a:p>
        </c:txPr>
        <c:crossAx val="79007744"/>
        <c:crosses val="autoZero"/>
        <c:auto val="1"/>
        <c:lblAlgn val="ctr"/>
        <c:lblOffset val="100"/>
        <c:noMultiLvlLbl val="0"/>
      </c:catAx>
      <c:valAx>
        <c:axId val="79007744"/>
        <c:scaling>
          <c:orientation val="minMax"/>
        </c:scaling>
        <c:delete val="0"/>
        <c:axPos val="l"/>
        <c:majorGridlines/>
        <c:numFmt formatCode="_(* #,##0_);_(* \(#,##0\);_(* &quot;-&quot;_);_(@_)" sourceLinked="1"/>
        <c:majorTickMark val="none"/>
        <c:minorTickMark val="none"/>
        <c:tickLblPos val="nextTo"/>
        <c:spPr>
          <a:ln w="9525">
            <a:noFill/>
          </a:ln>
        </c:spPr>
        <c:crossAx val="79001472"/>
        <c:crosses val="autoZero"/>
        <c:crossBetween val="between"/>
      </c:valAx>
      <c:spPr>
        <a:ln w="12700">
          <a:solidFill>
            <a:srgbClr val="808080"/>
          </a:solidFill>
          <a:prstDash val="solid"/>
        </a:ln>
      </c:spPr>
    </c:plotArea>
    <c:legend>
      <c:legendPos val="r"/>
      <c:layout/>
      <c:overlay val="0"/>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3" verticalDpi="300"/>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1000" b="1">
                <a:effectLst/>
              </a:rPr>
              <a:t>5510 Sayılı Kanunun 4-1/a Maddesi Kapsamında Ölen Sigortalılardan Yıl İçinde Aylık Bağlanan Hak Sahipleri Sayısı, 2006-2012</a:t>
            </a:r>
          </a:p>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900" b="0" i="0" u="none" strike="noStrike" baseline="0">
                <a:solidFill>
                  <a:srgbClr val="000000"/>
                </a:solidFill>
                <a:latin typeface="Arial"/>
                <a:cs typeface="Arial"/>
              </a:rPr>
              <a:t>Number of Survivors Awarded to Survivor's Pension Within Year [Under Article 4-1/a of Act 5510], 2006-2012</a:t>
            </a:r>
          </a:p>
        </c:rich>
      </c:tx>
      <c:layout/>
      <c:overlay val="0"/>
      <c:spPr>
        <a:noFill/>
        <a:ln w="25400">
          <a:noFill/>
        </a:ln>
      </c:spPr>
    </c:title>
    <c:autoTitleDeleted val="0"/>
    <c:plotArea>
      <c:layout>
        <c:manualLayout>
          <c:layoutTarget val="inner"/>
          <c:xMode val="edge"/>
          <c:yMode val="edge"/>
          <c:x val="8.4815625319562327E-2"/>
          <c:y val="0.18219949494949494"/>
          <c:w val="0.89613675563281858"/>
          <c:h val="0.62040202020202018"/>
        </c:manualLayout>
      </c:layout>
      <c:lineChart>
        <c:grouping val="standard"/>
        <c:varyColors val="0"/>
        <c:ser>
          <c:idx val="0"/>
          <c:order val="0"/>
          <c:tx>
            <c:strRef>
              <c:f>'TABLO-2.10-grafik 2.10'!$K$4</c:f>
              <c:strCache>
                <c:ptCount val="1"/>
                <c:pt idx="0">
                  <c:v>Eşler
Spouses</c:v>
                </c:pt>
              </c:strCache>
            </c:strRef>
          </c:tx>
          <c:spPr>
            <a:ln>
              <a:solidFill>
                <a:srgbClr val="FFC000"/>
              </a:solidFill>
            </a:ln>
          </c:spPr>
          <c:marker>
            <c:symbol val="triangle"/>
            <c:size val="7"/>
            <c:spPr>
              <a:solidFill>
                <a:srgbClr val="FFC000"/>
              </a:solidFill>
              <a:ln>
                <a:solidFill>
                  <a:srgbClr val="FFC000"/>
                </a:solidFill>
              </a:ln>
            </c:spPr>
          </c:marker>
          <c:cat>
            <c:numRef>
              <c:f>'TABLO-2.10-grafik 2.10'!$B$3:$H$3</c:f>
              <c:numCache>
                <c:formatCode>0</c:formatCode>
                <c:ptCount val="7"/>
                <c:pt idx="0">
                  <c:v>2006</c:v>
                </c:pt>
                <c:pt idx="1">
                  <c:v>2007</c:v>
                </c:pt>
                <c:pt idx="2">
                  <c:v>2008</c:v>
                </c:pt>
                <c:pt idx="3">
                  <c:v>2009</c:v>
                </c:pt>
                <c:pt idx="4">
                  <c:v>2010</c:v>
                </c:pt>
                <c:pt idx="5">
                  <c:v>2011</c:v>
                </c:pt>
                <c:pt idx="6">
                  <c:v>2012</c:v>
                </c:pt>
              </c:numCache>
            </c:numRef>
          </c:cat>
          <c:val>
            <c:numRef>
              <c:f>'TABLO-2.10-grafik 2.10'!$B$4:$H$4</c:f>
              <c:numCache>
                <c:formatCode>_(* #,##0_);_(* \(#,##0\);_(* "-"_);_(@_)</c:formatCode>
                <c:ptCount val="7"/>
                <c:pt idx="0">
                  <c:v>52643</c:v>
                </c:pt>
                <c:pt idx="1">
                  <c:v>82319</c:v>
                </c:pt>
                <c:pt idx="2">
                  <c:v>81760</c:v>
                </c:pt>
                <c:pt idx="3">
                  <c:v>72974</c:v>
                </c:pt>
                <c:pt idx="4">
                  <c:v>67866</c:v>
                </c:pt>
                <c:pt idx="5">
                  <c:v>70092</c:v>
                </c:pt>
                <c:pt idx="6">
                  <c:v>69693</c:v>
                </c:pt>
              </c:numCache>
            </c:numRef>
          </c:val>
          <c:smooth val="0"/>
        </c:ser>
        <c:ser>
          <c:idx val="1"/>
          <c:order val="1"/>
          <c:tx>
            <c:strRef>
              <c:f>'TABLO-2.10-grafik 2.10'!$A$7:$A$7</c:f>
              <c:strCache>
                <c:ptCount val="1"/>
                <c:pt idx="0">
                  <c:v>Çocuklar
Children</c:v>
                </c:pt>
              </c:strCache>
            </c:strRef>
          </c:tx>
          <c:spPr>
            <a:ln>
              <a:solidFill>
                <a:srgbClr val="C00000"/>
              </a:solidFill>
            </a:ln>
          </c:spPr>
          <c:marker>
            <c:symbol val="square"/>
            <c:size val="7"/>
            <c:spPr>
              <a:solidFill>
                <a:srgbClr val="C00000"/>
              </a:solidFill>
              <a:ln>
                <a:solidFill>
                  <a:srgbClr val="C00000"/>
                </a:solidFill>
              </a:ln>
            </c:spPr>
          </c:marker>
          <c:cat>
            <c:numRef>
              <c:f>'TABLO-2.10-grafik 2.10'!$B$3:$H$3</c:f>
              <c:numCache>
                <c:formatCode>0</c:formatCode>
                <c:ptCount val="7"/>
                <c:pt idx="0">
                  <c:v>2006</c:v>
                </c:pt>
                <c:pt idx="1">
                  <c:v>2007</c:v>
                </c:pt>
                <c:pt idx="2">
                  <c:v>2008</c:v>
                </c:pt>
                <c:pt idx="3">
                  <c:v>2009</c:v>
                </c:pt>
                <c:pt idx="4">
                  <c:v>2010</c:v>
                </c:pt>
                <c:pt idx="5">
                  <c:v>2011</c:v>
                </c:pt>
                <c:pt idx="6">
                  <c:v>2012</c:v>
                </c:pt>
              </c:numCache>
            </c:numRef>
          </c:cat>
          <c:val>
            <c:numRef>
              <c:f>'TABLO-2.10-grafik 2.10'!$B$7:$H$7</c:f>
              <c:numCache>
                <c:formatCode>_(* #,##0_);_(* \(#,##0\);_(* "-"_);_(@_)</c:formatCode>
                <c:ptCount val="7"/>
                <c:pt idx="0">
                  <c:v>45858</c:v>
                </c:pt>
                <c:pt idx="1">
                  <c:v>65406</c:v>
                </c:pt>
                <c:pt idx="2">
                  <c:v>62359</c:v>
                </c:pt>
                <c:pt idx="3">
                  <c:v>60569</c:v>
                </c:pt>
                <c:pt idx="4">
                  <c:v>53647</c:v>
                </c:pt>
                <c:pt idx="5">
                  <c:v>52960</c:v>
                </c:pt>
                <c:pt idx="6">
                  <c:v>54289</c:v>
                </c:pt>
              </c:numCache>
            </c:numRef>
          </c:val>
          <c:smooth val="0"/>
        </c:ser>
        <c:ser>
          <c:idx val="2"/>
          <c:order val="2"/>
          <c:tx>
            <c:strRef>
              <c:f>'TABLO-2.10-grafik 2.10'!$A$10:$A$10</c:f>
              <c:strCache>
                <c:ptCount val="1"/>
                <c:pt idx="0">
                  <c:v>Ana babalar
Parents</c:v>
                </c:pt>
              </c:strCache>
            </c:strRef>
          </c:tx>
          <c:spPr>
            <a:ln>
              <a:solidFill>
                <a:srgbClr val="7030A0"/>
              </a:solidFill>
            </a:ln>
          </c:spPr>
          <c:marker>
            <c:symbol val="circle"/>
            <c:size val="7"/>
            <c:spPr>
              <a:solidFill>
                <a:srgbClr val="7030A0"/>
              </a:solidFill>
              <a:ln>
                <a:solidFill>
                  <a:srgbClr val="7030A0"/>
                </a:solidFill>
              </a:ln>
            </c:spPr>
          </c:marker>
          <c:cat>
            <c:numRef>
              <c:f>'TABLO-2.10-grafik 2.10'!$B$3:$H$3</c:f>
              <c:numCache>
                <c:formatCode>0</c:formatCode>
                <c:ptCount val="7"/>
                <c:pt idx="0">
                  <c:v>2006</c:v>
                </c:pt>
                <c:pt idx="1">
                  <c:v>2007</c:v>
                </c:pt>
                <c:pt idx="2">
                  <c:v>2008</c:v>
                </c:pt>
                <c:pt idx="3">
                  <c:v>2009</c:v>
                </c:pt>
                <c:pt idx="4">
                  <c:v>2010</c:v>
                </c:pt>
                <c:pt idx="5">
                  <c:v>2011</c:v>
                </c:pt>
                <c:pt idx="6">
                  <c:v>2012</c:v>
                </c:pt>
              </c:numCache>
            </c:numRef>
          </c:cat>
          <c:val>
            <c:numRef>
              <c:f>'TABLO-2.10-grafik 2.10'!$B$10:$H$10</c:f>
              <c:numCache>
                <c:formatCode>_(* #,##0_);_(* \(#,##0\);_(* "-"_);_(@_)</c:formatCode>
                <c:ptCount val="7"/>
                <c:pt idx="0">
                  <c:v>1230</c:v>
                </c:pt>
                <c:pt idx="1">
                  <c:v>1447</c:v>
                </c:pt>
                <c:pt idx="2">
                  <c:v>1612</c:v>
                </c:pt>
                <c:pt idx="3">
                  <c:v>1300</c:v>
                </c:pt>
                <c:pt idx="4">
                  <c:v>968</c:v>
                </c:pt>
                <c:pt idx="5">
                  <c:v>1021</c:v>
                </c:pt>
                <c:pt idx="6">
                  <c:v>1001</c:v>
                </c:pt>
              </c:numCache>
            </c:numRef>
          </c:val>
          <c:smooth val="0"/>
        </c:ser>
        <c:dLbls>
          <c:showLegendKey val="0"/>
          <c:showVal val="0"/>
          <c:showCatName val="0"/>
          <c:showSerName val="0"/>
          <c:showPercent val="0"/>
          <c:showBubbleSize val="0"/>
        </c:dLbls>
        <c:marker val="1"/>
        <c:smooth val="0"/>
        <c:axId val="79042816"/>
        <c:axId val="79049088"/>
      </c:lineChart>
      <c:catAx>
        <c:axId val="79042816"/>
        <c:scaling>
          <c:orientation val="minMax"/>
        </c:scaling>
        <c:delete val="0"/>
        <c:axPos val="b"/>
        <c:numFmt formatCode="0" sourceLinked="1"/>
        <c:majorTickMark val="none"/>
        <c:minorTickMark val="none"/>
        <c:tickLblPos val="nextTo"/>
        <c:spPr>
          <a:ln w="3175">
            <a:solidFill>
              <a:srgbClr val="000000"/>
            </a:solidFill>
            <a:prstDash val="solid"/>
          </a:ln>
        </c:spPr>
        <c:txPr>
          <a:bodyPr rot="1800000" vert="horz" anchor="ctr" anchorCtr="1"/>
          <a:lstStyle/>
          <a:p>
            <a:pPr>
              <a:defRPr sz="800" b="0" i="0" u="none" strike="noStrike" baseline="0">
                <a:solidFill>
                  <a:srgbClr val="000000"/>
                </a:solidFill>
                <a:latin typeface="Arial"/>
                <a:ea typeface="Arial"/>
                <a:cs typeface="Arial"/>
              </a:defRPr>
            </a:pPr>
            <a:endParaRPr lang="tr-TR"/>
          </a:p>
        </c:txPr>
        <c:crossAx val="79049088"/>
        <c:crosses val="autoZero"/>
        <c:auto val="1"/>
        <c:lblAlgn val="ctr"/>
        <c:lblOffset val="100"/>
        <c:noMultiLvlLbl val="0"/>
      </c:catAx>
      <c:valAx>
        <c:axId val="79049088"/>
        <c:scaling>
          <c:orientation val="minMax"/>
        </c:scaling>
        <c:delete val="0"/>
        <c:axPos val="l"/>
        <c:majorGridlines/>
        <c:numFmt formatCode="_(* #,##0_);_(* \(#,##0\);_(* &quot;-&quot;_);_(@_)" sourceLinked="1"/>
        <c:majorTickMark val="none"/>
        <c:minorTickMark val="none"/>
        <c:tickLblPos val="nextTo"/>
        <c:spPr>
          <a:ln w="9525">
            <a:noFill/>
          </a:ln>
        </c:spPr>
        <c:crossAx val="79042816"/>
        <c:crosses val="autoZero"/>
        <c:crossBetween val="between"/>
      </c:valAx>
      <c:spPr>
        <a:ln w="12700">
          <a:solidFill>
            <a:srgbClr val="808080"/>
          </a:solidFill>
          <a:prstDash val="solid"/>
        </a:ln>
      </c:spPr>
    </c:plotArea>
    <c:legend>
      <c:legendPos val="b"/>
      <c:layout>
        <c:manualLayout>
          <c:xMode val="edge"/>
          <c:yMode val="edge"/>
          <c:x val="0.15044047317558365"/>
          <c:y val="0.89318357576873508"/>
          <c:w val="0.74200273804673766"/>
          <c:h val="8.5230939195218333E-2"/>
        </c:manualLayout>
      </c:layout>
      <c:overlay val="0"/>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3" verticalDpi="300"/>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800" b="1" i="0" baseline="0">
                <a:effectLst/>
              </a:rPr>
              <a:t>5510 Sayılı Kanununa Göre Aylık veya Gelir Almakta İken Evlenmeleri Sebebiyle Evlenme Ödeneği Alan Kız Çocuklarının Yaş Gruplarına Göre Dağılımı, 2012</a:t>
            </a:r>
            <a:endParaRPr lang="tr-TR" sz="800">
              <a:effectLst/>
            </a:endParaRPr>
          </a:p>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800" b="0" i="0" baseline="0">
                <a:effectLst/>
              </a:rPr>
              <a:t>Distribution of daughters benefiting Marriage Allowance while receiving pension or income by age groups  </a:t>
            </a:r>
            <a:endParaRPr lang="tr-TR" sz="800">
              <a:effectLst/>
            </a:endParaRPr>
          </a:p>
        </c:rich>
      </c:tx>
      <c:layout/>
      <c:overlay val="0"/>
      <c:spPr>
        <a:noFill/>
        <a:ln w="25400">
          <a:noFill/>
        </a:ln>
      </c:spPr>
    </c:title>
    <c:autoTitleDeleted val="0"/>
    <c:plotArea>
      <c:layout>
        <c:manualLayout>
          <c:layoutTarget val="inner"/>
          <c:xMode val="edge"/>
          <c:yMode val="edge"/>
          <c:x val="8.4815625319562327E-2"/>
          <c:y val="0.18219949494949494"/>
          <c:w val="0.80468492341813624"/>
          <c:h val="0.62040202020202018"/>
        </c:manualLayout>
      </c:layout>
      <c:lineChart>
        <c:grouping val="standard"/>
        <c:varyColors val="0"/>
        <c:ser>
          <c:idx val="3"/>
          <c:order val="0"/>
          <c:tx>
            <c:strRef>
              <c:f>'Tablo-2.13-grafik2.13'!$B$3:$D$3</c:f>
              <c:strCache>
                <c:ptCount val="1"/>
                <c:pt idx="0">
                  <c:v>4-1/a</c:v>
                </c:pt>
              </c:strCache>
            </c:strRef>
          </c:tx>
          <c:spPr>
            <a:ln>
              <a:solidFill>
                <a:srgbClr val="FFC000"/>
              </a:solidFill>
            </a:ln>
          </c:spPr>
          <c:marker>
            <c:symbol val="triangle"/>
            <c:size val="7"/>
            <c:spPr>
              <a:solidFill>
                <a:srgbClr val="FFC000"/>
              </a:solidFill>
              <a:ln>
                <a:solidFill>
                  <a:srgbClr val="FFC000"/>
                </a:solidFill>
              </a:ln>
            </c:spPr>
          </c:marker>
          <c:cat>
            <c:strRef>
              <c:f>'Tablo-2.13-grafik2.13'!$A$6:$A$19</c:f>
              <c:strCache>
                <c:ptCount val="14"/>
                <c:pt idx="0">
                  <c:v>15 - 19 </c:v>
                </c:pt>
                <c:pt idx="1">
                  <c:v>20 - 24 </c:v>
                </c:pt>
                <c:pt idx="2">
                  <c:v>25 - 29 </c:v>
                </c:pt>
                <c:pt idx="3">
                  <c:v>30 - 34 </c:v>
                </c:pt>
                <c:pt idx="4">
                  <c:v>35 - 39</c:v>
                </c:pt>
                <c:pt idx="5">
                  <c:v>40 - 44</c:v>
                </c:pt>
                <c:pt idx="6">
                  <c:v>45 - 49</c:v>
                </c:pt>
                <c:pt idx="7">
                  <c:v>50 - 54</c:v>
                </c:pt>
                <c:pt idx="8">
                  <c:v>55 - 59</c:v>
                </c:pt>
                <c:pt idx="9">
                  <c:v>60 - 64 </c:v>
                </c:pt>
                <c:pt idx="10">
                  <c:v>65 - 69</c:v>
                </c:pt>
                <c:pt idx="11">
                  <c:v>70 - 74</c:v>
                </c:pt>
                <c:pt idx="12">
                  <c:v>75 - 79</c:v>
                </c:pt>
                <c:pt idx="13">
                  <c:v>80 +</c:v>
                </c:pt>
              </c:strCache>
            </c:strRef>
          </c:cat>
          <c:val>
            <c:numRef>
              <c:f>'Tablo-2.13-grafik2.13'!$D$6:$D$19</c:f>
              <c:numCache>
                <c:formatCode>#,##0</c:formatCode>
                <c:ptCount val="14"/>
                <c:pt idx="0">
                  <c:v>1567</c:v>
                </c:pt>
                <c:pt idx="1">
                  <c:v>3771</c:v>
                </c:pt>
                <c:pt idx="2">
                  <c:v>2603</c:v>
                </c:pt>
                <c:pt idx="3">
                  <c:v>1472</c:v>
                </c:pt>
                <c:pt idx="4">
                  <c:v>923</c:v>
                </c:pt>
                <c:pt idx="5">
                  <c:v>534</c:v>
                </c:pt>
                <c:pt idx="6">
                  <c:v>372</c:v>
                </c:pt>
                <c:pt idx="7">
                  <c:v>168</c:v>
                </c:pt>
                <c:pt idx="8">
                  <c:v>77</c:v>
                </c:pt>
                <c:pt idx="9">
                  <c:v>51</c:v>
                </c:pt>
                <c:pt idx="10">
                  <c:v>19</c:v>
                </c:pt>
                <c:pt idx="11">
                  <c:v>5</c:v>
                </c:pt>
                <c:pt idx="12">
                  <c:v>2</c:v>
                </c:pt>
                <c:pt idx="13">
                  <c:v>2</c:v>
                </c:pt>
              </c:numCache>
            </c:numRef>
          </c:val>
          <c:smooth val="0"/>
        </c:ser>
        <c:ser>
          <c:idx val="4"/>
          <c:order val="1"/>
          <c:tx>
            <c:strRef>
              <c:f>'Tablo-2.13-grafik2.13'!$E$3:$I$3</c:f>
              <c:strCache>
                <c:ptCount val="1"/>
                <c:pt idx="0">
                  <c:v>4-1/b</c:v>
                </c:pt>
              </c:strCache>
            </c:strRef>
          </c:tx>
          <c:spPr>
            <a:ln>
              <a:solidFill>
                <a:srgbClr val="C00000"/>
              </a:solidFill>
            </a:ln>
          </c:spPr>
          <c:marker>
            <c:symbol val="square"/>
            <c:size val="7"/>
            <c:spPr>
              <a:solidFill>
                <a:srgbClr val="C00000"/>
              </a:solidFill>
              <a:ln>
                <a:solidFill>
                  <a:srgbClr val="C00000"/>
                </a:solidFill>
              </a:ln>
            </c:spPr>
          </c:marker>
          <c:cat>
            <c:strRef>
              <c:f>'Tablo-2.13-grafik2.13'!$A$6:$A$19</c:f>
              <c:strCache>
                <c:ptCount val="14"/>
                <c:pt idx="0">
                  <c:v>15 - 19 </c:v>
                </c:pt>
                <c:pt idx="1">
                  <c:v>20 - 24 </c:v>
                </c:pt>
                <c:pt idx="2">
                  <c:v>25 - 29 </c:v>
                </c:pt>
                <c:pt idx="3">
                  <c:v>30 - 34 </c:v>
                </c:pt>
                <c:pt idx="4">
                  <c:v>35 - 39</c:v>
                </c:pt>
                <c:pt idx="5">
                  <c:v>40 - 44</c:v>
                </c:pt>
                <c:pt idx="6">
                  <c:v>45 - 49</c:v>
                </c:pt>
                <c:pt idx="7">
                  <c:v>50 - 54</c:v>
                </c:pt>
                <c:pt idx="8">
                  <c:v>55 - 59</c:v>
                </c:pt>
                <c:pt idx="9">
                  <c:v>60 - 64 </c:v>
                </c:pt>
                <c:pt idx="10">
                  <c:v>65 - 69</c:v>
                </c:pt>
                <c:pt idx="11">
                  <c:v>70 - 74</c:v>
                </c:pt>
                <c:pt idx="12">
                  <c:v>75 - 79</c:v>
                </c:pt>
                <c:pt idx="13">
                  <c:v>80 +</c:v>
                </c:pt>
              </c:strCache>
            </c:strRef>
          </c:cat>
          <c:val>
            <c:numRef>
              <c:f>'Tablo-2.13-grafik2.13'!$I$6:$I$19</c:f>
              <c:numCache>
                <c:formatCode>#,##0</c:formatCode>
                <c:ptCount val="14"/>
                <c:pt idx="0">
                  <c:v>638</c:v>
                </c:pt>
                <c:pt idx="1">
                  <c:v>1493</c:v>
                </c:pt>
                <c:pt idx="2">
                  <c:v>1117</c:v>
                </c:pt>
                <c:pt idx="3">
                  <c:v>628</c:v>
                </c:pt>
                <c:pt idx="4">
                  <c:v>416</c:v>
                </c:pt>
                <c:pt idx="5">
                  <c:v>273</c:v>
                </c:pt>
                <c:pt idx="6">
                  <c:v>188</c:v>
                </c:pt>
                <c:pt idx="7">
                  <c:v>94</c:v>
                </c:pt>
                <c:pt idx="8">
                  <c:v>56</c:v>
                </c:pt>
                <c:pt idx="9">
                  <c:v>27</c:v>
                </c:pt>
                <c:pt idx="10">
                  <c:v>4</c:v>
                </c:pt>
                <c:pt idx="11">
                  <c:v>1</c:v>
                </c:pt>
                <c:pt idx="12">
                  <c:v>1</c:v>
                </c:pt>
                <c:pt idx="13">
                  <c:v>0</c:v>
                </c:pt>
              </c:numCache>
            </c:numRef>
          </c:val>
          <c:smooth val="0"/>
        </c:ser>
        <c:ser>
          <c:idx val="5"/>
          <c:order val="2"/>
          <c:tx>
            <c:strRef>
              <c:f>'Tablo-2.13-grafik2.13'!$J$3</c:f>
              <c:strCache>
                <c:ptCount val="1"/>
                <c:pt idx="0">
                  <c:v>4-1/c</c:v>
                </c:pt>
              </c:strCache>
            </c:strRef>
          </c:tx>
          <c:spPr>
            <a:ln>
              <a:solidFill>
                <a:srgbClr val="7030A0"/>
              </a:solidFill>
            </a:ln>
          </c:spPr>
          <c:marker>
            <c:spPr>
              <a:solidFill>
                <a:srgbClr val="7030A0"/>
              </a:solidFill>
              <a:ln>
                <a:solidFill>
                  <a:srgbClr val="7030A0"/>
                </a:solidFill>
              </a:ln>
            </c:spPr>
          </c:marker>
          <c:cat>
            <c:strRef>
              <c:f>'Tablo-2.13-grafik2.13'!$A$6:$A$19</c:f>
              <c:strCache>
                <c:ptCount val="14"/>
                <c:pt idx="0">
                  <c:v>15 - 19 </c:v>
                </c:pt>
                <c:pt idx="1">
                  <c:v>20 - 24 </c:v>
                </c:pt>
                <c:pt idx="2">
                  <c:v>25 - 29 </c:v>
                </c:pt>
                <c:pt idx="3">
                  <c:v>30 - 34 </c:v>
                </c:pt>
                <c:pt idx="4">
                  <c:v>35 - 39</c:v>
                </c:pt>
                <c:pt idx="5">
                  <c:v>40 - 44</c:v>
                </c:pt>
                <c:pt idx="6">
                  <c:v>45 - 49</c:v>
                </c:pt>
                <c:pt idx="7">
                  <c:v>50 - 54</c:v>
                </c:pt>
                <c:pt idx="8">
                  <c:v>55 - 59</c:v>
                </c:pt>
                <c:pt idx="9">
                  <c:v>60 - 64 </c:v>
                </c:pt>
                <c:pt idx="10">
                  <c:v>65 - 69</c:v>
                </c:pt>
                <c:pt idx="11">
                  <c:v>70 - 74</c:v>
                </c:pt>
                <c:pt idx="12">
                  <c:v>75 - 79</c:v>
                </c:pt>
                <c:pt idx="13">
                  <c:v>80 +</c:v>
                </c:pt>
              </c:strCache>
            </c:strRef>
          </c:cat>
          <c:val>
            <c:numRef>
              <c:f>'Tablo-2.13-grafik2.13'!$J$6:$J$19</c:f>
              <c:numCache>
                <c:formatCode>#,##0</c:formatCode>
                <c:ptCount val="14"/>
                <c:pt idx="0">
                  <c:v>190</c:v>
                </c:pt>
                <c:pt idx="1">
                  <c:v>920</c:v>
                </c:pt>
                <c:pt idx="2">
                  <c:v>1469</c:v>
                </c:pt>
                <c:pt idx="3">
                  <c:v>872</c:v>
                </c:pt>
                <c:pt idx="4">
                  <c:v>524</c:v>
                </c:pt>
                <c:pt idx="5">
                  <c:v>341</c:v>
                </c:pt>
                <c:pt idx="6">
                  <c:v>254</c:v>
                </c:pt>
                <c:pt idx="7">
                  <c:v>198</c:v>
                </c:pt>
                <c:pt idx="8">
                  <c:v>180</c:v>
                </c:pt>
                <c:pt idx="9">
                  <c:v>94</c:v>
                </c:pt>
                <c:pt idx="10">
                  <c:v>50</c:v>
                </c:pt>
                <c:pt idx="11">
                  <c:v>45</c:v>
                </c:pt>
                <c:pt idx="12">
                  <c:v>11</c:v>
                </c:pt>
                <c:pt idx="13">
                  <c:v>10</c:v>
                </c:pt>
              </c:numCache>
            </c:numRef>
          </c:val>
          <c:smooth val="0"/>
        </c:ser>
        <c:dLbls>
          <c:showLegendKey val="0"/>
          <c:showVal val="0"/>
          <c:showCatName val="0"/>
          <c:showSerName val="0"/>
          <c:showPercent val="0"/>
          <c:showBubbleSize val="0"/>
        </c:dLbls>
        <c:marker val="1"/>
        <c:smooth val="0"/>
        <c:axId val="78882304"/>
        <c:axId val="78884224"/>
      </c:lineChart>
      <c:catAx>
        <c:axId val="78882304"/>
        <c:scaling>
          <c:orientation val="minMax"/>
        </c:scaling>
        <c:delete val="0"/>
        <c:axPos val="b"/>
        <c:numFmt formatCode="0" sourceLinked="1"/>
        <c:majorTickMark val="none"/>
        <c:minorTickMark val="none"/>
        <c:tickLblPos val="nextTo"/>
        <c:spPr>
          <a:ln w="3175">
            <a:solidFill>
              <a:srgbClr val="000000"/>
            </a:solidFill>
            <a:prstDash val="solid"/>
          </a:ln>
        </c:spPr>
        <c:txPr>
          <a:bodyPr rot="1800000" vert="horz" anchor="ctr" anchorCtr="1"/>
          <a:lstStyle/>
          <a:p>
            <a:pPr>
              <a:defRPr sz="800" b="0" i="0" u="none" strike="noStrike" baseline="0">
                <a:solidFill>
                  <a:srgbClr val="000000"/>
                </a:solidFill>
                <a:latin typeface="Arial"/>
                <a:ea typeface="Arial"/>
                <a:cs typeface="Arial"/>
              </a:defRPr>
            </a:pPr>
            <a:endParaRPr lang="tr-TR"/>
          </a:p>
        </c:txPr>
        <c:crossAx val="78884224"/>
        <c:crosses val="autoZero"/>
        <c:auto val="1"/>
        <c:lblAlgn val="ctr"/>
        <c:lblOffset val="100"/>
        <c:noMultiLvlLbl val="0"/>
      </c:catAx>
      <c:valAx>
        <c:axId val="78884224"/>
        <c:scaling>
          <c:orientation val="minMax"/>
        </c:scaling>
        <c:delete val="0"/>
        <c:axPos val="l"/>
        <c:majorGridlines/>
        <c:numFmt formatCode="#,##0" sourceLinked="1"/>
        <c:majorTickMark val="none"/>
        <c:minorTickMark val="none"/>
        <c:tickLblPos val="nextTo"/>
        <c:spPr>
          <a:ln w="9525">
            <a:noFill/>
          </a:ln>
        </c:spPr>
        <c:crossAx val="78882304"/>
        <c:crosses val="autoZero"/>
        <c:crossBetween val="between"/>
      </c:valAx>
      <c:spPr>
        <a:ln w="25400">
          <a:solidFill>
            <a:schemeClr val="accent1"/>
          </a:solidFill>
        </a:ln>
      </c:spPr>
    </c:plotArea>
    <c:legend>
      <c:legendPos val="r"/>
      <c:layout>
        <c:manualLayout>
          <c:xMode val="edge"/>
          <c:yMode val="edge"/>
          <c:x val="0.90079296613403803"/>
          <c:y val="0.42892936125236331"/>
          <c:w val="8.8232820387265876E-2"/>
          <c:h val="0.22298409773685518"/>
        </c:manualLayout>
      </c:layout>
      <c:overlay val="0"/>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3"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a:pPr>
            <a:r>
              <a:rPr lang="en-US" sz="900" b="1"/>
              <a:t>5510 Sayılı Kanunun 4-1/a Maddesi Kapsamında Malullük, Yaşlılık ve Ölüm Sigortalarından Aylık Almakta Olanların Dağılımı,</a:t>
            </a:r>
            <a:r>
              <a:rPr lang="tr-TR" sz="900" b="1"/>
              <a:t> </a:t>
            </a:r>
            <a:r>
              <a:rPr lang="en-US" sz="900" b="1"/>
              <a:t>2012</a:t>
            </a:r>
            <a:endParaRPr lang="tr-TR" sz="900" b="1"/>
          </a:p>
          <a:p>
            <a:pPr>
              <a:defRPr sz="900" b="1"/>
            </a:pPr>
            <a:r>
              <a:rPr lang="tr-TR" sz="900" b="0"/>
              <a:t>Distribution of persons receiving pension from invalidty, old-age and survivors insurances in 2012</a:t>
            </a:r>
            <a:endParaRPr lang="en-US" sz="900" b="0"/>
          </a:p>
        </c:rich>
      </c:tx>
      <c:layout/>
      <c:overlay val="0"/>
    </c:title>
    <c:autoTitleDeleted val="0"/>
    <c:view3D>
      <c:rotX val="20"/>
      <c:rotY val="280"/>
      <c:rAngAx val="0"/>
      <c:perspective val="0"/>
    </c:view3D>
    <c:floor>
      <c:thickness val="0"/>
    </c:floor>
    <c:sideWall>
      <c:thickness val="0"/>
    </c:sideWall>
    <c:backWall>
      <c:thickness val="0"/>
    </c:backWall>
    <c:plotArea>
      <c:layout/>
      <c:pie3DChart>
        <c:varyColors val="1"/>
        <c:ser>
          <c:idx val="0"/>
          <c:order val="0"/>
          <c:tx>
            <c:strRef>
              <c:f>'TABLO-2.14- GRAFİK 2.14'!$A$1:$F$1</c:f>
              <c:strCache>
                <c:ptCount val="1"/>
                <c:pt idx="0">
                  <c:v>Tablo 2.14- 5510 Sayılı Kanunun 4-1/a Maddesi Kapsamında Malullük, Yaşlılık ve Ölüm Sigortalarından Aylık Almakta Olanların Dağılımı, 2008-2012</c:v>
                </c:pt>
              </c:strCache>
            </c:strRef>
          </c:tx>
          <c:spPr>
            <a:solidFill>
              <a:schemeClr val="accent4">
                <a:lumMod val="60000"/>
                <a:lumOff val="40000"/>
              </a:schemeClr>
            </a:solidFill>
          </c:spPr>
          <c:explosion val="25"/>
          <c:dPt>
            <c:idx val="0"/>
            <c:bubble3D val="0"/>
            <c:spPr>
              <a:solidFill>
                <a:schemeClr val="accent4">
                  <a:lumMod val="60000"/>
                  <a:lumOff val="40000"/>
                </a:schemeClr>
              </a:solidFill>
              <a:ln>
                <a:solidFill>
                  <a:schemeClr val="accent4">
                    <a:lumMod val="60000"/>
                    <a:lumOff val="40000"/>
                  </a:schemeClr>
                </a:solidFill>
              </a:ln>
            </c:spPr>
          </c:dPt>
          <c:dPt>
            <c:idx val="1"/>
            <c:bubble3D val="0"/>
            <c:spPr>
              <a:solidFill>
                <a:schemeClr val="accent3">
                  <a:lumMod val="60000"/>
                  <a:lumOff val="40000"/>
                </a:schemeClr>
              </a:solidFill>
              <a:ln>
                <a:solidFill>
                  <a:schemeClr val="accent3">
                    <a:lumMod val="60000"/>
                    <a:lumOff val="40000"/>
                  </a:schemeClr>
                </a:solidFill>
              </a:ln>
            </c:spPr>
          </c:dPt>
          <c:dPt>
            <c:idx val="2"/>
            <c:bubble3D val="0"/>
            <c:spPr>
              <a:solidFill>
                <a:schemeClr val="accent2">
                  <a:lumMod val="60000"/>
                  <a:lumOff val="40000"/>
                </a:schemeClr>
              </a:solidFill>
              <a:ln>
                <a:solidFill>
                  <a:schemeClr val="accent2">
                    <a:lumMod val="60000"/>
                    <a:lumOff val="40000"/>
                  </a:schemeClr>
                </a:solidFill>
              </a:ln>
            </c:spPr>
          </c:dPt>
          <c:dLbls>
            <c:dLbl>
              <c:idx val="0"/>
              <c:layout>
                <c:manualLayout>
                  <c:x val="2.5937558933325177E-2"/>
                  <c:y val="-8.9727751859435795E-2"/>
                </c:manualLayout>
              </c:layout>
              <c:showLegendKey val="0"/>
              <c:showVal val="0"/>
              <c:showCatName val="0"/>
              <c:showSerName val="0"/>
              <c:showPercent val="1"/>
              <c:showBubbleSize val="0"/>
            </c:dLbl>
            <c:dLbl>
              <c:idx val="1"/>
              <c:layout>
                <c:manualLayout>
                  <c:x val="8.2871835739536964E-2"/>
                  <c:y val="4.3856367819974248E-2"/>
                </c:manualLayout>
              </c:layout>
              <c:showLegendKey val="0"/>
              <c:showVal val="0"/>
              <c:showCatName val="0"/>
              <c:showSerName val="0"/>
              <c:showPercent val="1"/>
              <c:showBubbleSize val="0"/>
            </c:dLbl>
            <c:dLbl>
              <c:idx val="2"/>
              <c:layout>
                <c:manualLayout>
                  <c:x val="-1.9709852407717721E-2"/>
                  <c:y val="6.9577308198405491E-2"/>
                </c:manualLayout>
              </c:layout>
              <c:showLegendKey val="0"/>
              <c:showVal val="0"/>
              <c:showCatName val="0"/>
              <c:showSerName val="0"/>
              <c:showPercent val="1"/>
              <c:showBubbleSize val="0"/>
            </c:dLbl>
            <c:numFmt formatCode="0.00%" sourceLinked="0"/>
            <c:txPr>
              <a:bodyPr/>
              <a:lstStyle/>
              <a:p>
                <a:pPr>
                  <a:defRPr sz="1000"/>
                </a:pPr>
                <a:endParaRPr lang="tr-TR"/>
              </a:p>
            </c:txPr>
            <c:showLegendKey val="0"/>
            <c:showVal val="0"/>
            <c:showCatName val="0"/>
            <c:showSerName val="0"/>
            <c:showPercent val="1"/>
            <c:showBubbleSize val="0"/>
            <c:showLeaderLines val="1"/>
          </c:dLbls>
          <c:cat>
            <c:strRef>
              <c:f>'TABLO-2.14- GRAFİK 2.14'!$A$4:$A$6</c:f>
              <c:strCache>
                <c:ptCount val="3"/>
                <c:pt idx="0">
                  <c:v>Yaşlılık aylığı
Old - age pensioners</c:v>
                </c:pt>
                <c:pt idx="1">
                  <c:v>Malullük aylığı
İnvalidity pensioners</c:v>
                </c:pt>
                <c:pt idx="2">
                  <c:v>Hak sahipleri- Survivors</c:v>
                </c:pt>
              </c:strCache>
            </c:strRef>
          </c:cat>
          <c:val>
            <c:numRef>
              <c:f>'TABLO-2.14- GRAFİK 2.14'!$F$4:$F$6</c:f>
              <c:numCache>
                <c:formatCode>#,##0_ ;\-#,##0\ </c:formatCode>
                <c:ptCount val="3"/>
                <c:pt idx="0">
                  <c:v>4235496</c:v>
                </c:pt>
                <c:pt idx="1">
                  <c:v>68593</c:v>
                </c:pt>
                <c:pt idx="2">
                  <c:v>1582401</c:v>
                </c:pt>
              </c:numCache>
            </c:numRef>
          </c:val>
        </c:ser>
        <c:dLbls>
          <c:showLegendKey val="0"/>
          <c:showVal val="0"/>
          <c:showCatName val="0"/>
          <c:showSerName val="0"/>
          <c:showPercent val="1"/>
          <c:showBubbleSize val="0"/>
          <c:showLeaderLines val="1"/>
        </c:dLbls>
      </c:pie3DChart>
      <c:spPr>
        <a:noFill/>
        <a:ln w="25400">
          <a:noFill/>
        </a:ln>
      </c:spPr>
    </c:plotArea>
    <c:legend>
      <c:legendPos val="r"/>
      <c:layout/>
      <c:overlay val="0"/>
      <c:txPr>
        <a:bodyPr/>
        <a:lstStyle/>
        <a:p>
          <a:pPr>
            <a:defRPr sz="1000"/>
          </a:pPr>
          <a:endParaRPr lang="tr-TR"/>
        </a:p>
      </c:txPr>
    </c:legend>
    <c:plotVisOnly val="1"/>
    <c:dispBlanksAs val="zero"/>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775"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800"/>
            </a:pPr>
            <a:r>
              <a:rPr lang="tr-TR" sz="800"/>
              <a:t>5510 Sayılı Kanunun 4-1/a Maddesi Kapsamında Malullük Aylığı Almakta Olanların Cinsiyet ve Yaş Gruplarına Göre Dağılımı, 2012</a:t>
            </a:r>
          </a:p>
          <a:p>
            <a:pPr algn="ctr">
              <a:defRPr sz="800"/>
            </a:pPr>
            <a:r>
              <a:rPr lang="tr-TR" sz="800" b="0"/>
              <a:t>Distribution of Person Receiving Invalidity Pensioners by Gender and Age Groups [Under Article 4-1/a of Act 5510], 2012</a:t>
            </a:r>
          </a:p>
        </c:rich>
      </c:tx>
      <c:layout/>
      <c:overlay val="0"/>
    </c:title>
    <c:autoTitleDeleted val="0"/>
    <c:plotArea>
      <c:layout/>
      <c:lineChart>
        <c:grouping val="standard"/>
        <c:varyColors val="0"/>
        <c:ser>
          <c:idx val="3"/>
          <c:order val="0"/>
          <c:tx>
            <c:strRef>
              <c:f>'TABLO-2.16-grafik 2.16'!$H$5</c:f>
              <c:strCache>
                <c:ptCount val="1"/>
                <c:pt idx="0">
                  <c:v>Kadın
Female</c:v>
                </c:pt>
              </c:strCache>
            </c:strRef>
          </c:tx>
          <c:spPr>
            <a:ln>
              <a:solidFill>
                <a:srgbClr val="C00000"/>
              </a:solidFill>
            </a:ln>
          </c:spPr>
          <c:marker>
            <c:symbol val="square"/>
            <c:size val="7"/>
            <c:spPr>
              <a:solidFill>
                <a:srgbClr val="C00000"/>
              </a:solidFill>
              <a:ln>
                <a:solidFill>
                  <a:srgbClr val="C00000"/>
                </a:solidFill>
              </a:ln>
            </c:spPr>
          </c:marker>
          <c:cat>
            <c:strRef>
              <c:f>'TABLO-2.16-grafik 2.16'!$A$6:$A$18</c:f>
              <c:strCache>
                <c:ptCount val="13"/>
                <c:pt idx="0">
                  <c:v>    - 24</c:v>
                </c:pt>
                <c:pt idx="1">
                  <c:v>25 - 29</c:v>
                </c:pt>
                <c:pt idx="2">
                  <c:v>30 - 34</c:v>
                </c:pt>
                <c:pt idx="3">
                  <c:v>35 - 39</c:v>
                </c:pt>
                <c:pt idx="4">
                  <c:v>40 - 44</c:v>
                </c:pt>
                <c:pt idx="5">
                  <c:v>45 - 49</c:v>
                </c:pt>
                <c:pt idx="6">
                  <c:v>50 - 54</c:v>
                </c:pt>
                <c:pt idx="7">
                  <c:v>55 - 59</c:v>
                </c:pt>
                <c:pt idx="8">
                  <c:v>60 - 64</c:v>
                </c:pt>
                <c:pt idx="9">
                  <c:v>65 - 69</c:v>
                </c:pt>
                <c:pt idx="10">
                  <c:v>70 - 74</c:v>
                </c:pt>
                <c:pt idx="11">
                  <c:v>75 - 79</c:v>
                </c:pt>
                <c:pt idx="12">
                  <c:v>80 +</c:v>
                </c:pt>
              </c:strCache>
            </c:strRef>
          </c:cat>
          <c:val>
            <c:numRef>
              <c:f>'TABLO-2.16-grafik 2.16'!$H$6:$H$18</c:f>
              <c:numCache>
                <c:formatCode>0</c:formatCode>
                <c:ptCount val="13"/>
                <c:pt idx="0">
                  <c:v>0</c:v>
                </c:pt>
                <c:pt idx="1">
                  <c:v>41</c:v>
                </c:pt>
                <c:pt idx="2" formatCode="_(* #,##0_);_(* \(#,##0\);_(* &quot;-&quot;_);_(@_)">
                  <c:v>263</c:v>
                </c:pt>
                <c:pt idx="3" formatCode="_(* #,##0_);_(* \(#,##0\);_(* &quot;-&quot;_);_(@_)">
                  <c:v>611</c:v>
                </c:pt>
                <c:pt idx="4" formatCode="_(* #,##0_);_(* \(#,##0\);_(* &quot;-&quot;_);_(@_)">
                  <c:v>946</c:v>
                </c:pt>
                <c:pt idx="5" formatCode="_(* #,##0_);_(* \(#,##0\);_(* &quot;-&quot;_);_(@_)">
                  <c:v>1157</c:v>
                </c:pt>
                <c:pt idx="6" formatCode="_(* #,##0_);_(* \(#,##0\);_(* &quot;-&quot;_);_(@_)">
                  <c:v>1284</c:v>
                </c:pt>
                <c:pt idx="7" formatCode="_(* #,##0_);_(* \(#,##0\);_(* &quot;-&quot;_);_(@_)">
                  <c:v>1253</c:v>
                </c:pt>
                <c:pt idx="8" formatCode="_(* #,##0_);_(* \(#,##0\);_(* &quot;-&quot;_);_(@_)">
                  <c:v>1084</c:v>
                </c:pt>
                <c:pt idx="9" formatCode="_(* #,##0_);_(* \(#,##0\);_(* &quot;-&quot;_);_(@_)">
                  <c:v>805</c:v>
                </c:pt>
                <c:pt idx="10" formatCode="_(* #,##0_);_(* \(#,##0\);_(* &quot;-&quot;_);_(@_)">
                  <c:v>648</c:v>
                </c:pt>
                <c:pt idx="11" formatCode="_(* #,##0_);_(* \(#,##0\);_(* &quot;-&quot;_);_(@_)">
                  <c:v>464</c:v>
                </c:pt>
                <c:pt idx="12" formatCode="_(* #,##0_);_(* \(#,##0\);_(* &quot;-&quot;_);_(@_)">
                  <c:v>592</c:v>
                </c:pt>
              </c:numCache>
            </c:numRef>
          </c:val>
          <c:smooth val="0"/>
        </c:ser>
        <c:ser>
          <c:idx val="4"/>
          <c:order val="1"/>
          <c:tx>
            <c:strRef>
              <c:f>'TABLO-2.16-grafik 2.16'!$I$5</c:f>
              <c:strCache>
                <c:ptCount val="1"/>
                <c:pt idx="0">
                  <c:v>Erkek
Male</c:v>
                </c:pt>
              </c:strCache>
            </c:strRef>
          </c:tx>
          <c:spPr>
            <a:ln>
              <a:solidFill>
                <a:srgbClr val="FFC000"/>
              </a:solidFill>
            </a:ln>
          </c:spPr>
          <c:marker>
            <c:symbol val="triangle"/>
            <c:size val="7"/>
            <c:spPr>
              <a:solidFill>
                <a:srgbClr val="FFC000"/>
              </a:solidFill>
              <a:ln>
                <a:solidFill>
                  <a:srgbClr val="FFC000"/>
                </a:solidFill>
              </a:ln>
            </c:spPr>
          </c:marker>
          <c:cat>
            <c:strRef>
              <c:f>'TABLO-2.16-grafik 2.16'!$A$6:$A$18</c:f>
              <c:strCache>
                <c:ptCount val="13"/>
                <c:pt idx="0">
                  <c:v>    - 24</c:v>
                </c:pt>
                <c:pt idx="1">
                  <c:v>25 - 29</c:v>
                </c:pt>
                <c:pt idx="2">
                  <c:v>30 - 34</c:v>
                </c:pt>
                <c:pt idx="3">
                  <c:v>35 - 39</c:v>
                </c:pt>
                <c:pt idx="4">
                  <c:v>40 - 44</c:v>
                </c:pt>
                <c:pt idx="5">
                  <c:v>45 - 49</c:v>
                </c:pt>
                <c:pt idx="6">
                  <c:v>50 - 54</c:v>
                </c:pt>
                <c:pt idx="7">
                  <c:v>55 - 59</c:v>
                </c:pt>
                <c:pt idx="8">
                  <c:v>60 - 64</c:v>
                </c:pt>
                <c:pt idx="9">
                  <c:v>65 - 69</c:v>
                </c:pt>
                <c:pt idx="10">
                  <c:v>70 - 74</c:v>
                </c:pt>
                <c:pt idx="11">
                  <c:v>75 - 79</c:v>
                </c:pt>
                <c:pt idx="12">
                  <c:v>80 +</c:v>
                </c:pt>
              </c:strCache>
            </c:strRef>
          </c:cat>
          <c:val>
            <c:numRef>
              <c:f>'TABLO-2.16-grafik 2.16'!$I$6:$I$18</c:f>
              <c:numCache>
                <c:formatCode>#,##0</c:formatCode>
                <c:ptCount val="13"/>
                <c:pt idx="0">
                  <c:v>0</c:v>
                </c:pt>
                <c:pt idx="1">
                  <c:v>142</c:v>
                </c:pt>
                <c:pt idx="2" formatCode="_(* #,##0_);_(* \(#,##0\);_(* &quot;-&quot;_);_(@_)">
                  <c:v>1479</c:v>
                </c:pt>
                <c:pt idx="3" formatCode="_(* #,##0_);_(* \(#,##0\);_(* &quot;-&quot;_);_(@_)">
                  <c:v>3553</c:v>
                </c:pt>
                <c:pt idx="4" formatCode="_(* #,##0_);_(* \(#,##0\);_(* &quot;-&quot;_);_(@_)">
                  <c:v>6172</c:v>
                </c:pt>
                <c:pt idx="5" formatCode="_(* #,##0_);_(* \(#,##0\);_(* &quot;-&quot;_);_(@_)">
                  <c:v>8998</c:v>
                </c:pt>
                <c:pt idx="6" formatCode="_(* #,##0_);_(* \(#,##0\);_(* &quot;-&quot;_);_(@_)">
                  <c:v>9151</c:v>
                </c:pt>
                <c:pt idx="7" formatCode="_(* #,##0_);_(* \(#,##0\);_(* &quot;-&quot;_);_(@_)">
                  <c:v>8925</c:v>
                </c:pt>
                <c:pt idx="8" formatCode="_(* #,##0_);_(* \(#,##0\);_(* &quot;-&quot;_);_(@_)">
                  <c:v>6733</c:v>
                </c:pt>
                <c:pt idx="9" formatCode="_(* #,##0_);_(* \(#,##0\);_(* &quot;-&quot;_);_(@_)">
                  <c:v>5011</c:v>
                </c:pt>
                <c:pt idx="10" formatCode="_(* #,##0_);_(* \(#,##0\);_(* &quot;-&quot;_);_(@_)">
                  <c:v>4141</c:v>
                </c:pt>
                <c:pt idx="11" formatCode="_(* #,##0_);_(* \(#,##0\);_(* &quot;-&quot;_);_(@_)">
                  <c:v>2750</c:v>
                </c:pt>
                <c:pt idx="12" formatCode="_(* #,##0_);_(* \(#,##0\);_(* &quot;-&quot;_);_(@_)">
                  <c:v>2390</c:v>
                </c:pt>
              </c:numCache>
            </c:numRef>
          </c:val>
          <c:smooth val="0"/>
        </c:ser>
        <c:ser>
          <c:idx val="5"/>
          <c:order val="2"/>
          <c:tx>
            <c:strRef>
              <c:f>'TABLO-2.16-grafik 2.16'!$J$5</c:f>
              <c:strCache>
                <c:ptCount val="1"/>
                <c:pt idx="0">
                  <c:v>Toplam
Total</c:v>
                </c:pt>
              </c:strCache>
            </c:strRef>
          </c:tx>
          <c:spPr>
            <a:ln>
              <a:solidFill>
                <a:srgbClr val="7030A0"/>
              </a:solidFill>
            </a:ln>
          </c:spPr>
          <c:marker>
            <c:symbol val="circle"/>
            <c:size val="7"/>
            <c:spPr>
              <a:solidFill>
                <a:srgbClr val="7030A0"/>
              </a:solidFill>
              <a:ln>
                <a:solidFill>
                  <a:srgbClr val="7030A0"/>
                </a:solidFill>
              </a:ln>
            </c:spPr>
          </c:marker>
          <c:cat>
            <c:strRef>
              <c:f>'TABLO-2.16-grafik 2.16'!$A$6:$A$18</c:f>
              <c:strCache>
                <c:ptCount val="13"/>
                <c:pt idx="0">
                  <c:v>    - 24</c:v>
                </c:pt>
                <c:pt idx="1">
                  <c:v>25 - 29</c:v>
                </c:pt>
                <c:pt idx="2">
                  <c:v>30 - 34</c:v>
                </c:pt>
                <c:pt idx="3">
                  <c:v>35 - 39</c:v>
                </c:pt>
                <c:pt idx="4">
                  <c:v>40 - 44</c:v>
                </c:pt>
                <c:pt idx="5">
                  <c:v>45 - 49</c:v>
                </c:pt>
                <c:pt idx="6">
                  <c:v>50 - 54</c:v>
                </c:pt>
                <c:pt idx="7">
                  <c:v>55 - 59</c:v>
                </c:pt>
                <c:pt idx="8">
                  <c:v>60 - 64</c:v>
                </c:pt>
                <c:pt idx="9">
                  <c:v>65 - 69</c:v>
                </c:pt>
                <c:pt idx="10">
                  <c:v>70 - 74</c:v>
                </c:pt>
                <c:pt idx="11">
                  <c:v>75 - 79</c:v>
                </c:pt>
                <c:pt idx="12">
                  <c:v>80 +</c:v>
                </c:pt>
              </c:strCache>
            </c:strRef>
          </c:cat>
          <c:val>
            <c:numRef>
              <c:f>'TABLO-2.16-grafik 2.16'!$J$6:$J$18</c:f>
              <c:numCache>
                <c:formatCode>0</c:formatCode>
                <c:ptCount val="13"/>
                <c:pt idx="0">
                  <c:v>0</c:v>
                </c:pt>
                <c:pt idx="1">
                  <c:v>183</c:v>
                </c:pt>
                <c:pt idx="2" formatCode="_(* #,##0_);_(* \(#,##0\);_(* &quot;-&quot;_);_(@_)">
                  <c:v>1742</c:v>
                </c:pt>
                <c:pt idx="3" formatCode="_(* #,##0_);_(* \(#,##0\);_(* &quot;-&quot;_);_(@_)">
                  <c:v>4164</c:v>
                </c:pt>
                <c:pt idx="4" formatCode="_(* #,##0_);_(* \(#,##0\);_(* &quot;-&quot;_);_(@_)">
                  <c:v>7118</c:v>
                </c:pt>
                <c:pt idx="5" formatCode="_(* #,##0_);_(* \(#,##0\);_(* &quot;-&quot;_);_(@_)">
                  <c:v>10155</c:v>
                </c:pt>
                <c:pt idx="6" formatCode="_(* #,##0_);_(* \(#,##0\);_(* &quot;-&quot;_);_(@_)">
                  <c:v>10435</c:v>
                </c:pt>
                <c:pt idx="7" formatCode="_(* #,##0_);_(* \(#,##0\);_(* &quot;-&quot;_);_(@_)">
                  <c:v>10178</c:v>
                </c:pt>
                <c:pt idx="8" formatCode="_(* #,##0_);_(* \(#,##0\);_(* &quot;-&quot;_);_(@_)">
                  <c:v>7817</c:v>
                </c:pt>
                <c:pt idx="9" formatCode="_(* #,##0_);_(* \(#,##0\);_(* &quot;-&quot;_);_(@_)">
                  <c:v>5816</c:v>
                </c:pt>
                <c:pt idx="10" formatCode="_(* #,##0_);_(* \(#,##0\);_(* &quot;-&quot;_);_(@_)">
                  <c:v>4789</c:v>
                </c:pt>
                <c:pt idx="11" formatCode="_(* #,##0_);_(* \(#,##0\);_(* &quot;-&quot;_);_(@_)">
                  <c:v>3214</c:v>
                </c:pt>
                <c:pt idx="12" formatCode="_(* #,##0_);_(* \(#,##0\);_(* &quot;-&quot;_);_(@_)">
                  <c:v>2982</c:v>
                </c:pt>
              </c:numCache>
            </c:numRef>
          </c:val>
          <c:smooth val="0"/>
        </c:ser>
        <c:dLbls>
          <c:showLegendKey val="0"/>
          <c:showVal val="0"/>
          <c:showCatName val="0"/>
          <c:showSerName val="0"/>
          <c:showPercent val="0"/>
          <c:showBubbleSize val="0"/>
        </c:dLbls>
        <c:marker val="1"/>
        <c:smooth val="0"/>
        <c:axId val="79411456"/>
        <c:axId val="79421824"/>
      </c:lineChart>
      <c:catAx>
        <c:axId val="79411456"/>
        <c:scaling>
          <c:orientation val="minMax"/>
        </c:scaling>
        <c:delete val="0"/>
        <c:axPos val="b"/>
        <c:majorTickMark val="none"/>
        <c:minorTickMark val="none"/>
        <c:tickLblPos val="nextTo"/>
        <c:txPr>
          <a:bodyPr rot="1740000" anchor="b" anchorCtr="0"/>
          <a:lstStyle/>
          <a:p>
            <a:pPr>
              <a:defRPr/>
            </a:pPr>
            <a:endParaRPr lang="tr-TR"/>
          </a:p>
        </c:txPr>
        <c:crossAx val="79421824"/>
        <c:crosses val="autoZero"/>
        <c:auto val="1"/>
        <c:lblAlgn val="ctr"/>
        <c:lblOffset val="100"/>
        <c:noMultiLvlLbl val="0"/>
      </c:catAx>
      <c:valAx>
        <c:axId val="79421824"/>
        <c:scaling>
          <c:orientation val="minMax"/>
        </c:scaling>
        <c:delete val="0"/>
        <c:axPos val="l"/>
        <c:majorGridlines/>
        <c:numFmt formatCode="#,##0" sourceLinked="0"/>
        <c:majorTickMark val="none"/>
        <c:minorTickMark val="none"/>
        <c:tickLblPos val="nextTo"/>
        <c:spPr>
          <a:ln w="9525">
            <a:noFill/>
          </a:ln>
        </c:spPr>
        <c:crossAx val="79411456"/>
        <c:crosses val="autoZero"/>
        <c:crossBetween val="between"/>
      </c:valAx>
      <c:spPr>
        <a:ln>
          <a:solidFill>
            <a:schemeClr val="tx1"/>
          </a:solidFill>
        </a:ln>
      </c:spPr>
    </c:plotArea>
    <c:legend>
      <c:legendPos val="r"/>
      <c:layout>
        <c:manualLayout>
          <c:xMode val="edge"/>
          <c:yMode val="edge"/>
          <c:x val="0.87746801864702106"/>
          <c:y val="0.40632244969378828"/>
          <c:w val="0.11080177788013056"/>
          <c:h val="0.30959482064741906"/>
        </c:manualLayout>
      </c:layout>
      <c:overlay val="0"/>
    </c:legend>
    <c:plotVisOnly val="1"/>
    <c:dispBlanksAs val="gap"/>
    <c:showDLblsOverMax val="0"/>
  </c:chart>
  <c:spPr>
    <a:solidFill>
      <a:srgbClr val="99CCFF"/>
    </a:solidFill>
    <a:ln w="12700" cap="flat" cmpd="sng">
      <a:solidFill>
        <a:srgbClr val="000000"/>
      </a:solidFill>
    </a:ln>
    <a:effectLst>
      <a:outerShdw dist="35560" dir="2700000" algn="ctr" rotWithShape="0">
        <a:srgbClr val="000000"/>
      </a:outerShdw>
    </a:effectLst>
    <a:scene3d>
      <a:camera prst="orthographicFront"/>
      <a:lightRig rig="threePt" dir="t"/>
    </a:scene3d>
  </c:spPr>
  <c:txPr>
    <a:bodyPr/>
    <a:lstStyle/>
    <a:p>
      <a:pPr>
        <a:defRPr sz="800">
          <a:latin typeface="Arial" pitchFamily="34" charset="0"/>
          <a:cs typeface="Arial" pitchFamily="34" charset="0"/>
        </a:defRPr>
      </a:pPr>
      <a:endParaRPr lang="tr-TR"/>
    </a:p>
  </c:txPr>
  <c:printSettings>
    <c:headerFooter/>
    <c:pageMargins b="0.75" l="0.7" r="0.7" t="0.75" header="0.3" footer="0.3"/>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800"/>
            </a:pPr>
            <a:r>
              <a:rPr lang="tr-TR" sz="800"/>
              <a:t>5510 Sayılı Kanunun 4-1/a Maddesi Kapsamında Yaşlılık Aylığı Almakta Olanların Cinsiyet ve Yaş Gruplarına Göre Dağılımı, 2012</a:t>
            </a:r>
          </a:p>
          <a:p>
            <a:pPr algn="ctr">
              <a:defRPr sz="800"/>
            </a:pPr>
            <a:r>
              <a:rPr lang="tr-TR" sz="800" b="0"/>
              <a:t>Distribution of Person Receiving Old Age Pensioners by Gender and Age Groups [Under Article 4-1/a of Act 5510], 2012</a:t>
            </a:r>
          </a:p>
        </c:rich>
      </c:tx>
      <c:layout/>
      <c:overlay val="0"/>
    </c:title>
    <c:autoTitleDeleted val="0"/>
    <c:plotArea>
      <c:layout/>
      <c:lineChart>
        <c:grouping val="standard"/>
        <c:varyColors val="0"/>
        <c:ser>
          <c:idx val="3"/>
          <c:order val="0"/>
          <c:tx>
            <c:strRef>
              <c:f>'TABLO-2.17-grafik 2.17'!$H$5</c:f>
              <c:strCache>
                <c:ptCount val="1"/>
                <c:pt idx="0">
                  <c:v>Kadın
Female</c:v>
                </c:pt>
              </c:strCache>
            </c:strRef>
          </c:tx>
          <c:spPr>
            <a:ln>
              <a:solidFill>
                <a:srgbClr val="C00000"/>
              </a:solidFill>
            </a:ln>
          </c:spPr>
          <c:marker>
            <c:symbol val="square"/>
            <c:size val="7"/>
            <c:spPr>
              <a:solidFill>
                <a:srgbClr val="C00000"/>
              </a:solidFill>
              <a:ln>
                <a:solidFill>
                  <a:srgbClr val="C00000"/>
                </a:solidFill>
              </a:ln>
            </c:spPr>
          </c:marker>
          <c:cat>
            <c:strRef>
              <c:f>'TABLO-2.17-grafik 2.17'!$A$6:$A$15</c:f>
              <c:strCache>
                <c:ptCount val="10"/>
                <c:pt idx="0">
                  <c:v> - 39</c:v>
                </c:pt>
                <c:pt idx="1">
                  <c:v>  40 - 44 </c:v>
                </c:pt>
                <c:pt idx="2">
                  <c:v>45 - 49</c:v>
                </c:pt>
                <c:pt idx="3">
                  <c:v>50 - 54</c:v>
                </c:pt>
                <c:pt idx="4">
                  <c:v>55 - 59</c:v>
                </c:pt>
                <c:pt idx="5">
                  <c:v>60 - 64</c:v>
                </c:pt>
                <c:pt idx="6">
                  <c:v>65 - 69</c:v>
                </c:pt>
                <c:pt idx="7">
                  <c:v>70 - 74</c:v>
                </c:pt>
                <c:pt idx="8">
                  <c:v>75 - 79</c:v>
                </c:pt>
                <c:pt idx="9">
                  <c:v>80 +</c:v>
                </c:pt>
              </c:strCache>
            </c:strRef>
          </c:cat>
          <c:val>
            <c:numRef>
              <c:f>'TABLO-2.17-grafik 2.17'!$H$6:$H$15</c:f>
              <c:numCache>
                <c:formatCode>#,##0</c:formatCode>
                <c:ptCount val="10"/>
                <c:pt idx="0">
                  <c:v>827</c:v>
                </c:pt>
                <c:pt idx="1">
                  <c:v>29267</c:v>
                </c:pt>
                <c:pt idx="2">
                  <c:v>137637</c:v>
                </c:pt>
                <c:pt idx="3">
                  <c:v>166776</c:v>
                </c:pt>
                <c:pt idx="4">
                  <c:v>167393</c:v>
                </c:pt>
                <c:pt idx="5">
                  <c:v>133223</c:v>
                </c:pt>
                <c:pt idx="6">
                  <c:v>86643</c:v>
                </c:pt>
                <c:pt idx="7">
                  <c:v>52048</c:v>
                </c:pt>
                <c:pt idx="8">
                  <c:v>27987</c:v>
                </c:pt>
                <c:pt idx="9">
                  <c:v>22557</c:v>
                </c:pt>
              </c:numCache>
            </c:numRef>
          </c:val>
          <c:smooth val="0"/>
        </c:ser>
        <c:ser>
          <c:idx val="4"/>
          <c:order val="1"/>
          <c:tx>
            <c:strRef>
              <c:f>'TABLO-2.17-grafik 2.17'!$I$5</c:f>
              <c:strCache>
                <c:ptCount val="1"/>
                <c:pt idx="0">
                  <c:v>Erkek
Male</c:v>
                </c:pt>
              </c:strCache>
            </c:strRef>
          </c:tx>
          <c:spPr>
            <a:ln>
              <a:solidFill>
                <a:srgbClr val="FFC000"/>
              </a:solidFill>
            </a:ln>
          </c:spPr>
          <c:marker>
            <c:symbol val="triangle"/>
            <c:size val="7"/>
            <c:spPr>
              <a:solidFill>
                <a:srgbClr val="FFC000"/>
              </a:solidFill>
              <a:ln>
                <a:solidFill>
                  <a:srgbClr val="FFC000"/>
                </a:solidFill>
              </a:ln>
            </c:spPr>
          </c:marker>
          <c:cat>
            <c:strRef>
              <c:f>'TABLO-2.17-grafik 2.17'!$A$6:$A$15</c:f>
              <c:strCache>
                <c:ptCount val="10"/>
                <c:pt idx="0">
                  <c:v> - 39</c:v>
                </c:pt>
                <c:pt idx="1">
                  <c:v>  40 - 44 </c:v>
                </c:pt>
                <c:pt idx="2">
                  <c:v>45 - 49</c:v>
                </c:pt>
                <c:pt idx="3">
                  <c:v>50 - 54</c:v>
                </c:pt>
                <c:pt idx="4">
                  <c:v>55 - 59</c:v>
                </c:pt>
                <c:pt idx="5">
                  <c:v>60 - 64</c:v>
                </c:pt>
                <c:pt idx="6">
                  <c:v>65 - 69</c:v>
                </c:pt>
                <c:pt idx="7">
                  <c:v>70 - 74</c:v>
                </c:pt>
                <c:pt idx="8">
                  <c:v>75 - 79</c:v>
                </c:pt>
                <c:pt idx="9">
                  <c:v>80 +</c:v>
                </c:pt>
              </c:strCache>
            </c:strRef>
          </c:cat>
          <c:val>
            <c:numRef>
              <c:f>'TABLO-2.17-grafik 2.17'!$I$6:$I$15</c:f>
              <c:numCache>
                <c:formatCode>#,##0</c:formatCode>
                <c:ptCount val="10"/>
                <c:pt idx="0">
                  <c:v>7568</c:v>
                </c:pt>
                <c:pt idx="1">
                  <c:v>19624</c:v>
                </c:pt>
                <c:pt idx="2">
                  <c:v>339524</c:v>
                </c:pt>
                <c:pt idx="3">
                  <c:v>762568</c:v>
                </c:pt>
                <c:pt idx="4">
                  <c:v>736550</c:v>
                </c:pt>
                <c:pt idx="5">
                  <c:v>580997</c:v>
                </c:pt>
                <c:pt idx="6">
                  <c:v>401863</c:v>
                </c:pt>
                <c:pt idx="7">
                  <c:v>286074</c:v>
                </c:pt>
                <c:pt idx="8">
                  <c:v>169146</c:v>
                </c:pt>
                <c:pt idx="9">
                  <c:v>107224</c:v>
                </c:pt>
              </c:numCache>
            </c:numRef>
          </c:val>
          <c:smooth val="0"/>
        </c:ser>
        <c:ser>
          <c:idx val="5"/>
          <c:order val="2"/>
          <c:tx>
            <c:strRef>
              <c:f>'TABLO-2.17-grafik 2.17'!$J$5</c:f>
              <c:strCache>
                <c:ptCount val="1"/>
                <c:pt idx="0">
                  <c:v>Toplam
Total</c:v>
                </c:pt>
              </c:strCache>
            </c:strRef>
          </c:tx>
          <c:spPr>
            <a:ln>
              <a:solidFill>
                <a:srgbClr val="7030A0"/>
              </a:solidFill>
            </a:ln>
          </c:spPr>
          <c:marker>
            <c:spPr>
              <a:solidFill>
                <a:srgbClr val="7030A0"/>
              </a:solidFill>
              <a:ln>
                <a:solidFill>
                  <a:srgbClr val="7030A0"/>
                </a:solidFill>
              </a:ln>
            </c:spPr>
          </c:marker>
          <c:cat>
            <c:strRef>
              <c:f>'TABLO-2.17-grafik 2.17'!$A$6:$A$15</c:f>
              <c:strCache>
                <c:ptCount val="10"/>
                <c:pt idx="0">
                  <c:v> - 39</c:v>
                </c:pt>
                <c:pt idx="1">
                  <c:v>  40 - 44 </c:v>
                </c:pt>
                <c:pt idx="2">
                  <c:v>45 - 49</c:v>
                </c:pt>
                <c:pt idx="3">
                  <c:v>50 - 54</c:v>
                </c:pt>
                <c:pt idx="4">
                  <c:v>55 - 59</c:v>
                </c:pt>
                <c:pt idx="5">
                  <c:v>60 - 64</c:v>
                </c:pt>
                <c:pt idx="6">
                  <c:v>65 - 69</c:v>
                </c:pt>
                <c:pt idx="7">
                  <c:v>70 - 74</c:v>
                </c:pt>
                <c:pt idx="8">
                  <c:v>75 - 79</c:v>
                </c:pt>
                <c:pt idx="9">
                  <c:v>80 +</c:v>
                </c:pt>
              </c:strCache>
            </c:strRef>
          </c:cat>
          <c:val>
            <c:numRef>
              <c:f>'TABLO-2.17-grafik 2.17'!$J$6:$J$15</c:f>
              <c:numCache>
                <c:formatCode>#,##0</c:formatCode>
                <c:ptCount val="10"/>
                <c:pt idx="0">
                  <c:v>8395</c:v>
                </c:pt>
                <c:pt idx="1">
                  <c:v>48891</c:v>
                </c:pt>
                <c:pt idx="2">
                  <c:v>477161</c:v>
                </c:pt>
                <c:pt idx="3">
                  <c:v>929344</c:v>
                </c:pt>
                <c:pt idx="4">
                  <c:v>903943</c:v>
                </c:pt>
                <c:pt idx="5">
                  <c:v>714220</c:v>
                </c:pt>
                <c:pt idx="6">
                  <c:v>488506</c:v>
                </c:pt>
                <c:pt idx="7">
                  <c:v>338122</c:v>
                </c:pt>
                <c:pt idx="8">
                  <c:v>197133</c:v>
                </c:pt>
                <c:pt idx="9">
                  <c:v>129781</c:v>
                </c:pt>
              </c:numCache>
            </c:numRef>
          </c:val>
          <c:smooth val="0"/>
        </c:ser>
        <c:dLbls>
          <c:showLegendKey val="0"/>
          <c:showVal val="0"/>
          <c:showCatName val="0"/>
          <c:showSerName val="0"/>
          <c:showPercent val="0"/>
          <c:showBubbleSize val="0"/>
        </c:dLbls>
        <c:marker val="1"/>
        <c:smooth val="0"/>
        <c:axId val="78813056"/>
        <c:axId val="79351808"/>
      </c:lineChart>
      <c:catAx>
        <c:axId val="78813056"/>
        <c:scaling>
          <c:orientation val="minMax"/>
        </c:scaling>
        <c:delete val="0"/>
        <c:axPos val="b"/>
        <c:majorTickMark val="none"/>
        <c:minorTickMark val="none"/>
        <c:tickLblPos val="nextTo"/>
        <c:txPr>
          <a:bodyPr rot="1740000" anchor="b" anchorCtr="0"/>
          <a:lstStyle/>
          <a:p>
            <a:pPr>
              <a:defRPr/>
            </a:pPr>
            <a:endParaRPr lang="tr-TR"/>
          </a:p>
        </c:txPr>
        <c:crossAx val="79351808"/>
        <c:crosses val="autoZero"/>
        <c:auto val="1"/>
        <c:lblAlgn val="ctr"/>
        <c:lblOffset val="100"/>
        <c:noMultiLvlLbl val="0"/>
      </c:catAx>
      <c:valAx>
        <c:axId val="79351808"/>
        <c:scaling>
          <c:orientation val="minMax"/>
        </c:scaling>
        <c:delete val="0"/>
        <c:axPos val="l"/>
        <c:majorGridlines/>
        <c:numFmt formatCode="#,##0" sourceLinked="0"/>
        <c:majorTickMark val="none"/>
        <c:minorTickMark val="none"/>
        <c:tickLblPos val="nextTo"/>
        <c:spPr>
          <a:ln w="9525">
            <a:noFill/>
          </a:ln>
        </c:spPr>
        <c:crossAx val="78813056"/>
        <c:crosses val="autoZero"/>
        <c:crossBetween val="between"/>
      </c:valAx>
    </c:plotArea>
    <c:legend>
      <c:legendPos val="r"/>
      <c:layout>
        <c:manualLayout>
          <c:xMode val="edge"/>
          <c:yMode val="edge"/>
          <c:x val="0.87582938462558446"/>
          <c:y val="0.43077444691074956"/>
          <c:w val="0.11228354256609455"/>
          <c:h val="0.25734419591677438"/>
        </c:manualLayout>
      </c:layout>
      <c:overlay val="0"/>
    </c:legend>
    <c:plotVisOnly val="1"/>
    <c:dispBlanksAs val="gap"/>
    <c:showDLblsOverMax val="0"/>
  </c:chart>
  <c:spPr>
    <a:solidFill>
      <a:srgbClr val="99CCFF"/>
    </a:solidFill>
    <a:ln w="12700">
      <a:solidFill>
        <a:schemeClr val="tx1"/>
      </a:solidFill>
    </a:ln>
    <a:effectLst>
      <a:outerShdw dist="35560" dir="2700000" algn="ctr" rotWithShape="0">
        <a:srgbClr val="000000"/>
      </a:outerShdw>
    </a:effectLst>
  </c:spPr>
  <c:txPr>
    <a:bodyPr/>
    <a:lstStyle/>
    <a:p>
      <a:pPr>
        <a:defRPr sz="800">
          <a:latin typeface="Arial" pitchFamily="34" charset="0"/>
          <a:cs typeface="Arial" pitchFamily="34" charset="0"/>
        </a:defRPr>
      </a:pPr>
      <a:endParaRPr lang="tr-TR"/>
    </a:p>
  </c:txPr>
  <c:printSettings>
    <c:headerFooter/>
    <c:pageMargins b="0.75" l="0.7" r="0.7" t="0.75" header="0.3" footer="0.3"/>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FF0000"/>
                </a:solidFill>
                <a:latin typeface="Arial Tur"/>
                <a:ea typeface="Arial Tur"/>
                <a:cs typeface="Arial Tur"/>
              </a:defRPr>
            </a:pPr>
            <a:r>
              <a:rPr lang="tr-TR" sz="800" b="1">
                <a:solidFill>
                  <a:sysClr val="windowText" lastClr="000000"/>
                </a:solidFill>
                <a:effectLst/>
              </a:rPr>
              <a:t>Aylık ve gelir alanların aylık ve gelir sınırlarına göre dağılımı</a:t>
            </a:r>
            <a:r>
              <a:rPr lang="tr-TR" sz="800" b="1" i="0" u="none" strike="noStrike" baseline="0">
                <a:solidFill>
                  <a:srgbClr val="000000"/>
                </a:solidFill>
                <a:latin typeface="Arial Tur"/>
                <a:cs typeface="Arial Tur"/>
              </a:rPr>
              <a:t>, 2012</a:t>
            </a:r>
          </a:p>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FF0000"/>
                </a:solidFill>
                <a:latin typeface="Arial Tur"/>
                <a:ea typeface="Arial Tur"/>
                <a:cs typeface="Arial Tur"/>
              </a:defRPr>
            </a:pPr>
            <a:r>
              <a:rPr lang="tr-TR" sz="800" b="0" i="0" u="none" strike="noStrike" baseline="0">
                <a:solidFill>
                  <a:srgbClr val="000000"/>
                </a:solidFill>
                <a:latin typeface="Arial Tur"/>
                <a:cs typeface="Arial Tur"/>
              </a:rPr>
              <a:t>Distrubution of pensioners and persons receiving income according to income and pension limits, 2012</a:t>
            </a:r>
          </a:p>
        </c:rich>
      </c:tx>
      <c:layout>
        <c:manualLayout>
          <c:xMode val="edge"/>
          <c:yMode val="edge"/>
          <c:x val="0.23922442547067854"/>
          <c:y val="2.721083183935074E-2"/>
        </c:manualLayout>
      </c:layout>
      <c:overlay val="0"/>
      <c:spPr>
        <a:noFill/>
        <a:ln w="25400">
          <a:noFill/>
        </a:ln>
      </c:spPr>
    </c:title>
    <c:autoTitleDeleted val="0"/>
    <c:plotArea>
      <c:layout>
        <c:manualLayout>
          <c:layoutTarget val="inner"/>
          <c:xMode val="edge"/>
          <c:yMode val="edge"/>
          <c:x val="0.18337643979635784"/>
          <c:y val="9.7744558246008709E-2"/>
          <c:w val="0.71876171416419787"/>
          <c:h val="0.79901331125794184"/>
        </c:manualLayout>
      </c:layout>
      <c:barChart>
        <c:barDir val="bar"/>
        <c:grouping val="stacked"/>
        <c:varyColors val="0"/>
        <c:ser>
          <c:idx val="0"/>
          <c:order val="0"/>
          <c:spPr>
            <a:solidFill>
              <a:schemeClr val="bg1"/>
            </a:solidFill>
            <a:ln w="12700">
              <a:solidFill>
                <a:srgbClr val="000000"/>
              </a:solidFill>
              <a:prstDash val="solid"/>
            </a:ln>
          </c:spPr>
          <c:invertIfNegative val="0"/>
          <c:dLbls>
            <c:dLbl>
              <c:idx val="0"/>
              <c:layout>
                <c:manualLayout>
                  <c:x val="3.3680745511694504E-2"/>
                  <c:y val="-2.5801798873545589E-3"/>
                </c:manualLayout>
              </c:layout>
              <c:dLblPos val="ctr"/>
              <c:showLegendKey val="0"/>
              <c:showVal val="1"/>
              <c:showCatName val="0"/>
              <c:showSerName val="0"/>
              <c:showPercent val="0"/>
              <c:showBubbleSize val="0"/>
            </c:dLbl>
            <c:dLbl>
              <c:idx val="1"/>
              <c:layout>
                <c:manualLayout>
                  <c:x val="4.6312379653986095E-2"/>
                  <c:y val="9.4598054313129804E-17"/>
                </c:manualLayout>
              </c:layout>
              <c:dLblPos val="ctr"/>
              <c:showLegendKey val="0"/>
              <c:showVal val="1"/>
              <c:showCatName val="0"/>
              <c:showSerName val="0"/>
              <c:showPercent val="0"/>
              <c:showBubbleSize val="0"/>
            </c:dLbl>
            <c:dLbl>
              <c:idx val="2"/>
              <c:layout>
                <c:manualLayout>
                  <c:x val="7.4687151342486241E-2"/>
                  <c:y val="0"/>
                </c:manualLayout>
              </c:layout>
              <c:dLblPos val="ctr"/>
              <c:showLegendKey val="0"/>
              <c:showVal val="1"/>
              <c:showCatName val="0"/>
              <c:showSerName val="0"/>
              <c:showPercent val="0"/>
              <c:showBubbleSize val="0"/>
            </c:dLbl>
            <c:dLbl>
              <c:idx val="3"/>
              <c:layout>
                <c:manualLayout>
                  <c:x val="4.3105211182675421E-2"/>
                  <c:y val="2.5799767395797888E-3"/>
                </c:manualLayout>
              </c:layout>
              <c:dLblPos val="ctr"/>
              <c:showLegendKey val="0"/>
              <c:showVal val="1"/>
              <c:showCatName val="0"/>
              <c:showSerName val="0"/>
              <c:showPercent val="0"/>
              <c:showBubbleSize val="0"/>
            </c:dLbl>
            <c:dLbl>
              <c:idx val="4"/>
              <c:layout>
                <c:manualLayout>
                  <c:x val="5.1740469178311675E-2"/>
                  <c:y val="0"/>
                </c:manualLayout>
              </c:layout>
              <c:dLblPos val="ctr"/>
              <c:showLegendKey val="0"/>
              <c:showVal val="1"/>
              <c:showCatName val="0"/>
              <c:showSerName val="0"/>
              <c:showPercent val="0"/>
              <c:showBubbleSize val="0"/>
            </c:dLbl>
            <c:dLbl>
              <c:idx val="5"/>
              <c:layout>
                <c:manualLayout>
                  <c:x val="6.8369411648183318E-2"/>
                  <c:y val="0"/>
                </c:manualLayout>
              </c:layout>
              <c:dLblPos val="ctr"/>
              <c:showLegendKey val="0"/>
              <c:showVal val="1"/>
              <c:showCatName val="0"/>
              <c:showSerName val="0"/>
              <c:showPercent val="0"/>
              <c:showBubbleSize val="0"/>
            </c:dLbl>
            <c:dLbl>
              <c:idx val="6"/>
              <c:layout>
                <c:manualLayout>
                  <c:x val="7.1884199824633524E-2"/>
                  <c:y val="0"/>
                </c:manualLayout>
              </c:layout>
              <c:dLblPos val="ctr"/>
              <c:showLegendKey val="0"/>
              <c:showVal val="1"/>
              <c:showCatName val="0"/>
              <c:showSerName val="0"/>
              <c:showPercent val="0"/>
              <c:showBubbleSize val="0"/>
            </c:dLbl>
            <c:dLbl>
              <c:idx val="7"/>
              <c:layout>
                <c:manualLayout>
                  <c:x val="0.20111081009435419"/>
                  <c:y val="0"/>
                </c:manualLayout>
              </c:layout>
              <c:dLblPos val="ctr"/>
              <c:showLegendKey val="0"/>
              <c:showVal val="1"/>
              <c:showCatName val="0"/>
              <c:showSerName val="0"/>
              <c:showPercent val="0"/>
              <c:showBubbleSize val="0"/>
            </c:dLbl>
            <c:dLbl>
              <c:idx val="8"/>
              <c:layout>
                <c:manualLayout>
                  <c:x val="0.34984994800178282"/>
                  <c:y val="-5.1599534791595776E-3"/>
                </c:manualLayout>
              </c:layout>
              <c:dLblPos val="ctr"/>
              <c:showLegendKey val="0"/>
              <c:showVal val="1"/>
              <c:showCatName val="0"/>
              <c:showSerName val="0"/>
              <c:showPercent val="0"/>
              <c:showBubbleSize val="0"/>
            </c:dLbl>
            <c:dLbl>
              <c:idx val="9"/>
              <c:layout>
                <c:manualLayout>
                  <c:x val="0.14670348781319101"/>
                  <c:y val="-5.1599534791595776E-3"/>
                </c:manualLayout>
              </c:layout>
              <c:dLblPos val="ctr"/>
              <c:showLegendKey val="0"/>
              <c:showVal val="1"/>
              <c:showCatName val="0"/>
              <c:showSerName val="0"/>
              <c:showPercent val="0"/>
              <c:showBubbleSize val="0"/>
            </c:dLbl>
            <c:dLbl>
              <c:idx val="10"/>
              <c:layout>
                <c:manualLayout>
                  <c:x val="9.7694658311995183E-2"/>
                  <c:y val="0"/>
                </c:manualLayout>
              </c:layout>
              <c:dLblPos val="ctr"/>
              <c:showLegendKey val="0"/>
              <c:showVal val="1"/>
              <c:showCatName val="0"/>
              <c:showSerName val="0"/>
              <c:showPercent val="0"/>
              <c:showBubbleSize val="0"/>
            </c:dLbl>
            <c:dLbl>
              <c:idx val="11"/>
              <c:layout>
                <c:manualLayout>
                  <c:x val="6.0280528197016493E-2"/>
                  <c:y val="-2.5799767395797888E-3"/>
                </c:manualLayout>
              </c:layout>
              <c:dLblPos val="ctr"/>
              <c:showLegendKey val="0"/>
              <c:showVal val="1"/>
              <c:showCatName val="0"/>
              <c:showSerName val="0"/>
              <c:showPercent val="0"/>
              <c:showBubbleSize val="0"/>
            </c:dLbl>
            <c:dLbl>
              <c:idx val="12"/>
              <c:layout>
                <c:manualLayout>
                  <c:x val="5.0986451332873099E-2"/>
                  <c:y val="0"/>
                </c:manualLayout>
              </c:layout>
              <c:dLblPos val="ctr"/>
              <c:showLegendKey val="0"/>
              <c:showVal val="1"/>
              <c:showCatName val="0"/>
              <c:showSerName val="0"/>
              <c:showPercent val="0"/>
              <c:showBubbleSize val="0"/>
            </c:dLbl>
            <c:dLbl>
              <c:idx val="13"/>
              <c:layout>
                <c:manualLayout>
                  <c:x val="4.5329744436773373E-2"/>
                  <c:y val="0"/>
                </c:manualLayout>
              </c:layout>
              <c:dLblPos val="ctr"/>
              <c:showLegendKey val="0"/>
              <c:showVal val="1"/>
              <c:showCatName val="0"/>
              <c:showSerName val="0"/>
              <c:showPercent val="0"/>
              <c:showBubbleSize val="0"/>
            </c:dLbl>
            <c:dLbl>
              <c:idx val="14"/>
              <c:layout>
                <c:manualLayout>
                  <c:x val="3.9437428811964541E-2"/>
                  <c:y val="-2.5799767395797888E-3"/>
                </c:manualLayout>
              </c:layout>
              <c:dLblPos val="ctr"/>
              <c:showLegendKey val="0"/>
              <c:showVal val="1"/>
              <c:showCatName val="0"/>
              <c:showSerName val="0"/>
              <c:showPercent val="0"/>
              <c:showBubbleSize val="0"/>
            </c:dLbl>
            <c:dLbl>
              <c:idx val="15"/>
              <c:layout>
                <c:manualLayout>
                  <c:x val="3.396878941741608E-2"/>
                  <c:y val="0"/>
                </c:manualLayout>
              </c:layout>
              <c:dLblPos val="ctr"/>
              <c:showLegendKey val="0"/>
              <c:showVal val="1"/>
              <c:showCatName val="0"/>
              <c:showSerName val="0"/>
              <c:showPercent val="0"/>
              <c:showBubbleSize val="0"/>
            </c:dLbl>
            <c:dLbl>
              <c:idx val="16"/>
              <c:layout>
                <c:manualLayout>
                  <c:x val="3.5531823782848457E-2"/>
                  <c:y val="0"/>
                </c:manualLayout>
              </c:layout>
              <c:dLblPos val="ctr"/>
              <c:showLegendKey val="0"/>
              <c:showVal val="1"/>
              <c:showCatName val="0"/>
              <c:showSerName val="0"/>
              <c:showPercent val="0"/>
              <c:showBubbleSize val="0"/>
            </c:dLbl>
            <c:dLbl>
              <c:idx val="17"/>
              <c:layout>
                <c:manualLayout>
                  <c:x val="3.67120813560902E-2"/>
                  <c:y val="0"/>
                </c:manualLayout>
              </c:layout>
              <c:dLblPos val="ctr"/>
              <c:showLegendKey val="0"/>
              <c:showVal val="1"/>
              <c:showCatName val="0"/>
              <c:showSerName val="0"/>
              <c:showPercent val="0"/>
              <c:showBubbleSize val="0"/>
            </c:dLbl>
            <c:dLbl>
              <c:idx val="18"/>
              <c:layout>
                <c:manualLayout>
                  <c:x val="3.599814729041223E-2"/>
                  <c:y val="0"/>
                </c:manualLayout>
              </c:layout>
              <c:dLblPos val="ctr"/>
              <c:showLegendKey val="0"/>
              <c:showVal val="1"/>
              <c:showCatName val="0"/>
              <c:showSerName val="0"/>
              <c:showPercent val="0"/>
              <c:showBubbleSize val="0"/>
            </c:dLbl>
            <c:dLbl>
              <c:idx val="19"/>
              <c:layout>
                <c:manualLayout>
                  <c:x val="3.5105117964582953E-2"/>
                  <c:y val="0"/>
                </c:manualLayout>
              </c:layout>
              <c:dLblPos val="ctr"/>
              <c:showLegendKey val="0"/>
              <c:showVal val="1"/>
              <c:showCatName val="0"/>
              <c:showSerName val="0"/>
              <c:showPercent val="0"/>
              <c:showBubbleSize val="0"/>
            </c:dLbl>
            <c:dLbl>
              <c:idx val="20"/>
              <c:layout>
                <c:manualLayout>
                  <c:x val="3.5723620008098325E-2"/>
                  <c:y val="0"/>
                </c:manualLayout>
              </c:layout>
              <c:dLblPos val="ctr"/>
              <c:showLegendKey val="0"/>
              <c:showVal val="1"/>
              <c:showCatName val="0"/>
              <c:showSerName val="0"/>
              <c:showPercent val="0"/>
              <c:showBubbleSize val="0"/>
            </c:dLbl>
            <c:dLbl>
              <c:idx val="26"/>
              <c:layout>
                <c:manualLayout>
                  <c:x val="2.5430478237945007E-2"/>
                  <c:y val="2.5799767395797888E-3"/>
                </c:manualLayout>
              </c:layout>
              <c:dLblPos val="ctr"/>
              <c:showLegendKey val="0"/>
              <c:showVal val="1"/>
              <c:showCatName val="0"/>
              <c:showSerName val="0"/>
              <c:showPercent val="0"/>
              <c:showBubbleSize val="0"/>
            </c:dLbl>
            <c:dLbl>
              <c:idx val="27"/>
              <c:layout>
                <c:manualLayout>
                  <c:x val="2.7047113006545657E-2"/>
                  <c:y val="5.1599534791595776E-3"/>
                </c:manualLayout>
              </c:layout>
              <c:dLblPos val="ctr"/>
              <c:showLegendKey val="0"/>
              <c:showVal val="1"/>
              <c:showCatName val="0"/>
              <c:showSerName val="0"/>
              <c:showPercent val="0"/>
              <c:showBubbleSize val="0"/>
            </c:dLbl>
            <c:dLbl>
              <c:idx val="28"/>
              <c:layout>
                <c:manualLayout>
                  <c:x val="2.5615166583644305E-2"/>
                  <c:y val="7.7399302187393668E-3"/>
                </c:manualLayout>
              </c:layout>
              <c:dLblPos val="ctr"/>
              <c:showLegendKey val="0"/>
              <c:showVal val="1"/>
              <c:showCatName val="0"/>
              <c:showSerName val="0"/>
              <c:showPercent val="0"/>
              <c:showBubbleSize val="0"/>
            </c:dLbl>
            <c:dLbl>
              <c:idx val="29"/>
              <c:layout>
                <c:manualLayout>
                  <c:x val="2.5665271308345058E-2"/>
                  <c:y val="7.7399302187393668E-3"/>
                </c:manualLayout>
              </c:layout>
              <c:dLblPos val="ctr"/>
              <c:showLegendKey val="0"/>
              <c:showVal val="1"/>
              <c:showCatName val="0"/>
              <c:showSerName val="0"/>
              <c:showPercent val="0"/>
              <c:showBubbleSize val="0"/>
            </c:dLbl>
            <c:numFmt formatCode="0.00%" sourceLinked="0"/>
            <c:spPr>
              <a:solidFill>
                <a:srgbClr val="99CCFF"/>
              </a:solidFill>
            </c:spPr>
            <c:txPr>
              <a:bodyPr/>
              <a:lstStyle/>
              <a:p>
                <a:pPr>
                  <a:defRPr b="1">
                    <a:solidFill>
                      <a:sysClr val="windowText" lastClr="000000"/>
                    </a:solidFill>
                  </a:defRPr>
                </a:pPr>
                <a:endParaRPr lang="tr-TR"/>
              </a:p>
            </c:txPr>
            <c:dLblPos val="inBase"/>
            <c:showLegendKey val="0"/>
            <c:showVal val="1"/>
            <c:showCatName val="0"/>
            <c:showSerName val="0"/>
            <c:showPercent val="0"/>
            <c:showBubbleSize val="0"/>
            <c:showLeaderLines val="0"/>
          </c:dLbls>
          <c:cat>
            <c:strRef>
              <c:f>'TABLO-2.21 - GRAFİK-2.21'!$O$4:$O$33</c:f>
              <c:strCache>
                <c:ptCount val="30"/>
                <c:pt idx="0">
                  <c:v> 0    -   100,00</c:v>
                </c:pt>
                <c:pt idx="1">
                  <c:v>100,01  -   200,00</c:v>
                </c:pt>
                <c:pt idx="2">
                  <c:v>200,01  -   300,00</c:v>
                </c:pt>
                <c:pt idx="3">
                  <c:v>300,01  -   400,00</c:v>
                </c:pt>
                <c:pt idx="4">
                  <c:v>400,01  -   500,00</c:v>
                </c:pt>
                <c:pt idx="5">
                  <c:v>500,01  -   600,00</c:v>
                </c:pt>
                <c:pt idx="6">
                  <c:v>600,01  -   700,00</c:v>
                </c:pt>
                <c:pt idx="7">
                  <c:v>700,01  -   800,00</c:v>
                </c:pt>
                <c:pt idx="8">
                  <c:v>800,01  -   900,00</c:v>
                </c:pt>
                <c:pt idx="9">
                  <c:v>900,01  -  1000,00</c:v>
                </c:pt>
                <c:pt idx="10">
                  <c:v>1000,01  -   1100,00</c:v>
                </c:pt>
                <c:pt idx="11">
                  <c:v>1100,01  -   1200,00</c:v>
                </c:pt>
                <c:pt idx="12">
                  <c:v>1200,01  -   1300,00</c:v>
                </c:pt>
                <c:pt idx="13">
                  <c:v>1300,01  -   1400,00</c:v>
                </c:pt>
                <c:pt idx="14">
                  <c:v>1400,01  -   1500,00</c:v>
                </c:pt>
                <c:pt idx="15">
                  <c:v>1500,01  -   1600,00</c:v>
                </c:pt>
                <c:pt idx="16">
                  <c:v>1600,01  -   1700,00</c:v>
                </c:pt>
                <c:pt idx="17">
                  <c:v>1700,01  -   1800,00</c:v>
                </c:pt>
                <c:pt idx="18">
                  <c:v>1800,01  -   1900,00</c:v>
                </c:pt>
                <c:pt idx="19">
                  <c:v>1900,01  -   2000,00</c:v>
                </c:pt>
                <c:pt idx="20">
                  <c:v>2000,01  -   2100,00</c:v>
                </c:pt>
                <c:pt idx="21">
                  <c:v>2100,01  -   2200,00</c:v>
                </c:pt>
                <c:pt idx="22">
                  <c:v>2200,01  -   2300,00</c:v>
                </c:pt>
                <c:pt idx="23">
                  <c:v>2300,01  -   2400,00</c:v>
                </c:pt>
                <c:pt idx="24">
                  <c:v>2400,01  -   2500,00</c:v>
                </c:pt>
                <c:pt idx="25">
                  <c:v>2500,01  -   2600,00</c:v>
                </c:pt>
                <c:pt idx="26">
                  <c:v>2600,01  -   2700,00</c:v>
                </c:pt>
                <c:pt idx="27">
                  <c:v>2700,01  -   2800,00</c:v>
                </c:pt>
                <c:pt idx="28">
                  <c:v>2800,01  -   3800,00</c:v>
                </c:pt>
                <c:pt idx="29">
                  <c:v>3800,01 ve üstü</c:v>
                </c:pt>
              </c:strCache>
            </c:strRef>
          </c:cat>
          <c:val>
            <c:numRef>
              <c:f>'TABLO-2.21 - GRAFİK-2.21'!$L$4:$L$33</c:f>
              <c:numCache>
                <c:formatCode>_-* #,##0.0000\ _T_L_-;\-* #,##0.0000\ _T_L_-;_-* "-"\ _T_L_-;_-@_-</c:formatCode>
                <c:ptCount val="30"/>
                <c:pt idx="0">
                  <c:v>8.493916216745865E-3</c:v>
                </c:pt>
                <c:pt idx="1">
                  <c:v>1.9835122977430588E-2</c:v>
                </c:pt>
                <c:pt idx="2">
                  <c:v>4.3881030082315718E-2</c:v>
                </c:pt>
                <c:pt idx="3">
                  <c:v>1.4011609856646496E-2</c:v>
                </c:pt>
                <c:pt idx="4">
                  <c:v>2.1858874680553052E-2</c:v>
                </c:pt>
                <c:pt idx="5">
                  <c:v>3.6693027763862227E-2</c:v>
                </c:pt>
                <c:pt idx="6">
                  <c:v>4.3720072460798107E-2</c:v>
                </c:pt>
                <c:pt idx="7">
                  <c:v>0.17389629118793529</c:v>
                </c:pt>
                <c:pt idx="8">
                  <c:v>0.33265941317506165</c:v>
                </c:pt>
                <c:pt idx="9">
                  <c:v>0.12036079065702403</c:v>
                </c:pt>
                <c:pt idx="10">
                  <c:v>7.0398881195188334E-2</c:v>
                </c:pt>
                <c:pt idx="11">
                  <c:v>3.284282189574559E-2</c:v>
                </c:pt>
                <c:pt idx="12">
                  <c:v>1.807487715365861E-2</c:v>
                </c:pt>
                <c:pt idx="13">
                  <c:v>1.32469781865917E-2</c:v>
                </c:pt>
                <c:pt idx="14">
                  <c:v>1.0180320657450488E-2</c:v>
                </c:pt>
                <c:pt idx="15">
                  <c:v>8.1982188130918614E-3</c:v>
                </c:pt>
                <c:pt idx="16">
                  <c:v>6.5932887972997619E-3</c:v>
                </c:pt>
                <c:pt idx="17">
                  <c:v>5.3814604365336628E-3</c:v>
                </c:pt>
                <c:pt idx="18">
                  <c:v>4.5950911907893747E-3</c:v>
                </c:pt>
                <c:pt idx="19">
                  <c:v>3.9925786920981922E-3</c:v>
                </c:pt>
                <c:pt idx="20">
                  <c:v>3.357542797718915E-3</c:v>
                </c:pt>
                <c:pt idx="21">
                  <c:v>2.6855032439598164E-3</c:v>
                </c:pt>
                <c:pt idx="22">
                  <c:v>1.9973679280489562E-3</c:v>
                </c:pt>
                <c:pt idx="23">
                  <c:v>1.3548649275168007E-3</c:v>
                </c:pt>
                <c:pt idx="24">
                  <c:v>8.2934659004641387E-4</c:v>
                </c:pt>
                <c:pt idx="25">
                  <c:v>4.7772885809196187E-4</c:v>
                </c:pt>
                <c:pt idx="26">
                  <c:v>2.3114841935467276E-4</c:v>
                </c:pt>
                <c:pt idx="27">
                  <c:v>9.7902058448856376E-5</c:v>
                </c:pt>
                <c:pt idx="28">
                  <c:v>5.1274128916434952E-5</c:v>
                </c:pt>
                <c:pt idx="29">
                  <c:v>2.6549710765791559E-6</c:v>
                </c:pt>
              </c:numCache>
            </c:numRef>
          </c:val>
        </c:ser>
        <c:dLbls>
          <c:dLblPos val="inBase"/>
          <c:showLegendKey val="0"/>
          <c:showVal val="1"/>
          <c:showCatName val="0"/>
          <c:showSerName val="0"/>
          <c:showPercent val="0"/>
          <c:showBubbleSize val="0"/>
        </c:dLbls>
        <c:gapWidth val="150"/>
        <c:overlap val="10"/>
        <c:axId val="79749888"/>
        <c:axId val="79751808"/>
      </c:barChart>
      <c:catAx>
        <c:axId val="79749888"/>
        <c:scaling>
          <c:orientation val="minMax"/>
        </c:scaling>
        <c:delete val="0"/>
        <c:axPos val="l"/>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Aylık ve gelir sınırları (  TL)  </a:t>
                </a:r>
                <a:r>
                  <a:rPr lang="tr-TR" sz="800" b="0" i="0" u="none" strike="noStrike" baseline="0">
                    <a:solidFill>
                      <a:srgbClr val="000000"/>
                    </a:solidFill>
                    <a:latin typeface="Arial Tur"/>
                    <a:cs typeface="Arial Tur"/>
                  </a:rPr>
                  <a:t> Income and pension limits ( TL</a:t>
                </a:r>
                <a:r>
                  <a:rPr lang="tr-TR" sz="800" b="1" i="0" u="none" strike="noStrike" baseline="0">
                    <a:solidFill>
                      <a:srgbClr val="000000"/>
                    </a:solidFill>
                    <a:latin typeface="Arial Tur"/>
                    <a:cs typeface="Arial Tur"/>
                  </a:rPr>
                  <a:t>)</a:t>
                </a:r>
              </a:p>
            </c:rich>
          </c:tx>
          <c:layout>
            <c:manualLayout>
              <c:xMode val="edge"/>
              <c:yMode val="edge"/>
              <c:x val="1.3468013468013467E-2"/>
              <c:y val="0.23265334690306569"/>
            </c:manualLayout>
          </c:layout>
          <c:overlay val="0"/>
          <c:spPr>
            <a:noFill/>
            <a:ln w="25400">
              <a:noFill/>
            </a:ln>
          </c:spPr>
        </c:title>
        <c:numFmt formatCode="0" sourceLinked="0"/>
        <c:majorTickMark val="none"/>
        <c:minorTickMark val="none"/>
        <c:tickLblPos val="nextTo"/>
        <c:spPr>
          <a:ln w="6350">
            <a:solidFill>
              <a:srgbClr val="000000"/>
            </a:solidFill>
            <a:prstDash val="solid"/>
          </a:ln>
        </c:spPr>
        <c:txPr>
          <a:bodyPr rot="0" vert="horz" anchor="ctr" anchorCtr="1"/>
          <a:lstStyle/>
          <a:p>
            <a:pPr>
              <a:defRPr sz="800" b="0" i="0" u="none" strike="noStrike" baseline="0">
                <a:solidFill>
                  <a:srgbClr val="000000"/>
                </a:solidFill>
                <a:latin typeface="Arial Tur"/>
                <a:ea typeface="Arial Tur"/>
                <a:cs typeface="Arial Tur"/>
              </a:defRPr>
            </a:pPr>
            <a:endParaRPr lang="tr-TR"/>
          </a:p>
        </c:txPr>
        <c:crossAx val="79751808"/>
        <c:crosses val="autoZero"/>
        <c:auto val="1"/>
        <c:lblAlgn val="ctr"/>
        <c:lblOffset val="100"/>
        <c:tickLblSkip val="2"/>
        <c:tickMarkSkip val="1"/>
        <c:noMultiLvlLbl val="0"/>
      </c:catAx>
      <c:valAx>
        <c:axId val="79751808"/>
        <c:scaling>
          <c:orientation val="minMax"/>
        </c:scaling>
        <c:delete val="0"/>
        <c:axPos val="b"/>
        <c:title>
          <c:tx>
            <c:rich>
              <a:bodyPr/>
              <a:lstStyle/>
              <a:p>
                <a:pPr>
                  <a:defRPr sz="800" b="1" i="0" u="none" strike="noStrike" baseline="0">
                    <a:solidFill>
                      <a:srgbClr val="000000"/>
                    </a:solidFill>
                    <a:latin typeface="Arial Tur"/>
                    <a:ea typeface="Arial Tur"/>
                    <a:cs typeface="Arial Tur"/>
                  </a:defRPr>
                </a:pPr>
                <a:r>
                  <a:rPr lang="en-US" sz="800"/>
                  <a:t>Oran</a:t>
                </a:r>
                <a:r>
                  <a:rPr lang="tr-TR" sz="800"/>
                  <a:t>- </a:t>
                </a:r>
                <a:r>
                  <a:rPr lang="tr-TR" sz="800" b="0"/>
                  <a:t>Rate</a:t>
                </a:r>
                <a:endParaRPr lang="en-US" sz="800" b="0"/>
              </a:p>
            </c:rich>
          </c:tx>
          <c:layout>
            <c:manualLayout>
              <c:xMode val="edge"/>
              <c:yMode val="edge"/>
              <c:x val="0.51677325572927135"/>
              <c:y val="0.94942940868761461"/>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tr-TR"/>
          </a:p>
        </c:txPr>
        <c:crossAx val="79749888"/>
        <c:crosses val="autoZero"/>
        <c:crossBetween val="between"/>
      </c:valAx>
      <c:spPr>
        <a:noFill/>
        <a:ln w="9525" cap="sq">
          <a:noFill/>
        </a:ln>
      </c:spPr>
    </c:plotArea>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00" b="0" i="0" u="none" strike="noStrike" baseline="0">
          <a:solidFill>
            <a:srgbClr val="FF0000"/>
          </a:solidFill>
          <a:latin typeface="Arial Tur"/>
          <a:ea typeface="Arial Tur"/>
          <a:cs typeface="Arial Tur"/>
        </a:defRPr>
      </a:pPr>
      <a:endParaRPr lang="tr-TR"/>
    </a:p>
  </c:txPr>
  <c:printSettings>
    <c:headerFooter alignWithMargins="0"/>
    <c:pageMargins b="0.75" l="0.25" r="0.25" t="0.75" header="0.3" footer="0.3"/>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tr-TR" sz="800" b="1" i="0" baseline="0">
                <a:effectLst/>
              </a:rPr>
              <a:t>Aylık ve gelir alanların dağılımı, 2012</a:t>
            </a:r>
            <a:endParaRPr lang="tr-TR" sz="800">
              <a:effectLst/>
            </a:endParaRPr>
          </a:p>
          <a:p>
            <a:pPr>
              <a:defRPr sz="800"/>
            </a:pPr>
            <a:r>
              <a:rPr lang="tr-TR" sz="800" b="0" i="0" baseline="0">
                <a:effectLst/>
              </a:rPr>
              <a:t> Distribution of pensioners, 2012</a:t>
            </a:r>
            <a:endParaRPr lang="tr-TR" sz="800">
              <a:effectLst/>
            </a:endParaRPr>
          </a:p>
        </c:rich>
      </c:tx>
      <c:layout>
        <c:manualLayout>
          <c:xMode val="edge"/>
          <c:yMode val="edge"/>
          <c:x val="0.35699267243050442"/>
          <c:y val="4.704221021666817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2573194277517158"/>
          <c:y val="6.2403467567554306E-2"/>
          <c:w val="0.73018524405846552"/>
          <c:h val="0.89396760638080852"/>
        </c:manualLayout>
      </c:layout>
      <c:pie3DChart>
        <c:varyColors val="1"/>
        <c:ser>
          <c:idx val="0"/>
          <c:order val="0"/>
          <c:tx>
            <c:strRef>
              <c:f>'tablo-2_24- grafik 2.24'!$A$1:$H$1</c:f>
              <c:strCache>
                <c:ptCount val="1"/>
                <c:pt idx="0">
                  <c:v>Tablo 2.24- 5510 Sayılı Kanunun 4-1/b Maddesi (Bağımsız Çalışanlar 1479 S.K.) Kapsamında Aylık ve Gelir Alanların Dağılımı, 2000-2012</c:v>
                </c:pt>
              </c:strCache>
            </c:strRef>
          </c:tx>
          <c:spPr>
            <a:ln>
              <a:solidFill>
                <a:schemeClr val="accent2">
                  <a:lumMod val="75000"/>
                </a:schemeClr>
              </a:solidFill>
            </a:ln>
          </c:spPr>
          <c:explosion val="25"/>
          <c:dPt>
            <c:idx val="0"/>
            <c:bubble3D val="0"/>
            <c:spPr>
              <a:solidFill>
                <a:schemeClr val="accent3">
                  <a:lumMod val="60000"/>
                  <a:lumOff val="40000"/>
                </a:schemeClr>
              </a:solidFill>
              <a:ln>
                <a:solidFill>
                  <a:schemeClr val="accent3">
                    <a:lumMod val="60000"/>
                    <a:lumOff val="40000"/>
                  </a:schemeClr>
                </a:solidFill>
              </a:ln>
            </c:spPr>
          </c:dPt>
          <c:dPt>
            <c:idx val="1"/>
            <c:bubble3D val="0"/>
            <c:spPr>
              <a:solidFill>
                <a:schemeClr val="accent4">
                  <a:lumMod val="60000"/>
                  <a:lumOff val="40000"/>
                </a:schemeClr>
              </a:solidFill>
              <a:ln>
                <a:solidFill>
                  <a:schemeClr val="accent4">
                    <a:lumMod val="60000"/>
                    <a:lumOff val="40000"/>
                  </a:schemeClr>
                </a:solidFill>
              </a:ln>
            </c:spPr>
          </c:dPt>
          <c:dPt>
            <c:idx val="2"/>
            <c:bubble3D val="0"/>
            <c:spPr>
              <a:solidFill>
                <a:schemeClr val="accent6">
                  <a:lumMod val="60000"/>
                  <a:lumOff val="40000"/>
                </a:schemeClr>
              </a:solidFill>
              <a:ln>
                <a:solidFill>
                  <a:schemeClr val="accent6">
                    <a:lumMod val="60000"/>
                    <a:lumOff val="40000"/>
                  </a:schemeClr>
                </a:solidFill>
              </a:ln>
            </c:spPr>
          </c:dPt>
          <c:dPt>
            <c:idx val="3"/>
            <c:bubble3D val="0"/>
            <c:spPr>
              <a:solidFill>
                <a:schemeClr val="accent2">
                  <a:lumMod val="60000"/>
                  <a:lumOff val="40000"/>
                </a:schemeClr>
              </a:solidFill>
              <a:ln>
                <a:solidFill>
                  <a:schemeClr val="accent2">
                    <a:lumMod val="60000"/>
                    <a:lumOff val="40000"/>
                  </a:schemeClr>
                </a:solidFill>
              </a:ln>
            </c:spPr>
          </c:dPt>
          <c:dLbls>
            <c:dLbl>
              <c:idx val="0"/>
              <c:layout>
                <c:manualLayout>
                  <c:x val="5.0768270460977788E-2"/>
                  <c:y val="-3.7614220276982163E-2"/>
                </c:manualLayout>
              </c:layout>
              <c:showLegendKey val="0"/>
              <c:showVal val="0"/>
              <c:showCatName val="0"/>
              <c:showSerName val="0"/>
              <c:showPercent val="1"/>
              <c:showBubbleSize val="0"/>
            </c:dLbl>
            <c:dLbl>
              <c:idx val="1"/>
              <c:layout>
                <c:manualLayout>
                  <c:x val="4.7807389601829953E-2"/>
                  <c:y val="8.9601998673819239E-2"/>
                </c:manualLayout>
              </c:layout>
              <c:showLegendKey val="0"/>
              <c:showVal val="0"/>
              <c:showCatName val="0"/>
              <c:showSerName val="0"/>
              <c:showPercent val="1"/>
              <c:showBubbleSize val="0"/>
            </c:dLbl>
            <c:dLbl>
              <c:idx val="2"/>
              <c:layout>
                <c:manualLayout>
                  <c:x val="-3.1090295816694452E-2"/>
                  <c:y val="0.10769320403022815"/>
                </c:manualLayout>
              </c:layout>
              <c:showLegendKey val="0"/>
              <c:showVal val="0"/>
              <c:showCatName val="0"/>
              <c:showSerName val="0"/>
              <c:showPercent val="1"/>
              <c:showBubbleSize val="0"/>
            </c:dLbl>
            <c:dLbl>
              <c:idx val="3"/>
              <c:layout>
                <c:manualLayout>
                  <c:x val="-5.3733183421858642E-2"/>
                  <c:y val="-8.5958030041830363E-2"/>
                </c:manualLayout>
              </c:layout>
              <c:showLegendKey val="0"/>
              <c:showVal val="0"/>
              <c:showCatName val="0"/>
              <c:showSerName val="0"/>
              <c:showPercent val="1"/>
              <c:showBubbleSize val="0"/>
            </c:dLbl>
            <c:numFmt formatCode="0.00%" sourceLinked="0"/>
            <c:txPr>
              <a:bodyPr/>
              <a:lstStyle/>
              <a:p>
                <a:pPr>
                  <a:defRPr sz="900"/>
                </a:pPr>
                <a:endParaRPr lang="tr-TR"/>
              </a:p>
            </c:txPr>
            <c:showLegendKey val="0"/>
            <c:showVal val="0"/>
            <c:showCatName val="0"/>
            <c:showSerName val="0"/>
            <c:showPercent val="1"/>
            <c:showBubbleSize val="0"/>
            <c:showLeaderLines val="1"/>
          </c:dLbls>
          <c:cat>
            <c:strRef>
              <c:f>'tablo-2_24- grafik 2.24'!$B$21:$E$21</c:f>
              <c:strCache>
                <c:ptCount val="4"/>
                <c:pt idx="0">
                  <c:v>Malul-Disable</c:v>
                </c:pt>
                <c:pt idx="1">
                  <c:v>Yaşlı-Old Age</c:v>
                </c:pt>
                <c:pt idx="2">
                  <c:v>Sürekli İş Göremezlik Geliri-Permanent Incapacity Income</c:v>
                </c:pt>
                <c:pt idx="3">
                  <c:v>Ölüm (Dosya)-Dead (File)</c:v>
                </c:pt>
              </c:strCache>
            </c:strRef>
          </c:cat>
          <c:val>
            <c:numRef>
              <c:f>'tablo-2_24- grafik 2.24'!$B$17:$E$17</c:f>
              <c:numCache>
                <c:formatCode>#,##0</c:formatCode>
                <c:ptCount val="4"/>
                <c:pt idx="0">
                  <c:v>15367</c:v>
                </c:pt>
                <c:pt idx="1">
                  <c:v>1157099</c:v>
                </c:pt>
                <c:pt idx="2">
                  <c:v>25</c:v>
                </c:pt>
                <c:pt idx="3">
                  <c:v>547424</c:v>
                </c:pt>
              </c:numCache>
            </c:numRef>
          </c:val>
        </c:ser>
        <c:dLbls>
          <c:showLegendKey val="0"/>
          <c:showVal val="0"/>
          <c:showCatName val="0"/>
          <c:showSerName val="0"/>
          <c:showPercent val="1"/>
          <c:showBubbleSize val="0"/>
          <c:showLeaderLines val="1"/>
        </c:dLbls>
      </c:pie3DChart>
      <c:spPr>
        <a:noFill/>
        <a:ln w="25400">
          <a:noFill/>
        </a:ln>
      </c:spPr>
    </c:plotArea>
    <c:legend>
      <c:legendPos val="b"/>
      <c:layout/>
      <c:overlay val="0"/>
      <c:txPr>
        <a:bodyPr/>
        <a:lstStyle/>
        <a:p>
          <a:pPr>
            <a:defRPr sz="800"/>
          </a:pPr>
          <a:endParaRPr lang="tr-TR"/>
        </a:p>
      </c:txPr>
    </c:legend>
    <c:plotVisOnly val="1"/>
    <c:dispBlanksAs val="zero"/>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0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Aylık ve gelir alanların dağılımı, 2012</a:t>
            </a:r>
          </a:p>
          <a:p>
            <a:pPr>
              <a:defRPr sz="800" b="0" i="0" u="none" strike="noStrike" baseline="0">
                <a:solidFill>
                  <a:srgbClr val="000000"/>
                </a:solidFill>
                <a:latin typeface="Arial Tur"/>
                <a:ea typeface="Arial Tur"/>
                <a:cs typeface="Arial Tur"/>
              </a:defRPr>
            </a:pPr>
            <a:r>
              <a:rPr lang="tr-TR" sz="800" b="0" i="0" u="none" strike="noStrike" baseline="0">
                <a:solidFill>
                  <a:srgbClr val="000000"/>
                </a:solidFill>
                <a:latin typeface="Arial Tur"/>
                <a:cs typeface="Arial Tur"/>
              </a:rPr>
              <a:t>Distribution of Pensioners as of  year 2012 </a:t>
            </a:r>
          </a:p>
        </c:rich>
      </c:tx>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pie3DChart>
        <c:varyColors val="1"/>
        <c:ser>
          <c:idx val="0"/>
          <c:order val="0"/>
          <c:tx>
            <c:strRef>
              <c:f>'TABLO-2_25-grafik 2.25'!$A$1:$H$1</c:f>
              <c:strCache>
                <c:ptCount val="1"/>
                <c:pt idx="0">
                  <c:v>Tablo 2.25- 5510 Sayılı Kanunun 4-1/b Maddesi (Tarımsal Faaliyette Bulunanlar 2926 S.K.) Kapsamında Aylık ve Gelir Alanların Dağılımı, 2000-2012 </c:v>
                </c:pt>
              </c:strCache>
            </c:strRef>
          </c:tx>
          <c:spPr>
            <a:solidFill>
              <a:srgbClr val="8080FF"/>
            </a:solidFill>
            <a:ln w="12700">
              <a:solidFill>
                <a:srgbClr val="000000"/>
              </a:solidFill>
              <a:prstDash val="solid"/>
            </a:ln>
          </c:spPr>
          <c:explosion val="25"/>
          <c:dPt>
            <c:idx val="0"/>
            <c:bubble3D val="0"/>
            <c:spPr>
              <a:solidFill>
                <a:schemeClr val="accent3">
                  <a:lumMod val="60000"/>
                  <a:lumOff val="40000"/>
                </a:schemeClr>
              </a:solidFill>
              <a:ln w="12700">
                <a:solidFill>
                  <a:schemeClr val="accent3">
                    <a:lumMod val="60000"/>
                    <a:lumOff val="40000"/>
                  </a:schemeClr>
                </a:solidFill>
                <a:prstDash val="solid"/>
              </a:ln>
            </c:spPr>
          </c:dPt>
          <c:dPt>
            <c:idx val="1"/>
            <c:bubble3D val="0"/>
            <c:explosion val="31"/>
            <c:spPr>
              <a:solidFill>
                <a:schemeClr val="accent4">
                  <a:lumMod val="60000"/>
                  <a:lumOff val="40000"/>
                </a:schemeClr>
              </a:solidFill>
              <a:ln w="12700">
                <a:solidFill>
                  <a:schemeClr val="accent4">
                    <a:lumMod val="60000"/>
                    <a:lumOff val="40000"/>
                  </a:schemeClr>
                </a:solidFill>
                <a:prstDash val="solid"/>
              </a:ln>
            </c:spPr>
          </c:dPt>
          <c:dPt>
            <c:idx val="2"/>
            <c:bubble3D val="0"/>
            <c:explosion val="26"/>
            <c:spPr>
              <a:solidFill>
                <a:schemeClr val="accent6">
                  <a:lumMod val="60000"/>
                  <a:lumOff val="40000"/>
                </a:schemeClr>
              </a:solidFill>
              <a:ln w="12700">
                <a:solidFill>
                  <a:schemeClr val="accent6">
                    <a:lumMod val="60000"/>
                    <a:lumOff val="40000"/>
                  </a:schemeClr>
                </a:solidFill>
                <a:prstDash val="solid"/>
              </a:ln>
            </c:spPr>
          </c:dPt>
          <c:dPt>
            <c:idx val="3"/>
            <c:bubble3D val="0"/>
            <c:spPr>
              <a:solidFill>
                <a:schemeClr val="accent2">
                  <a:lumMod val="60000"/>
                  <a:lumOff val="40000"/>
                </a:schemeClr>
              </a:solidFill>
              <a:ln w="12700">
                <a:solidFill>
                  <a:schemeClr val="accent2">
                    <a:lumMod val="60000"/>
                    <a:lumOff val="40000"/>
                  </a:schemeClr>
                </a:solidFill>
                <a:prstDash val="solid"/>
              </a:ln>
            </c:spPr>
          </c:dPt>
          <c:dLbls>
            <c:dLbl>
              <c:idx val="0"/>
              <c:layout>
                <c:manualLayout>
                  <c:x val="3.5713798317372931E-2"/>
                  <c:y val="-5.028888888888889E-2"/>
                </c:manualLayout>
              </c:layout>
              <c:showLegendKey val="0"/>
              <c:showVal val="0"/>
              <c:showCatName val="0"/>
              <c:showSerName val="0"/>
              <c:showPercent val="1"/>
              <c:showBubbleSize val="0"/>
            </c:dLbl>
            <c:dLbl>
              <c:idx val="1"/>
              <c:layout>
                <c:manualLayout>
                  <c:x val="2.0411429457604775E-2"/>
                  <c:y val="9.3616239316239316E-2"/>
                </c:manualLayout>
              </c:layout>
              <c:showLegendKey val="0"/>
              <c:showVal val="0"/>
              <c:showCatName val="0"/>
              <c:showSerName val="0"/>
              <c:showPercent val="1"/>
              <c:showBubbleSize val="0"/>
            </c:dLbl>
            <c:dLbl>
              <c:idx val="2"/>
              <c:layout>
                <c:manualLayout>
                  <c:x val="5.5681153801418991E-2"/>
                  <c:y val="0.16894358974358975"/>
                </c:manualLayout>
              </c:layout>
              <c:showLegendKey val="0"/>
              <c:showVal val="0"/>
              <c:showCatName val="0"/>
              <c:showSerName val="0"/>
              <c:showPercent val="1"/>
              <c:showBubbleSize val="0"/>
            </c:dLbl>
            <c:dLbl>
              <c:idx val="3"/>
              <c:layout>
                <c:manualLayout>
                  <c:x val="9.0841856317605552E-2"/>
                  <c:y val="-0.13776837606837608"/>
                </c:manualLayout>
              </c:layout>
              <c:showLegendKey val="0"/>
              <c:showVal val="0"/>
              <c:showCatName val="0"/>
              <c:showSerName val="0"/>
              <c:showPercent val="1"/>
              <c:showBubbleSize val="0"/>
            </c:dLbl>
            <c:numFmt formatCode="0.00%" sourceLinked="0"/>
            <c:txPr>
              <a:bodyPr/>
              <a:lstStyle/>
              <a:p>
                <a:pPr>
                  <a:defRPr sz="900"/>
                </a:pPr>
                <a:endParaRPr lang="tr-TR"/>
              </a:p>
            </c:txPr>
            <c:showLegendKey val="0"/>
            <c:showVal val="0"/>
            <c:showCatName val="0"/>
            <c:showSerName val="0"/>
            <c:showPercent val="1"/>
            <c:showBubbleSize val="0"/>
            <c:showLeaderLines val="1"/>
          </c:dLbls>
          <c:cat>
            <c:strRef>
              <c:f>'TABLO-2_25-grafik 2.25'!$B$21:$E$21</c:f>
              <c:strCache>
                <c:ptCount val="4"/>
                <c:pt idx="0">
                  <c:v>Malul-Disable</c:v>
                </c:pt>
                <c:pt idx="1">
                  <c:v>Yaşlı-Old Age</c:v>
                </c:pt>
                <c:pt idx="2">
                  <c:v>Sürekli İş Göremezlik Geliri-Permanent Incapacity Income</c:v>
                </c:pt>
                <c:pt idx="3">
                  <c:v>Ölüm (Dosya)-Dead (File)</c:v>
                </c:pt>
              </c:strCache>
            </c:strRef>
          </c:cat>
          <c:val>
            <c:numRef>
              <c:f>'TABLO-2_25-grafik 2.25'!$B$17:$E$17</c:f>
              <c:numCache>
                <c:formatCode>#,##0</c:formatCode>
                <c:ptCount val="4"/>
                <c:pt idx="0">
                  <c:v>3991</c:v>
                </c:pt>
                <c:pt idx="1">
                  <c:v>396631</c:v>
                </c:pt>
                <c:pt idx="2">
                  <c:v>20</c:v>
                </c:pt>
                <c:pt idx="3">
                  <c:v>138747</c:v>
                </c:pt>
              </c:numCache>
            </c:numRef>
          </c:val>
        </c:ser>
        <c:dLbls>
          <c:showLegendKey val="0"/>
          <c:showVal val="0"/>
          <c:showCatName val="0"/>
          <c:showSerName val="0"/>
          <c:showPercent val="1"/>
          <c:showBubbleSize val="0"/>
          <c:showLeaderLines val="1"/>
        </c:dLbls>
      </c:pie3DChart>
      <c:spPr>
        <a:noFill/>
        <a:ln w="25400">
          <a:noFill/>
        </a:ln>
      </c:spPr>
    </c:plotArea>
    <c:legend>
      <c:legendPos val="b"/>
      <c:layout/>
      <c:overlay val="0"/>
      <c:spPr>
        <a:noFill/>
        <a:ln w="3175">
          <a:noFill/>
          <a:prstDash val="solid"/>
        </a:ln>
      </c:spPr>
      <c:txPr>
        <a:bodyPr/>
        <a:lstStyle/>
        <a:p>
          <a:pPr>
            <a:defRPr sz="800" b="0" i="0" u="none" strike="noStrike" baseline="0">
              <a:solidFill>
                <a:srgbClr val="000000"/>
              </a:solidFill>
              <a:latin typeface="Arial Tur"/>
              <a:ea typeface="Arial Tur"/>
              <a:cs typeface="Arial Tur"/>
            </a:defRPr>
          </a:pPr>
          <a:endParaRPr lang="tr-TR"/>
        </a:p>
      </c:txPr>
    </c:legend>
    <c:plotVisOnly val="1"/>
    <c:dispBlanksAs val="zero"/>
    <c:showDLblsOverMax val="0"/>
  </c:chart>
  <c:spPr>
    <a:solidFill>
      <a:srgbClr val="99CCFF"/>
    </a:solidFill>
    <a:ln w="3175">
      <a:solidFill>
        <a:srgbClr val="000000"/>
      </a:solidFill>
      <a:prstDash val="solid"/>
    </a:ln>
    <a:effectLst>
      <a:outerShdw dist="35921" dir="2700000" algn="br">
        <a:srgbClr val="000000"/>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5510 Sayılı Kanunun 4-1/b Maddesi (Bağımsız Çalışanlar 1479 S.K.) Kapsamında Yıl İçinde Aylık ve Gelir Bağlananların Sayısı, 2000-2012</a:t>
            </a:r>
          </a:p>
          <a:p>
            <a:pPr>
              <a:defRPr sz="800" b="0" i="0" u="none" strike="noStrike" baseline="0">
                <a:solidFill>
                  <a:srgbClr val="000000"/>
                </a:solidFill>
                <a:latin typeface="Arial Tur"/>
                <a:ea typeface="Arial Tur"/>
                <a:cs typeface="Arial Tur"/>
              </a:defRPr>
            </a:pPr>
            <a:r>
              <a:rPr lang="tr-TR" sz="800" b="0" i="0" u="none" strike="noStrike" baseline="0">
                <a:solidFill>
                  <a:srgbClr val="000000"/>
                </a:solidFill>
                <a:latin typeface="Arial Tur"/>
                <a:cs typeface="Arial Tur"/>
              </a:rPr>
              <a:t>Number of Pensioners (Self Employed According to Act No: 1479) Awarded Pension or Income Within the Year [Under  Article </a:t>
            </a:r>
          </a:p>
        </c:rich>
      </c:tx>
      <c:layout/>
      <c:overlay val="0"/>
      <c:spPr>
        <a:noFill/>
        <a:ln w="25400">
          <a:noFill/>
        </a:ln>
      </c:spPr>
    </c:title>
    <c:autoTitleDeleted val="0"/>
    <c:plotArea>
      <c:layout>
        <c:manualLayout>
          <c:layoutTarget val="inner"/>
          <c:xMode val="edge"/>
          <c:yMode val="edge"/>
          <c:x val="0.11603938731828663"/>
          <c:y val="0.1497823596792669"/>
          <c:w val="0.82834033997033729"/>
          <c:h val="0.62819384690315772"/>
        </c:manualLayout>
      </c:layout>
      <c:barChart>
        <c:barDir val="col"/>
        <c:grouping val="clustered"/>
        <c:varyColors val="0"/>
        <c:ser>
          <c:idx val="0"/>
          <c:order val="0"/>
          <c:tx>
            <c:strRef>
              <c:f>'TABLO 2.31- grafik 2.31'!$B$19</c:f>
              <c:strCache>
                <c:ptCount val="1"/>
                <c:pt idx="0">
                  <c:v>Malul-Disable</c:v>
                </c:pt>
              </c:strCache>
            </c:strRef>
          </c:tx>
          <c:spPr>
            <a:solidFill>
              <a:schemeClr val="accent3">
                <a:lumMod val="60000"/>
                <a:lumOff val="40000"/>
              </a:schemeClr>
            </a:solidFill>
            <a:ln w="12700">
              <a:solidFill>
                <a:schemeClr val="accent3">
                  <a:lumMod val="60000"/>
                  <a:lumOff val="40000"/>
                </a:schemeClr>
              </a:solidFill>
              <a:prstDash val="solid"/>
            </a:ln>
          </c:spPr>
          <c:invertIfNegative val="0"/>
          <c:cat>
            <c:numRef>
              <c:f>'TABLO 2.31- grafik 2.31'!$A$5:$A$17</c:f>
              <c:numCache>
                <c:formatCode>General</c:formatCode>
                <c:ptCount val="1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numCache>
            </c:numRef>
          </c:cat>
          <c:val>
            <c:numRef>
              <c:f>'TABLO 2.31- grafik 2.31'!$B$5:$B$17</c:f>
              <c:numCache>
                <c:formatCode>#,##0</c:formatCode>
                <c:ptCount val="13"/>
                <c:pt idx="0">
                  <c:v>2045</c:v>
                </c:pt>
                <c:pt idx="1">
                  <c:v>1651</c:v>
                </c:pt>
                <c:pt idx="2">
                  <c:v>1017</c:v>
                </c:pt>
                <c:pt idx="3">
                  <c:v>1051</c:v>
                </c:pt>
                <c:pt idx="4">
                  <c:v>1059</c:v>
                </c:pt>
                <c:pt idx="5">
                  <c:v>645</c:v>
                </c:pt>
                <c:pt idx="6">
                  <c:v>587</c:v>
                </c:pt>
                <c:pt idx="7">
                  <c:v>549</c:v>
                </c:pt>
                <c:pt idx="8">
                  <c:v>625</c:v>
                </c:pt>
                <c:pt idx="9">
                  <c:v>1255</c:v>
                </c:pt>
                <c:pt idx="10">
                  <c:v>1601</c:v>
                </c:pt>
                <c:pt idx="11">
                  <c:v>1545</c:v>
                </c:pt>
                <c:pt idx="12">
                  <c:v>1649</c:v>
                </c:pt>
              </c:numCache>
            </c:numRef>
          </c:val>
        </c:ser>
        <c:ser>
          <c:idx val="1"/>
          <c:order val="1"/>
          <c:tx>
            <c:strRef>
              <c:f>'TABLO 2.31- grafik 2.31'!$C$19</c:f>
              <c:strCache>
                <c:ptCount val="1"/>
                <c:pt idx="0">
                  <c:v>Yaşlı-Old-age</c:v>
                </c:pt>
              </c:strCache>
            </c:strRef>
          </c:tx>
          <c:spPr>
            <a:solidFill>
              <a:schemeClr val="accent4">
                <a:lumMod val="60000"/>
                <a:lumOff val="40000"/>
              </a:schemeClr>
            </a:solidFill>
            <a:ln w="12700">
              <a:solidFill>
                <a:schemeClr val="accent4">
                  <a:lumMod val="60000"/>
                  <a:lumOff val="40000"/>
                </a:schemeClr>
              </a:solidFill>
              <a:prstDash val="solid"/>
            </a:ln>
          </c:spPr>
          <c:invertIfNegative val="0"/>
          <c:cat>
            <c:numRef>
              <c:f>'TABLO 2.31- grafik 2.31'!$A$5:$A$17</c:f>
              <c:numCache>
                <c:formatCode>General</c:formatCode>
                <c:ptCount val="1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numCache>
            </c:numRef>
          </c:cat>
          <c:val>
            <c:numRef>
              <c:f>'TABLO 2.31- grafik 2.31'!$C$5:$C$17</c:f>
              <c:numCache>
                <c:formatCode>#,##0</c:formatCode>
                <c:ptCount val="13"/>
                <c:pt idx="0">
                  <c:v>64186</c:v>
                </c:pt>
                <c:pt idx="1">
                  <c:v>47875</c:v>
                </c:pt>
                <c:pt idx="2">
                  <c:v>36321</c:v>
                </c:pt>
                <c:pt idx="3">
                  <c:v>45761</c:v>
                </c:pt>
                <c:pt idx="4">
                  <c:v>53989</c:v>
                </c:pt>
                <c:pt idx="5">
                  <c:v>77197</c:v>
                </c:pt>
                <c:pt idx="6">
                  <c:v>107328</c:v>
                </c:pt>
                <c:pt idx="7">
                  <c:v>67108</c:v>
                </c:pt>
                <c:pt idx="8">
                  <c:v>76698</c:v>
                </c:pt>
                <c:pt idx="9">
                  <c:v>74905</c:v>
                </c:pt>
                <c:pt idx="10">
                  <c:v>47294</c:v>
                </c:pt>
                <c:pt idx="11">
                  <c:v>80580</c:v>
                </c:pt>
                <c:pt idx="12">
                  <c:v>44607</c:v>
                </c:pt>
              </c:numCache>
            </c:numRef>
          </c:val>
        </c:ser>
        <c:ser>
          <c:idx val="2"/>
          <c:order val="2"/>
          <c:tx>
            <c:strRef>
              <c:f>'TABLO 2.31- grafik 2.31'!$F$4</c:f>
              <c:strCache>
                <c:ptCount val="1"/>
                <c:pt idx="0">
                  <c:v>Hak sahibi 
Survivors</c:v>
                </c:pt>
              </c:strCache>
            </c:strRef>
          </c:tx>
          <c:spPr>
            <a:solidFill>
              <a:schemeClr val="accent2">
                <a:lumMod val="60000"/>
                <a:lumOff val="40000"/>
              </a:schemeClr>
            </a:solidFill>
            <a:ln w="12700">
              <a:solidFill>
                <a:schemeClr val="accent2">
                  <a:lumMod val="60000"/>
                  <a:lumOff val="40000"/>
                </a:schemeClr>
              </a:solidFill>
              <a:prstDash val="solid"/>
            </a:ln>
          </c:spPr>
          <c:invertIfNegative val="0"/>
          <c:cat>
            <c:numRef>
              <c:f>'TABLO 2.31- grafik 2.31'!$A$5:$A$17</c:f>
              <c:numCache>
                <c:formatCode>General</c:formatCode>
                <c:ptCount val="1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numCache>
            </c:numRef>
          </c:cat>
          <c:val>
            <c:numRef>
              <c:f>'TABLO 2.31- grafik 2.31'!$F$5:$F$17</c:f>
              <c:numCache>
                <c:formatCode>#,##0</c:formatCode>
                <c:ptCount val="13"/>
                <c:pt idx="0">
                  <c:v>52759</c:v>
                </c:pt>
                <c:pt idx="1">
                  <c:v>136501</c:v>
                </c:pt>
                <c:pt idx="2">
                  <c:v>111711</c:v>
                </c:pt>
                <c:pt idx="3">
                  <c:v>44491</c:v>
                </c:pt>
                <c:pt idx="4">
                  <c:v>38155</c:v>
                </c:pt>
                <c:pt idx="5">
                  <c:v>31689</c:v>
                </c:pt>
                <c:pt idx="6">
                  <c:v>39888</c:v>
                </c:pt>
                <c:pt idx="7">
                  <c:v>35177</c:v>
                </c:pt>
                <c:pt idx="8">
                  <c:v>37929</c:v>
                </c:pt>
                <c:pt idx="9">
                  <c:v>35794</c:v>
                </c:pt>
                <c:pt idx="10">
                  <c:v>32931</c:v>
                </c:pt>
                <c:pt idx="11">
                  <c:v>50873</c:v>
                </c:pt>
                <c:pt idx="12">
                  <c:v>46179</c:v>
                </c:pt>
              </c:numCache>
            </c:numRef>
          </c:val>
        </c:ser>
        <c:ser>
          <c:idx val="3"/>
          <c:order val="3"/>
          <c:tx>
            <c:strRef>
              <c:f>'TABLO 2.31- grafik 2.31'!$D$3:$D$4</c:f>
              <c:strCache>
                <c:ptCount val="1"/>
                <c:pt idx="0">
                  <c:v>Sürekli iş göremezlik geliri
Permanent incapacity income</c:v>
                </c:pt>
              </c:strCache>
            </c:strRef>
          </c:tx>
          <c:spPr>
            <a:solidFill>
              <a:schemeClr val="accent6">
                <a:lumMod val="60000"/>
                <a:lumOff val="40000"/>
              </a:schemeClr>
            </a:solidFill>
            <a:ln>
              <a:solidFill>
                <a:schemeClr val="accent6">
                  <a:lumMod val="60000"/>
                  <a:lumOff val="40000"/>
                </a:schemeClr>
              </a:solidFill>
            </a:ln>
          </c:spPr>
          <c:invertIfNegative val="0"/>
          <c:val>
            <c:numRef>
              <c:f>'TABLO 2.31- grafik 2.31'!$D$5:$D$17</c:f>
              <c:numCache>
                <c:formatCode>#,##0</c:formatCode>
                <c:ptCount val="13"/>
                <c:pt idx="0">
                  <c:v>0</c:v>
                </c:pt>
                <c:pt idx="1">
                  <c:v>0</c:v>
                </c:pt>
                <c:pt idx="2">
                  <c:v>0</c:v>
                </c:pt>
                <c:pt idx="3">
                  <c:v>0</c:v>
                </c:pt>
                <c:pt idx="4">
                  <c:v>0</c:v>
                </c:pt>
                <c:pt idx="5">
                  <c:v>0</c:v>
                </c:pt>
                <c:pt idx="6">
                  <c:v>0</c:v>
                </c:pt>
                <c:pt idx="7">
                  <c:v>0</c:v>
                </c:pt>
                <c:pt idx="8">
                  <c:v>0</c:v>
                </c:pt>
                <c:pt idx="9">
                  <c:v>0</c:v>
                </c:pt>
                <c:pt idx="10">
                  <c:v>4</c:v>
                </c:pt>
                <c:pt idx="11">
                  <c:v>10</c:v>
                </c:pt>
                <c:pt idx="12">
                  <c:v>14</c:v>
                </c:pt>
              </c:numCache>
            </c:numRef>
          </c:val>
        </c:ser>
        <c:dLbls>
          <c:showLegendKey val="0"/>
          <c:showVal val="0"/>
          <c:showCatName val="0"/>
          <c:showSerName val="0"/>
          <c:showPercent val="0"/>
          <c:showBubbleSize val="0"/>
        </c:dLbls>
        <c:gapWidth val="150"/>
        <c:axId val="78747136"/>
        <c:axId val="78748672"/>
      </c:barChart>
      <c:catAx>
        <c:axId val="7874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78748672"/>
        <c:crosses val="autoZero"/>
        <c:auto val="1"/>
        <c:lblAlgn val="ctr"/>
        <c:lblOffset val="100"/>
        <c:tickLblSkip val="1"/>
        <c:tickMarkSkip val="1"/>
        <c:noMultiLvlLbl val="0"/>
      </c:catAx>
      <c:valAx>
        <c:axId val="78748672"/>
        <c:scaling>
          <c:orientation val="minMax"/>
        </c:scaling>
        <c:delete val="0"/>
        <c:axPos val="l"/>
        <c:majorGridlines/>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Kişi sayısı- </a:t>
                </a:r>
                <a:r>
                  <a:rPr lang="tr-TR" sz="800" b="0" i="0" u="none" strike="noStrike" baseline="0">
                    <a:solidFill>
                      <a:srgbClr val="000000"/>
                    </a:solidFill>
                    <a:latin typeface="Arial Tur"/>
                    <a:cs typeface="Arial Tur"/>
                  </a:rPr>
                  <a:t>Persons</a:t>
                </a:r>
              </a:p>
            </c:rich>
          </c:tx>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78747136"/>
        <c:crosses val="autoZero"/>
        <c:crossBetween val="between"/>
      </c:valAx>
    </c:plotArea>
    <c:legend>
      <c:legendPos val="r"/>
      <c:layout>
        <c:manualLayout>
          <c:xMode val="edge"/>
          <c:yMode val="edge"/>
          <c:x val="9.9096629462152502E-2"/>
          <c:y val="0.84181319440333113"/>
          <c:w val="0.81164301182293441"/>
          <c:h val="0.12142824252231629"/>
        </c:manualLayout>
      </c:layout>
      <c:overlay val="0"/>
      <c:spPr>
        <a:noFill/>
        <a:ln w="3175">
          <a:noFill/>
          <a:prstDash val="solid"/>
        </a:ln>
      </c:spPr>
      <c:txPr>
        <a:bodyPr/>
        <a:lstStyle/>
        <a:p>
          <a:pPr>
            <a:defRPr sz="800"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975"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5510 Sayılı Kanunun 4-1/b Maddesi (Tarımsal Faaliyette Bulunanlar 2926 S.K.) Kapsamında Yıl İçinde Aylık Bağlananların Sayısı, 2000-2012</a:t>
            </a:r>
          </a:p>
          <a:p>
            <a:pPr>
              <a:defRPr sz="90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Tur"/>
                <a:cs typeface="Arial Tur"/>
              </a:rPr>
              <a:t>Annual Number of Insured Persons (Self Employed According to Act No: 2926) Awarded Pension or Income [Under  Article 4-</a:t>
            </a:r>
          </a:p>
        </c:rich>
      </c:tx>
      <c:layout>
        <c:manualLayout>
          <c:xMode val="edge"/>
          <c:yMode val="edge"/>
          <c:x val="0.11161633641948603"/>
          <c:y val="1.8995726495726496E-2"/>
        </c:manualLayout>
      </c:layout>
      <c:overlay val="0"/>
      <c:spPr>
        <a:noFill/>
        <a:ln w="25400">
          <a:noFill/>
        </a:ln>
      </c:spPr>
    </c:title>
    <c:autoTitleDeleted val="0"/>
    <c:plotArea>
      <c:layout>
        <c:manualLayout>
          <c:layoutTarget val="inner"/>
          <c:xMode val="edge"/>
          <c:yMode val="edge"/>
          <c:x val="0.12330433986449368"/>
          <c:y val="0.17816239316239316"/>
          <c:w val="0.83837438198132208"/>
          <c:h val="0.60970064102564103"/>
        </c:manualLayout>
      </c:layout>
      <c:barChart>
        <c:barDir val="col"/>
        <c:grouping val="clustered"/>
        <c:varyColors val="0"/>
        <c:ser>
          <c:idx val="0"/>
          <c:order val="0"/>
          <c:tx>
            <c:strRef>
              <c:f>'TABLO 2.32-grafik 2.32'!$B$24</c:f>
              <c:strCache>
                <c:ptCount val="1"/>
                <c:pt idx="0">
                  <c:v>Malul-Disability</c:v>
                </c:pt>
              </c:strCache>
            </c:strRef>
          </c:tx>
          <c:spPr>
            <a:solidFill>
              <a:schemeClr val="accent3">
                <a:lumMod val="60000"/>
                <a:lumOff val="40000"/>
              </a:schemeClr>
            </a:solidFill>
            <a:ln w="12700">
              <a:solidFill>
                <a:schemeClr val="accent3">
                  <a:lumMod val="60000"/>
                  <a:lumOff val="40000"/>
                </a:schemeClr>
              </a:solidFill>
              <a:prstDash val="solid"/>
            </a:ln>
          </c:spPr>
          <c:invertIfNegative val="0"/>
          <c:cat>
            <c:numRef>
              <c:f>'TABLO 2.32-grafik 2.32'!$A$5:$A$17</c:f>
              <c:numCache>
                <c:formatCode>General</c:formatCode>
                <c:ptCount val="1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numCache>
            </c:numRef>
          </c:cat>
          <c:val>
            <c:numRef>
              <c:f>'TABLO 2.32-grafik 2.32'!$B$5:$B$17</c:f>
              <c:numCache>
                <c:formatCode>#,##0</c:formatCode>
                <c:ptCount val="13"/>
                <c:pt idx="0">
                  <c:v>397</c:v>
                </c:pt>
                <c:pt idx="1">
                  <c:v>251</c:v>
                </c:pt>
                <c:pt idx="2">
                  <c:v>437</c:v>
                </c:pt>
                <c:pt idx="3">
                  <c:v>285</c:v>
                </c:pt>
                <c:pt idx="4">
                  <c:v>388</c:v>
                </c:pt>
                <c:pt idx="5">
                  <c:v>184</c:v>
                </c:pt>
                <c:pt idx="6" formatCode="General">
                  <c:v>184</c:v>
                </c:pt>
                <c:pt idx="7" formatCode="General">
                  <c:v>165</c:v>
                </c:pt>
                <c:pt idx="8" formatCode="General">
                  <c:v>155</c:v>
                </c:pt>
                <c:pt idx="9" formatCode="General">
                  <c:v>529</c:v>
                </c:pt>
                <c:pt idx="10">
                  <c:v>774</c:v>
                </c:pt>
                <c:pt idx="11">
                  <c:v>741</c:v>
                </c:pt>
                <c:pt idx="12">
                  <c:v>1115</c:v>
                </c:pt>
              </c:numCache>
            </c:numRef>
          </c:val>
        </c:ser>
        <c:ser>
          <c:idx val="1"/>
          <c:order val="1"/>
          <c:tx>
            <c:strRef>
              <c:f>'TABLO 2.32-grafik 2.32'!$C$24</c:f>
              <c:strCache>
                <c:ptCount val="1"/>
                <c:pt idx="0">
                  <c:v>Yaşlı-Old-Age</c:v>
                </c:pt>
              </c:strCache>
            </c:strRef>
          </c:tx>
          <c:spPr>
            <a:solidFill>
              <a:schemeClr val="accent4">
                <a:lumMod val="60000"/>
                <a:lumOff val="40000"/>
              </a:schemeClr>
            </a:solidFill>
            <a:ln w="12700">
              <a:solidFill>
                <a:schemeClr val="accent4">
                  <a:lumMod val="60000"/>
                  <a:lumOff val="40000"/>
                </a:schemeClr>
              </a:solidFill>
              <a:prstDash val="solid"/>
            </a:ln>
          </c:spPr>
          <c:invertIfNegative val="0"/>
          <c:cat>
            <c:numRef>
              <c:f>'TABLO 2.32-grafik 2.32'!$A$5:$A$17</c:f>
              <c:numCache>
                <c:formatCode>General</c:formatCode>
                <c:ptCount val="1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numCache>
            </c:numRef>
          </c:cat>
          <c:val>
            <c:numRef>
              <c:f>'TABLO 2.32-grafik 2.32'!$C$5:$C$17</c:f>
              <c:numCache>
                <c:formatCode>#,##0</c:formatCode>
                <c:ptCount val="13"/>
                <c:pt idx="0">
                  <c:v>35920</c:v>
                </c:pt>
                <c:pt idx="1">
                  <c:v>20647</c:v>
                </c:pt>
                <c:pt idx="2">
                  <c:v>26272</c:v>
                </c:pt>
                <c:pt idx="3">
                  <c:v>25131</c:v>
                </c:pt>
                <c:pt idx="4">
                  <c:v>21937</c:v>
                </c:pt>
                <c:pt idx="5">
                  <c:v>14425</c:v>
                </c:pt>
                <c:pt idx="6">
                  <c:v>43818</c:v>
                </c:pt>
                <c:pt idx="7">
                  <c:v>12208</c:v>
                </c:pt>
                <c:pt idx="8">
                  <c:v>52745</c:v>
                </c:pt>
                <c:pt idx="9">
                  <c:v>47901</c:v>
                </c:pt>
                <c:pt idx="10">
                  <c:v>24457</c:v>
                </c:pt>
                <c:pt idx="11">
                  <c:v>93156</c:v>
                </c:pt>
                <c:pt idx="12">
                  <c:v>25855</c:v>
                </c:pt>
              </c:numCache>
            </c:numRef>
          </c:val>
        </c:ser>
        <c:ser>
          <c:idx val="2"/>
          <c:order val="2"/>
          <c:tx>
            <c:strRef>
              <c:f>'TABLO 2.32-grafik 2.32'!$E$24</c:f>
              <c:strCache>
                <c:ptCount val="1"/>
                <c:pt idx="0">
                  <c:v>Haksahibi-Survivors</c:v>
                </c:pt>
              </c:strCache>
            </c:strRef>
          </c:tx>
          <c:spPr>
            <a:solidFill>
              <a:schemeClr val="accent2">
                <a:lumMod val="60000"/>
                <a:lumOff val="40000"/>
              </a:schemeClr>
            </a:solidFill>
            <a:ln w="12700">
              <a:solidFill>
                <a:schemeClr val="accent2">
                  <a:lumMod val="60000"/>
                  <a:lumOff val="40000"/>
                </a:schemeClr>
              </a:solidFill>
              <a:prstDash val="solid"/>
            </a:ln>
          </c:spPr>
          <c:invertIfNegative val="0"/>
          <c:cat>
            <c:numRef>
              <c:f>'TABLO 2.32-grafik 2.32'!$A$5:$A$17</c:f>
              <c:numCache>
                <c:formatCode>General</c:formatCode>
                <c:ptCount val="1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numCache>
            </c:numRef>
          </c:cat>
          <c:val>
            <c:numRef>
              <c:f>'TABLO 2.32-grafik 2.32'!$F$5:$F$17</c:f>
              <c:numCache>
                <c:formatCode>#,##0</c:formatCode>
                <c:ptCount val="13"/>
                <c:pt idx="0">
                  <c:v>12005</c:v>
                </c:pt>
                <c:pt idx="1">
                  <c:v>9762</c:v>
                </c:pt>
                <c:pt idx="2">
                  <c:v>19769</c:v>
                </c:pt>
                <c:pt idx="3">
                  <c:v>7956</c:v>
                </c:pt>
                <c:pt idx="4">
                  <c:v>9631</c:v>
                </c:pt>
                <c:pt idx="5">
                  <c:v>8704</c:v>
                </c:pt>
                <c:pt idx="6">
                  <c:v>13371</c:v>
                </c:pt>
                <c:pt idx="7">
                  <c:v>9530</c:v>
                </c:pt>
                <c:pt idx="8">
                  <c:v>9258</c:v>
                </c:pt>
                <c:pt idx="9">
                  <c:v>14577</c:v>
                </c:pt>
                <c:pt idx="10">
                  <c:v>14014</c:v>
                </c:pt>
                <c:pt idx="11">
                  <c:v>33948</c:v>
                </c:pt>
                <c:pt idx="12">
                  <c:v>19759</c:v>
                </c:pt>
              </c:numCache>
            </c:numRef>
          </c:val>
        </c:ser>
        <c:ser>
          <c:idx val="3"/>
          <c:order val="3"/>
          <c:tx>
            <c:strRef>
              <c:f>'TABLO 2.32-grafik 2.32'!$D$3:$D$4</c:f>
              <c:strCache>
                <c:ptCount val="1"/>
                <c:pt idx="0">
                  <c:v>Sürekli iş göremezlik geliri
Permanent incapacity income</c:v>
                </c:pt>
              </c:strCache>
            </c:strRef>
          </c:tx>
          <c:spPr>
            <a:solidFill>
              <a:schemeClr val="accent6">
                <a:lumMod val="60000"/>
                <a:lumOff val="40000"/>
              </a:schemeClr>
            </a:solidFill>
            <a:ln>
              <a:solidFill>
                <a:schemeClr val="accent6">
                  <a:lumMod val="60000"/>
                  <a:lumOff val="40000"/>
                </a:schemeClr>
              </a:solidFill>
            </a:ln>
          </c:spPr>
          <c:invertIfNegative val="0"/>
          <c:cat>
            <c:numRef>
              <c:f>'TABLO 2.32-grafik 2.32'!$A$5:$A$17</c:f>
              <c:numCache>
                <c:formatCode>General</c:formatCode>
                <c:ptCount val="1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numCache>
            </c:numRef>
          </c:cat>
          <c:val>
            <c:numRef>
              <c:f>'TABLO 2.32-grafik 2.32'!$D$5:$D$17</c:f>
              <c:numCache>
                <c:formatCode>#,##0</c:formatCode>
                <c:ptCount val="13"/>
                <c:pt idx="0">
                  <c:v>0</c:v>
                </c:pt>
                <c:pt idx="1">
                  <c:v>0</c:v>
                </c:pt>
                <c:pt idx="2">
                  <c:v>0</c:v>
                </c:pt>
                <c:pt idx="3">
                  <c:v>0</c:v>
                </c:pt>
                <c:pt idx="4">
                  <c:v>0</c:v>
                </c:pt>
                <c:pt idx="5">
                  <c:v>0</c:v>
                </c:pt>
                <c:pt idx="6">
                  <c:v>0</c:v>
                </c:pt>
                <c:pt idx="7">
                  <c:v>0</c:v>
                </c:pt>
                <c:pt idx="8">
                  <c:v>0</c:v>
                </c:pt>
                <c:pt idx="9">
                  <c:v>0</c:v>
                </c:pt>
                <c:pt idx="10">
                  <c:v>0</c:v>
                </c:pt>
                <c:pt idx="11">
                  <c:v>0</c:v>
                </c:pt>
                <c:pt idx="12">
                  <c:v>20</c:v>
                </c:pt>
              </c:numCache>
            </c:numRef>
          </c:val>
        </c:ser>
        <c:dLbls>
          <c:showLegendKey val="0"/>
          <c:showVal val="0"/>
          <c:showCatName val="0"/>
          <c:showSerName val="0"/>
          <c:showPercent val="0"/>
          <c:showBubbleSize val="0"/>
        </c:dLbls>
        <c:gapWidth val="150"/>
        <c:axId val="82577664"/>
        <c:axId val="82595840"/>
      </c:barChart>
      <c:catAx>
        <c:axId val="82577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Tur"/>
                <a:ea typeface="Arial Tur"/>
                <a:cs typeface="Arial Tur"/>
              </a:defRPr>
            </a:pPr>
            <a:endParaRPr lang="tr-TR"/>
          </a:p>
        </c:txPr>
        <c:crossAx val="82595840"/>
        <c:crosses val="autoZero"/>
        <c:auto val="1"/>
        <c:lblAlgn val="ctr"/>
        <c:lblOffset val="100"/>
        <c:tickLblSkip val="1"/>
        <c:tickMarkSkip val="1"/>
        <c:noMultiLvlLbl val="0"/>
      </c:catAx>
      <c:valAx>
        <c:axId val="82595840"/>
        <c:scaling>
          <c:orientation val="minMax"/>
        </c:scaling>
        <c:delete val="0"/>
        <c:axPos val="l"/>
        <c:majorGridlines/>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Kişi sayısı-</a:t>
                </a:r>
                <a:r>
                  <a:rPr lang="tr-TR" sz="800" b="0" i="0" u="none" strike="noStrike" baseline="0">
                    <a:solidFill>
                      <a:srgbClr val="000000"/>
                    </a:solidFill>
                    <a:latin typeface="Arial Tur"/>
                    <a:cs typeface="Arial Tur"/>
                  </a:rPr>
                  <a:t>Persons</a:t>
                </a:r>
              </a:p>
            </c:rich>
          </c:tx>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Tur"/>
                <a:ea typeface="Arial Tur"/>
                <a:cs typeface="Arial Tur"/>
              </a:defRPr>
            </a:pPr>
            <a:endParaRPr lang="tr-TR"/>
          </a:p>
        </c:txPr>
        <c:crossAx val="82577664"/>
        <c:crosses val="autoZero"/>
        <c:crossBetween val="between"/>
        <c:majorUnit val="20000"/>
      </c:valAx>
    </c:plotArea>
    <c:legend>
      <c:legendPos val="r"/>
      <c:layout>
        <c:manualLayout>
          <c:xMode val="edge"/>
          <c:yMode val="edge"/>
          <c:x val="0.15295859862177422"/>
          <c:y val="0.8704286964129484"/>
          <c:w val="0.71907317410566396"/>
          <c:h val="9.1257127341840896E-2"/>
        </c:manualLayout>
      </c:layout>
      <c:overlay val="0"/>
      <c:spPr>
        <a:noFill/>
        <a:ln w="3175">
          <a:noFill/>
          <a:prstDash val="solid"/>
        </a:ln>
      </c:spPr>
      <c:txPr>
        <a:bodyPr/>
        <a:lstStyle/>
        <a:p>
          <a:pPr>
            <a:defRPr sz="800"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6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tr-TR" sz="800"/>
              <a:t> 5510 Sayılı Kanunun 4-1/b Maddesi (Bağımsız Çalışanlar 1479 S.K.) Kapsamında Aylık Almakta İken Yıl İçinde Ölenlerin Yaş Gruplarına Göre Dağılımı, 2012 </a:t>
            </a:r>
          </a:p>
        </c:rich>
      </c:tx>
      <c:layout/>
      <c:overlay val="0"/>
    </c:title>
    <c:autoTitleDeleted val="0"/>
    <c:plotArea>
      <c:layout>
        <c:manualLayout>
          <c:layoutTarget val="inner"/>
          <c:xMode val="edge"/>
          <c:yMode val="edge"/>
          <c:x val="9.101819444444445E-2"/>
          <c:y val="0.24094331806910327"/>
          <c:w val="0.76963416666666662"/>
          <c:h val="0.66498362925511678"/>
        </c:manualLayout>
      </c:layout>
      <c:lineChart>
        <c:grouping val="standard"/>
        <c:varyColors val="0"/>
        <c:ser>
          <c:idx val="0"/>
          <c:order val="0"/>
          <c:tx>
            <c:strRef>
              <c:f>'TABLO-2.33- grafik 2.33'!$E$3:$G$3</c:f>
              <c:strCache>
                <c:ptCount val="1"/>
                <c:pt idx="0">
                  <c:v>Yaşlılık
Old-age</c:v>
                </c:pt>
              </c:strCache>
            </c:strRef>
          </c:tx>
          <c:spPr>
            <a:ln>
              <a:solidFill>
                <a:schemeClr val="accent4">
                  <a:lumMod val="60000"/>
                  <a:lumOff val="40000"/>
                </a:schemeClr>
              </a:solidFill>
            </a:ln>
          </c:spPr>
          <c:marker>
            <c:symbol val="triangle"/>
            <c:size val="7"/>
            <c:spPr>
              <a:solidFill>
                <a:schemeClr val="accent4">
                  <a:lumMod val="60000"/>
                  <a:lumOff val="40000"/>
                </a:schemeClr>
              </a:solidFill>
              <a:ln>
                <a:solidFill>
                  <a:schemeClr val="accent4">
                    <a:lumMod val="60000"/>
                    <a:lumOff val="40000"/>
                  </a:schemeClr>
                </a:solidFill>
              </a:ln>
            </c:spPr>
          </c:marker>
          <c:cat>
            <c:strRef>
              <c:f>'TABLO-2.33- grafik 2.33'!$A$5:$A$16</c:f>
              <c:strCache>
                <c:ptCount val="12"/>
                <c:pt idx="0">
                  <c:v>-29</c:v>
                </c:pt>
                <c:pt idx="1">
                  <c:v>30-34</c:v>
                </c:pt>
                <c:pt idx="2">
                  <c:v>35 - 39</c:v>
                </c:pt>
                <c:pt idx="3">
                  <c:v>40 - 44 </c:v>
                </c:pt>
                <c:pt idx="4">
                  <c:v>45 - 49</c:v>
                </c:pt>
                <c:pt idx="5">
                  <c:v>50 - 54</c:v>
                </c:pt>
                <c:pt idx="6">
                  <c:v>55 - 59</c:v>
                </c:pt>
                <c:pt idx="7">
                  <c:v>60 - 64</c:v>
                </c:pt>
                <c:pt idx="8">
                  <c:v>65 - 69</c:v>
                </c:pt>
                <c:pt idx="9">
                  <c:v>70 - 74</c:v>
                </c:pt>
                <c:pt idx="10">
                  <c:v>75 - 79</c:v>
                </c:pt>
                <c:pt idx="11">
                  <c:v>80 +</c:v>
                </c:pt>
              </c:strCache>
            </c:strRef>
          </c:cat>
          <c:val>
            <c:numRef>
              <c:f>'TABLO-2.33- grafik 2.33'!$G$5:$G$16</c:f>
              <c:numCache>
                <c:formatCode>0</c:formatCode>
                <c:ptCount val="12"/>
                <c:pt idx="0">
                  <c:v>0</c:v>
                </c:pt>
                <c:pt idx="1">
                  <c:v>0</c:v>
                </c:pt>
                <c:pt idx="2">
                  <c:v>0</c:v>
                </c:pt>
                <c:pt idx="3">
                  <c:v>4</c:v>
                </c:pt>
                <c:pt idx="4">
                  <c:v>66</c:v>
                </c:pt>
                <c:pt idx="5">
                  <c:v>544</c:v>
                </c:pt>
                <c:pt idx="6">
                  <c:v>1175</c:v>
                </c:pt>
                <c:pt idx="7">
                  <c:v>1914</c:v>
                </c:pt>
                <c:pt idx="8">
                  <c:v>2199</c:v>
                </c:pt>
                <c:pt idx="9">
                  <c:v>2713</c:v>
                </c:pt>
                <c:pt idx="10">
                  <c:v>3572</c:v>
                </c:pt>
                <c:pt idx="11">
                  <c:v>5323</c:v>
                </c:pt>
              </c:numCache>
            </c:numRef>
          </c:val>
          <c:smooth val="0"/>
        </c:ser>
        <c:ser>
          <c:idx val="1"/>
          <c:order val="1"/>
          <c:tx>
            <c:strRef>
              <c:f>'TABLO-2.33- grafik 2.33'!$B$3:$D$3</c:f>
              <c:strCache>
                <c:ptCount val="1"/>
                <c:pt idx="0">
                  <c:v>Malullük
Disability</c:v>
                </c:pt>
              </c:strCache>
            </c:strRef>
          </c:tx>
          <c:spPr>
            <a:ln>
              <a:solidFill>
                <a:schemeClr val="accent2">
                  <a:lumMod val="60000"/>
                  <a:lumOff val="40000"/>
                </a:schemeClr>
              </a:solidFill>
            </a:ln>
          </c:spPr>
          <c:marker>
            <c:symbol val="square"/>
            <c:size val="7"/>
            <c:spPr>
              <a:solidFill>
                <a:schemeClr val="accent2">
                  <a:lumMod val="60000"/>
                  <a:lumOff val="40000"/>
                </a:schemeClr>
              </a:solidFill>
              <a:ln>
                <a:solidFill>
                  <a:schemeClr val="accent2">
                    <a:lumMod val="60000"/>
                    <a:lumOff val="40000"/>
                  </a:schemeClr>
                </a:solidFill>
              </a:ln>
            </c:spPr>
          </c:marker>
          <c:cat>
            <c:strRef>
              <c:f>'TABLO-2.33- grafik 2.33'!$A$5:$A$16</c:f>
              <c:strCache>
                <c:ptCount val="12"/>
                <c:pt idx="0">
                  <c:v>-29</c:v>
                </c:pt>
                <c:pt idx="1">
                  <c:v>30-34</c:v>
                </c:pt>
                <c:pt idx="2">
                  <c:v>35 - 39</c:v>
                </c:pt>
                <c:pt idx="3">
                  <c:v>40 - 44 </c:v>
                </c:pt>
                <c:pt idx="4">
                  <c:v>45 - 49</c:v>
                </c:pt>
                <c:pt idx="5">
                  <c:v>50 - 54</c:v>
                </c:pt>
                <c:pt idx="6">
                  <c:v>55 - 59</c:v>
                </c:pt>
                <c:pt idx="7">
                  <c:v>60 - 64</c:v>
                </c:pt>
                <c:pt idx="8">
                  <c:v>65 - 69</c:v>
                </c:pt>
                <c:pt idx="9">
                  <c:v>70 - 74</c:v>
                </c:pt>
                <c:pt idx="10">
                  <c:v>75 - 79</c:v>
                </c:pt>
                <c:pt idx="11">
                  <c:v>80 +</c:v>
                </c:pt>
              </c:strCache>
            </c:strRef>
          </c:cat>
          <c:val>
            <c:numRef>
              <c:f>'TABLO-2.33- grafik 2.33'!$D$5:$D$16</c:f>
              <c:numCache>
                <c:formatCode>_(* #,##0_);_(* \(#,##0\);_(* "-"_);_(@_)</c:formatCode>
                <c:ptCount val="12"/>
                <c:pt idx="0">
                  <c:v>1</c:v>
                </c:pt>
                <c:pt idx="1">
                  <c:v>6</c:v>
                </c:pt>
                <c:pt idx="2">
                  <c:v>13</c:v>
                </c:pt>
                <c:pt idx="3">
                  <c:v>65</c:v>
                </c:pt>
                <c:pt idx="4">
                  <c:v>103</c:v>
                </c:pt>
                <c:pt idx="5">
                  <c:v>119</c:v>
                </c:pt>
                <c:pt idx="6">
                  <c:v>144</c:v>
                </c:pt>
                <c:pt idx="7">
                  <c:v>86</c:v>
                </c:pt>
                <c:pt idx="8">
                  <c:v>59</c:v>
                </c:pt>
                <c:pt idx="9">
                  <c:v>55</c:v>
                </c:pt>
                <c:pt idx="10">
                  <c:v>57</c:v>
                </c:pt>
                <c:pt idx="11">
                  <c:v>83</c:v>
                </c:pt>
              </c:numCache>
            </c:numRef>
          </c:val>
          <c:smooth val="0"/>
        </c:ser>
        <c:dLbls>
          <c:showLegendKey val="0"/>
          <c:showVal val="0"/>
          <c:showCatName val="0"/>
          <c:showSerName val="0"/>
          <c:showPercent val="0"/>
          <c:showBubbleSize val="0"/>
        </c:dLbls>
        <c:marker val="1"/>
        <c:smooth val="0"/>
        <c:axId val="82633856"/>
        <c:axId val="82635776"/>
      </c:lineChart>
      <c:catAx>
        <c:axId val="82633856"/>
        <c:scaling>
          <c:orientation val="minMax"/>
        </c:scaling>
        <c:delete val="0"/>
        <c:axPos val="b"/>
        <c:majorTickMark val="none"/>
        <c:minorTickMark val="none"/>
        <c:tickLblPos val="nextTo"/>
        <c:txPr>
          <a:bodyPr rot="1800000"/>
          <a:lstStyle/>
          <a:p>
            <a:pPr>
              <a:defRPr/>
            </a:pPr>
            <a:endParaRPr lang="tr-TR"/>
          </a:p>
        </c:txPr>
        <c:crossAx val="82635776"/>
        <c:crosses val="autoZero"/>
        <c:auto val="1"/>
        <c:lblAlgn val="ctr"/>
        <c:lblOffset val="100"/>
        <c:noMultiLvlLbl val="0"/>
      </c:catAx>
      <c:valAx>
        <c:axId val="82635776"/>
        <c:scaling>
          <c:orientation val="minMax"/>
        </c:scaling>
        <c:delete val="0"/>
        <c:axPos val="l"/>
        <c:majorGridlines/>
        <c:title>
          <c:tx>
            <c:rich>
              <a:bodyPr/>
              <a:lstStyle/>
              <a:p>
                <a:pPr>
                  <a:defRPr/>
                </a:pPr>
                <a:r>
                  <a:rPr lang="en-US"/>
                  <a:t>Kişi sayısı- </a:t>
                </a:r>
                <a:r>
                  <a:rPr lang="en-US" b="0"/>
                  <a:t>Number of person</a:t>
                </a:r>
              </a:p>
            </c:rich>
          </c:tx>
          <c:layout>
            <c:manualLayout>
              <c:xMode val="edge"/>
              <c:yMode val="edge"/>
              <c:x val="1.2663817663817663E-2"/>
              <c:y val="0.38512200000000008"/>
            </c:manualLayout>
          </c:layout>
          <c:overlay val="0"/>
        </c:title>
        <c:numFmt formatCode="#,##0" sourceLinked="0"/>
        <c:majorTickMark val="none"/>
        <c:minorTickMark val="none"/>
        <c:tickLblPos val="nextTo"/>
        <c:crossAx val="82633856"/>
        <c:crosses val="autoZero"/>
        <c:crossBetween val="between"/>
      </c:valAx>
    </c:plotArea>
    <c:legend>
      <c:legendPos val="r"/>
      <c:layout>
        <c:manualLayout>
          <c:xMode val="edge"/>
          <c:yMode val="edge"/>
          <c:x val="0.88005513888888887"/>
          <c:y val="0.44779236107564591"/>
          <c:w val="0.10936152777777777"/>
          <c:h val="0.19711988378757189"/>
        </c:manualLayout>
      </c:layout>
      <c:overlay val="0"/>
    </c:legend>
    <c:plotVisOnly val="1"/>
    <c:dispBlanksAs val="gap"/>
    <c:showDLblsOverMax val="0"/>
  </c:chart>
  <c:spPr>
    <a:solidFill>
      <a:srgbClr val="99CCFF"/>
    </a:solidFill>
    <a:ln w="12700">
      <a:solidFill>
        <a:schemeClr val="tx1"/>
      </a:solidFill>
    </a:ln>
    <a:effectLst>
      <a:outerShdw dist="35560" dir="2700000" algn="ctr" rotWithShape="0">
        <a:srgbClr val="000000"/>
      </a:outerShdw>
    </a:effectLst>
  </c:spPr>
  <c:txPr>
    <a:bodyPr/>
    <a:lstStyle/>
    <a:p>
      <a:pPr>
        <a:defRPr sz="800">
          <a:latin typeface="Arial" pitchFamily="34" charset="0"/>
          <a:cs typeface="Arial" pitchFamily="34" charset="0"/>
        </a:defRPr>
      </a:pPr>
      <a:endParaRPr lang="tr-TR"/>
    </a:p>
  </c:txPr>
  <c:printSettings>
    <c:headerFooter/>
    <c:pageMargins b="0.75" l="0.7" r="0.7" t="0.75" header="0.3" footer="0.3"/>
    <c:pageSetup orientation="portrait"/>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tr-TR" sz="800"/>
              <a:t>5510 Sayılı Kanunun 4-1/b Maddesi (Tarımsal Faaliyette Bulunanlar 2926 S.K.) Kapsamında Aylık Almakta İken Yıl İçinde Ölenlerin Yaş Gruplarına Göre Dağılımı, 2012</a:t>
            </a:r>
          </a:p>
        </c:rich>
      </c:tx>
      <c:layout/>
      <c:overlay val="0"/>
    </c:title>
    <c:autoTitleDeleted val="0"/>
    <c:plotArea>
      <c:layout>
        <c:manualLayout>
          <c:layoutTarget val="inner"/>
          <c:xMode val="edge"/>
          <c:yMode val="edge"/>
          <c:x val="9.4942916666666669E-2"/>
          <c:y val="0.20745761542574295"/>
          <c:w val="0.76570944444444444"/>
          <c:h val="0.69723300161547175"/>
        </c:manualLayout>
      </c:layout>
      <c:lineChart>
        <c:grouping val="standard"/>
        <c:varyColors val="0"/>
        <c:ser>
          <c:idx val="0"/>
          <c:order val="0"/>
          <c:tx>
            <c:strRef>
              <c:f>'TABLO-2.34-grafik 2.34'!$B$3:$D$3</c:f>
              <c:strCache>
                <c:ptCount val="1"/>
                <c:pt idx="0">
                  <c:v>Malullük
Disability</c:v>
                </c:pt>
              </c:strCache>
            </c:strRef>
          </c:tx>
          <c:spPr>
            <a:ln>
              <a:solidFill>
                <a:schemeClr val="accent2">
                  <a:lumMod val="60000"/>
                  <a:lumOff val="40000"/>
                </a:schemeClr>
              </a:solidFill>
            </a:ln>
          </c:spPr>
          <c:marker>
            <c:symbol val="square"/>
            <c:size val="7"/>
            <c:spPr>
              <a:solidFill>
                <a:schemeClr val="accent2">
                  <a:lumMod val="60000"/>
                  <a:lumOff val="40000"/>
                </a:schemeClr>
              </a:solidFill>
              <a:ln>
                <a:solidFill>
                  <a:schemeClr val="accent2">
                    <a:lumMod val="60000"/>
                    <a:lumOff val="40000"/>
                  </a:schemeClr>
                </a:solidFill>
              </a:ln>
            </c:spPr>
          </c:marker>
          <c:cat>
            <c:strRef>
              <c:f>'TABLO-2.34-grafik 2.34'!$A$5:$A$16</c:f>
              <c:strCache>
                <c:ptCount val="12"/>
                <c:pt idx="0">
                  <c:v>-29</c:v>
                </c:pt>
                <c:pt idx="1">
                  <c:v>30 - 34</c:v>
                </c:pt>
                <c:pt idx="2">
                  <c:v>35 - 39</c:v>
                </c:pt>
                <c:pt idx="3">
                  <c:v>40 - 44 </c:v>
                </c:pt>
                <c:pt idx="4">
                  <c:v>45 - 49</c:v>
                </c:pt>
                <c:pt idx="5">
                  <c:v>50 - 54</c:v>
                </c:pt>
                <c:pt idx="6">
                  <c:v>55 - 59</c:v>
                </c:pt>
                <c:pt idx="7">
                  <c:v>60 - 64</c:v>
                </c:pt>
                <c:pt idx="8">
                  <c:v>65 - 69</c:v>
                </c:pt>
                <c:pt idx="9">
                  <c:v>70 - 74</c:v>
                </c:pt>
                <c:pt idx="10">
                  <c:v>75 - 79</c:v>
                </c:pt>
                <c:pt idx="11">
                  <c:v>80 +</c:v>
                </c:pt>
              </c:strCache>
            </c:strRef>
          </c:cat>
          <c:val>
            <c:numRef>
              <c:f>'TABLO-2.34-grafik 2.34'!$D$5:$D$16</c:f>
              <c:numCache>
                <c:formatCode>_(* #,##0_);_(* \(#,##0\);_(* "-"_);_(@_)</c:formatCode>
                <c:ptCount val="12"/>
                <c:pt idx="0" formatCode="#,##0_ ;\-#,##0\ ">
                  <c:v>0</c:v>
                </c:pt>
                <c:pt idx="1">
                  <c:v>2</c:v>
                </c:pt>
                <c:pt idx="2" formatCode="0">
                  <c:v>6</c:v>
                </c:pt>
                <c:pt idx="3" formatCode="0">
                  <c:v>15</c:v>
                </c:pt>
                <c:pt idx="4" formatCode="0">
                  <c:v>38</c:v>
                </c:pt>
                <c:pt idx="5" formatCode="0">
                  <c:v>67</c:v>
                </c:pt>
                <c:pt idx="6" formatCode="0">
                  <c:v>62</c:v>
                </c:pt>
                <c:pt idx="7" formatCode="0">
                  <c:v>26</c:v>
                </c:pt>
                <c:pt idx="8" formatCode="0">
                  <c:v>20</c:v>
                </c:pt>
                <c:pt idx="9" formatCode="0">
                  <c:v>27</c:v>
                </c:pt>
                <c:pt idx="10" formatCode="0">
                  <c:v>17</c:v>
                </c:pt>
                <c:pt idx="11" formatCode="0">
                  <c:v>13</c:v>
                </c:pt>
              </c:numCache>
            </c:numRef>
          </c:val>
          <c:smooth val="0"/>
        </c:ser>
        <c:ser>
          <c:idx val="1"/>
          <c:order val="1"/>
          <c:tx>
            <c:strRef>
              <c:f>'TABLO-2.34-grafik 2.34'!$E$3:$G$3</c:f>
              <c:strCache>
                <c:ptCount val="1"/>
                <c:pt idx="0">
                  <c:v>Yaşlılık
Old-age</c:v>
                </c:pt>
              </c:strCache>
            </c:strRef>
          </c:tx>
          <c:spPr>
            <a:ln>
              <a:solidFill>
                <a:schemeClr val="accent4">
                  <a:lumMod val="60000"/>
                  <a:lumOff val="40000"/>
                </a:schemeClr>
              </a:solidFill>
            </a:ln>
          </c:spPr>
          <c:marker>
            <c:symbol val="triangle"/>
            <c:size val="7"/>
            <c:spPr>
              <a:solidFill>
                <a:schemeClr val="accent4">
                  <a:lumMod val="60000"/>
                  <a:lumOff val="40000"/>
                </a:schemeClr>
              </a:solidFill>
              <a:ln>
                <a:solidFill>
                  <a:schemeClr val="accent4">
                    <a:lumMod val="60000"/>
                    <a:lumOff val="40000"/>
                  </a:schemeClr>
                </a:solidFill>
              </a:ln>
            </c:spPr>
          </c:marker>
          <c:cat>
            <c:strRef>
              <c:f>'TABLO-2.34-grafik 2.34'!$A$5:$A$16</c:f>
              <c:strCache>
                <c:ptCount val="12"/>
                <c:pt idx="0">
                  <c:v>-29</c:v>
                </c:pt>
                <c:pt idx="1">
                  <c:v>30 - 34</c:v>
                </c:pt>
                <c:pt idx="2">
                  <c:v>35 - 39</c:v>
                </c:pt>
                <c:pt idx="3">
                  <c:v>40 - 44 </c:v>
                </c:pt>
                <c:pt idx="4">
                  <c:v>45 - 49</c:v>
                </c:pt>
                <c:pt idx="5">
                  <c:v>50 - 54</c:v>
                </c:pt>
                <c:pt idx="6">
                  <c:v>55 - 59</c:v>
                </c:pt>
                <c:pt idx="7">
                  <c:v>60 - 64</c:v>
                </c:pt>
                <c:pt idx="8">
                  <c:v>65 - 69</c:v>
                </c:pt>
                <c:pt idx="9">
                  <c:v>70 - 74</c:v>
                </c:pt>
                <c:pt idx="10">
                  <c:v>75 - 79</c:v>
                </c:pt>
                <c:pt idx="11">
                  <c:v>80 +</c:v>
                </c:pt>
              </c:strCache>
            </c:strRef>
          </c:cat>
          <c:val>
            <c:numRef>
              <c:f>'TABLO-2.34-grafik 2.34'!$G$5:$G$16</c:f>
              <c:numCache>
                <c:formatCode>0</c:formatCode>
                <c:ptCount val="12"/>
                <c:pt idx="0">
                  <c:v>0</c:v>
                </c:pt>
                <c:pt idx="1">
                  <c:v>0</c:v>
                </c:pt>
                <c:pt idx="2">
                  <c:v>0</c:v>
                </c:pt>
                <c:pt idx="3">
                  <c:v>0</c:v>
                </c:pt>
                <c:pt idx="4">
                  <c:v>4</c:v>
                </c:pt>
                <c:pt idx="5">
                  <c:v>76</c:v>
                </c:pt>
                <c:pt idx="6">
                  <c:v>336</c:v>
                </c:pt>
                <c:pt idx="7">
                  <c:v>986</c:v>
                </c:pt>
                <c:pt idx="8">
                  <c:v>1120</c:v>
                </c:pt>
                <c:pt idx="9">
                  <c:v>1543</c:v>
                </c:pt>
                <c:pt idx="10">
                  <c:v>1565</c:v>
                </c:pt>
                <c:pt idx="11">
                  <c:v>1121</c:v>
                </c:pt>
              </c:numCache>
            </c:numRef>
          </c:val>
          <c:smooth val="0"/>
        </c:ser>
        <c:dLbls>
          <c:showLegendKey val="0"/>
          <c:showVal val="0"/>
          <c:showCatName val="0"/>
          <c:showSerName val="0"/>
          <c:showPercent val="0"/>
          <c:showBubbleSize val="0"/>
        </c:dLbls>
        <c:marker val="1"/>
        <c:smooth val="0"/>
        <c:axId val="81339136"/>
        <c:axId val="81341056"/>
      </c:lineChart>
      <c:catAx>
        <c:axId val="81339136"/>
        <c:scaling>
          <c:orientation val="minMax"/>
        </c:scaling>
        <c:delete val="0"/>
        <c:axPos val="b"/>
        <c:majorTickMark val="none"/>
        <c:minorTickMark val="none"/>
        <c:tickLblPos val="nextTo"/>
        <c:txPr>
          <a:bodyPr rot="1800000"/>
          <a:lstStyle/>
          <a:p>
            <a:pPr>
              <a:defRPr/>
            </a:pPr>
            <a:endParaRPr lang="tr-TR"/>
          </a:p>
        </c:txPr>
        <c:crossAx val="81341056"/>
        <c:crosses val="autoZero"/>
        <c:auto val="1"/>
        <c:lblAlgn val="ctr"/>
        <c:lblOffset val="100"/>
        <c:noMultiLvlLbl val="0"/>
      </c:catAx>
      <c:valAx>
        <c:axId val="81341056"/>
        <c:scaling>
          <c:orientation val="minMax"/>
        </c:scaling>
        <c:delete val="0"/>
        <c:axPos val="l"/>
        <c:majorGridlines/>
        <c:title>
          <c:tx>
            <c:rich>
              <a:bodyPr/>
              <a:lstStyle/>
              <a:p>
                <a:pPr>
                  <a:defRPr/>
                </a:pPr>
                <a:r>
                  <a:rPr lang="en-US"/>
                  <a:t>Kişi sayısı- </a:t>
                </a:r>
                <a:r>
                  <a:rPr lang="en-US" b="0"/>
                  <a:t>Number of person</a:t>
                </a:r>
              </a:p>
            </c:rich>
          </c:tx>
          <c:layout/>
          <c:overlay val="0"/>
        </c:title>
        <c:numFmt formatCode="#,##0_ ;\-#,##0\ " sourceLinked="1"/>
        <c:majorTickMark val="none"/>
        <c:minorTickMark val="none"/>
        <c:tickLblPos val="nextTo"/>
        <c:crossAx val="81339136"/>
        <c:crosses val="autoZero"/>
        <c:crossBetween val="between"/>
      </c:valAx>
    </c:plotArea>
    <c:legend>
      <c:legendPos val="r"/>
      <c:layout>
        <c:manualLayout>
          <c:xMode val="edge"/>
          <c:yMode val="edge"/>
          <c:x val="0.88005513888888887"/>
          <c:y val="0.43378164111231843"/>
          <c:w val="0.10936152777777777"/>
          <c:h val="0.19386948598103979"/>
        </c:manualLayout>
      </c:layout>
      <c:overlay val="0"/>
    </c:legend>
    <c:plotVisOnly val="1"/>
    <c:dispBlanksAs val="gap"/>
    <c:showDLblsOverMax val="0"/>
  </c:chart>
  <c:spPr>
    <a:solidFill>
      <a:srgbClr val="99CCFF"/>
    </a:solidFill>
  </c:spPr>
  <c:txPr>
    <a:bodyPr/>
    <a:lstStyle/>
    <a:p>
      <a:pPr>
        <a:defRPr sz="800">
          <a:latin typeface="Arial" pitchFamily="34" charset="0"/>
          <a:cs typeface="Arial" pitchFamily="34" charset="0"/>
        </a:defRPr>
      </a:pPr>
      <a:endParaRPr lang="tr-TR"/>
    </a:p>
  </c:txPr>
  <c:printSettings>
    <c:headerFooter/>
    <c:pageMargins b="0.75" l="0.7" r="0.7" t="0.75" header="0.3" footer="0.3"/>
    <c:pageSetup paperSize="9" orientation="landscape" horizontalDpi="-1" verticalDpi="-1"/>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pPr>
            <a:r>
              <a:rPr lang="en-US" sz="900"/>
              <a:t> </a:t>
            </a:r>
            <a:r>
              <a:rPr lang="en-US" sz="800"/>
              <a:t>5510 Sayılı Kanunun 4-1/b Maddesi (Tarımsal Faaliyette Bulunanlar 2926 S.K.) Kapsamında Aylık ve Gelir Alanların Mesleklere Göre Dağılımı, 2012</a:t>
            </a:r>
            <a:endParaRPr lang="en-US" sz="800" b="0"/>
          </a:p>
        </c:rich>
      </c:tx>
      <c:layout/>
      <c:overlay val="0"/>
    </c:title>
    <c:autoTitleDeleted val="0"/>
    <c:plotArea>
      <c:layout>
        <c:manualLayout>
          <c:layoutTarget val="inner"/>
          <c:xMode val="edge"/>
          <c:yMode val="edge"/>
          <c:x val="0.1377746693421997"/>
          <c:y val="0.20757369825813193"/>
          <c:w val="0.84467183220306707"/>
          <c:h val="0.6519784972545859"/>
        </c:manualLayout>
      </c:layout>
      <c:barChart>
        <c:barDir val="col"/>
        <c:grouping val="clustered"/>
        <c:varyColors val="0"/>
        <c:ser>
          <c:idx val="0"/>
          <c:order val="0"/>
          <c:tx>
            <c:strRef>
              <c:f>'TABLO-2_36- grafik 2.36'!$B$19</c:f>
              <c:strCache>
                <c:ptCount val="1"/>
                <c:pt idx="0">
                  <c:v>Kişi Persons</c:v>
                </c:pt>
              </c:strCache>
            </c:strRef>
          </c:tx>
          <c:spPr>
            <a:solidFill>
              <a:schemeClr val="accent4">
                <a:lumMod val="60000"/>
                <a:lumOff val="40000"/>
              </a:schemeClr>
            </a:solidFill>
            <a:ln>
              <a:solidFill>
                <a:schemeClr val="accent4">
                  <a:lumMod val="60000"/>
                  <a:lumOff val="40000"/>
                </a:schemeClr>
              </a:solidFill>
            </a:ln>
          </c:spPr>
          <c:invertIfNegative val="0"/>
          <c:dPt>
            <c:idx val="0"/>
            <c:invertIfNegative val="0"/>
            <c:bubble3D val="0"/>
          </c:dPt>
          <c:dPt>
            <c:idx val="1"/>
            <c:invertIfNegative val="0"/>
            <c:bubble3D val="0"/>
          </c:dPt>
          <c:dPt>
            <c:idx val="2"/>
            <c:invertIfNegative val="0"/>
            <c:bubble3D val="0"/>
          </c:dPt>
          <c:dPt>
            <c:idx val="3"/>
            <c:invertIfNegative val="0"/>
            <c:bubble3D val="0"/>
          </c:dPt>
          <c:dPt>
            <c:idx val="4"/>
            <c:invertIfNegative val="0"/>
            <c:bubble3D val="0"/>
          </c:dPt>
          <c:dPt>
            <c:idx val="5"/>
            <c:invertIfNegative val="0"/>
            <c:bubble3D val="0"/>
          </c:dPt>
          <c:dPt>
            <c:idx val="6"/>
            <c:invertIfNegative val="0"/>
            <c:bubble3D val="0"/>
          </c:dPt>
          <c:dPt>
            <c:idx val="7"/>
            <c:invertIfNegative val="0"/>
            <c:bubble3D val="0"/>
          </c:dPt>
          <c:dPt>
            <c:idx val="8"/>
            <c:invertIfNegative val="0"/>
            <c:bubble3D val="0"/>
          </c:dPt>
          <c:dPt>
            <c:idx val="9"/>
            <c:invertIfNegative val="0"/>
            <c:bubble3D val="0"/>
          </c:dPt>
          <c:cat>
            <c:strRef>
              <c:f>'TABLO-2_36- grafik 2.36'!$A$5:$A$14</c:f>
              <c:strCache>
                <c:ptCount val="10"/>
                <c:pt idx="0">
                  <c:v>20</c:v>
                </c:pt>
                <c:pt idx="1">
                  <c:v>21</c:v>
                </c:pt>
                <c:pt idx="2">
                  <c:v>22</c:v>
                </c:pt>
                <c:pt idx="3">
                  <c:v>23</c:v>
                </c:pt>
                <c:pt idx="4">
                  <c:v>24</c:v>
                </c:pt>
                <c:pt idx="5">
                  <c:v>25</c:v>
                </c:pt>
                <c:pt idx="6">
                  <c:v>26</c:v>
                </c:pt>
                <c:pt idx="7">
                  <c:v>27</c:v>
                </c:pt>
                <c:pt idx="8">
                  <c:v>28</c:v>
                </c:pt>
                <c:pt idx="9">
                  <c:v>00</c:v>
                </c:pt>
              </c:strCache>
            </c:strRef>
          </c:cat>
          <c:val>
            <c:numRef>
              <c:f>'TABLO-2_36- grafik 2.36'!$B$20:$B$29</c:f>
              <c:numCache>
                <c:formatCode>#,##0</c:formatCode>
                <c:ptCount val="10"/>
                <c:pt idx="0">
                  <c:v>378388</c:v>
                </c:pt>
                <c:pt idx="1">
                  <c:v>8520</c:v>
                </c:pt>
                <c:pt idx="2">
                  <c:v>27457</c:v>
                </c:pt>
                <c:pt idx="3">
                  <c:v>9725</c:v>
                </c:pt>
                <c:pt idx="4">
                  <c:v>6453</c:v>
                </c:pt>
                <c:pt idx="5">
                  <c:v>963</c:v>
                </c:pt>
                <c:pt idx="6">
                  <c:v>865</c:v>
                </c:pt>
                <c:pt idx="7">
                  <c:v>48166</c:v>
                </c:pt>
                <c:pt idx="8">
                  <c:v>1736</c:v>
                </c:pt>
                <c:pt idx="9">
                  <c:v>57116</c:v>
                </c:pt>
              </c:numCache>
            </c:numRef>
          </c:val>
        </c:ser>
        <c:dLbls>
          <c:showLegendKey val="0"/>
          <c:showVal val="0"/>
          <c:showCatName val="0"/>
          <c:showSerName val="0"/>
          <c:showPercent val="0"/>
          <c:showBubbleSize val="0"/>
        </c:dLbls>
        <c:gapWidth val="150"/>
        <c:axId val="87321216"/>
        <c:axId val="87335296"/>
      </c:barChart>
      <c:dateAx>
        <c:axId val="87321216"/>
        <c:scaling>
          <c:orientation val="minMax"/>
        </c:scaling>
        <c:delete val="0"/>
        <c:axPos val="b"/>
        <c:numFmt formatCode="0%" sourceLinked="0"/>
        <c:majorTickMark val="none"/>
        <c:minorTickMark val="none"/>
        <c:tickLblPos val="nextTo"/>
        <c:crossAx val="87335296"/>
        <c:crosses val="autoZero"/>
        <c:auto val="0"/>
        <c:lblOffset val="100"/>
        <c:baseTimeUnit val="days"/>
        <c:majorUnit val="2"/>
        <c:minorUnit val="2"/>
      </c:dateAx>
      <c:valAx>
        <c:axId val="87335296"/>
        <c:scaling>
          <c:orientation val="minMax"/>
        </c:scaling>
        <c:delete val="0"/>
        <c:axPos val="l"/>
        <c:majorGridlines/>
        <c:numFmt formatCode="#,##0" sourceLinked="0"/>
        <c:majorTickMark val="none"/>
        <c:minorTickMark val="none"/>
        <c:tickLblPos val="nextTo"/>
        <c:crossAx val="87321216"/>
        <c:crosses val="autoZero"/>
        <c:crossBetween val="between"/>
        <c:majorUnit val="20000"/>
      </c:valAx>
      <c:dTable>
        <c:showHorzBorder val="1"/>
        <c:showVertBorder val="1"/>
        <c:showOutline val="1"/>
        <c:showKeys val="1"/>
      </c:dTable>
    </c:plotArea>
    <c:plotVisOnly val="1"/>
    <c:dispBlanksAs val="zero"/>
    <c:showDLblsOverMax val="0"/>
  </c:chart>
  <c:spPr>
    <a:solidFill>
      <a:srgbClr val="99CCFF"/>
    </a:solidFill>
    <a:ln w="12700">
      <a:solidFill>
        <a:schemeClr val="tx1"/>
      </a:solidFill>
    </a:ln>
    <a:effectLst>
      <a:outerShdw dist="35560" dir="2700000" algn="ctr" rotWithShape="0">
        <a:srgbClr val="000000"/>
      </a:outerShdw>
    </a:effectLst>
  </c:spPr>
  <c:txPr>
    <a:bodyPr/>
    <a:lstStyle/>
    <a:p>
      <a:pPr>
        <a:defRPr sz="900">
          <a:latin typeface="Arial" pitchFamily="34" charset="0"/>
          <a:cs typeface="Arial" pitchFamily="34" charset="0"/>
        </a:defRPr>
      </a:pPr>
      <a:endParaRPr lang="tr-TR"/>
    </a:p>
  </c:txPr>
  <c:printSettings>
    <c:headerFooter alignWithMargins="0"/>
    <c:pageMargins b="1" l="0.75" r="0.75" t="1" header="0.5" footer="0.5"/>
    <c:pageSetup orientation="landscape"/>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pitchFamily="34" charset="0"/>
                <a:ea typeface="Arial Tur"/>
                <a:cs typeface="Arial" pitchFamily="34" charset="0"/>
              </a:defRPr>
            </a:pPr>
            <a:r>
              <a:rPr lang="tr-TR" sz="800" b="1" i="0" u="none" strike="noStrike" baseline="0">
                <a:solidFill>
                  <a:srgbClr val="000000"/>
                </a:solidFill>
                <a:latin typeface="Arial" pitchFamily="34" charset="0"/>
                <a:cs typeface="Arial" pitchFamily="34" charset="0"/>
              </a:rPr>
              <a:t> Kamu Çalışanlarının Aktif Pasif Dengesi, 2002-2012                                                                                                  </a:t>
            </a:r>
            <a:r>
              <a:rPr lang="tr-TR" sz="800" b="0" i="0" u="none" strike="noStrike" baseline="0">
                <a:solidFill>
                  <a:srgbClr val="000000"/>
                </a:solidFill>
                <a:latin typeface="Arial" pitchFamily="34" charset="0"/>
                <a:cs typeface="Arial" pitchFamily="34" charset="0"/>
              </a:rPr>
              <a:t>Active passive balance of civil servants, 2002-2012</a:t>
            </a:r>
          </a:p>
        </c:rich>
      </c:tx>
      <c:layout>
        <c:manualLayout>
          <c:xMode val="edge"/>
          <c:yMode val="edge"/>
          <c:x val="0.32502222222222221"/>
          <c:y val="5.777359372729398E-2"/>
        </c:manualLayout>
      </c:layout>
      <c:overlay val="0"/>
      <c:spPr>
        <a:noFill/>
        <a:ln w="25400">
          <a:noFill/>
        </a:ln>
      </c:spPr>
    </c:title>
    <c:autoTitleDeleted val="0"/>
    <c:plotArea>
      <c:layout>
        <c:manualLayout>
          <c:layoutTarget val="inner"/>
          <c:xMode val="edge"/>
          <c:yMode val="edge"/>
          <c:x val="0.14808479986313888"/>
          <c:y val="0.18744169883681994"/>
          <c:w val="0.8279023784119609"/>
          <c:h val="0.59665059738553006"/>
        </c:manualLayout>
      </c:layout>
      <c:lineChart>
        <c:grouping val="standard"/>
        <c:varyColors val="0"/>
        <c:ser>
          <c:idx val="0"/>
          <c:order val="0"/>
          <c:tx>
            <c:strRef>
              <c:f>'TABLO-2.41- grafik-2.41'!$A$3</c:f>
              <c:strCache>
                <c:ptCount val="1"/>
                <c:pt idx="0">
                  <c:v>Yıllar
Years</c:v>
                </c:pt>
              </c:strCache>
            </c:strRef>
          </c:tx>
          <c:spPr>
            <a:ln w="19050">
              <a:solidFill>
                <a:schemeClr val="accent4">
                  <a:lumMod val="60000"/>
                  <a:lumOff val="40000"/>
                </a:schemeClr>
              </a:solidFill>
              <a:prstDash val="solid"/>
            </a:ln>
          </c:spPr>
          <c:marker>
            <c:symbol val="triangle"/>
            <c:size val="7"/>
            <c:spPr>
              <a:solidFill>
                <a:schemeClr val="accent4">
                  <a:lumMod val="60000"/>
                  <a:lumOff val="40000"/>
                </a:schemeClr>
              </a:solidFill>
              <a:ln>
                <a:solidFill>
                  <a:schemeClr val="accent4">
                    <a:lumMod val="60000"/>
                    <a:lumOff val="40000"/>
                  </a:schemeClr>
                </a:solidFill>
              </a:ln>
            </c:spPr>
          </c:marker>
          <c:dLbls>
            <c:txPr>
              <a:bodyPr/>
              <a:lstStyle/>
              <a:p>
                <a:pPr>
                  <a:defRPr sz="800" b="1"/>
                </a:pPr>
                <a:endParaRPr lang="tr-TR"/>
              </a:p>
            </c:txPr>
            <c:dLblPos val="t"/>
            <c:showLegendKey val="0"/>
            <c:showVal val="1"/>
            <c:showCatName val="0"/>
            <c:showSerName val="0"/>
            <c:showPercent val="0"/>
            <c:showBubbleSize val="0"/>
            <c:showLeaderLines val="0"/>
          </c:dLbls>
          <c:cat>
            <c:numRef>
              <c:f>'TABLO-2.41- grafik-2.41'!$A$4:$A$14</c:f>
              <c:numCache>
                <c:formatCode>General</c:formatCode>
                <c:ptCount val="11"/>
                <c:pt idx="0">
                  <c:v>2002</c:v>
                </c:pt>
                <c:pt idx="1">
                  <c:v>2003</c:v>
                </c:pt>
                <c:pt idx="2">
                  <c:v>2004</c:v>
                </c:pt>
                <c:pt idx="3">
                  <c:v>2005</c:v>
                </c:pt>
                <c:pt idx="4">
                  <c:v>2006</c:v>
                </c:pt>
                <c:pt idx="5">
                  <c:v>2007</c:v>
                </c:pt>
                <c:pt idx="6">
                  <c:v>2008</c:v>
                </c:pt>
                <c:pt idx="7">
                  <c:v>2009</c:v>
                </c:pt>
                <c:pt idx="8">
                  <c:v>2010</c:v>
                </c:pt>
                <c:pt idx="9">
                  <c:v>2011</c:v>
                </c:pt>
                <c:pt idx="10">
                  <c:v>2012</c:v>
                </c:pt>
              </c:numCache>
            </c:numRef>
          </c:cat>
          <c:val>
            <c:numRef>
              <c:f>'TABLO-2.41- grafik-2.41'!$D$4:$D$14</c:f>
              <c:numCache>
                <c:formatCode>#,##0.00</c:formatCode>
                <c:ptCount val="11"/>
                <c:pt idx="0">
                  <c:v>1.6855089210179215</c:v>
                </c:pt>
                <c:pt idx="1">
                  <c:v>1.6396939236589192</c:v>
                </c:pt>
                <c:pt idx="2">
                  <c:v>1.557355373097062</c:v>
                </c:pt>
                <c:pt idx="3">
                  <c:v>1.4894581432285048</c:v>
                </c:pt>
                <c:pt idx="4">
                  <c:v>1.446047596739686</c:v>
                </c:pt>
                <c:pt idx="5">
                  <c:v>1.4141254993905852</c:v>
                </c:pt>
                <c:pt idx="6">
                  <c:v>1.3737488236404209</c:v>
                </c:pt>
                <c:pt idx="7">
                  <c:v>1.365004546121668</c:v>
                </c:pt>
                <c:pt idx="8">
                  <c:v>1.3564413568508129</c:v>
                </c:pt>
                <c:pt idx="9">
                  <c:v>1.4888892904546587</c:v>
                </c:pt>
                <c:pt idx="10">
                  <c:v>1.5259609152070093</c:v>
                </c:pt>
              </c:numCache>
            </c:numRef>
          </c:val>
          <c:smooth val="0"/>
        </c:ser>
        <c:dLbls>
          <c:showLegendKey val="0"/>
          <c:showVal val="0"/>
          <c:showCatName val="0"/>
          <c:showSerName val="0"/>
          <c:showPercent val="0"/>
          <c:showBubbleSize val="0"/>
        </c:dLbls>
        <c:marker val="1"/>
        <c:smooth val="0"/>
        <c:axId val="87407232"/>
        <c:axId val="87413504"/>
      </c:lineChart>
      <c:catAx>
        <c:axId val="87407232"/>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Yıllar-</a:t>
                </a:r>
                <a:r>
                  <a:rPr lang="tr-TR" sz="800" b="0" i="0" u="none" strike="noStrike" baseline="0">
                    <a:solidFill>
                      <a:srgbClr val="000000"/>
                    </a:solidFill>
                    <a:latin typeface="Arial Tur"/>
                    <a:cs typeface="Arial Tur"/>
                  </a:rPr>
                  <a:t>Years</a:t>
                </a:r>
              </a:p>
            </c:rich>
          </c:tx>
          <c:layout>
            <c:manualLayout>
              <c:xMode val="edge"/>
              <c:yMode val="edge"/>
              <c:x val="0.45111528297384779"/>
              <c:y val="0.889205738487234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Tur"/>
                <a:ea typeface="Arial Tur"/>
                <a:cs typeface="Arial Tur"/>
              </a:defRPr>
            </a:pPr>
            <a:endParaRPr lang="tr-TR"/>
          </a:p>
        </c:txPr>
        <c:crossAx val="87413504"/>
        <c:crosses val="autoZero"/>
        <c:auto val="1"/>
        <c:lblAlgn val="ctr"/>
        <c:lblOffset val="100"/>
        <c:tickLblSkip val="1"/>
        <c:tickMarkSkip val="1"/>
        <c:noMultiLvlLbl val="0"/>
      </c:catAx>
      <c:valAx>
        <c:axId val="87413504"/>
        <c:scaling>
          <c:orientation val="minMax"/>
          <c:max val="1.8"/>
          <c:min val="1.3"/>
        </c:scaling>
        <c:delete val="0"/>
        <c:axPos val="l"/>
        <c:minorGridlines/>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Aktif / Pasif Oranı-</a:t>
                </a:r>
                <a:r>
                  <a:rPr lang="tr-TR" sz="800" b="0" i="0" u="none" strike="noStrike" baseline="0">
                    <a:solidFill>
                      <a:srgbClr val="000000"/>
                    </a:solidFill>
                    <a:latin typeface="Arial Tur"/>
                    <a:cs typeface="Arial Tur"/>
                  </a:rPr>
                  <a:t>Support ratio</a:t>
                </a:r>
              </a:p>
            </c:rich>
          </c:tx>
          <c:layout>
            <c:manualLayout>
              <c:xMode val="edge"/>
              <c:yMode val="edge"/>
              <c:x val="2.0583190394511151E-2"/>
              <c:y val="0.2670457528036268"/>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Tur"/>
                <a:ea typeface="Arial Tur"/>
                <a:cs typeface="Arial Tur"/>
              </a:defRPr>
            </a:pPr>
            <a:endParaRPr lang="tr-TR"/>
          </a:p>
        </c:txPr>
        <c:crossAx val="87407232"/>
        <c:crosses val="autoZero"/>
        <c:crossBetween val="between"/>
        <c:majorUnit val="0.1"/>
      </c:valAx>
    </c:plotArea>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verticalDpi="1200"/>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89065234169042"/>
          <c:y val="0.19194976851851853"/>
          <c:w val="0.83027879579568686"/>
          <c:h val="0.53130185185185186"/>
        </c:manualLayout>
      </c:layout>
      <c:barChart>
        <c:barDir val="col"/>
        <c:grouping val="clustered"/>
        <c:varyColors val="0"/>
        <c:ser>
          <c:idx val="0"/>
          <c:order val="0"/>
          <c:tx>
            <c:strRef>
              <c:f>'TABLO-2.49- grafik 2.49'!$B$3</c:f>
              <c:strCache>
                <c:ptCount val="1"/>
                <c:pt idx="0">
                  <c:v>Madalya Aylığı
Medal holders benefits</c:v>
                </c:pt>
              </c:strCache>
            </c:strRef>
          </c:tx>
          <c:spPr>
            <a:solidFill>
              <a:schemeClr val="accent6">
                <a:lumMod val="60000"/>
                <a:lumOff val="40000"/>
              </a:schemeClr>
            </a:solidFill>
            <a:ln>
              <a:solidFill>
                <a:schemeClr val="accent6">
                  <a:lumMod val="60000"/>
                  <a:lumOff val="40000"/>
                </a:schemeClr>
              </a:solidFill>
            </a:ln>
          </c:spPr>
          <c:invertIfNegative val="0"/>
          <c:cat>
            <c:numRef>
              <c:f>'TABLO-2.49- grafik 2.49'!$A$4:$A$12</c:f>
              <c:numCache>
                <c:formatCode>0</c:formatCode>
                <c:ptCount val="9"/>
                <c:pt idx="0">
                  <c:v>2004</c:v>
                </c:pt>
                <c:pt idx="1">
                  <c:v>2005</c:v>
                </c:pt>
                <c:pt idx="2">
                  <c:v>2006</c:v>
                </c:pt>
                <c:pt idx="3">
                  <c:v>2007</c:v>
                </c:pt>
                <c:pt idx="4">
                  <c:v>2008</c:v>
                </c:pt>
                <c:pt idx="5">
                  <c:v>2009</c:v>
                </c:pt>
                <c:pt idx="6">
                  <c:v>2010</c:v>
                </c:pt>
                <c:pt idx="7">
                  <c:v>2011</c:v>
                </c:pt>
                <c:pt idx="8" formatCode="General">
                  <c:v>2012</c:v>
                </c:pt>
              </c:numCache>
            </c:numRef>
          </c:cat>
          <c:val>
            <c:numRef>
              <c:f>'TABLO-2.49- grafik 2.49'!$B$4:$B$12</c:f>
              <c:numCache>
                <c:formatCode>#,##0</c:formatCode>
                <c:ptCount val="9"/>
                <c:pt idx="0">
                  <c:v>5</c:v>
                </c:pt>
                <c:pt idx="1">
                  <c:v>5</c:v>
                </c:pt>
                <c:pt idx="2">
                  <c:v>3</c:v>
                </c:pt>
                <c:pt idx="3">
                  <c:v>2</c:v>
                </c:pt>
                <c:pt idx="4">
                  <c:v>0</c:v>
                </c:pt>
                <c:pt idx="5">
                  <c:v>0</c:v>
                </c:pt>
                <c:pt idx="6">
                  <c:v>0</c:v>
                </c:pt>
                <c:pt idx="7">
                  <c:v>0</c:v>
                </c:pt>
                <c:pt idx="8" formatCode="General">
                  <c:v>0</c:v>
                </c:pt>
              </c:numCache>
            </c:numRef>
          </c:val>
        </c:ser>
        <c:ser>
          <c:idx val="1"/>
          <c:order val="1"/>
          <c:tx>
            <c:strRef>
              <c:f>'TABLO-2.49- grafik 2.49'!$C$3</c:f>
              <c:strCache>
                <c:ptCount val="1"/>
                <c:pt idx="0">
                  <c:v>Kore Gazisi Korean War Veteran </c:v>
                </c:pt>
              </c:strCache>
            </c:strRef>
          </c:tx>
          <c:spPr>
            <a:solidFill>
              <a:schemeClr val="accent3">
                <a:lumMod val="60000"/>
                <a:lumOff val="40000"/>
              </a:schemeClr>
            </a:solidFill>
            <a:ln>
              <a:solidFill>
                <a:schemeClr val="accent3">
                  <a:lumMod val="60000"/>
                  <a:lumOff val="40000"/>
                </a:schemeClr>
              </a:solidFill>
            </a:ln>
          </c:spPr>
          <c:invertIfNegative val="0"/>
          <c:cat>
            <c:numRef>
              <c:f>'TABLO-2.49- grafik 2.49'!$A$4:$A$12</c:f>
              <c:numCache>
                <c:formatCode>0</c:formatCode>
                <c:ptCount val="9"/>
                <c:pt idx="0">
                  <c:v>2004</c:v>
                </c:pt>
                <c:pt idx="1">
                  <c:v>2005</c:v>
                </c:pt>
                <c:pt idx="2">
                  <c:v>2006</c:v>
                </c:pt>
                <c:pt idx="3">
                  <c:v>2007</c:v>
                </c:pt>
                <c:pt idx="4">
                  <c:v>2008</c:v>
                </c:pt>
                <c:pt idx="5">
                  <c:v>2009</c:v>
                </c:pt>
                <c:pt idx="6">
                  <c:v>2010</c:v>
                </c:pt>
                <c:pt idx="7">
                  <c:v>2011</c:v>
                </c:pt>
                <c:pt idx="8" formatCode="General">
                  <c:v>2012</c:v>
                </c:pt>
              </c:numCache>
            </c:numRef>
          </c:cat>
          <c:val>
            <c:numRef>
              <c:f>'TABLO-2.49- grafik 2.49'!$C$4:$C$12</c:f>
              <c:numCache>
                <c:formatCode>#,##0</c:formatCode>
                <c:ptCount val="9"/>
                <c:pt idx="0">
                  <c:v>8875</c:v>
                </c:pt>
                <c:pt idx="1">
                  <c:v>8340</c:v>
                </c:pt>
                <c:pt idx="2">
                  <c:v>7753</c:v>
                </c:pt>
                <c:pt idx="3">
                  <c:v>7216</c:v>
                </c:pt>
                <c:pt idx="4">
                  <c:v>6662</c:v>
                </c:pt>
                <c:pt idx="5">
                  <c:v>6117</c:v>
                </c:pt>
                <c:pt idx="6">
                  <c:v>5647</c:v>
                </c:pt>
                <c:pt idx="7">
                  <c:v>5181</c:v>
                </c:pt>
                <c:pt idx="8">
                  <c:v>4745</c:v>
                </c:pt>
              </c:numCache>
            </c:numRef>
          </c:val>
        </c:ser>
        <c:ser>
          <c:idx val="2"/>
          <c:order val="2"/>
          <c:tx>
            <c:strRef>
              <c:f>'TABLO-2.49- grafik 2.49'!$D$3</c:f>
              <c:strCache>
                <c:ptCount val="1"/>
                <c:pt idx="0">
                  <c:v>Vat.Hiz.Ter
Patriotic Services</c:v>
                </c:pt>
              </c:strCache>
            </c:strRef>
          </c:tx>
          <c:spPr>
            <a:solidFill>
              <a:srgbClr val="00B0F0"/>
            </a:solidFill>
            <a:ln>
              <a:solidFill>
                <a:srgbClr val="00B0F0"/>
              </a:solidFill>
            </a:ln>
          </c:spPr>
          <c:invertIfNegative val="0"/>
          <c:cat>
            <c:numRef>
              <c:f>'TABLO-2.49- grafik 2.49'!$A$4:$A$12</c:f>
              <c:numCache>
                <c:formatCode>0</c:formatCode>
                <c:ptCount val="9"/>
                <c:pt idx="0">
                  <c:v>2004</c:v>
                </c:pt>
                <c:pt idx="1">
                  <c:v>2005</c:v>
                </c:pt>
                <c:pt idx="2">
                  <c:v>2006</c:v>
                </c:pt>
                <c:pt idx="3">
                  <c:v>2007</c:v>
                </c:pt>
                <c:pt idx="4">
                  <c:v>2008</c:v>
                </c:pt>
                <c:pt idx="5">
                  <c:v>2009</c:v>
                </c:pt>
                <c:pt idx="6">
                  <c:v>2010</c:v>
                </c:pt>
                <c:pt idx="7">
                  <c:v>2011</c:v>
                </c:pt>
                <c:pt idx="8" formatCode="General">
                  <c:v>2012</c:v>
                </c:pt>
              </c:numCache>
            </c:numRef>
          </c:cat>
          <c:val>
            <c:numRef>
              <c:f>'TABLO-2.49- grafik 2.49'!$D$4:$D$12</c:f>
              <c:numCache>
                <c:formatCode>#,##0</c:formatCode>
                <c:ptCount val="9"/>
                <c:pt idx="0">
                  <c:v>81</c:v>
                </c:pt>
                <c:pt idx="1">
                  <c:v>82</c:v>
                </c:pt>
                <c:pt idx="2">
                  <c:v>85</c:v>
                </c:pt>
                <c:pt idx="3">
                  <c:v>88</c:v>
                </c:pt>
                <c:pt idx="4">
                  <c:v>106</c:v>
                </c:pt>
                <c:pt idx="5">
                  <c:v>76</c:v>
                </c:pt>
                <c:pt idx="6">
                  <c:v>285</c:v>
                </c:pt>
                <c:pt idx="7">
                  <c:v>305</c:v>
                </c:pt>
                <c:pt idx="8">
                  <c:v>362</c:v>
                </c:pt>
              </c:numCache>
            </c:numRef>
          </c:val>
        </c:ser>
        <c:ser>
          <c:idx val="3"/>
          <c:order val="3"/>
          <c:tx>
            <c:strRef>
              <c:f>'TABLO-2.49- grafik 2.49'!$E$3</c:f>
              <c:strCache>
                <c:ptCount val="1"/>
                <c:pt idx="0">
                  <c:v>Kıbrıs Gazisi Cyprus War Veteran </c:v>
                </c:pt>
              </c:strCache>
            </c:strRef>
          </c:tx>
          <c:spPr>
            <a:solidFill>
              <a:schemeClr val="accent2">
                <a:lumMod val="60000"/>
                <a:lumOff val="40000"/>
              </a:schemeClr>
            </a:solidFill>
            <a:ln>
              <a:solidFill>
                <a:schemeClr val="accent2">
                  <a:lumMod val="60000"/>
                  <a:lumOff val="40000"/>
                </a:schemeClr>
              </a:solidFill>
            </a:ln>
          </c:spPr>
          <c:invertIfNegative val="0"/>
          <c:cat>
            <c:numRef>
              <c:f>'TABLO-2.49- grafik 2.49'!$A$4:$A$12</c:f>
              <c:numCache>
                <c:formatCode>0</c:formatCode>
                <c:ptCount val="9"/>
                <c:pt idx="0">
                  <c:v>2004</c:v>
                </c:pt>
                <c:pt idx="1">
                  <c:v>2005</c:v>
                </c:pt>
                <c:pt idx="2">
                  <c:v>2006</c:v>
                </c:pt>
                <c:pt idx="3">
                  <c:v>2007</c:v>
                </c:pt>
                <c:pt idx="4">
                  <c:v>2008</c:v>
                </c:pt>
                <c:pt idx="5">
                  <c:v>2009</c:v>
                </c:pt>
                <c:pt idx="6">
                  <c:v>2010</c:v>
                </c:pt>
                <c:pt idx="7">
                  <c:v>2011</c:v>
                </c:pt>
                <c:pt idx="8" formatCode="General">
                  <c:v>2012</c:v>
                </c:pt>
              </c:numCache>
            </c:numRef>
          </c:cat>
          <c:val>
            <c:numRef>
              <c:f>'TABLO-2.49- grafik 2.49'!$E$4:$E$12</c:f>
              <c:numCache>
                <c:formatCode>#,##0</c:formatCode>
                <c:ptCount val="9"/>
                <c:pt idx="0">
                  <c:v>32484</c:v>
                </c:pt>
                <c:pt idx="1">
                  <c:v>32268</c:v>
                </c:pt>
                <c:pt idx="2">
                  <c:v>31980</c:v>
                </c:pt>
                <c:pt idx="3">
                  <c:v>31706</c:v>
                </c:pt>
                <c:pt idx="4">
                  <c:v>31478</c:v>
                </c:pt>
                <c:pt idx="5">
                  <c:v>31133</c:v>
                </c:pt>
                <c:pt idx="6">
                  <c:v>30897</c:v>
                </c:pt>
                <c:pt idx="7">
                  <c:v>30575</c:v>
                </c:pt>
                <c:pt idx="8">
                  <c:v>30200</c:v>
                </c:pt>
              </c:numCache>
            </c:numRef>
          </c:val>
        </c:ser>
        <c:ser>
          <c:idx val="4"/>
          <c:order val="4"/>
          <c:tx>
            <c:strRef>
              <c:f>'TABLO-2.49- grafik 2.49'!$F$3</c:f>
              <c:strCache>
                <c:ptCount val="1"/>
                <c:pt idx="0">
                  <c:v>Haksahipleri
Survivors</c:v>
                </c:pt>
              </c:strCache>
            </c:strRef>
          </c:tx>
          <c:spPr>
            <a:solidFill>
              <a:schemeClr val="bg2">
                <a:lumMod val="50000"/>
              </a:schemeClr>
            </a:solidFill>
            <a:ln>
              <a:solidFill>
                <a:schemeClr val="bg2">
                  <a:lumMod val="50000"/>
                </a:schemeClr>
              </a:solidFill>
            </a:ln>
          </c:spPr>
          <c:invertIfNegative val="0"/>
          <c:cat>
            <c:numRef>
              <c:f>'TABLO-2.49- grafik 2.49'!$A$4:$A$12</c:f>
              <c:numCache>
                <c:formatCode>0</c:formatCode>
                <c:ptCount val="9"/>
                <c:pt idx="0">
                  <c:v>2004</c:v>
                </c:pt>
                <c:pt idx="1">
                  <c:v>2005</c:v>
                </c:pt>
                <c:pt idx="2">
                  <c:v>2006</c:v>
                </c:pt>
                <c:pt idx="3">
                  <c:v>2007</c:v>
                </c:pt>
                <c:pt idx="4">
                  <c:v>2008</c:v>
                </c:pt>
                <c:pt idx="5">
                  <c:v>2009</c:v>
                </c:pt>
                <c:pt idx="6">
                  <c:v>2010</c:v>
                </c:pt>
                <c:pt idx="7">
                  <c:v>2011</c:v>
                </c:pt>
                <c:pt idx="8" formatCode="General">
                  <c:v>2012</c:v>
                </c:pt>
              </c:numCache>
            </c:numRef>
          </c:cat>
          <c:val>
            <c:numRef>
              <c:f>'TABLO-2.49- grafik 2.49'!$F$4:$F$12</c:f>
              <c:numCache>
                <c:formatCode>#,##0</c:formatCode>
                <c:ptCount val="9"/>
                <c:pt idx="0">
                  <c:v>11203</c:v>
                </c:pt>
                <c:pt idx="1">
                  <c:v>11417</c:v>
                </c:pt>
                <c:pt idx="2">
                  <c:v>11724</c:v>
                </c:pt>
                <c:pt idx="3">
                  <c:v>12041</c:v>
                </c:pt>
                <c:pt idx="4">
                  <c:v>12413</c:v>
                </c:pt>
                <c:pt idx="5">
                  <c:v>12691</c:v>
                </c:pt>
                <c:pt idx="6">
                  <c:v>12814</c:v>
                </c:pt>
                <c:pt idx="7">
                  <c:v>13097</c:v>
                </c:pt>
                <c:pt idx="8">
                  <c:v>13243</c:v>
                </c:pt>
              </c:numCache>
            </c:numRef>
          </c:val>
        </c:ser>
        <c:ser>
          <c:idx val="5"/>
          <c:order val="5"/>
          <c:tx>
            <c:strRef>
              <c:f>'TABLO-2.49- grafik 2.49'!$H$3</c:f>
              <c:strCache>
                <c:ptCount val="1"/>
                <c:pt idx="0">
                  <c:v>Tütün İkramiyesi Tobacco bonus</c:v>
                </c:pt>
              </c:strCache>
            </c:strRef>
          </c:tx>
          <c:spPr>
            <a:solidFill>
              <a:schemeClr val="accent4">
                <a:lumMod val="60000"/>
                <a:lumOff val="40000"/>
              </a:schemeClr>
            </a:solidFill>
            <a:ln>
              <a:solidFill>
                <a:schemeClr val="accent4">
                  <a:lumMod val="60000"/>
                  <a:lumOff val="40000"/>
                </a:schemeClr>
              </a:solidFill>
            </a:ln>
          </c:spPr>
          <c:invertIfNegative val="0"/>
          <c:cat>
            <c:numRef>
              <c:f>'TABLO-2.49- grafik 2.49'!$A$4:$A$12</c:f>
              <c:numCache>
                <c:formatCode>0</c:formatCode>
                <c:ptCount val="9"/>
                <c:pt idx="0">
                  <c:v>2004</c:v>
                </c:pt>
                <c:pt idx="1">
                  <c:v>2005</c:v>
                </c:pt>
                <c:pt idx="2">
                  <c:v>2006</c:v>
                </c:pt>
                <c:pt idx="3">
                  <c:v>2007</c:v>
                </c:pt>
                <c:pt idx="4">
                  <c:v>2008</c:v>
                </c:pt>
                <c:pt idx="5">
                  <c:v>2009</c:v>
                </c:pt>
                <c:pt idx="6">
                  <c:v>2010</c:v>
                </c:pt>
                <c:pt idx="7">
                  <c:v>2011</c:v>
                </c:pt>
                <c:pt idx="8" formatCode="General">
                  <c:v>2012</c:v>
                </c:pt>
              </c:numCache>
            </c:numRef>
          </c:cat>
          <c:val>
            <c:numRef>
              <c:f>'TABLO-2.49- grafik 2.49'!$H$4:$H$12</c:f>
              <c:numCache>
                <c:formatCode>#,##0</c:formatCode>
                <c:ptCount val="9"/>
                <c:pt idx="0">
                  <c:v>44320</c:v>
                </c:pt>
                <c:pt idx="1">
                  <c:v>41797</c:v>
                </c:pt>
                <c:pt idx="2">
                  <c:v>40833</c:v>
                </c:pt>
                <c:pt idx="3">
                  <c:v>40833</c:v>
                </c:pt>
                <c:pt idx="4">
                  <c:v>37833</c:v>
                </c:pt>
                <c:pt idx="5">
                  <c:v>37895</c:v>
                </c:pt>
                <c:pt idx="6">
                  <c:v>38776</c:v>
                </c:pt>
                <c:pt idx="7">
                  <c:v>40185</c:v>
                </c:pt>
                <c:pt idx="8">
                  <c:v>38060</c:v>
                </c:pt>
              </c:numCache>
            </c:numRef>
          </c:val>
        </c:ser>
        <c:dLbls>
          <c:showLegendKey val="0"/>
          <c:showVal val="0"/>
          <c:showCatName val="0"/>
          <c:showSerName val="0"/>
          <c:showPercent val="0"/>
          <c:showBubbleSize val="0"/>
        </c:dLbls>
        <c:gapWidth val="150"/>
        <c:axId val="81499648"/>
        <c:axId val="81501184"/>
      </c:barChart>
      <c:catAx>
        <c:axId val="81499648"/>
        <c:scaling>
          <c:orientation val="minMax"/>
        </c:scaling>
        <c:delete val="0"/>
        <c:axPos val="b"/>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81501184"/>
        <c:crosses val="autoZero"/>
        <c:auto val="1"/>
        <c:lblAlgn val="ctr"/>
        <c:lblOffset val="100"/>
        <c:tickLblSkip val="1"/>
        <c:tickMarkSkip val="1"/>
        <c:noMultiLvlLbl val="0"/>
      </c:catAx>
      <c:valAx>
        <c:axId val="81501184"/>
        <c:scaling>
          <c:orientation val="minMax"/>
        </c:scaling>
        <c:delete val="0"/>
        <c:axPos val="l"/>
        <c:majorGridlines/>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Kişi Sayısı  </a:t>
                </a:r>
                <a:r>
                  <a:rPr lang="tr-TR" sz="800" b="0" i="0" u="none" strike="noStrike" baseline="0">
                    <a:solidFill>
                      <a:srgbClr val="000000"/>
                    </a:solidFill>
                    <a:latin typeface="Arial Tur"/>
                    <a:cs typeface="Arial Tur"/>
                  </a:rPr>
                  <a:t>Persons</a:t>
                </a:r>
              </a:p>
            </c:rich>
          </c:tx>
          <c:layout>
            <c:manualLayout>
              <c:xMode val="edge"/>
              <c:yMode val="edge"/>
              <c:x val="1.7214342896060605E-2"/>
              <c:y val="0.3344155844155843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81499648"/>
        <c:crosses val="autoZero"/>
        <c:crossBetween val="between"/>
      </c:valAx>
      <c:spPr>
        <a:ln w="12700">
          <a:solidFill>
            <a:srgbClr val="808080"/>
          </a:solidFill>
          <a:prstDash val="solid"/>
        </a:ln>
      </c:spPr>
    </c:plotArea>
    <c:legend>
      <c:legendPos val="r"/>
      <c:layout>
        <c:manualLayout>
          <c:xMode val="edge"/>
          <c:yMode val="edge"/>
          <c:x val="0.13496339869281046"/>
          <c:y val="0.78293696581196581"/>
          <c:w val="0.78797505150565861"/>
          <c:h val="0.18989166666666665"/>
        </c:manualLayout>
      </c:layout>
      <c:overlay val="0"/>
      <c:spPr>
        <a:noFill/>
        <a:ln w="3175">
          <a:noFill/>
          <a:prstDash val="solid"/>
        </a:ln>
      </c:spPr>
      <c:txPr>
        <a:bodyPr/>
        <a:lstStyle/>
        <a:p>
          <a:pPr>
            <a:defRPr sz="800" b="0" i="0" u="none" strike="noStrike" baseline="0">
              <a:solidFill>
                <a:srgbClr val="000000"/>
              </a:solidFill>
              <a:latin typeface="Arial" pitchFamily="34" charset="0"/>
              <a:ea typeface="Arial Tur"/>
              <a:cs typeface="Arial" pitchFamily="34" charset="0"/>
            </a:defRPr>
          </a:pPr>
          <a:endParaRPr lang="tr-TR"/>
        </a:p>
      </c:txPr>
    </c:legend>
    <c:plotVisOnly val="1"/>
    <c:dispBlanksAs val="gap"/>
    <c:showDLblsOverMax val="0"/>
  </c:chart>
  <c:spPr>
    <a:solidFill>
      <a:srgbClr val="99CCFF"/>
    </a:solidFill>
    <a:ln w="3175">
      <a:solidFill>
        <a:srgbClr val="000000"/>
      </a:solidFill>
      <a:prstDash val="solid"/>
    </a:ln>
    <a:effectLst>
      <a:outerShdw dist="35921" dir="2700000" algn="br">
        <a:srgbClr val="000000"/>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0</xdr:rowOff>
    </xdr:from>
    <xdr:to>
      <xdr:col>7</xdr:col>
      <xdr:colOff>609600</xdr:colOff>
      <xdr:row>19</xdr:row>
      <xdr:rowOff>123825</xdr:rowOff>
    </xdr:to>
    <xdr:graphicFrame macro="">
      <xdr:nvGraphicFramePr>
        <xdr:cNvPr id="427361"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23</xdr:row>
      <xdr:rowOff>0</xdr:rowOff>
    </xdr:from>
    <xdr:to>
      <xdr:col>7</xdr:col>
      <xdr:colOff>647700</xdr:colOff>
      <xdr:row>48</xdr:row>
      <xdr:rowOff>123825</xdr:rowOff>
    </xdr:to>
    <xdr:graphicFrame macro="">
      <xdr:nvGraphicFramePr>
        <xdr:cNvPr id="427362"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155575</xdr:colOff>
      <xdr:row>14</xdr:row>
      <xdr:rowOff>36512</xdr:rowOff>
    </xdr:from>
    <xdr:to>
      <xdr:col>12</xdr:col>
      <xdr:colOff>301450</xdr:colOff>
      <xdr:row>36</xdr:row>
      <xdr:rowOff>144012</xdr:rowOff>
    </xdr:to>
    <xdr:graphicFrame macro="">
      <xdr:nvGraphicFramePr>
        <xdr:cNvPr id="2" name="Grafik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95251</xdr:colOff>
      <xdr:row>18</xdr:row>
      <xdr:rowOff>31750</xdr:rowOff>
    </xdr:from>
    <xdr:to>
      <xdr:col>9</xdr:col>
      <xdr:colOff>654376</xdr:colOff>
      <xdr:row>41</xdr:row>
      <xdr:rowOff>161925</xdr:rowOff>
    </xdr:to>
    <xdr:graphicFrame macro="">
      <xdr:nvGraphicFramePr>
        <xdr:cNvPr id="431281"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0.49039</cdr:x>
      <cdr:y>0.46447</cdr:y>
    </cdr:from>
    <cdr:to>
      <cdr:x>0.87433</cdr:x>
      <cdr:y>0.4961</cdr:y>
    </cdr:to>
    <cdr:sp macro="" textlink="">
      <cdr:nvSpPr>
        <cdr:cNvPr id="205004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82549</xdr:colOff>
      <xdr:row>19</xdr:row>
      <xdr:rowOff>103187</xdr:rowOff>
    </xdr:from>
    <xdr:to>
      <xdr:col>11</xdr:col>
      <xdr:colOff>482674</xdr:colOff>
      <xdr:row>43</xdr:row>
      <xdr:rowOff>73187</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0.49039</cdr:x>
      <cdr:y>0.46447</cdr:y>
    </cdr:from>
    <cdr:to>
      <cdr:x>0.87433</cdr:x>
      <cdr:y>0.4961</cdr:y>
    </cdr:to>
    <cdr:sp macro="" textlink="">
      <cdr:nvSpPr>
        <cdr:cNvPr id="205004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2"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95249</xdr:colOff>
      <xdr:row>15</xdr:row>
      <xdr:rowOff>65087</xdr:rowOff>
    </xdr:from>
    <xdr:to>
      <xdr:col>7</xdr:col>
      <xdr:colOff>627599</xdr:colOff>
      <xdr:row>39</xdr:row>
      <xdr:rowOff>104775</xdr:rowOff>
    </xdr:to>
    <xdr:graphicFrame macro="">
      <xdr:nvGraphicFramePr>
        <xdr:cNvPr id="3" name="Grafik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0.49039</cdr:x>
      <cdr:y>0.46447</cdr:y>
    </cdr:from>
    <cdr:to>
      <cdr:x>0.87433</cdr:x>
      <cdr:y>0.4961</cdr:y>
    </cdr:to>
    <cdr:sp macro="" textlink="">
      <cdr:nvSpPr>
        <cdr:cNvPr id="205004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2"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3"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4"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28574</xdr:colOff>
      <xdr:row>21</xdr:row>
      <xdr:rowOff>47623</xdr:rowOff>
    </xdr:from>
    <xdr:to>
      <xdr:col>10</xdr:col>
      <xdr:colOff>428449</xdr:colOff>
      <xdr:row>42</xdr:row>
      <xdr:rowOff>38099</xdr:rowOff>
    </xdr:to>
    <xdr:graphicFrame macro="">
      <xdr:nvGraphicFramePr>
        <xdr:cNvPr id="2" name="Grafik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0.49039</cdr:x>
      <cdr:y>0.46447</cdr:y>
    </cdr:from>
    <cdr:to>
      <cdr:x>0.87433</cdr:x>
      <cdr:y>0.4961</cdr:y>
    </cdr:to>
    <cdr:sp macro="" textlink="">
      <cdr:nvSpPr>
        <cdr:cNvPr id="205004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2"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3"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4"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5"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6"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7"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8"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10"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11"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12"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158751</xdr:colOff>
      <xdr:row>19</xdr:row>
      <xdr:rowOff>98425</xdr:rowOff>
    </xdr:from>
    <xdr:to>
      <xdr:col>5</xdr:col>
      <xdr:colOff>923925</xdr:colOff>
      <xdr:row>38</xdr:row>
      <xdr:rowOff>31750</xdr:rowOff>
    </xdr:to>
    <xdr:graphicFrame macro="">
      <xdr:nvGraphicFramePr>
        <xdr:cNvPr id="434363" name="Grafi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66674</xdr:colOff>
      <xdr:row>21</xdr:row>
      <xdr:rowOff>19050</xdr:rowOff>
    </xdr:from>
    <xdr:to>
      <xdr:col>9</xdr:col>
      <xdr:colOff>561975</xdr:colOff>
      <xdr:row>40</xdr:row>
      <xdr:rowOff>152400</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92074</xdr:colOff>
      <xdr:row>18</xdr:row>
      <xdr:rowOff>9524</xdr:rowOff>
    </xdr:from>
    <xdr:to>
      <xdr:col>9</xdr:col>
      <xdr:colOff>501649</xdr:colOff>
      <xdr:row>40</xdr:row>
      <xdr:rowOff>127774</xdr:rowOff>
    </xdr:to>
    <xdr:graphicFrame macro="">
      <xdr:nvGraphicFramePr>
        <xdr:cNvPr id="2" name="Grafik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3</xdr:row>
      <xdr:rowOff>114300</xdr:rowOff>
    </xdr:from>
    <xdr:to>
      <xdr:col>0</xdr:col>
      <xdr:colOff>76200</xdr:colOff>
      <xdr:row>4</xdr:row>
      <xdr:rowOff>66675</xdr:rowOff>
    </xdr:to>
    <xdr:sp macro="" textlink="">
      <xdr:nvSpPr>
        <xdr:cNvPr id="438625" name="Text Box 1"/>
        <xdr:cNvSpPr txBox="1">
          <a:spLocks noChangeArrowheads="1"/>
        </xdr:cNvSpPr>
      </xdr:nvSpPr>
      <xdr:spPr bwMode="auto">
        <a:xfrm>
          <a:off x="0" y="230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114300</xdr:colOff>
      <xdr:row>35</xdr:row>
      <xdr:rowOff>0</xdr:rowOff>
    </xdr:from>
    <xdr:to>
      <xdr:col>11</xdr:col>
      <xdr:colOff>295275</xdr:colOff>
      <xdr:row>73</xdr:row>
      <xdr:rowOff>102875</xdr:rowOff>
    </xdr:to>
    <xdr:graphicFrame macro="">
      <xdr:nvGraphicFramePr>
        <xdr:cNvPr id="438626"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38100</xdr:colOff>
      <xdr:row>18</xdr:row>
      <xdr:rowOff>85725</xdr:rowOff>
    </xdr:from>
    <xdr:to>
      <xdr:col>7</xdr:col>
      <xdr:colOff>723725</xdr:colOff>
      <xdr:row>37</xdr:row>
      <xdr:rowOff>133350</xdr:rowOff>
    </xdr:to>
    <xdr:graphicFrame macro="">
      <xdr:nvGraphicFramePr>
        <xdr:cNvPr id="440673"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9525</xdr:colOff>
      <xdr:row>18</xdr:row>
      <xdr:rowOff>171447</xdr:rowOff>
    </xdr:from>
    <xdr:to>
      <xdr:col>7</xdr:col>
      <xdr:colOff>695150</xdr:colOff>
      <xdr:row>38</xdr:row>
      <xdr:rowOff>66675</xdr:rowOff>
    </xdr:to>
    <xdr:graphicFrame macro="">
      <xdr:nvGraphicFramePr>
        <xdr:cNvPr id="449889"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107951</xdr:colOff>
      <xdr:row>17</xdr:row>
      <xdr:rowOff>158749</xdr:rowOff>
    </xdr:from>
    <xdr:to>
      <xdr:col>7</xdr:col>
      <xdr:colOff>860501</xdr:colOff>
      <xdr:row>42</xdr:row>
      <xdr:rowOff>76249</xdr:rowOff>
    </xdr:to>
    <xdr:graphicFrame macro="">
      <xdr:nvGraphicFramePr>
        <xdr:cNvPr id="445618"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66675</xdr:colOff>
      <xdr:row>18</xdr:row>
      <xdr:rowOff>123824</xdr:rowOff>
    </xdr:from>
    <xdr:to>
      <xdr:col>7</xdr:col>
      <xdr:colOff>819225</xdr:colOff>
      <xdr:row>43</xdr:row>
      <xdr:rowOff>41324</xdr:rowOff>
    </xdr:to>
    <xdr:graphicFrame macro="">
      <xdr:nvGraphicFramePr>
        <xdr:cNvPr id="447665"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39000</xdr:colOff>
      <xdr:row>19</xdr:row>
      <xdr:rowOff>29749</xdr:rowOff>
    </xdr:from>
    <xdr:to>
      <xdr:col>6</xdr:col>
      <xdr:colOff>952500</xdr:colOff>
      <xdr:row>46</xdr:row>
      <xdr:rowOff>63499</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0.13746</cdr:x>
      <cdr:y>0.07973</cdr:y>
    </cdr:from>
    <cdr:to>
      <cdr:x>0.86771</cdr:x>
      <cdr:y>0.15756</cdr:y>
    </cdr:to>
    <cdr:sp macro="" textlink="">
      <cdr:nvSpPr>
        <cdr:cNvPr id="2" name="Metin kutusu 1"/>
        <cdr:cNvSpPr txBox="1"/>
      </cdr:nvSpPr>
      <cdr:spPr>
        <a:xfrm xmlns:a="http://schemas.openxmlformats.org/drawingml/2006/main">
          <a:off x="989700" y="351251"/>
          <a:ext cx="5257800"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tr-TR" sz="800">
              <a:latin typeface="Arial" pitchFamily="34" charset="0"/>
              <a:cs typeface="Arial" pitchFamily="34" charset="0"/>
            </a:rPr>
            <a:t>Distribution of Deceased Persons (Self Employed  According to Act No: 1479) While Receiving Old - Age and Disability Pension Within Year by Gender and Age Groups [Under  Article 4-1/b of Act 5510], 2012</a:t>
          </a:r>
        </a:p>
      </cdr:txBody>
    </cdr:sp>
  </cdr:relSizeAnchor>
</c:userShapes>
</file>

<file path=xl/drawings/drawing21.xml><?xml version="1.0" encoding="utf-8"?>
<xdr:wsDr xmlns:xdr="http://schemas.openxmlformats.org/drawingml/2006/spreadsheetDrawing" xmlns:a="http://schemas.openxmlformats.org/drawingml/2006/main">
  <xdr:twoCellAnchor>
    <xdr:from>
      <xdr:col>0</xdr:col>
      <xdr:colOff>73025</xdr:colOff>
      <xdr:row>19</xdr:row>
      <xdr:rowOff>94225</xdr:rowOff>
    </xdr:from>
    <xdr:to>
      <xdr:col>6</xdr:col>
      <xdr:colOff>986525</xdr:colOff>
      <xdr:row>43</xdr:row>
      <xdr:rowOff>127975</xdr:rowOff>
    </xdr:to>
    <xdr:graphicFrame macro="">
      <xdr:nvGraphicFramePr>
        <xdr:cNvPr id="3" name="Grafik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0.11553</cdr:x>
      <cdr:y>0.08835</cdr:y>
    </cdr:from>
    <cdr:to>
      <cdr:x>0.84578</cdr:x>
      <cdr:y>0.1672</cdr:y>
    </cdr:to>
    <cdr:sp macro="" textlink="">
      <cdr:nvSpPr>
        <cdr:cNvPr id="2" name="Metin kutusu 1"/>
        <cdr:cNvSpPr txBox="1"/>
      </cdr:nvSpPr>
      <cdr:spPr>
        <a:xfrm xmlns:a="http://schemas.openxmlformats.org/drawingml/2006/main">
          <a:off x="831850" y="384175"/>
          <a:ext cx="5257800" cy="3429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tr-TR" sz="800">
              <a:latin typeface="Arial" pitchFamily="34" charset="0"/>
              <a:cs typeface="Arial" pitchFamily="34" charset="0"/>
            </a:rPr>
            <a:t>Distribution of Deceased Persons (Self Employed  According to Act No: 2926) While Receiving Old - Age and Disability Pension Within Year by Gender and Age Groups [Under  Article 4-1/b of Act 5510], 2012</a:t>
          </a:r>
        </a:p>
      </cdr:txBody>
    </cdr:sp>
  </cdr:relSizeAnchor>
</c:userShapes>
</file>

<file path=xl/drawings/drawing23.xml><?xml version="1.0" encoding="utf-8"?>
<xdr:wsDr xmlns:xdr="http://schemas.openxmlformats.org/drawingml/2006/spreadsheetDrawing" xmlns:a="http://schemas.openxmlformats.org/drawingml/2006/main">
  <xdr:twoCellAnchor>
    <xdr:from>
      <xdr:col>0</xdr:col>
      <xdr:colOff>160875</xdr:colOff>
      <xdr:row>15</xdr:row>
      <xdr:rowOff>174625</xdr:rowOff>
    </xdr:from>
    <xdr:to>
      <xdr:col>6</xdr:col>
      <xdr:colOff>635000</xdr:colOff>
      <xdr:row>38</xdr:row>
      <xdr:rowOff>15875</xdr:rowOff>
    </xdr:to>
    <xdr:graphicFrame macro="">
      <xdr:nvGraphicFramePr>
        <xdr:cNvPr id="454833"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0.13548</cdr:x>
      <cdr:y>0.10059</cdr:y>
    </cdr:from>
    <cdr:to>
      <cdr:x>0.84002</cdr:x>
      <cdr:y>0.18428</cdr:y>
    </cdr:to>
    <cdr:sp macro="" textlink="">
      <cdr:nvSpPr>
        <cdr:cNvPr id="2" name="Metin kutusu 1"/>
        <cdr:cNvSpPr txBox="1"/>
      </cdr:nvSpPr>
      <cdr:spPr>
        <a:xfrm xmlns:a="http://schemas.openxmlformats.org/drawingml/2006/main">
          <a:off x="924975" y="377824"/>
          <a:ext cx="4810125" cy="3143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tr-TR" sz="1100"/>
        </a:p>
      </cdr:txBody>
    </cdr:sp>
  </cdr:relSizeAnchor>
  <cdr:relSizeAnchor xmlns:cdr="http://schemas.openxmlformats.org/drawingml/2006/chartDrawing">
    <cdr:from>
      <cdr:x>0.10618</cdr:x>
      <cdr:y>0.1082</cdr:y>
    </cdr:from>
    <cdr:to>
      <cdr:x>0.90141</cdr:x>
      <cdr:y>0.19696</cdr:y>
    </cdr:to>
    <cdr:sp macro="" textlink="">
      <cdr:nvSpPr>
        <cdr:cNvPr id="3" name="Metin kutusu 2"/>
        <cdr:cNvSpPr txBox="1"/>
      </cdr:nvSpPr>
      <cdr:spPr>
        <a:xfrm xmlns:a="http://schemas.openxmlformats.org/drawingml/2006/main">
          <a:off x="724950" y="406400"/>
          <a:ext cx="5429250" cy="333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tr-TR" sz="800">
              <a:latin typeface="Arial" pitchFamily="34" charset="0"/>
              <a:cs typeface="Arial" pitchFamily="34" charset="0"/>
            </a:rPr>
            <a:t>Distribution of Pensioners (Self Employed According to Act No: 2926)  by Professions [Under  Article 4-1/b of Act 5510], 2012</a:t>
          </a:r>
        </a:p>
      </cdr:txBody>
    </cdr:sp>
  </cdr:relSizeAnchor>
</c:userShapes>
</file>

<file path=xl/drawings/drawing25.xml><?xml version="1.0" encoding="utf-8"?>
<xdr:wsDr xmlns:xdr="http://schemas.openxmlformats.org/drawingml/2006/spreadsheetDrawing" xmlns:a="http://schemas.openxmlformats.org/drawingml/2006/main">
  <xdr:twoCellAnchor>
    <xdr:from>
      <xdr:col>0</xdr:col>
      <xdr:colOff>92074</xdr:colOff>
      <xdr:row>14</xdr:row>
      <xdr:rowOff>82550</xdr:rowOff>
    </xdr:from>
    <xdr:to>
      <xdr:col>3</xdr:col>
      <xdr:colOff>1628599</xdr:colOff>
      <xdr:row>34</xdr:row>
      <xdr:rowOff>115075</xdr:rowOff>
    </xdr:to>
    <xdr:graphicFrame macro="">
      <xdr:nvGraphicFramePr>
        <xdr:cNvPr id="456881"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38100</xdr:colOff>
      <xdr:row>12</xdr:row>
      <xdr:rowOff>133351</xdr:rowOff>
    </xdr:from>
    <xdr:to>
      <xdr:col>7</xdr:col>
      <xdr:colOff>690750</xdr:colOff>
      <xdr:row>39</xdr:row>
      <xdr:rowOff>14701</xdr:rowOff>
    </xdr:to>
    <xdr:graphicFrame macro="">
      <xdr:nvGraphicFramePr>
        <xdr:cNvPr id="461154"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c:userShapes xmlns:c="http://schemas.openxmlformats.org/drawingml/2006/chart">
  <cdr:relSizeAnchor xmlns:cdr="http://schemas.openxmlformats.org/drawingml/2006/chartDrawing">
    <cdr:from>
      <cdr:x>0.14319</cdr:x>
      <cdr:y>0.03969</cdr:y>
    </cdr:from>
    <cdr:to>
      <cdr:x>0.93849</cdr:x>
      <cdr:y>0.16095</cdr:y>
    </cdr:to>
    <cdr:sp macro="" textlink="">
      <cdr:nvSpPr>
        <cdr:cNvPr id="462849" name="Text Box 1"/>
        <cdr:cNvSpPr txBox="1">
          <a:spLocks xmlns:a="http://schemas.openxmlformats.org/drawingml/2006/main" noChangeArrowheads="1"/>
        </cdr:cNvSpPr>
      </cdr:nvSpPr>
      <cdr:spPr bwMode="auto">
        <a:xfrm xmlns:a="http://schemas.openxmlformats.org/drawingml/2006/main">
          <a:off x="876300" y="171449"/>
          <a:ext cx="4867275" cy="52387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vertOverflow="clip" wrap="square" lIns="27432" tIns="22860" rIns="27432" bIns="0" anchor="ctr" upright="1"/>
        <a:lstStyle xmlns:a="http://schemas.openxmlformats.org/drawingml/2006/main"/>
        <a:p xmlns:a="http://schemas.openxmlformats.org/drawingml/2006/main">
          <a:pPr algn="ctr" rtl="0">
            <a:defRPr sz="1000"/>
          </a:pPr>
          <a:r>
            <a:rPr lang="tr-TR" sz="800" b="1" i="0" u="none" strike="noStrike" baseline="0">
              <a:solidFill>
                <a:srgbClr val="000000"/>
              </a:solidFill>
              <a:latin typeface="Arial Tur"/>
              <a:cs typeface="Arial Tur"/>
            </a:rPr>
            <a:t>Diğer Kanunlara Göre Aylık Alanlar ile Tütün İkramiyesi Alanlar (Vataniler), 2004-2012</a:t>
          </a:r>
          <a:endParaRPr lang="tr-TR" sz="800" b="0" i="0" u="none" strike="noStrike" baseline="0">
            <a:solidFill>
              <a:srgbClr val="000000"/>
            </a:solidFill>
            <a:latin typeface="Arial Tur"/>
            <a:cs typeface="Arial Tur"/>
          </a:endParaRPr>
        </a:p>
        <a:p xmlns:a="http://schemas.openxmlformats.org/drawingml/2006/main">
          <a:pPr algn="ctr" rtl="0">
            <a:defRPr sz="1000"/>
          </a:pPr>
          <a:r>
            <a:rPr lang="tr-TR" sz="800" b="0" i="0" u="none" strike="noStrike" baseline="0">
              <a:solidFill>
                <a:srgbClr val="000000"/>
              </a:solidFill>
              <a:latin typeface="Arial Tur"/>
              <a:cs typeface="Arial Tur"/>
            </a:rPr>
            <a:t>Pensioners According to Other Acts (Patriotics) and persons taking tobacco bonus, 2004-2012</a:t>
          </a:r>
        </a:p>
      </cdr:txBody>
    </cdr:sp>
  </cdr:relSizeAnchor>
</c:userShape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8" Type="http://schemas.openxmlformats.org/officeDocument/2006/relationships/hyperlink" Target="javascript:void(null)" TargetMode="External"/><Relationship Id="rId13" Type="http://schemas.openxmlformats.org/officeDocument/2006/relationships/hyperlink" Target="javascript:void(null)" TargetMode="External"/><Relationship Id="rId18" Type="http://schemas.openxmlformats.org/officeDocument/2006/relationships/hyperlink" Target="javascript:void(null)" TargetMode="External"/><Relationship Id="rId26" Type="http://schemas.openxmlformats.org/officeDocument/2006/relationships/hyperlink" Target="javascript:void(null)" TargetMode="External"/><Relationship Id="rId39" Type="http://schemas.openxmlformats.org/officeDocument/2006/relationships/hyperlink" Target="javascript:void(null)" TargetMode="External"/><Relationship Id="rId3" Type="http://schemas.openxmlformats.org/officeDocument/2006/relationships/hyperlink" Target="javascript:void(null)" TargetMode="External"/><Relationship Id="rId21" Type="http://schemas.openxmlformats.org/officeDocument/2006/relationships/hyperlink" Target="javascript:void(null)" TargetMode="External"/><Relationship Id="rId34" Type="http://schemas.openxmlformats.org/officeDocument/2006/relationships/hyperlink" Target="javascript:void(null)" TargetMode="External"/><Relationship Id="rId42" Type="http://schemas.openxmlformats.org/officeDocument/2006/relationships/hyperlink" Target="javascript:void(null)" TargetMode="External"/><Relationship Id="rId7" Type="http://schemas.openxmlformats.org/officeDocument/2006/relationships/hyperlink" Target="javascript:void(null)" TargetMode="External"/><Relationship Id="rId12" Type="http://schemas.openxmlformats.org/officeDocument/2006/relationships/hyperlink" Target="javascript:void(null)" TargetMode="External"/><Relationship Id="rId17" Type="http://schemas.openxmlformats.org/officeDocument/2006/relationships/hyperlink" Target="javascript:void(null)" TargetMode="External"/><Relationship Id="rId25" Type="http://schemas.openxmlformats.org/officeDocument/2006/relationships/hyperlink" Target="javascript:void(null)" TargetMode="External"/><Relationship Id="rId33" Type="http://schemas.openxmlformats.org/officeDocument/2006/relationships/hyperlink" Target="javascript:void(null)" TargetMode="External"/><Relationship Id="rId38" Type="http://schemas.openxmlformats.org/officeDocument/2006/relationships/hyperlink" Target="javascript:void(null)" TargetMode="External"/><Relationship Id="rId2" Type="http://schemas.openxmlformats.org/officeDocument/2006/relationships/hyperlink" Target="javascript:void(null)" TargetMode="External"/><Relationship Id="rId16" Type="http://schemas.openxmlformats.org/officeDocument/2006/relationships/hyperlink" Target="javascript:void(null)" TargetMode="External"/><Relationship Id="rId20" Type="http://schemas.openxmlformats.org/officeDocument/2006/relationships/hyperlink" Target="javascript:void(null)" TargetMode="External"/><Relationship Id="rId29" Type="http://schemas.openxmlformats.org/officeDocument/2006/relationships/hyperlink" Target="javascript:void(null)" TargetMode="External"/><Relationship Id="rId41" Type="http://schemas.openxmlformats.org/officeDocument/2006/relationships/hyperlink" Target="javascript:void(null)" TargetMode="External"/><Relationship Id="rId1" Type="http://schemas.openxmlformats.org/officeDocument/2006/relationships/hyperlink" Target="javascript:void(null)" TargetMode="External"/><Relationship Id="rId6" Type="http://schemas.openxmlformats.org/officeDocument/2006/relationships/hyperlink" Target="javascript:void(null)" TargetMode="External"/><Relationship Id="rId11" Type="http://schemas.openxmlformats.org/officeDocument/2006/relationships/hyperlink" Target="javascript:void(null)" TargetMode="External"/><Relationship Id="rId24" Type="http://schemas.openxmlformats.org/officeDocument/2006/relationships/hyperlink" Target="javascript:void(null)" TargetMode="External"/><Relationship Id="rId32" Type="http://schemas.openxmlformats.org/officeDocument/2006/relationships/hyperlink" Target="javascript:void(null)" TargetMode="External"/><Relationship Id="rId37" Type="http://schemas.openxmlformats.org/officeDocument/2006/relationships/hyperlink" Target="javascript:void(null)" TargetMode="External"/><Relationship Id="rId40" Type="http://schemas.openxmlformats.org/officeDocument/2006/relationships/hyperlink" Target="javascript:void(null)" TargetMode="External"/><Relationship Id="rId45" Type="http://schemas.openxmlformats.org/officeDocument/2006/relationships/printerSettings" Target="../printerSettings/printerSettings28.bin"/><Relationship Id="rId5" Type="http://schemas.openxmlformats.org/officeDocument/2006/relationships/hyperlink" Target="javascript:void(null)" TargetMode="External"/><Relationship Id="rId15" Type="http://schemas.openxmlformats.org/officeDocument/2006/relationships/hyperlink" Target="javascript:void(null)" TargetMode="External"/><Relationship Id="rId23" Type="http://schemas.openxmlformats.org/officeDocument/2006/relationships/hyperlink" Target="javascript:void(null)" TargetMode="External"/><Relationship Id="rId28" Type="http://schemas.openxmlformats.org/officeDocument/2006/relationships/hyperlink" Target="javascript:void(null)" TargetMode="External"/><Relationship Id="rId36" Type="http://schemas.openxmlformats.org/officeDocument/2006/relationships/hyperlink" Target="javascript:void(null)" TargetMode="External"/><Relationship Id="rId10" Type="http://schemas.openxmlformats.org/officeDocument/2006/relationships/hyperlink" Target="javascript:void(null)" TargetMode="External"/><Relationship Id="rId19" Type="http://schemas.openxmlformats.org/officeDocument/2006/relationships/hyperlink" Target="javascript:void(null)" TargetMode="External"/><Relationship Id="rId31" Type="http://schemas.openxmlformats.org/officeDocument/2006/relationships/hyperlink" Target="javascript:void(null)" TargetMode="External"/><Relationship Id="rId44" Type="http://schemas.openxmlformats.org/officeDocument/2006/relationships/hyperlink" Target="javascript:void(null)" TargetMode="External"/><Relationship Id="rId4" Type="http://schemas.openxmlformats.org/officeDocument/2006/relationships/hyperlink" Target="javascript:void(null)" TargetMode="External"/><Relationship Id="rId9" Type="http://schemas.openxmlformats.org/officeDocument/2006/relationships/hyperlink" Target="javascript:void(null)" TargetMode="External"/><Relationship Id="rId14" Type="http://schemas.openxmlformats.org/officeDocument/2006/relationships/hyperlink" Target="javascript:void(null)" TargetMode="External"/><Relationship Id="rId22" Type="http://schemas.openxmlformats.org/officeDocument/2006/relationships/hyperlink" Target="javascript:void(null)" TargetMode="External"/><Relationship Id="rId27" Type="http://schemas.openxmlformats.org/officeDocument/2006/relationships/hyperlink" Target="javascript:void(null)" TargetMode="External"/><Relationship Id="rId30" Type="http://schemas.openxmlformats.org/officeDocument/2006/relationships/hyperlink" Target="javascript:void(null)" TargetMode="External"/><Relationship Id="rId35" Type="http://schemas.openxmlformats.org/officeDocument/2006/relationships/hyperlink" Target="javascript:void(null)" TargetMode="External"/><Relationship Id="rId43" Type="http://schemas.openxmlformats.org/officeDocument/2006/relationships/hyperlink" Target="javascript:void(null)"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tabSelected="1" topLeftCell="A7" workbookViewId="0">
      <selection activeCell="P38" sqref="P38"/>
    </sheetView>
  </sheetViews>
  <sheetFormatPr defaultRowHeight="12.75" x14ac:dyDescent="0.2"/>
  <sheetData>
    <row r="1" spans="1:9" ht="12.75" customHeight="1" x14ac:dyDescent="0.2">
      <c r="A1" s="477"/>
      <c r="B1" s="477"/>
      <c r="C1" s="477"/>
      <c r="D1" s="477"/>
      <c r="E1" s="477"/>
      <c r="F1" s="477"/>
      <c r="G1" s="477"/>
      <c r="H1" s="477"/>
      <c r="I1" s="477"/>
    </row>
    <row r="2" spans="1:9" ht="12.75" customHeight="1" x14ac:dyDescent="0.2">
      <c r="A2" s="477"/>
      <c r="B2" s="477"/>
      <c r="C2" s="477"/>
      <c r="D2" s="477"/>
      <c r="E2" s="477"/>
      <c r="F2" s="477"/>
      <c r="G2" s="477"/>
      <c r="H2" s="477"/>
      <c r="I2" s="477"/>
    </row>
    <row r="3" spans="1:9" ht="12.75" customHeight="1" x14ac:dyDescent="0.2">
      <c r="A3" s="477"/>
      <c r="B3" s="477"/>
      <c r="C3" s="477"/>
      <c r="D3" s="477"/>
      <c r="E3" s="477"/>
      <c r="F3" s="477"/>
      <c r="G3" s="477"/>
      <c r="H3" s="477"/>
      <c r="I3" s="477"/>
    </row>
    <row r="4" spans="1:9" ht="12.75" customHeight="1" x14ac:dyDescent="0.2">
      <c r="A4" s="477"/>
      <c r="B4" s="477"/>
      <c r="C4" s="477"/>
      <c r="D4" s="477"/>
      <c r="E4" s="477"/>
      <c r="F4" s="477"/>
      <c r="G4" s="477"/>
      <c r="H4" s="477"/>
      <c r="I4" s="477"/>
    </row>
    <row r="5" spans="1:9" ht="12.75" customHeight="1" x14ac:dyDescent="0.2">
      <c r="A5" s="477"/>
      <c r="B5" s="477"/>
      <c r="C5" s="477"/>
      <c r="D5" s="477"/>
      <c r="E5" s="477"/>
      <c r="F5" s="477"/>
      <c r="G5" s="477"/>
      <c r="H5" s="477"/>
      <c r="I5" s="477"/>
    </row>
    <row r="6" spans="1:9" ht="12.75" customHeight="1" x14ac:dyDescent="0.2">
      <c r="A6" s="477"/>
      <c r="B6" s="477"/>
      <c r="C6" s="477"/>
      <c r="D6" s="477"/>
      <c r="E6" s="477"/>
      <c r="F6" s="477"/>
      <c r="G6" s="477"/>
      <c r="H6" s="477"/>
      <c r="I6" s="477"/>
    </row>
    <row r="7" spans="1:9" ht="12.75" customHeight="1" x14ac:dyDescent="0.2">
      <c r="A7" s="477"/>
      <c r="B7" s="477"/>
      <c r="C7" s="477"/>
      <c r="D7" s="477"/>
      <c r="E7" s="477"/>
      <c r="F7" s="477"/>
      <c r="G7" s="477"/>
      <c r="H7" s="477"/>
      <c r="I7" s="477"/>
    </row>
    <row r="8" spans="1:9" ht="12.75" customHeight="1" x14ac:dyDescent="0.2">
      <c r="A8" s="477"/>
      <c r="B8" s="477"/>
      <c r="C8" s="477"/>
      <c r="D8" s="477"/>
      <c r="E8" s="477"/>
      <c r="F8" s="477"/>
      <c r="G8" s="477"/>
      <c r="H8" s="477"/>
      <c r="I8" s="477"/>
    </row>
    <row r="9" spans="1:9" ht="12.75" customHeight="1" x14ac:dyDescent="0.2">
      <c r="A9" s="477"/>
      <c r="B9" s="477"/>
      <c r="C9" s="477"/>
      <c r="D9" s="477"/>
      <c r="E9" s="477"/>
      <c r="F9" s="477"/>
      <c r="G9" s="477"/>
      <c r="H9" s="477"/>
      <c r="I9" s="477"/>
    </row>
    <row r="10" spans="1:9" ht="12.75" customHeight="1" x14ac:dyDescent="0.2">
      <c r="A10" s="477"/>
      <c r="B10" s="477"/>
      <c r="C10" s="477"/>
      <c r="D10" s="477"/>
      <c r="E10" s="477"/>
      <c r="F10" s="477"/>
      <c r="G10" s="477"/>
      <c r="H10" s="477"/>
      <c r="I10" s="477"/>
    </row>
    <row r="11" spans="1:9" ht="12.75" customHeight="1" x14ac:dyDescent="0.2">
      <c r="A11" s="477"/>
      <c r="B11" s="477"/>
      <c r="C11" s="477"/>
      <c r="D11" s="477"/>
      <c r="E11" s="477"/>
      <c r="F11" s="477"/>
      <c r="G11" s="477"/>
      <c r="H11" s="477"/>
      <c r="I11" s="477"/>
    </row>
    <row r="12" spans="1:9" ht="12.75" customHeight="1" x14ac:dyDescent="0.2">
      <c r="A12" s="477"/>
      <c r="B12" s="477"/>
      <c r="C12" s="477"/>
      <c r="D12" s="477"/>
      <c r="E12" s="477"/>
      <c r="F12" s="477"/>
      <c r="G12" s="477"/>
      <c r="H12" s="477"/>
      <c r="I12" s="477"/>
    </row>
    <row r="13" spans="1:9" ht="12.75" customHeight="1" thickBot="1" x14ac:dyDescent="0.25">
      <c r="A13" s="478"/>
      <c r="B13" s="478"/>
      <c r="C13" s="478"/>
      <c r="D13" s="478"/>
      <c r="E13" s="478"/>
      <c r="F13" s="478"/>
      <c r="G13" s="478"/>
      <c r="H13" s="478"/>
      <c r="I13" s="478"/>
    </row>
    <row r="14" spans="1:9" ht="12.75" customHeight="1" thickTop="1" x14ac:dyDescent="0.2">
      <c r="A14" s="477"/>
      <c r="B14" s="477"/>
      <c r="C14" s="477"/>
      <c r="D14" s="477"/>
      <c r="E14" s="477"/>
      <c r="F14" s="477"/>
      <c r="G14" s="477"/>
      <c r="H14" s="477"/>
      <c r="I14" s="477"/>
    </row>
    <row r="15" spans="1:9" ht="12.75" customHeight="1" x14ac:dyDescent="0.2">
      <c r="A15" s="477"/>
      <c r="B15" s="477"/>
      <c r="C15" s="477"/>
      <c r="D15" s="477"/>
      <c r="E15" s="477"/>
      <c r="F15" s="477"/>
      <c r="G15" s="477"/>
      <c r="H15" s="477"/>
      <c r="I15" s="477"/>
    </row>
    <row r="16" spans="1:9" ht="12.75" customHeight="1" x14ac:dyDescent="0.2">
      <c r="A16" s="1022" t="s">
        <v>485</v>
      </c>
      <c r="B16" s="1022"/>
      <c r="C16" s="1022"/>
      <c r="D16" s="1022"/>
      <c r="E16" s="1022"/>
      <c r="F16" s="1022"/>
      <c r="G16" s="1022"/>
      <c r="H16" s="1022"/>
      <c r="I16" s="1022"/>
    </row>
    <row r="17" spans="1:9" ht="12.75" customHeight="1" x14ac:dyDescent="0.2">
      <c r="A17" s="1022"/>
      <c r="B17" s="1022"/>
      <c r="C17" s="1022"/>
      <c r="D17" s="1022"/>
      <c r="E17" s="1022"/>
      <c r="F17" s="1022"/>
      <c r="G17" s="1022"/>
      <c r="H17" s="1022"/>
      <c r="I17" s="1022"/>
    </row>
    <row r="18" spans="1:9" ht="12.75" customHeight="1" x14ac:dyDescent="0.2">
      <c r="A18" s="479"/>
      <c r="B18" s="479"/>
      <c r="C18" s="479"/>
      <c r="D18" s="479"/>
      <c r="E18" s="479"/>
      <c r="F18" s="479"/>
      <c r="G18" s="479"/>
      <c r="H18" s="479"/>
      <c r="I18" s="479"/>
    </row>
    <row r="19" spans="1:9" ht="12.75" customHeight="1" x14ac:dyDescent="0.2">
      <c r="A19" s="1022" t="s">
        <v>486</v>
      </c>
      <c r="B19" s="1022"/>
      <c r="C19" s="1022"/>
      <c r="D19" s="1022"/>
      <c r="E19" s="1022"/>
      <c r="F19" s="1022"/>
      <c r="G19" s="1022"/>
      <c r="H19" s="1022"/>
      <c r="I19" s="1022"/>
    </row>
    <row r="20" spans="1:9" ht="12.75" customHeight="1" x14ac:dyDescent="0.2">
      <c r="A20" s="1022"/>
      <c r="B20" s="1022"/>
      <c r="C20" s="1022"/>
      <c r="D20" s="1022"/>
      <c r="E20" s="1022"/>
      <c r="F20" s="1022"/>
      <c r="G20" s="1022"/>
      <c r="H20" s="1022"/>
      <c r="I20" s="1022"/>
    </row>
    <row r="21" spans="1:9" ht="12.75" customHeight="1" x14ac:dyDescent="0.2">
      <c r="A21" s="477"/>
      <c r="B21" s="477"/>
      <c r="C21" s="477"/>
      <c r="D21" s="477"/>
      <c r="E21" s="477"/>
      <c r="F21" s="477"/>
      <c r="G21" s="477"/>
      <c r="H21" s="477"/>
      <c r="I21" s="477"/>
    </row>
    <row r="22" spans="1:9" ht="12.75" customHeight="1" x14ac:dyDescent="0.2">
      <c r="A22" s="477"/>
      <c r="B22" s="477"/>
      <c r="C22" s="477"/>
      <c r="D22" s="477"/>
      <c r="E22" s="477"/>
      <c r="F22" s="477"/>
      <c r="G22" s="477"/>
      <c r="H22" s="477"/>
      <c r="I22" s="477"/>
    </row>
    <row r="23" spans="1:9" ht="12.75" customHeight="1" x14ac:dyDescent="0.2">
      <c r="A23" s="477"/>
      <c r="B23" s="477"/>
      <c r="C23" s="477"/>
      <c r="D23" s="477"/>
      <c r="E23" s="477"/>
      <c r="F23" s="477"/>
      <c r="G23" s="477"/>
      <c r="H23" s="477"/>
      <c r="I23" s="477"/>
    </row>
    <row r="24" spans="1:9" ht="12.75" customHeight="1" x14ac:dyDescent="0.2">
      <c r="A24" s="1022" t="s">
        <v>80</v>
      </c>
      <c r="B24" s="1022"/>
      <c r="C24" s="1022"/>
      <c r="D24" s="1022"/>
      <c r="E24" s="1022"/>
      <c r="F24" s="1022"/>
      <c r="G24" s="1022"/>
      <c r="H24" s="1022"/>
      <c r="I24" s="1022"/>
    </row>
    <row r="25" spans="1:9" ht="12.75" customHeight="1" x14ac:dyDescent="0.2">
      <c r="A25" s="1022"/>
      <c r="B25" s="1022"/>
      <c r="C25" s="1022"/>
      <c r="D25" s="1022"/>
      <c r="E25" s="1022"/>
      <c r="F25" s="1022"/>
      <c r="G25" s="1022"/>
      <c r="H25" s="1022"/>
      <c r="I25" s="1022"/>
    </row>
    <row r="26" spans="1:9" ht="12.75" customHeight="1" x14ac:dyDescent="0.2">
      <c r="A26" s="1022"/>
      <c r="B26" s="1022"/>
      <c r="C26" s="1022"/>
      <c r="D26" s="1022"/>
      <c r="E26" s="1022"/>
      <c r="F26" s="1022"/>
      <c r="G26" s="1022"/>
      <c r="H26" s="1022"/>
      <c r="I26" s="1022"/>
    </row>
    <row r="27" spans="1:9" ht="12.75" customHeight="1" x14ac:dyDescent="0.2">
      <c r="A27" s="1022"/>
      <c r="B27" s="1022"/>
      <c r="C27" s="1022"/>
      <c r="D27" s="1022"/>
      <c r="E27" s="1022"/>
      <c r="F27" s="1022"/>
      <c r="G27" s="1022"/>
      <c r="H27" s="1022"/>
      <c r="I27" s="1022"/>
    </row>
    <row r="28" spans="1:9" ht="12.75" customHeight="1" x14ac:dyDescent="0.2">
      <c r="A28" s="479"/>
      <c r="B28" s="479"/>
      <c r="C28" s="479"/>
      <c r="D28" s="479"/>
      <c r="E28" s="479"/>
      <c r="F28" s="479"/>
      <c r="G28" s="479"/>
      <c r="H28" s="479"/>
      <c r="I28" s="479"/>
    </row>
    <row r="29" spans="1:9" ht="12.75" customHeight="1" x14ac:dyDescent="0.2">
      <c r="A29" s="477"/>
      <c r="B29" s="477"/>
      <c r="C29" s="477"/>
      <c r="D29" s="477"/>
      <c r="E29" s="477"/>
      <c r="F29" s="477"/>
      <c r="G29" s="477"/>
      <c r="H29" s="477"/>
      <c r="I29" s="477"/>
    </row>
    <row r="30" spans="1:9" ht="12.75" customHeight="1" x14ac:dyDescent="0.2">
      <c r="A30" s="1022" t="s">
        <v>107</v>
      </c>
      <c r="B30" s="1022"/>
      <c r="C30" s="1022"/>
      <c r="D30" s="1022"/>
      <c r="E30" s="1022"/>
      <c r="F30" s="1022"/>
      <c r="G30" s="1022"/>
      <c r="H30" s="1022"/>
      <c r="I30" s="1022"/>
    </row>
    <row r="31" spans="1:9" ht="12.75" customHeight="1" x14ac:dyDescent="0.2">
      <c r="A31" s="1022"/>
      <c r="B31" s="1022"/>
      <c r="C31" s="1022"/>
      <c r="D31" s="1022"/>
      <c r="E31" s="1022"/>
      <c r="F31" s="1022"/>
      <c r="G31" s="1022"/>
      <c r="H31" s="1022"/>
      <c r="I31" s="1022"/>
    </row>
    <row r="32" spans="1:9" ht="12.75" customHeight="1" x14ac:dyDescent="0.2">
      <c r="A32" s="1022"/>
      <c r="B32" s="1022"/>
      <c r="C32" s="1022"/>
      <c r="D32" s="1022"/>
      <c r="E32" s="1022"/>
      <c r="F32" s="1022"/>
      <c r="G32" s="1022"/>
      <c r="H32" s="1022"/>
      <c r="I32" s="1022"/>
    </row>
    <row r="33" spans="1:9" ht="12.75" customHeight="1" x14ac:dyDescent="0.2">
      <c r="A33" s="1022"/>
      <c r="B33" s="1022"/>
      <c r="C33" s="1022"/>
      <c r="D33" s="1022"/>
      <c r="E33" s="1022"/>
      <c r="F33" s="1022"/>
      <c r="G33" s="1022"/>
      <c r="H33" s="1022"/>
      <c r="I33" s="1022"/>
    </row>
    <row r="34" spans="1:9" ht="12.75" customHeight="1" x14ac:dyDescent="0.2">
      <c r="A34" s="477"/>
      <c r="B34" s="477"/>
      <c r="C34" s="477"/>
      <c r="D34" s="477"/>
      <c r="E34" s="477"/>
      <c r="F34" s="477"/>
      <c r="G34" s="477"/>
      <c r="H34" s="477"/>
      <c r="I34" s="477"/>
    </row>
    <row r="35" spans="1:9" ht="12.75" customHeight="1" thickBot="1" x14ac:dyDescent="0.25">
      <c r="A35" s="477"/>
      <c r="B35" s="477"/>
      <c r="C35" s="477"/>
      <c r="D35" s="477"/>
      <c r="E35" s="477"/>
      <c r="F35" s="477"/>
      <c r="G35" s="477"/>
      <c r="H35" s="477"/>
      <c r="I35" s="477"/>
    </row>
    <row r="36" spans="1:9" ht="12.75" customHeight="1" thickTop="1" x14ac:dyDescent="0.2">
      <c r="A36" s="480"/>
      <c r="B36" s="480"/>
      <c r="C36" s="480"/>
      <c r="D36" s="480"/>
      <c r="E36" s="480"/>
      <c r="F36" s="480"/>
      <c r="G36" s="480"/>
      <c r="H36" s="480"/>
      <c r="I36" s="480"/>
    </row>
    <row r="37" spans="1:9" ht="12.75" customHeight="1" x14ac:dyDescent="0.2">
      <c r="A37" s="477"/>
      <c r="B37" s="477"/>
      <c r="C37" s="477"/>
      <c r="D37" s="477"/>
      <c r="E37" s="477"/>
      <c r="F37" s="477"/>
      <c r="G37" s="477"/>
      <c r="H37" s="477"/>
      <c r="I37" s="477"/>
    </row>
    <row r="38" spans="1:9" ht="12.75" customHeight="1" x14ac:dyDescent="0.2">
      <c r="A38" s="477"/>
      <c r="B38" s="477"/>
      <c r="C38" s="477"/>
      <c r="D38" s="477"/>
      <c r="E38" s="477"/>
      <c r="F38" s="477"/>
      <c r="G38" s="477"/>
      <c r="H38" s="477"/>
      <c r="I38" s="477"/>
    </row>
    <row r="39" spans="1:9" ht="12.75" customHeight="1" x14ac:dyDescent="0.2">
      <c r="A39" s="477"/>
      <c r="B39" s="477"/>
      <c r="C39" s="477"/>
      <c r="D39" s="477"/>
      <c r="E39" s="477"/>
      <c r="F39" s="477"/>
      <c r="G39" s="477"/>
      <c r="H39" s="477"/>
      <c r="I39" s="477"/>
    </row>
    <row r="40" spans="1:9" ht="12.75" customHeight="1" x14ac:dyDescent="0.2">
      <c r="A40" s="477"/>
      <c r="B40" s="477"/>
      <c r="C40" s="477"/>
      <c r="D40" s="477"/>
      <c r="E40" s="477"/>
      <c r="F40" s="477"/>
      <c r="G40" s="477"/>
      <c r="H40" s="477"/>
      <c r="I40" s="477"/>
    </row>
    <row r="41" spans="1:9" ht="12.75" customHeight="1" x14ac:dyDescent="0.2">
      <c r="A41" s="477"/>
      <c r="B41" s="477"/>
      <c r="C41" s="477"/>
      <c r="D41" s="477"/>
      <c r="E41" s="477"/>
      <c r="F41" s="477"/>
      <c r="G41" s="477"/>
      <c r="H41" s="477"/>
      <c r="I41" s="477"/>
    </row>
    <row r="42" spans="1:9" ht="12.75" customHeight="1" x14ac:dyDescent="0.2">
      <c r="A42" s="477"/>
      <c r="B42" s="477"/>
      <c r="C42" s="477"/>
      <c r="D42" s="477"/>
      <c r="E42" s="477"/>
      <c r="F42" s="477"/>
      <c r="G42" s="477"/>
      <c r="H42" s="477"/>
      <c r="I42" s="477"/>
    </row>
    <row r="43" spans="1:9" ht="12.75" customHeight="1" x14ac:dyDescent="0.2">
      <c r="A43" s="477"/>
      <c r="B43" s="477"/>
      <c r="C43" s="477"/>
      <c r="D43" s="477"/>
      <c r="E43" s="477"/>
      <c r="F43" s="477"/>
      <c r="G43" s="477"/>
      <c r="H43" s="477"/>
      <c r="I43" s="477"/>
    </row>
    <row r="44" spans="1:9" ht="12.75" customHeight="1" x14ac:dyDescent="0.2">
      <c r="A44" s="477"/>
      <c r="B44" s="477"/>
      <c r="C44" s="477"/>
      <c r="D44" s="477"/>
      <c r="E44" s="477"/>
      <c r="F44" s="477"/>
      <c r="G44" s="477"/>
      <c r="H44" s="477"/>
      <c r="I44" s="477"/>
    </row>
    <row r="45" spans="1:9" ht="12.75" customHeight="1" x14ac:dyDescent="0.2">
      <c r="A45" s="477"/>
      <c r="B45" s="477"/>
      <c r="C45" s="477"/>
      <c r="D45" s="477"/>
      <c r="E45" s="477"/>
      <c r="F45" s="477"/>
      <c r="G45" s="477"/>
      <c r="H45" s="477"/>
      <c r="I45" s="477"/>
    </row>
    <row r="46" spans="1:9" ht="12.75" customHeight="1" x14ac:dyDescent="0.2">
      <c r="A46" s="477"/>
      <c r="B46" s="477"/>
      <c r="C46" s="477"/>
      <c r="D46" s="477"/>
      <c r="E46" s="477"/>
      <c r="F46" s="477"/>
      <c r="G46" s="477"/>
      <c r="H46" s="477"/>
      <c r="I46" s="477"/>
    </row>
    <row r="47" spans="1:9" ht="12.75" customHeight="1" x14ac:dyDescent="0.2">
      <c r="A47" s="477"/>
      <c r="B47" s="477"/>
      <c r="C47" s="477"/>
      <c r="D47" s="477"/>
      <c r="E47" s="477"/>
      <c r="F47" s="477"/>
      <c r="G47" s="477"/>
      <c r="H47" s="477"/>
      <c r="I47" s="477"/>
    </row>
    <row r="48" spans="1:9" ht="12.75" customHeight="1" x14ac:dyDescent="0.2">
      <c r="A48" s="477"/>
      <c r="B48" s="477"/>
      <c r="C48" s="477"/>
      <c r="D48" s="477"/>
      <c r="E48" s="477"/>
      <c r="F48" s="477"/>
      <c r="G48" s="477"/>
      <c r="H48" s="477"/>
      <c r="I48" s="477"/>
    </row>
    <row r="49" spans="1:9" ht="12.75" customHeight="1" x14ac:dyDescent="0.2">
      <c r="A49" s="477"/>
      <c r="B49" s="477"/>
      <c r="C49" s="477"/>
      <c r="D49" s="477"/>
      <c r="E49" s="477"/>
      <c r="F49" s="477"/>
      <c r="G49" s="477"/>
      <c r="H49" s="477"/>
      <c r="I49" s="477"/>
    </row>
    <row r="50" spans="1:9" ht="12.75" customHeight="1" x14ac:dyDescent="0.2">
      <c r="A50" s="477"/>
      <c r="B50" s="477"/>
      <c r="C50" s="477"/>
      <c r="D50" s="477"/>
      <c r="E50" s="477"/>
      <c r="F50" s="477"/>
      <c r="G50" s="477"/>
      <c r="H50" s="477"/>
      <c r="I50" s="477"/>
    </row>
    <row r="51" spans="1:9" ht="12.75" customHeight="1" x14ac:dyDescent="0.2">
      <c r="A51" s="477"/>
      <c r="B51" s="477"/>
      <c r="C51" s="477"/>
      <c r="D51" s="477"/>
      <c r="E51" s="477"/>
      <c r="F51" s="477"/>
      <c r="G51" s="477"/>
      <c r="H51" s="477"/>
      <c r="I51" s="477"/>
    </row>
    <row r="52" spans="1:9" ht="12.75" customHeight="1" x14ac:dyDescent="0.2">
      <c r="A52" s="477"/>
      <c r="B52" s="477"/>
      <c r="C52" s="477"/>
      <c r="D52" s="477"/>
      <c r="E52" s="477"/>
      <c r="F52" s="477"/>
      <c r="G52" s="477"/>
      <c r="H52" s="477"/>
      <c r="I52" s="477"/>
    </row>
    <row r="53" spans="1:9" ht="12.75" customHeight="1" x14ac:dyDescent="0.2">
      <c r="A53" s="477"/>
      <c r="B53" s="477"/>
      <c r="C53" s="477"/>
      <c r="D53" s="477"/>
      <c r="E53" s="477"/>
      <c r="F53" s="477"/>
      <c r="G53" s="477"/>
      <c r="H53" s="477"/>
      <c r="I53" s="477"/>
    </row>
    <row r="54" spans="1:9" ht="12.75" customHeight="1" x14ac:dyDescent="0.2">
      <c r="A54" s="477"/>
      <c r="B54" s="477"/>
      <c r="C54" s="477"/>
      <c r="D54" s="477"/>
      <c r="E54" s="477"/>
      <c r="F54" s="477"/>
      <c r="G54" s="477"/>
      <c r="H54" s="477"/>
      <c r="I54" s="477"/>
    </row>
    <row r="55" spans="1:9" ht="12.75" customHeight="1" x14ac:dyDescent="0.2">
      <c r="A55" s="477"/>
      <c r="B55" s="477"/>
      <c r="C55" s="477"/>
      <c r="D55" s="477"/>
      <c r="E55" s="477"/>
      <c r="F55" s="477"/>
      <c r="G55" s="477"/>
      <c r="H55" s="477"/>
      <c r="I55" s="477"/>
    </row>
  </sheetData>
  <mergeCells count="4">
    <mergeCell ref="A16:I17"/>
    <mergeCell ref="A19:I20"/>
    <mergeCell ref="A24:I27"/>
    <mergeCell ref="A30:I33"/>
  </mergeCells>
  <phoneticPr fontId="6"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2"/>
  <sheetViews>
    <sheetView showGridLines="0" zoomScaleNormal="100" zoomScaleSheetLayoutView="70" workbookViewId="0">
      <selection activeCell="K54" sqref="K54"/>
    </sheetView>
  </sheetViews>
  <sheetFormatPr defaultRowHeight="18" customHeight="1" x14ac:dyDescent="0.2"/>
  <cols>
    <col min="1" max="1" width="5.7109375" style="1" customWidth="1"/>
    <col min="2" max="2" width="14.7109375" style="1" customWidth="1"/>
    <col min="3" max="7" width="10.85546875" style="1" customWidth="1"/>
    <col min="8" max="8" width="11.5703125" style="1" customWidth="1"/>
    <col min="9" max="13" width="10.85546875" style="1" customWidth="1"/>
    <col min="14" max="15" width="10.28515625" style="1" customWidth="1"/>
    <col min="16" max="18" width="10.85546875" style="1" customWidth="1"/>
    <col min="19" max="19" width="9.140625" style="1"/>
    <col min="20" max="20" width="9.85546875" style="1" bestFit="1" customWidth="1"/>
    <col min="21" max="16384" width="9.140625" style="1"/>
  </cols>
  <sheetData>
    <row r="1" spans="1:26" ht="21.75" customHeight="1" x14ac:dyDescent="0.2">
      <c r="A1" s="1043" t="s">
        <v>630</v>
      </c>
      <c r="B1" s="1043"/>
      <c r="C1" s="1043"/>
      <c r="D1" s="1043"/>
      <c r="E1" s="1043"/>
      <c r="F1" s="1043"/>
      <c r="G1" s="1043"/>
      <c r="H1" s="1043"/>
      <c r="I1" s="1043"/>
      <c r="J1" s="1043"/>
      <c r="K1" s="1043"/>
      <c r="L1" s="1043"/>
      <c r="M1" s="1043"/>
      <c r="N1" s="1043"/>
      <c r="O1" s="1043"/>
      <c r="P1" s="1043"/>
      <c r="Q1" s="1043"/>
      <c r="R1" s="1043"/>
    </row>
    <row r="2" spans="1:26" ht="21.75" customHeight="1" x14ac:dyDescent="0.2">
      <c r="A2" s="1232" t="s">
        <v>673</v>
      </c>
      <c r="B2" s="1232"/>
      <c r="C2" s="1232"/>
      <c r="D2" s="1232"/>
      <c r="E2" s="1232"/>
      <c r="F2" s="1232"/>
      <c r="G2" s="1232"/>
      <c r="H2" s="1232"/>
      <c r="I2" s="1232"/>
      <c r="J2" s="1232"/>
      <c r="K2" s="1232"/>
      <c r="L2" s="1232"/>
      <c r="M2" s="1232"/>
      <c r="N2" s="1232"/>
      <c r="O2" s="1232"/>
      <c r="P2" s="1232"/>
      <c r="Q2" s="1232"/>
      <c r="R2" s="1232"/>
    </row>
    <row r="3" spans="1:26" ht="12.75" customHeight="1" x14ac:dyDescent="0.2">
      <c r="A3" s="981"/>
      <c r="B3" s="981"/>
      <c r="C3" s="981"/>
      <c r="D3" s="981"/>
      <c r="E3" s="981"/>
      <c r="F3" s="981"/>
      <c r="G3" s="981"/>
      <c r="H3" s="981"/>
      <c r="I3" s="981"/>
      <c r="J3" s="981"/>
      <c r="K3" s="981"/>
      <c r="L3" s="981"/>
      <c r="M3" s="981"/>
      <c r="N3" s="981"/>
      <c r="O3" s="981"/>
      <c r="P3" s="981"/>
      <c r="Q3" s="981"/>
      <c r="R3" s="996" t="s">
        <v>637</v>
      </c>
    </row>
    <row r="4" spans="1:26" s="12" customFormat="1" ht="27" customHeight="1" x14ac:dyDescent="0.2">
      <c r="A4" s="1034" t="s">
        <v>443</v>
      </c>
      <c r="B4" s="1026" t="s">
        <v>285</v>
      </c>
      <c r="C4" s="1038" t="s">
        <v>555</v>
      </c>
      <c r="D4" s="1039"/>
      <c r="E4" s="1039"/>
      <c r="F4" s="1039"/>
      <c r="G4" s="1039"/>
      <c r="H4" s="1040"/>
      <c r="I4" s="1023" t="s">
        <v>545</v>
      </c>
      <c r="J4" s="1041"/>
      <c r="K4" s="1041"/>
      <c r="L4" s="1041"/>
      <c r="M4" s="1041"/>
      <c r="N4" s="1041"/>
      <c r="O4" s="1041"/>
      <c r="P4" s="1041"/>
      <c r="Q4" s="1042"/>
      <c r="R4" s="1023" t="s">
        <v>546</v>
      </c>
    </row>
    <row r="5" spans="1:26" s="12" customFormat="1" ht="35.25" customHeight="1" x14ac:dyDescent="0.2">
      <c r="A5" s="1035"/>
      <c r="B5" s="1037"/>
      <c r="C5" s="1026" t="s">
        <v>674</v>
      </c>
      <c r="D5" s="1026" t="s">
        <v>675</v>
      </c>
      <c r="E5" s="1026" t="s">
        <v>679</v>
      </c>
      <c r="F5" s="1026" t="s">
        <v>676</v>
      </c>
      <c r="G5" s="1026" t="s">
        <v>677</v>
      </c>
      <c r="H5" s="1030" t="s">
        <v>678</v>
      </c>
      <c r="I5" s="1026" t="s">
        <v>310</v>
      </c>
      <c r="J5" s="1026" t="s">
        <v>547</v>
      </c>
      <c r="K5" s="1026" t="s">
        <v>548</v>
      </c>
      <c r="L5" s="1023" t="s">
        <v>553</v>
      </c>
      <c r="M5" s="1032"/>
      <c r="N5" s="1023" t="s">
        <v>554</v>
      </c>
      <c r="O5" s="1032"/>
      <c r="P5" s="1028" t="s">
        <v>352</v>
      </c>
      <c r="Q5" s="1029"/>
      <c r="R5" s="1024"/>
    </row>
    <row r="6" spans="1:26" s="12" customFormat="1" ht="35.25" customHeight="1" x14ac:dyDescent="0.2">
      <c r="A6" s="1036"/>
      <c r="B6" s="1031"/>
      <c r="C6" s="1027"/>
      <c r="D6" s="1027"/>
      <c r="E6" s="1027"/>
      <c r="F6" s="1027"/>
      <c r="G6" s="1027"/>
      <c r="H6" s="1030"/>
      <c r="I6" s="1031"/>
      <c r="J6" s="1031"/>
      <c r="K6" s="1027"/>
      <c r="L6" s="944" t="s">
        <v>317</v>
      </c>
      <c r="M6" s="944" t="s">
        <v>549</v>
      </c>
      <c r="N6" s="944" t="s">
        <v>317</v>
      </c>
      <c r="O6" s="944" t="s">
        <v>549</v>
      </c>
      <c r="P6" s="944" t="s">
        <v>317</v>
      </c>
      <c r="Q6" s="980" t="s">
        <v>318</v>
      </c>
      <c r="R6" s="1025"/>
      <c r="T6" s="11"/>
      <c r="U6" s="11"/>
      <c r="V6" s="11"/>
      <c r="W6" s="11"/>
      <c r="X6" s="11"/>
      <c r="Y6" s="11"/>
      <c r="Z6" s="11"/>
    </row>
    <row r="7" spans="1:26" ht="15.4" customHeight="1" x14ac:dyDescent="0.2">
      <c r="A7" s="946" t="s">
        <v>289</v>
      </c>
      <c r="B7" s="947" t="s">
        <v>0</v>
      </c>
      <c r="C7" s="986">
        <v>257528</v>
      </c>
      <c r="D7" s="986">
        <v>9053</v>
      </c>
      <c r="E7" s="986">
        <v>5947</v>
      </c>
      <c r="F7" s="986">
        <v>3742</v>
      </c>
      <c r="G7" s="986">
        <v>303</v>
      </c>
      <c r="H7" s="985">
        <f>C7+D7+E7+F7+G7</f>
        <v>276573</v>
      </c>
      <c r="I7" s="3">
        <v>2310</v>
      </c>
      <c r="J7" s="3">
        <v>117089</v>
      </c>
      <c r="K7" s="3">
        <v>1327</v>
      </c>
      <c r="L7" s="3">
        <v>36317</v>
      </c>
      <c r="M7" s="3">
        <v>51996</v>
      </c>
      <c r="N7" s="3">
        <v>1312</v>
      </c>
      <c r="O7" s="3">
        <v>2341</v>
      </c>
      <c r="P7" s="987">
        <f>I7+J7+K7+L7+N7</f>
        <v>158355</v>
      </c>
      <c r="Q7" s="987">
        <f>I7+J7+K7+M7+O7</f>
        <v>175063</v>
      </c>
      <c r="R7" s="987">
        <v>1034827.4288775233</v>
      </c>
      <c r="S7" s="949"/>
    </row>
    <row r="8" spans="1:26" ht="15.4" customHeight="1" x14ac:dyDescent="0.2">
      <c r="A8" s="946" t="s">
        <v>290</v>
      </c>
      <c r="B8" s="947" t="s">
        <v>1</v>
      </c>
      <c r="C8" s="986">
        <v>43129</v>
      </c>
      <c r="D8" s="986">
        <v>1824</v>
      </c>
      <c r="E8" s="986">
        <v>231</v>
      </c>
      <c r="F8" s="986">
        <v>11</v>
      </c>
      <c r="G8" s="986">
        <v>2</v>
      </c>
      <c r="H8" s="985">
        <f t="shared" ref="H8:H76" si="0">C8+D8+E8+F8+G8</f>
        <v>45197</v>
      </c>
      <c r="I8" s="3">
        <v>197</v>
      </c>
      <c r="J8" s="3">
        <v>9046</v>
      </c>
      <c r="K8" s="3">
        <v>159</v>
      </c>
      <c r="L8" s="3">
        <v>3019</v>
      </c>
      <c r="M8" s="3">
        <v>5020</v>
      </c>
      <c r="N8" s="3">
        <v>203</v>
      </c>
      <c r="O8" s="3">
        <v>411</v>
      </c>
      <c r="P8" s="987">
        <f t="shared" ref="P8:P76" si="1">I8+J8+K8+L8+N8</f>
        <v>12624</v>
      </c>
      <c r="Q8" s="987">
        <f t="shared" ref="Q8:Q76" si="2">I8+J8+K8+M8+O8</f>
        <v>14833</v>
      </c>
      <c r="R8" s="987">
        <v>189612.84524631541</v>
      </c>
      <c r="S8" s="949"/>
    </row>
    <row r="9" spans="1:26" ht="15.4" customHeight="1" x14ac:dyDescent="0.2">
      <c r="A9" s="946" t="s">
        <v>291</v>
      </c>
      <c r="B9" s="947" t="s">
        <v>2</v>
      </c>
      <c r="C9" s="986">
        <v>74895</v>
      </c>
      <c r="D9" s="986">
        <v>3631</v>
      </c>
      <c r="E9" s="986">
        <v>1784</v>
      </c>
      <c r="F9" s="986">
        <v>92</v>
      </c>
      <c r="G9" s="986">
        <v>0</v>
      </c>
      <c r="H9" s="985">
        <f t="shared" si="0"/>
        <v>80402</v>
      </c>
      <c r="I9" s="3">
        <v>514</v>
      </c>
      <c r="J9" s="3">
        <v>30311</v>
      </c>
      <c r="K9" s="3">
        <v>455</v>
      </c>
      <c r="L9" s="3">
        <v>10277</v>
      </c>
      <c r="M9" s="3">
        <v>13010</v>
      </c>
      <c r="N9" s="3">
        <v>492</v>
      </c>
      <c r="O9" s="3">
        <v>760</v>
      </c>
      <c r="P9" s="987">
        <f t="shared" si="1"/>
        <v>42049</v>
      </c>
      <c r="Q9" s="987">
        <f t="shared" si="2"/>
        <v>45050</v>
      </c>
      <c r="R9" s="987">
        <v>281563.8780709618</v>
      </c>
      <c r="S9" s="949"/>
    </row>
    <row r="10" spans="1:26" ht="15.4" customHeight="1" x14ac:dyDescent="0.2">
      <c r="A10" s="946" t="s">
        <v>292</v>
      </c>
      <c r="B10" s="947" t="s">
        <v>3</v>
      </c>
      <c r="C10" s="986">
        <v>22561</v>
      </c>
      <c r="D10" s="986">
        <v>718</v>
      </c>
      <c r="E10" s="986">
        <v>0</v>
      </c>
      <c r="F10" s="986">
        <v>0</v>
      </c>
      <c r="G10" s="986">
        <v>0</v>
      </c>
      <c r="H10" s="985">
        <f t="shared" si="0"/>
        <v>23279</v>
      </c>
      <c r="I10" s="3">
        <v>72</v>
      </c>
      <c r="J10" s="3">
        <v>1849</v>
      </c>
      <c r="K10" s="3">
        <v>165</v>
      </c>
      <c r="L10" s="3">
        <v>1487</v>
      </c>
      <c r="M10" s="3">
        <v>3388</v>
      </c>
      <c r="N10" s="3">
        <v>215</v>
      </c>
      <c r="O10" s="3">
        <v>491</v>
      </c>
      <c r="P10" s="987">
        <f t="shared" si="1"/>
        <v>3788</v>
      </c>
      <c r="Q10" s="987">
        <f t="shared" si="2"/>
        <v>5965</v>
      </c>
      <c r="R10" s="987">
        <v>149610.15</v>
      </c>
      <c r="S10" s="949"/>
    </row>
    <row r="11" spans="1:26" ht="15.4" customHeight="1" x14ac:dyDescent="0.2">
      <c r="A11" s="946" t="s">
        <v>293</v>
      </c>
      <c r="B11" s="947" t="s">
        <v>4</v>
      </c>
      <c r="C11" s="986">
        <v>35483</v>
      </c>
      <c r="D11" s="986">
        <v>2064</v>
      </c>
      <c r="E11" s="986">
        <v>998</v>
      </c>
      <c r="F11" s="986">
        <v>46</v>
      </c>
      <c r="G11" s="986">
        <v>0</v>
      </c>
      <c r="H11" s="985">
        <f t="shared" si="0"/>
        <v>38591</v>
      </c>
      <c r="I11" s="3">
        <v>281</v>
      </c>
      <c r="J11" s="3">
        <v>17661</v>
      </c>
      <c r="K11" s="3">
        <v>269</v>
      </c>
      <c r="L11" s="3">
        <v>5609</v>
      </c>
      <c r="M11" s="3">
        <v>7122</v>
      </c>
      <c r="N11" s="3">
        <v>328</v>
      </c>
      <c r="O11" s="3">
        <v>516</v>
      </c>
      <c r="P11" s="987">
        <f t="shared" si="1"/>
        <v>24148</v>
      </c>
      <c r="Q11" s="987">
        <f t="shared" si="2"/>
        <v>25849</v>
      </c>
      <c r="R11" s="987">
        <v>106237.78000000001</v>
      </c>
      <c r="S11" s="949"/>
    </row>
    <row r="12" spans="1:26" ht="15.4" customHeight="1" x14ac:dyDescent="0.2">
      <c r="A12" s="946" t="s">
        <v>294</v>
      </c>
      <c r="B12" s="947" t="s">
        <v>5</v>
      </c>
      <c r="C12" s="986">
        <v>1016074</v>
      </c>
      <c r="D12" s="986">
        <v>23573</v>
      </c>
      <c r="E12" s="986">
        <v>908</v>
      </c>
      <c r="F12" s="986">
        <v>46491</v>
      </c>
      <c r="G12" s="986">
        <v>14596</v>
      </c>
      <c r="H12" s="985">
        <f t="shared" si="0"/>
        <v>1101642</v>
      </c>
      <c r="I12" s="3">
        <v>4653</v>
      </c>
      <c r="J12" s="3">
        <v>291273</v>
      </c>
      <c r="K12" s="3">
        <v>2935</v>
      </c>
      <c r="L12" s="3">
        <v>80640</v>
      </c>
      <c r="M12" s="3">
        <v>102219</v>
      </c>
      <c r="N12" s="3">
        <v>2732</v>
      </c>
      <c r="O12" s="3">
        <v>4136</v>
      </c>
      <c r="P12" s="987">
        <f t="shared" si="1"/>
        <v>382233</v>
      </c>
      <c r="Q12" s="987">
        <f t="shared" si="2"/>
        <v>405216</v>
      </c>
      <c r="R12" s="987">
        <v>2661100.19</v>
      </c>
      <c r="S12" s="949"/>
    </row>
    <row r="13" spans="1:26" ht="15.4" customHeight="1" x14ac:dyDescent="0.2">
      <c r="A13" s="946" t="s">
        <v>295</v>
      </c>
      <c r="B13" s="947" t="s">
        <v>6</v>
      </c>
      <c r="C13" s="986">
        <v>396614</v>
      </c>
      <c r="D13" s="986">
        <v>9204</v>
      </c>
      <c r="E13" s="986">
        <v>407</v>
      </c>
      <c r="F13" s="986">
        <v>194</v>
      </c>
      <c r="G13" s="986">
        <v>365</v>
      </c>
      <c r="H13" s="985">
        <f t="shared" si="0"/>
        <v>406784</v>
      </c>
      <c r="I13" s="3">
        <v>1354</v>
      </c>
      <c r="J13" s="3">
        <v>91919</v>
      </c>
      <c r="K13" s="3">
        <v>1103</v>
      </c>
      <c r="L13" s="3">
        <v>22180</v>
      </c>
      <c r="M13" s="3">
        <v>29401</v>
      </c>
      <c r="N13" s="3">
        <v>946</v>
      </c>
      <c r="O13" s="3">
        <v>1469</v>
      </c>
      <c r="P13" s="987">
        <f t="shared" si="1"/>
        <v>117502</v>
      </c>
      <c r="Q13" s="987">
        <f t="shared" si="2"/>
        <v>125246</v>
      </c>
      <c r="R13" s="987">
        <v>1099192.98</v>
      </c>
      <c r="S13" s="949"/>
    </row>
    <row r="14" spans="1:26" ht="15.4" customHeight="1" x14ac:dyDescent="0.2">
      <c r="A14" s="946" t="s">
        <v>296</v>
      </c>
      <c r="B14" s="947" t="s">
        <v>7</v>
      </c>
      <c r="C14" s="986">
        <v>23018</v>
      </c>
      <c r="D14" s="986">
        <v>687</v>
      </c>
      <c r="E14" s="986">
        <v>5</v>
      </c>
      <c r="F14" s="986">
        <v>45</v>
      </c>
      <c r="G14" s="986">
        <v>0</v>
      </c>
      <c r="H14" s="985">
        <f t="shared" si="0"/>
        <v>23755</v>
      </c>
      <c r="I14" s="3">
        <v>206</v>
      </c>
      <c r="J14" s="3">
        <v>13041</v>
      </c>
      <c r="K14" s="3">
        <v>121</v>
      </c>
      <c r="L14" s="3">
        <v>5796</v>
      </c>
      <c r="M14" s="3">
        <v>7078</v>
      </c>
      <c r="N14" s="3">
        <v>164</v>
      </c>
      <c r="O14" s="3">
        <v>252</v>
      </c>
      <c r="P14" s="987">
        <f t="shared" si="1"/>
        <v>19328</v>
      </c>
      <c r="Q14" s="987">
        <f t="shared" si="2"/>
        <v>20698</v>
      </c>
      <c r="R14" s="987">
        <v>70291.22</v>
      </c>
      <c r="S14" s="949"/>
    </row>
    <row r="15" spans="1:26" ht="15.4" customHeight="1" x14ac:dyDescent="0.2">
      <c r="A15" s="946" t="s">
        <v>297</v>
      </c>
      <c r="B15" s="947" t="s">
        <v>8</v>
      </c>
      <c r="C15" s="986">
        <v>121385</v>
      </c>
      <c r="D15" s="986">
        <v>4543</v>
      </c>
      <c r="E15" s="986">
        <v>1267</v>
      </c>
      <c r="F15" s="986">
        <v>502</v>
      </c>
      <c r="G15" s="986">
        <v>0</v>
      </c>
      <c r="H15" s="985">
        <f t="shared" si="0"/>
        <v>127697</v>
      </c>
      <c r="I15" s="3">
        <v>1217</v>
      </c>
      <c r="J15" s="3">
        <v>66295</v>
      </c>
      <c r="K15" s="3">
        <v>795</v>
      </c>
      <c r="L15" s="3">
        <v>19685</v>
      </c>
      <c r="M15" s="3">
        <v>24240</v>
      </c>
      <c r="N15" s="3">
        <v>560</v>
      </c>
      <c r="O15" s="3">
        <v>840</v>
      </c>
      <c r="P15" s="987">
        <f t="shared" si="1"/>
        <v>88552</v>
      </c>
      <c r="Q15" s="987">
        <f t="shared" si="2"/>
        <v>93387</v>
      </c>
      <c r="R15" s="987">
        <v>384853.41000000003</v>
      </c>
      <c r="S15" s="949"/>
    </row>
    <row r="16" spans="1:26" ht="15.4" customHeight="1" x14ac:dyDescent="0.2">
      <c r="A16" s="950">
        <v>10</v>
      </c>
      <c r="B16" s="947" t="s">
        <v>9</v>
      </c>
      <c r="C16" s="986">
        <v>138423</v>
      </c>
      <c r="D16" s="986">
        <v>5160</v>
      </c>
      <c r="E16" s="986">
        <v>728</v>
      </c>
      <c r="F16" s="986">
        <v>1050</v>
      </c>
      <c r="G16" s="986">
        <v>0</v>
      </c>
      <c r="H16" s="985">
        <f t="shared" si="0"/>
        <v>145361</v>
      </c>
      <c r="I16" s="3">
        <v>1053</v>
      </c>
      <c r="J16" s="3">
        <v>88341</v>
      </c>
      <c r="K16" s="3">
        <v>896</v>
      </c>
      <c r="L16" s="3">
        <v>25552</v>
      </c>
      <c r="M16" s="3">
        <v>30471</v>
      </c>
      <c r="N16" s="3">
        <v>770</v>
      </c>
      <c r="O16" s="3">
        <v>1161</v>
      </c>
      <c r="P16" s="987">
        <f t="shared" si="1"/>
        <v>116612</v>
      </c>
      <c r="Q16" s="987">
        <f t="shared" si="2"/>
        <v>121922</v>
      </c>
      <c r="R16" s="987">
        <v>454940.92</v>
      </c>
      <c r="S16" s="949"/>
    </row>
    <row r="17" spans="1:19" ht="15.4" customHeight="1" x14ac:dyDescent="0.2">
      <c r="A17" s="950">
        <v>11</v>
      </c>
      <c r="B17" s="947" t="s">
        <v>10</v>
      </c>
      <c r="C17" s="986">
        <v>39441</v>
      </c>
      <c r="D17" s="986">
        <v>1101</v>
      </c>
      <c r="E17" s="986">
        <v>561</v>
      </c>
      <c r="F17" s="986">
        <v>34</v>
      </c>
      <c r="G17" s="986">
        <v>0</v>
      </c>
      <c r="H17" s="985">
        <f t="shared" si="0"/>
        <v>41137</v>
      </c>
      <c r="I17" s="3">
        <v>255</v>
      </c>
      <c r="J17" s="3">
        <v>16276</v>
      </c>
      <c r="K17" s="3">
        <v>196</v>
      </c>
      <c r="L17" s="3">
        <v>4508</v>
      </c>
      <c r="M17" s="3">
        <v>5422</v>
      </c>
      <c r="N17" s="3">
        <v>139</v>
      </c>
      <c r="O17" s="3">
        <v>211</v>
      </c>
      <c r="P17" s="987">
        <f t="shared" si="1"/>
        <v>21374</v>
      </c>
      <c r="Q17" s="987">
        <f t="shared" si="2"/>
        <v>22360</v>
      </c>
      <c r="R17" s="987">
        <v>116471.16</v>
      </c>
      <c r="S17" s="949"/>
    </row>
    <row r="18" spans="1:19" ht="15.4" customHeight="1" x14ac:dyDescent="0.2">
      <c r="A18" s="950">
        <v>12</v>
      </c>
      <c r="B18" s="947" t="s">
        <v>11</v>
      </c>
      <c r="C18" s="986">
        <v>17832</v>
      </c>
      <c r="D18" s="986">
        <v>528</v>
      </c>
      <c r="E18" s="986">
        <v>2</v>
      </c>
      <c r="F18" s="986">
        <v>0</v>
      </c>
      <c r="G18" s="986">
        <v>0</v>
      </c>
      <c r="H18" s="985">
        <f t="shared" si="0"/>
        <v>18362</v>
      </c>
      <c r="I18" s="3">
        <v>87</v>
      </c>
      <c r="J18" s="3">
        <v>2347</v>
      </c>
      <c r="K18" s="3">
        <v>66</v>
      </c>
      <c r="L18" s="3">
        <v>1383</v>
      </c>
      <c r="M18" s="3">
        <v>2603</v>
      </c>
      <c r="N18" s="3">
        <v>118</v>
      </c>
      <c r="O18" s="3">
        <v>252</v>
      </c>
      <c r="P18" s="987">
        <f t="shared" si="1"/>
        <v>4001</v>
      </c>
      <c r="Q18" s="987">
        <f t="shared" si="2"/>
        <v>5355</v>
      </c>
      <c r="R18" s="987">
        <v>84015.64</v>
      </c>
      <c r="S18" s="949"/>
    </row>
    <row r="19" spans="1:19" ht="15.4" customHeight="1" x14ac:dyDescent="0.2">
      <c r="A19" s="950">
        <v>13</v>
      </c>
      <c r="B19" s="947" t="s">
        <v>12</v>
      </c>
      <c r="C19" s="986">
        <v>16123</v>
      </c>
      <c r="D19" s="986">
        <v>987</v>
      </c>
      <c r="E19" s="986">
        <v>0</v>
      </c>
      <c r="F19" s="986">
        <v>0</v>
      </c>
      <c r="G19" s="986">
        <v>0</v>
      </c>
      <c r="H19" s="985">
        <f t="shared" si="0"/>
        <v>17110</v>
      </c>
      <c r="I19" s="3">
        <v>37</v>
      </c>
      <c r="J19" s="3">
        <v>2467</v>
      </c>
      <c r="K19" s="3">
        <v>65</v>
      </c>
      <c r="L19" s="3">
        <v>1128</v>
      </c>
      <c r="M19" s="3">
        <v>2207</v>
      </c>
      <c r="N19" s="3">
        <v>121</v>
      </c>
      <c r="O19" s="3">
        <v>273</v>
      </c>
      <c r="P19" s="987">
        <f t="shared" si="1"/>
        <v>3818</v>
      </c>
      <c r="Q19" s="987">
        <f t="shared" si="2"/>
        <v>5049</v>
      </c>
      <c r="R19" s="987">
        <v>97075.06</v>
      </c>
      <c r="S19" s="949"/>
    </row>
    <row r="20" spans="1:19" ht="15.4" customHeight="1" x14ac:dyDescent="0.2">
      <c r="A20" s="950">
        <v>14</v>
      </c>
      <c r="B20" s="947" t="s">
        <v>13</v>
      </c>
      <c r="C20" s="986">
        <v>49832</v>
      </c>
      <c r="D20" s="986">
        <v>1152</v>
      </c>
      <c r="E20" s="986">
        <v>130</v>
      </c>
      <c r="F20" s="986">
        <v>80</v>
      </c>
      <c r="G20" s="986">
        <v>0</v>
      </c>
      <c r="H20" s="985">
        <f t="shared" si="0"/>
        <v>51194</v>
      </c>
      <c r="I20" s="3">
        <v>353</v>
      </c>
      <c r="J20" s="3">
        <v>18633</v>
      </c>
      <c r="K20" s="3">
        <v>355</v>
      </c>
      <c r="L20" s="3">
        <v>5326</v>
      </c>
      <c r="M20" s="3">
        <v>6364</v>
      </c>
      <c r="N20" s="3">
        <v>203</v>
      </c>
      <c r="O20" s="3">
        <v>301</v>
      </c>
      <c r="P20" s="987">
        <f t="shared" si="1"/>
        <v>24870</v>
      </c>
      <c r="Q20" s="987">
        <f t="shared" si="2"/>
        <v>26006</v>
      </c>
      <c r="R20" s="987">
        <v>145761.72999999998</v>
      </c>
      <c r="S20" s="949"/>
    </row>
    <row r="21" spans="1:19" ht="15.4" customHeight="1" x14ac:dyDescent="0.2">
      <c r="A21" s="950">
        <v>15</v>
      </c>
      <c r="B21" s="947" t="s">
        <v>14</v>
      </c>
      <c r="C21" s="986">
        <v>31863</v>
      </c>
      <c r="D21" s="986">
        <v>1075</v>
      </c>
      <c r="E21" s="986">
        <v>21</v>
      </c>
      <c r="F21" s="986">
        <v>57</v>
      </c>
      <c r="G21" s="986">
        <v>0</v>
      </c>
      <c r="H21" s="985">
        <f t="shared" si="0"/>
        <v>33016</v>
      </c>
      <c r="I21" s="3">
        <v>235</v>
      </c>
      <c r="J21" s="3">
        <v>15029</v>
      </c>
      <c r="K21" s="3">
        <v>149</v>
      </c>
      <c r="L21" s="3">
        <v>4295</v>
      </c>
      <c r="M21" s="3">
        <v>5176</v>
      </c>
      <c r="N21" s="3">
        <v>181</v>
      </c>
      <c r="O21" s="3">
        <v>259</v>
      </c>
      <c r="P21" s="987">
        <f t="shared" si="1"/>
        <v>19889</v>
      </c>
      <c r="Q21" s="987">
        <f t="shared" si="2"/>
        <v>20848</v>
      </c>
      <c r="R21" s="987">
        <v>86753.72</v>
      </c>
      <c r="S21" s="949"/>
    </row>
    <row r="22" spans="1:19" ht="15.4" customHeight="1" x14ac:dyDescent="0.2">
      <c r="A22" s="950">
        <v>16</v>
      </c>
      <c r="B22" s="947" t="s">
        <v>15</v>
      </c>
      <c r="C22" s="986">
        <v>566518</v>
      </c>
      <c r="D22" s="986">
        <v>15481</v>
      </c>
      <c r="E22" s="986">
        <v>3649</v>
      </c>
      <c r="F22" s="986">
        <v>1403</v>
      </c>
      <c r="G22" s="986">
        <v>29</v>
      </c>
      <c r="H22" s="985">
        <f t="shared" si="0"/>
        <v>587080</v>
      </c>
      <c r="I22" s="3">
        <v>3474</v>
      </c>
      <c r="J22" s="3">
        <v>220006</v>
      </c>
      <c r="K22" s="3">
        <v>2618</v>
      </c>
      <c r="L22" s="3">
        <v>53009</v>
      </c>
      <c r="M22" s="3">
        <v>65280</v>
      </c>
      <c r="N22" s="3">
        <v>1748</v>
      </c>
      <c r="O22" s="3">
        <v>2659</v>
      </c>
      <c r="P22" s="987">
        <f t="shared" si="1"/>
        <v>280855</v>
      </c>
      <c r="Q22" s="987">
        <f t="shared" si="2"/>
        <v>294037</v>
      </c>
      <c r="R22" s="987">
        <v>1585803.787</v>
      </c>
      <c r="S22" s="949"/>
    </row>
    <row r="23" spans="1:19" ht="15.4" customHeight="1" x14ac:dyDescent="0.2">
      <c r="A23" s="950">
        <v>17</v>
      </c>
      <c r="B23" s="947" t="s">
        <v>16</v>
      </c>
      <c r="C23" s="986">
        <v>64957</v>
      </c>
      <c r="D23" s="986">
        <v>2094</v>
      </c>
      <c r="E23" s="986">
        <v>296</v>
      </c>
      <c r="F23" s="986">
        <v>787</v>
      </c>
      <c r="G23" s="986">
        <v>0</v>
      </c>
      <c r="H23" s="985">
        <f t="shared" si="0"/>
        <v>68134</v>
      </c>
      <c r="I23" s="3">
        <v>383</v>
      </c>
      <c r="J23" s="3">
        <v>34089</v>
      </c>
      <c r="K23" s="3">
        <v>286</v>
      </c>
      <c r="L23" s="3">
        <v>8567</v>
      </c>
      <c r="M23" s="3">
        <v>10158</v>
      </c>
      <c r="N23" s="3">
        <v>249</v>
      </c>
      <c r="O23" s="3">
        <v>330</v>
      </c>
      <c r="P23" s="987">
        <f t="shared" si="1"/>
        <v>43574</v>
      </c>
      <c r="Q23" s="987">
        <f t="shared" si="2"/>
        <v>45246</v>
      </c>
      <c r="R23" s="987">
        <v>196130.48379005946</v>
      </c>
      <c r="S23" s="949"/>
    </row>
    <row r="24" spans="1:19" ht="15.4" customHeight="1" x14ac:dyDescent="0.2">
      <c r="A24" s="950">
        <v>18</v>
      </c>
      <c r="B24" s="947" t="s">
        <v>17</v>
      </c>
      <c r="C24" s="986">
        <v>22329</v>
      </c>
      <c r="D24" s="986">
        <v>847</v>
      </c>
      <c r="E24" s="986">
        <v>182</v>
      </c>
      <c r="F24" s="986">
        <v>23</v>
      </c>
      <c r="G24" s="986">
        <v>0</v>
      </c>
      <c r="H24" s="985">
        <f t="shared" si="0"/>
        <v>23381</v>
      </c>
      <c r="I24" s="3">
        <v>130</v>
      </c>
      <c r="J24" s="3">
        <v>8083</v>
      </c>
      <c r="K24" s="3">
        <v>96</v>
      </c>
      <c r="L24" s="3">
        <v>2618</v>
      </c>
      <c r="M24" s="3">
        <v>3215</v>
      </c>
      <c r="N24" s="3">
        <v>103</v>
      </c>
      <c r="O24" s="3">
        <v>153</v>
      </c>
      <c r="P24" s="987">
        <f t="shared" si="1"/>
        <v>11030</v>
      </c>
      <c r="Q24" s="987">
        <f t="shared" si="2"/>
        <v>11677</v>
      </c>
      <c r="R24" s="987">
        <v>75140.709999999992</v>
      </c>
      <c r="S24" s="949"/>
    </row>
    <row r="25" spans="1:19" ht="15.4" customHeight="1" x14ac:dyDescent="0.2">
      <c r="A25" s="950">
        <v>19</v>
      </c>
      <c r="B25" s="947" t="s">
        <v>18</v>
      </c>
      <c r="C25" s="986">
        <v>51549</v>
      </c>
      <c r="D25" s="986">
        <v>2535</v>
      </c>
      <c r="E25" s="986">
        <v>4818</v>
      </c>
      <c r="F25" s="986">
        <v>22</v>
      </c>
      <c r="G25" s="986">
        <v>0</v>
      </c>
      <c r="H25" s="985">
        <f t="shared" si="0"/>
        <v>58924</v>
      </c>
      <c r="I25" s="3">
        <v>803</v>
      </c>
      <c r="J25" s="3">
        <v>32270</v>
      </c>
      <c r="K25" s="3">
        <v>494</v>
      </c>
      <c r="L25" s="3">
        <v>10418</v>
      </c>
      <c r="M25" s="3">
        <v>12966</v>
      </c>
      <c r="N25" s="3">
        <v>559</v>
      </c>
      <c r="O25" s="3">
        <v>861</v>
      </c>
      <c r="P25" s="987">
        <f t="shared" si="1"/>
        <v>44544</v>
      </c>
      <c r="Q25" s="987">
        <f t="shared" si="2"/>
        <v>47394</v>
      </c>
      <c r="R25" s="987">
        <v>224495.32</v>
      </c>
      <c r="S25" s="949"/>
    </row>
    <row r="26" spans="1:19" ht="15.4" customHeight="1" x14ac:dyDescent="0.2">
      <c r="A26" s="950">
        <v>20</v>
      </c>
      <c r="B26" s="947" t="s">
        <v>19</v>
      </c>
      <c r="C26" s="986">
        <v>166348</v>
      </c>
      <c r="D26" s="986">
        <v>4590</v>
      </c>
      <c r="E26" s="986">
        <v>1428</v>
      </c>
      <c r="F26" s="986">
        <v>776</v>
      </c>
      <c r="G26" s="986">
        <v>0</v>
      </c>
      <c r="H26" s="985">
        <f t="shared" si="0"/>
        <v>173142</v>
      </c>
      <c r="I26" s="3">
        <v>1134</v>
      </c>
      <c r="J26" s="3">
        <v>66485</v>
      </c>
      <c r="K26" s="3">
        <v>719</v>
      </c>
      <c r="L26" s="3">
        <v>14672</v>
      </c>
      <c r="M26" s="3">
        <v>18152</v>
      </c>
      <c r="N26" s="3">
        <v>570</v>
      </c>
      <c r="O26" s="3">
        <v>850</v>
      </c>
      <c r="P26" s="987">
        <f t="shared" si="1"/>
        <v>83580</v>
      </c>
      <c r="Q26" s="987">
        <f t="shared" si="2"/>
        <v>87340</v>
      </c>
      <c r="R26" s="987">
        <v>428961.16000000003</v>
      </c>
      <c r="S26" s="949"/>
    </row>
    <row r="27" spans="1:19" ht="15.4" customHeight="1" x14ac:dyDescent="0.2">
      <c r="A27" s="950">
        <v>21</v>
      </c>
      <c r="B27" s="947" t="s">
        <v>20</v>
      </c>
      <c r="C27" s="986">
        <v>115044</v>
      </c>
      <c r="D27" s="986">
        <v>2285</v>
      </c>
      <c r="E27" s="986">
        <v>666</v>
      </c>
      <c r="F27" s="986">
        <v>103</v>
      </c>
      <c r="G27" s="986">
        <v>59</v>
      </c>
      <c r="H27" s="985">
        <f t="shared" si="0"/>
        <v>118157</v>
      </c>
      <c r="I27" s="3">
        <v>471</v>
      </c>
      <c r="J27" s="3">
        <v>21443</v>
      </c>
      <c r="K27" s="3">
        <v>647</v>
      </c>
      <c r="L27" s="3">
        <v>11048</v>
      </c>
      <c r="M27" s="3">
        <v>21290</v>
      </c>
      <c r="N27" s="3">
        <v>717</v>
      </c>
      <c r="O27" s="3">
        <v>1744</v>
      </c>
      <c r="P27" s="987">
        <f t="shared" si="1"/>
        <v>34326</v>
      </c>
      <c r="Q27" s="987">
        <f t="shared" si="2"/>
        <v>45595</v>
      </c>
      <c r="R27" s="987">
        <v>624049.26</v>
      </c>
      <c r="S27" s="949"/>
    </row>
    <row r="28" spans="1:19" ht="15.4" customHeight="1" x14ac:dyDescent="0.2">
      <c r="A28" s="950">
        <v>22</v>
      </c>
      <c r="B28" s="947" t="s">
        <v>21</v>
      </c>
      <c r="C28" s="986">
        <v>51129</v>
      </c>
      <c r="D28" s="986">
        <v>1601</v>
      </c>
      <c r="E28" s="986">
        <v>126</v>
      </c>
      <c r="F28" s="986">
        <v>137</v>
      </c>
      <c r="G28" s="986">
        <v>0</v>
      </c>
      <c r="H28" s="985">
        <f t="shared" si="0"/>
        <v>52993</v>
      </c>
      <c r="I28" s="3">
        <v>254</v>
      </c>
      <c r="J28" s="3">
        <v>23718</v>
      </c>
      <c r="K28" s="3">
        <v>219</v>
      </c>
      <c r="L28" s="3">
        <v>6089</v>
      </c>
      <c r="M28" s="3">
        <v>7437</v>
      </c>
      <c r="N28" s="3">
        <v>204</v>
      </c>
      <c r="O28" s="3">
        <v>296</v>
      </c>
      <c r="P28" s="987">
        <f t="shared" si="1"/>
        <v>30484</v>
      </c>
      <c r="Q28" s="987">
        <f t="shared" si="2"/>
        <v>31924</v>
      </c>
      <c r="R28" s="987">
        <v>129363.58</v>
      </c>
      <c r="S28" s="949"/>
    </row>
    <row r="29" spans="1:19" ht="15.4" customHeight="1" x14ac:dyDescent="0.2">
      <c r="A29" s="950">
        <v>23</v>
      </c>
      <c r="B29" s="947" t="s">
        <v>22</v>
      </c>
      <c r="C29" s="986">
        <v>56600</v>
      </c>
      <c r="D29" s="986">
        <v>1901</v>
      </c>
      <c r="E29" s="986">
        <v>423</v>
      </c>
      <c r="F29" s="986">
        <v>57</v>
      </c>
      <c r="G29" s="986">
        <v>0</v>
      </c>
      <c r="H29" s="985">
        <f t="shared" si="0"/>
        <v>58981</v>
      </c>
      <c r="I29" s="3">
        <v>625</v>
      </c>
      <c r="J29" s="3">
        <v>25292</v>
      </c>
      <c r="K29" s="3">
        <v>412</v>
      </c>
      <c r="L29" s="3">
        <v>11991</v>
      </c>
      <c r="M29" s="3">
        <v>16937</v>
      </c>
      <c r="N29" s="3">
        <v>503</v>
      </c>
      <c r="O29" s="3">
        <v>906</v>
      </c>
      <c r="P29" s="987">
        <f t="shared" si="1"/>
        <v>38823</v>
      </c>
      <c r="Q29" s="987">
        <f t="shared" si="2"/>
        <v>44172</v>
      </c>
      <c r="R29" s="987">
        <v>254553.55000000002</v>
      </c>
      <c r="S29" s="949"/>
    </row>
    <row r="30" spans="1:19" ht="15.4" customHeight="1" x14ac:dyDescent="0.2">
      <c r="A30" s="950">
        <v>24</v>
      </c>
      <c r="B30" s="947" t="s">
        <v>23</v>
      </c>
      <c r="C30" s="986">
        <v>25246</v>
      </c>
      <c r="D30" s="986">
        <v>878</v>
      </c>
      <c r="E30" s="986">
        <v>328</v>
      </c>
      <c r="F30" s="986">
        <v>34</v>
      </c>
      <c r="G30" s="986">
        <v>0</v>
      </c>
      <c r="H30" s="985">
        <f t="shared" si="0"/>
        <v>26486</v>
      </c>
      <c r="I30" s="3">
        <v>215</v>
      </c>
      <c r="J30" s="3">
        <v>9427</v>
      </c>
      <c r="K30" s="3">
        <v>134</v>
      </c>
      <c r="L30" s="3">
        <v>4004</v>
      </c>
      <c r="M30" s="3">
        <v>5140</v>
      </c>
      <c r="N30" s="3">
        <v>131</v>
      </c>
      <c r="O30" s="3">
        <v>200</v>
      </c>
      <c r="P30" s="987">
        <f t="shared" si="1"/>
        <v>13911</v>
      </c>
      <c r="Q30" s="987">
        <f t="shared" si="2"/>
        <v>15116</v>
      </c>
      <c r="R30" s="987">
        <v>80134.737553586951</v>
      </c>
      <c r="S30" s="949"/>
    </row>
    <row r="31" spans="1:19" ht="15.4" customHeight="1" x14ac:dyDescent="0.2">
      <c r="A31" s="950">
        <v>25</v>
      </c>
      <c r="B31" s="947" t="s">
        <v>24</v>
      </c>
      <c r="C31" s="986">
        <v>69045</v>
      </c>
      <c r="D31" s="986">
        <v>2296</v>
      </c>
      <c r="E31" s="986">
        <v>102</v>
      </c>
      <c r="F31" s="986">
        <v>22</v>
      </c>
      <c r="G31" s="986">
        <v>0</v>
      </c>
      <c r="H31" s="985">
        <f t="shared" si="0"/>
        <v>71465</v>
      </c>
      <c r="I31" s="3">
        <v>492</v>
      </c>
      <c r="J31" s="3">
        <v>20539</v>
      </c>
      <c r="K31" s="3">
        <v>395</v>
      </c>
      <c r="L31" s="3">
        <v>9883</v>
      </c>
      <c r="M31" s="3">
        <v>14307</v>
      </c>
      <c r="N31" s="3">
        <v>560</v>
      </c>
      <c r="O31" s="3">
        <v>1018</v>
      </c>
      <c r="P31" s="987">
        <f t="shared" si="1"/>
        <v>31869</v>
      </c>
      <c r="Q31" s="987">
        <f t="shared" si="2"/>
        <v>36751</v>
      </c>
      <c r="R31" s="987">
        <v>301902.40000000002</v>
      </c>
      <c r="S31" s="949"/>
    </row>
    <row r="32" spans="1:19" ht="15.4" customHeight="1" x14ac:dyDescent="0.2">
      <c r="A32" s="950">
        <v>26</v>
      </c>
      <c r="B32" s="947" t="s">
        <v>25</v>
      </c>
      <c r="C32" s="986">
        <v>150931</v>
      </c>
      <c r="D32" s="986">
        <v>3927</v>
      </c>
      <c r="E32" s="986">
        <v>927</v>
      </c>
      <c r="F32" s="986">
        <v>274</v>
      </c>
      <c r="G32" s="986">
        <v>0</v>
      </c>
      <c r="H32" s="985">
        <f t="shared" si="0"/>
        <v>156059</v>
      </c>
      <c r="I32" s="3">
        <v>1003</v>
      </c>
      <c r="J32" s="3">
        <v>67149</v>
      </c>
      <c r="K32" s="3">
        <v>660</v>
      </c>
      <c r="L32" s="3">
        <v>20579</v>
      </c>
      <c r="M32" s="3">
        <v>24626</v>
      </c>
      <c r="N32" s="3">
        <v>528</v>
      </c>
      <c r="O32" s="3">
        <v>757</v>
      </c>
      <c r="P32" s="987">
        <f t="shared" si="1"/>
        <v>89919</v>
      </c>
      <c r="Q32" s="987">
        <f t="shared" si="2"/>
        <v>94195</v>
      </c>
      <c r="R32" s="987">
        <v>455744.86999999994</v>
      </c>
      <c r="S32" s="949"/>
    </row>
    <row r="33" spans="1:19" ht="15.4" customHeight="1" x14ac:dyDescent="0.2">
      <c r="A33" s="950">
        <v>27</v>
      </c>
      <c r="B33" s="947" t="s">
        <v>26</v>
      </c>
      <c r="C33" s="986">
        <v>232089</v>
      </c>
      <c r="D33" s="986">
        <v>6292</v>
      </c>
      <c r="E33" s="986">
        <v>348</v>
      </c>
      <c r="F33" s="986">
        <v>34</v>
      </c>
      <c r="G33" s="986">
        <v>200</v>
      </c>
      <c r="H33" s="985">
        <f t="shared" si="0"/>
        <v>238963</v>
      </c>
      <c r="I33" s="3">
        <v>970</v>
      </c>
      <c r="J33" s="3">
        <v>42188</v>
      </c>
      <c r="K33" s="3">
        <v>932</v>
      </c>
      <c r="L33" s="3">
        <v>15550</v>
      </c>
      <c r="M33" s="3">
        <v>23875</v>
      </c>
      <c r="N33" s="3">
        <v>793</v>
      </c>
      <c r="O33" s="3">
        <v>1505</v>
      </c>
      <c r="P33" s="987">
        <f t="shared" si="1"/>
        <v>60433</v>
      </c>
      <c r="Q33" s="987">
        <f t="shared" si="2"/>
        <v>69470</v>
      </c>
      <c r="R33" s="987">
        <v>893479.96080771822</v>
      </c>
      <c r="S33" s="949"/>
    </row>
    <row r="34" spans="1:19" ht="15.4" customHeight="1" x14ac:dyDescent="0.2">
      <c r="A34" s="950">
        <v>28</v>
      </c>
      <c r="B34" s="947" t="s">
        <v>550</v>
      </c>
      <c r="C34" s="986">
        <v>44589</v>
      </c>
      <c r="D34" s="986">
        <v>2062</v>
      </c>
      <c r="E34" s="986">
        <v>514</v>
      </c>
      <c r="F34" s="986">
        <v>262</v>
      </c>
      <c r="G34" s="986">
        <v>0</v>
      </c>
      <c r="H34" s="985">
        <f t="shared" si="0"/>
        <v>47427</v>
      </c>
      <c r="I34" s="3">
        <v>579</v>
      </c>
      <c r="J34" s="3">
        <v>28964</v>
      </c>
      <c r="K34" s="3">
        <v>304</v>
      </c>
      <c r="L34" s="3">
        <v>10610</v>
      </c>
      <c r="M34" s="3">
        <v>13059</v>
      </c>
      <c r="N34" s="3">
        <v>416</v>
      </c>
      <c r="O34" s="3">
        <v>597</v>
      </c>
      <c r="P34" s="987">
        <f t="shared" si="1"/>
        <v>40873</v>
      </c>
      <c r="Q34" s="987">
        <f t="shared" si="2"/>
        <v>43503</v>
      </c>
      <c r="R34" s="987">
        <v>167241.59000000003</v>
      </c>
      <c r="S34" s="949"/>
    </row>
    <row r="35" spans="1:19" ht="15.4" customHeight="1" x14ac:dyDescent="0.2">
      <c r="A35" s="950">
        <v>29</v>
      </c>
      <c r="B35" s="947" t="s">
        <v>27</v>
      </c>
      <c r="C35" s="986">
        <v>13365</v>
      </c>
      <c r="D35" s="986">
        <v>550</v>
      </c>
      <c r="E35" s="986">
        <v>4</v>
      </c>
      <c r="F35" s="986">
        <v>11</v>
      </c>
      <c r="G35" s="986">
        <v>0</v>
      </c>
      <c r="H35" s="985">
        <f t="shared" si="0"/>
        <v>13930</v>
      </c>
      <c r="I35" s="3">
        <v>134</v>
      </c>
      <c r="J35" s="3">
        <v>4863</v>
      </c>
      <c r="K35" s="3">
        <v>74</v>
      </c>
      <c r="L35" s="3">
        <v>2444</v>
      </c>
      <c r="M35" s="3">
        <v>3147</v>
      </c>
      <c r="N35" s="3">
        <v>117</v>
      </c>
      <c r="O35" s="3">
        <v>192</v>
      </c>
      <c r="P35" s="987">
        <f t="shared" si="1"/>
        <v>7632</v>
      </c>
      <c r="Q35" s="987">
        <f t="shared" si="2"/>
        <v>8410</v>
      </c>
      <c r="R35" s="987">
        <v>47364.46</v>
      </c>
      <c r="S35" s="949"/>
    </row>
    <row r="36" spans="1:19" ht="15.4" customHeight="1" x14ac:dyDescent="0.2">
      <c r="A36" s="950">
        <v>30</v>
      </c>
      <c r="B36" s="947" t="s">
        <v>28</v>
      </c>
      <c r="C36" s="986">
        <v>10833</v>
      </c>
      <c r="D36" s="986">
        <v>819</v>
      </c>
      <c r="E36" s="986">
        <v>0</v>
      </c>
      <c r="F36" s="986">
        <v>0</v>
      </c>
      <c r="G36" s="986">
        <v>0</v>
      </c>
      <c r="H36" s="985">
        <f t="shared" si="0"/>
        <v>11652</v>
      </c>
      <c r="I36" s="3">
        <v>10</v>
      </c>
      <c r="J36" s="3">
        <v>815</v>
      </c>
      <c r="K36" s="3">
        <v>18</v>
      </c>
      <c r="L36" s="3">
        <v>458</v>
      </c>
      <c r="M36" s="3">
        <v>1064</v>
      </c>
      <c r="N36" s="3">
        <v>59</v>
      </c>
      <c r="O36" s="3">
        <v>146</v>
      </c>
      <c r="P36" s="987">
        <f t="shared" si="1"/>
        <v>1360</v>
      </c>
      <c r="Q36" s="987">
        <f t="shared" si="2"/>
        <v>2053</v>
      </c>
      <c r="R36" s="987">
        <v>74120.704178628381</v>
      </c>
      <c r="S36" s="949"/>
    </row>
    <row r="37" spans="1:19" ht="15.4" customHeight="1" x14ac:dyDescent="0.2">
      <c r="A37" s="950">
        <v>31</v>
      </c>
      <c r="B37" s="947" t="s">
        <v>29</v>
      </c>
      <c r="C37" s="986">
        <v>130629</v>
      </c>
      <c r="D37" s="986">
        <v>5785</v>
      </c>
      <c r="E37" s="986">
        <v>514</v>
      </c>
      <c r="F37" s="986">
        <v>69</v>
      </c>
      <c r="G37" s="986">
        <v>93</v>
      </c>
      <c r="H37" s="985">
        <f t="shared" si="0"/>
        <v>137090</v>
      </c>
      <c r="I37" s="3">
        <v>814</v>
      </c>
      <c r="J37" s="3">
        <v>51433</v>
      </c>
      <c r="K37" s="3">
        <v>940</v>
      </c>
      <c r="L37" s="3">
        <v>14892</v>
      </c>
      <c r="M37" s="3">
        <v>22763</v>
      </c>
      <c r="N37" s="3">
        <v>812</v>
      </c>
      <c r="O37" s="3">
        <v>1475</v>
      </c>
      <c r="P37" s="987">
        <f t="shared" si="1"/>
        <v>68891</v>
      </c>
      <c r="Q37" s="987">
        <f t="shared" si="2"/>
        <v>77425</v>
      </c>
      <c r="R37" s="987">
        <v>542992.09181489551</v>
      </c>
      <c r="S37" s="949"/>
    </row>
    <row r="38" spans="1:19" ht="15.4" customHeight="1" x14ac:dyDescent="0.2">
      <c r="A38" s="950">
        <v>32</v>
      </c>
      <c r="B38" s="947" t="s">
        <v>30</v>
      </c>
      <c r="C38" s="986">
        <v>47668</v>
      </c>
      <c r="D38" s="986">
        <v>1857</v>
      </c>
      <c r="E38" s="986">
        <v>0</v>
      </c>
      <c r="F38" s="986">
        <v>46</v>
      </c>
      <c r="G38" s="986">
        <v>0</v>
      </c>
      <c r="H38" s="985">
        <f t="shared" si="0"/>
        <v>49571</v>
      </c>
      <c r="I38" s="3">
        <v>413</v>
      </c>
      <c r="J38" s="3">
        <v>24426</v>
      </c>
      <c r="K38" s="3">
        <v>218</v>
      </c>
      <c r="L38" s="3">
        <v>6687</v>
      </c>
      <c r="M38" s="3">
        <v>8226</v>
      </c>
      <c r="N38" s="3">
        <v>212</v>
      </c>
      <c r="O38" s="3">
        <v>332</v>
      </c>
      <c r="P38" s="987">
        <f t="shared" si="1"/>
        <v>31956</v>
      </c>
      <c r="Q38" s="987">
        <f t="shared" si="2"/>
        <v>33615</v>
      </c>
      <c r="R38" s="987">
        <v>179705.92</v>
      </c>
      <c r="S38" s="949"/>
    </row>
    <row r="39" spans="1:19" ht="15.4" customHeight="1" x14ac:dyDescent="0.2">
      <c r="A39" s="950">
        <v>33</v>
      </c>
      <c r="B39" s="947" t="s">
        <v>283</v>
      </c>
      <c r="C39" s="986">
        <v>200476</v>
      </c>
      <c r="D39" s="986">
        <v>6381</v>
      </c>
      <c r="E39" s="986">
        <v>3837</v>
      </c>
      <c r="F39" s="986">
        <v>342</v>
      </c>
      <c r="G39" s="986">
        <v>185</v>
      </c>
      <c r="H39" s="985">
        <f t="shared" si="0"/>
        <v>211221</v>
      </c>
      <c r="I39" s="3">
        <v>1289</v>
      </c>
      <c r="J39" s="3">
        <v>78488</v>
      </c>
      <c r="K39" s="3">
        <v>958</v>
      </c>
      <c r="L39" s="3">
        <v>24262</v>
      </c>
      <c r="M39" s="3">
        <v>34265</v>
      </c>
      <c r="N39" s="3">
        <v>1043</v>
      </c>
      <c r="O39" s="3">
        <v>1876</v>
      </c>
      <c r="P39" s="987">
        <f t="shared" si="1"/>
        <v>106040</v>
      </c>
      <c r="Q39" s="987">
        <f t="shared" si="2"/>
        <v>116876</v>
      </c>
      <c r="R39" s="987">
        <v>649990.62</v>
      </c>
      <c r="S39" s="949"/>
    </row>
    <row r="40" spans="1:19" ht="15.4" customHeight="1" x14ac:dyDescent="0.2">
      <c r="A40" s="950">
        <v>34</v>
      </c>
      <c r="B40" s="947" t="s">
        <v>32</v>
      </c>
      <c r="C40" s="986">
        <v>3538860</v>
      </c>
      <c r="D40" s="986">
        <v>50246</v>
      </c>
      <c r="E40" s="986">
        <v>404</v>
      </c>
      <c r="F40" s="986">
        <v>95092</v>
      </c>
      <c r="G40" s="986">
        <v>17860</v>
      </c>
      <c r="H40" s="985">
        <f t="shared" si="0"/>
        <v>3702462</v>
      </c>
      <c r="I40" s="3">
        <v>15583</v>
      </c>
      <c r="J40" s="3">
        <v>1063467</v>
      </c>
      <c r="K40" s="3">
        <v>9897</v>
      </c>
      <c r="L40" s="3">
        <v>257270</v>
      </c>
      <c r="M40" s="3">
        <v>323447</v>
      </c>
      <c r="N40" s="3">
        <v>6094</v>
      </c>
      <c r="O40" s="3">
        <v>9305</v>
      </c>
      <c r="P40" s="987">
        <f t="shared" si="1"/>
        <v>1352311</v>
      </c>
      <c r="Q40" s="987">
        <f t="shared" si="2"/>
        <v>1421699</v>
      </c>
      <c r="R40" s="987">
        <v>8786805.0600000005</v>
      </c>
      <c r="S40" s="949"/>
    </row>
    <row r="41" spans="1:19" ht="15.4" customHeight="1" x14ac:dyDescent="0.2">
      <c r="A41" s="950">
        <v>35</v>
      </c>
      <c r="B41" s="947" t="s">
        <v>33</v>
      </c>
      <c r="C41" s="986">
        <v>759729</v>
      </c>
      <c r="D41" s="986">
        <v>17026</v>
      </c>
      <c r="E41" s="986">
        <v>5066</v>
      </c>
      <c r="F41" s="986">
        <v>3229</v>
      </c>
      <c r="G41" s="986">
        <v>180</v>
      </c>
      <c r="H41" s="985">
        <f t="shared" si="0"/>
        <v>785230</v>
      </c>
      <c r="I41" s="3">
        <v>5348</v>
      </c>
      <c r="J41" s="3">
        <v>367260</v>
      </c>
      <c r="K41" s="3">
        <v>4112</v>
      </c>
      <c r="L41" s="3">
        <v>91027</v>
      </c>
      <c r="M41" s="3">
        <v>111826</v>
      </c>
      <c r="N41" s="3">
        <v>2260</v>
      </c>
      <c r="O41" s="3">
        <v>3316</v>
      </c>
      <c r="P41" s="987">
        <f t="shared" si="1"/>
        <v>470007</v>
      </c>
      <c r="Q41" s="987">
        <f t="shared" si="2"/>
        <v>491862</v>
      </c>
      <c r="R41" s="987">
        <v>2211121.6741999998</v>
      </c>
      <c r="S41" s="949"/>
    </row>
    <row r="42" spans="1:19" ht="15.4" customHeight="1" x14ac:dyDescent="0.2">
      <c r="A42" s="950">
        <v>36</v>
      </c>
      <c r="B42" s="947" t="s">
        <v>34</v>
      </c>
      <c r="C42" s="986">
        <v>19322</v>
      </c>
      <c r="D42" s="986">
        <v>568</v>
      </c>
      <c r="E42" s="986">
        <v>20</v>
      </c>
      <c r="F42" s="986">
        <v>137</v>
      </c>
      <c r="G42" s="986">
        <v>0</v>
      </c>
      <c r="H42" s="985">
        <f t="shared" si="0"/>
        <v>20047</v>
      </c>
      <c r="I42" s="3">
        <v>117</v>
      </c>
      <c r="J42" s="3">
        <v>3789</v>
      </c>
      <c r="K42" s="3">
        <v>84</v>
      </c>
      <c r="L42" s="3">
        <v>2533</v>
      </c>
      <c r="M42" s="3">
        <v>3767</v>
      </c>
      <c r="N42" s="3">
        <v>144</v>
      </c>
      <c r="O42" s="3">
        <v>239</v>
      </c>
      <c r="P42" s="987">
        <f t="shared" si="1"/>
        <v>6667</v>
      </c>
      <c r="Q42" s="987">
        <f t="shared" si="2"/>
        <v>7996</v>
      </c>
      <c r="R42" s="987">
        <v>91892.175198748679</v>
      </c>
      <c r="S42" s="949"/>
    </row>
    <row r="43" spans="1:19" ht="15.4" customHeight="1" x14ac:dyDescent="0.2">
      <c r="A43" s="950">
        <v>37</v>
      </c>
      <c r="B43" s="947" t="s">
        <v>35</v>
      </c>
      <c r="C43" s="986">
        <v>39613</v>
      </c>
      <c r="D43" s="986">
        <v>1503</v>
      </c>
      <c r="E43" s="986">
        <v>57</v>
      </c>
      <c r="F43" s="986">
        <v>148</v>
      </c>
      <c r="G43" s="986">
        <v>8</v>
      </c>
      <c r="H43" s="985">
        <f t="shared" si="0"/>
        <v>41329</v>
      </c>
      <c r="I43" s="3">
        <v>375</v>
      </c>
      <c r="J43" s="3">
        <v>22922</v>
      </c>
      <c r="K43" s="3">
        <v>272</v>
      </c>
      <c r="L43" s="3">
        <v>8225</v>
      </c>
      <c r="M43" s="3">
        <v>9867</v>
      </c>
      <c r="N43" s="3">
        <v>289</v>
      </c>
      <c r="O43" s="3">
        <v>438</v>
      </c>
      <c r="P43" s="987">
        <f t="shared" si="1"/>
        <v>32083</v>
      </c>
      <c r="Q43" s="987">
        <f t="shared" si="2"/>
        <v>33874</v>
      </c>
      <c r="R43" s="987">
        <v>125883.56</v>
      </c>
      <c r="S43" s="949"/>
    </row>
    <row r="44" spans="1:19" ht="15.4" customHeight="1" x14ac:dyDescent="0.2">
      <c r="A44" s="950">
        <v>38</v>
      </c>
      <c r="B44" s="947" t="s">
        <v>36</v>
      </c>
      <c r="C44" s="986">
        <v>189674</v>
      </c>
      <c r="D44" s="986">
        <v>6047</v>
      </c>
      <c r="E44" s="986">
        <v>6</v>
      </c>
      <c r="F44" s="986">
        <v>376</v>
      </c>
      <c r="G44" s="986">
        <v>113</v>
      </c>
      <c r="H44" s="985">
        <f t="shared" si="0"/>
        <v>196216</v>
      </c>
      <c r="I44" s="3">
        <v>1605</v>
      </c>
      <c r="J44" s="3">
        <v>72943</v>
      </c>
      <c r="K44" s="3">
        <v>1230</v>
      </c>
      <c r="L44" s="3">
        <v>23940</v>
      </c>
      <c r="M44" s="3">
        <v>30700</v>
      </c>
      <c r="N44" s="3">
        <v>867</v>
      </c>
      <c r="O44" s="3">
        <v>1432</v>
      </c>
      <c r="P44" s="987">
        <f t="shared" si="1"/>
        <v>100585</v>
      </c>
      <c r="Q44" s="987">
        <f t="shared" si="2"/>
        <v>107910</v>
      </c>
      <c r="R44" s="987">
        <v>665131.5806034815</v>
      </c>
      <c r="S44" s="949"/>
    </row>
    <row r="45" spans="1:19" ht="15.4" customHeight="1" x14ac:dyDescent="0.2">
      <c r="A45" s="950">
        <v>39</v>
      </c>
      <c r="B45" s="947" t="s">
        <v>37</v>
      </c>
      <c r="C45" s="986">
        <v>53221</v>
      </c>
      <c r="D45" s="986">
        <v>1543</v>
      </c>
      <c r="E45" s="986">
        <v>70</v>
      </c>
      <c r="F45" s="986">
        <v>205</v>
      </c>
      <c r="G45" s="986">
        <v>0</v>
      </c>
      <c r="H45" s="985">
        <f t="shared" si="0"/>
        <v>55039</v>
      </c>
      <c r="I45" s="3">
        <v>385</v>
      </c>
      <c r="J45" s="3">
        <v>25573</v>
      </c>
      <c r="K45" s="3">
        <v>292</v>
      </c>
      <c r="L45" s="3">
        <v>6787</v>
      </c>
      <c r="M45" s="3">
        <v>8303</v>
      </c>
      <c r="N45" s="3">
        <v>191</v>
      </c>
      <c r="O45" s="3">
        <v>304</v>
      </c>
      <c r="P45" s="987">
        <f t="shared" si="1"/>
        <v>33228</v>
      </c>
      <c r="Q45" s="987">
        <f t="shared" si="2"/>
        <v>34857</v>
      </c>
      <c r="R45" s="987">
        <v>151150.28</v>
      </c>
      <c r="S45" s="949"/>
    </row>
    <row r="46" spans="1:19" ht="15.4" customHeight="1" x14ac:dyDescent="0.2">
      <c r="A46" s="989">
        <v>40</v>
      </c>
      <c r="B46" s="990" t="s">
        <v>38</v>
      </c>
      <c r="C46" s="991">
        <v>22192</v>
      </c>
      <c r="D46" s="991">
        <v>1197</v>
      </c>
      <c r="E46" s="991">
        <v>342</v>
      </c>
      <c r="F46" s="991">
        <v>46</v>
      </c>
      <c r="G46" s="991">
        <v>0</v>
      </c>
      <c r="H46" s="992">
        <f t="shared" si="0"/>
        <v>23777</v>
      </c>
      <c r="I46" s="993">
        <v>208</v>
      </c>
      <c r="J46" s="993">
        <v>10903</v>
      </c>
      <c r="K46" s="993">
        <v>149</v>
      </c>
      <c r="L46" s="993">
        <v>3894</v>
      </c>
      <c r="M46" s="993">
        <v>4988</v>
      </c>
      <c r="N46" s="993">
        <v>138</v>
      </c>
      <c r="O46" s="993">
        <v>218</v>
      </c>
      <c r="P46" s="994">
        <f t="shared" si="1"/>
        <v>15292</v>
      </c>
      <c r="Q46" s="994">
        <f t="shared" si="2"/>
        <v>16466</v>
      </c>
      <c r="R46" s="994">
        <v>78673.311118625294</v>
      </c>
      <c r="S46" s="949"/>
    </row>
    <row r="47" spans="1:19" ht="11.45" customHeight="1" x14ac:dyDescent="0.2">
      <c r="A47" s="950"/>
      <c r="B47" s="947"/>
      <c r="C47" s="986"/>
      <c r="D47" s="986"/>
      <c r="E47" s="986"/>
      <c r="F47" s="986"/>
      <c r="G47" s="986"/>
      <c r="H47" s="985"/>
      <c r="I47" s="3"/>
      <c r="J47" s="3"/>
      <c r="K47" s="3"/>
      <c r="L47" s="3"/>
      <c r="M47" s="3"/>
      <c r="N47" s="3"/>
      <c r="O47" s="3"/>
      <c r="P47" s="987"/>
      <c r="Q47" s="987"/>
      <c r="R47" s="987"/>
      <c r="S47" s="949"/>
    </row>
    <row r="48" spans="1:19" ht="11.45" customHeight="1" x14ac:dyDescent="0.2">
      <c r="A48" s="950"/>
      <c r="B48" s="947"/>
      <c r="C48" s="986"/>
      <c r="D48" s="986"/>
      <c r="E48" s="986"/>
      <c r="F48" s="986"/>
      <c r="G48" s="986"/>
      <c r="H48" s="985"/>
      <c r="I48" s="3"/>
      <c r="J48" s="3"/>
      <c r="K48" s="3"/>
      <c r="L48" s="3"/>
      <c r="M48" s="3"/>
      <c r="N48" s="3"/>
      <c r="O48" s="3"/>
      <c r="P48" s="987"/>
      <c r="Q48" s="987"/>
      <c r="R48" s="996" t="s">
        <v>638</v>
      </c>
      <c r="S48" s="995"/>
    </row>
    <row r="49" spans="1:19" ht="27" customHeight="1" x14ac:dyDescent="0.2">
      <c r="A49" s="1034" t="s">
        <v>443</v>
      </c>
      <c r="B49" s="1026" t="s">
        <v>285</v>
      </c>
      <c r="C49" s="1038" t="s">
        <v>555</v>
      </c>
      <c r="D49" s="1039"/>
      <c r="E49" s="1039"/>
      <c r="F49" s="1039"/>
      <c r="G49" s="1039"/>
      <c r="H49" s="1040"/>
      <c r="I49" s="1023" t="s">
        <v>545</v>
      </c>
      <c r="J49" s="1041"/>
      <c r="K49" s="1041"/>
      <c r="L49" s="1041"/>
      <c r="M49" s="1041"/>
      <c r="N49" s="1041"/>
      <c r="O49" s="1041"/>
      <c r="P49" s="1041"/>
      <c r="Q49" s="1042"/>
      <c r="R49" s="1023" t="s">
        <v>546</v>
      </c>
      <c r="S49" s="949"/>
    </row>
    <row r="50" spans="1:19" ht="35.25" customHeight="1" x14ac:dyDescent="0.2">
      <c r="A50" s="1035"/>
      <c r="B50" s="1037"/>
      <c r="C50" s="1026" t="s">
        <v>674</v>
      </c>
      <c r="D50" s="1026" t="s">
        <v>675</v>
      </c>
      <c r="E50" s="1026" t="s">
        <v>679</v>
      </c>
      <c r="F50" s="1026" t="s">
        <v>676</v>
      </c>
      <c r="G50" s="1026" t="s">
        <v>677</v>
      </c>
      <c r="H50" s="1030" t="s">
        <v>678</v>
      </c>
      <c r="I50" s="1026" t="s">
        <v>310</v>
      </c>
      <c r="J50" s="1026" t="s">
        <v>547</v>
      </c>
      <c r="K50" s="1026" t="s">
        <v>548</v>
      </c>
      <c r="L50" s="1023" t="s">
        <v>553</v>
      </c>
      <c r="M50" s="1032"/>
      <c r="N50" s="1023" t="s">
        <v>554</v>
      </c>
      <c r="O50" s="1032"/>
      <c r="P50" s="1028" t="s">
        <v>352</v>
      </c>
      <c r="Q50" s="1029"/>
      <c r="R50" s="1024"/>
      <c r="S50" s="949"/>
    </row>
    <row r="51" spans="1:19" ht="35.25" customHeight="1" x14ac:dyDescent="0.2">
      <c r="A51" s="1036"/>
      <c r="B51" s="1031"/>
      <c r="C51" s="1027"/>
      <c r="D51" s="1027"/>
      <c r="E51" s="1027"/>
      <c r="F51" s="1027"/>
      <c r="G51" s="1027"/>
      <c r="H51" s="1030"/>
      <c r="I51" s="1031"/>
      <c r="J51" s="1031"/>
      <c r="K51" s="1027"/>
      <c r="L51" s="944" t="s">
        <v>317</v>
      </c>
      <c r="M51" s="944" t="s">
        <v>549</v>
      </c>
      <c r="N51" s="944" t="s">
        <v>317</v>
      </c>
      <c r="O51" s="944" t="s">
        <v>549</v>
      </c>
      <c r="P51" s="944" t="s">
        <v>317</v>
      </c>
      <c r="Q51" s="980" t="s">
        <v>318</v>
      </c>
      <c r="R51" s="1025"/>
      <c r="S51" s="949"/>
    </row>
    <row r="52" spans="1:19" ht="15" customHeight="1" x14ac:dyDescent="0.2">
      <c r="A52" s="950">
        <v>41</v>
      </c>
      <c r="B52" s="947" t="s">
        <v>39</v>
      </c>
      <c r="C52" s="986">
        <v>398600</v>
      </c>
      <c r="D52" s="986">
        <v>8760</v>
      </c>
      <c r="E52" s="986">
        <v>2152</v>
      </c>
      <c r="F52" s="986">
        <v>183</v>
      </c>
      <c r="G52" s="986">
        <v>198</v>
      </c>
      <c r="H52" s="985">
        <f t="shared" si="0"/>
        <v>409893</v>
      </c>
      <c r="I52" s="3">
        <v>1942</v>
      </c>
      <c r="J52" s="3">
        <v>115931</v>
      </c>
      <c r="K52" s="3">
        <v>2384</v>
      </c>
      <c r="L52" s="3">
        <v>33030</v>
      </c>
      <c r="M52" s="3">
        <v>42749</v>
      </c>
      <c r="N52" s="3">
        <v>1337</v>
      </c>
      <c r="O52" s="3">
        <v>2157</v>
      </c>
      <c r="P52" s="987">
        <f t="shared" si="1"/>
        <v>154624</v>
      </c>
      <c r="Q52" s="987">
        <f t="shared" si="2"/>
        <v>165163</v>
      </c>
      <c r="R52" s="987">
        <v>1149543.6117004948</v>
      </c>
      <c r="S52" s="949"/>
    </row>
    <row r="53" spans="1:19" ht="15" customHeight="1" x14ac:dyDescent="0.2">
      <c r="A53" s="950">
        <v>42</v>
      </c>
      <c r="B53" s="947" t="s">
        <v>40</v>
      </c>
      <c r="C53" s="986">
        <v>248180</v>
      </c>
      <c r="D53" s="986">
        <v>11187</v>
      </c>
      <c r="E53" s="986">
        <v>1749</v>
      </c>
      <c r="F53" s="986">
        <v>331</v>
      </c>
      <c r="G53" s="986">
        <v>0</v>
      </c>
      <c r="H53" s="985">
        <f t="shared" si="0"/>
        <v>261447</v>
      </c>
      <c r="I53" s="3">
        <v>1214</v>
      </c>
      <c r="J53" s="3">
        <v>81590</v>
      </c>
      <c r="K53" s="3">
        <v>1096</v>
      </c>
      <c r="L53" s="3">
        <v>24690</v>
      </c>
      <c r="M53" s="3">
        <v>32612</v>
      </c>
      <c r="N53" s="3">
        <v>1170</v>
      </c>
      <c r="O53" s="3">
        <v>1912</v>
      </c>
      <c r="P53" s="987">
        <f t="shared" si="1"/>
        <v>109760</v>
      </c>
      <c r="Q53" s="987">
        <f t="shared" si="2"/>
        <v>118424</v>
      </c>
      <c r="R53" s="987">
        <v>839490.19</v>
      </c>
      <c r="S53" s="949"/>
    </row>
    <row r="54" spans="1:19" ht="15" customHeight="1" x14ac:dyDescent="0.2">
      <c r="A54" s="950">
        <v>43</v>
      </c>
      <c r="B54" s="947" t="s">
        <v>41</v>
      </c>
      <c r="C54" s="986">
        <v>79099</v>
      </c>
      <c r="D54" s="986">
        <v>3045</v>
      </c>
      <c r="E54" s="986">
        <v>57</v>
      </c>
      <c r="F54" s="986">
        <v>285</v>
      </c>
      <c r="G54" s="986">
        <v>0</v>
      </c>
      <c r="H54" s="985">
        <f t="shared" si="0"/>
        <v>82486</v>
      </c>
      <c r="I54" s="3">
        <v>737</v>
      </c>
      <c r="J54" s="3">
        <v>54424</v>
      </c>
      <c r="K54" s="3">
        <v>766</v>
      </c>
      <c r="L54" s="3">
        <v>17646</v>
      </c>
      <c r="M54" s="3">
        <v>20497</v>
      </c>
      <c r="N54" s="3">
        <v>669</v>
      </c>
      <c r="O54" s="3">
        <v>955</v>
      </c>
      <c r="P54" s="987">
        <f t="shared" si="1"/>
        <v>74242</v>
      </c>
      <c r="Q54" s="987">
        <f t="shared" si="2"/>
        <v>77379</v>
      </c>
      <c r="R54" s="987">
        <v>309584.94999999995</v>
      </c>
      <c r="S54" s="949"/>
    </row>
    <row r="55" spans="1:19" ht="15" customHeight="1" x14ac:dyDescent="0.2">
      <c r="A55" s="950">
        <v>44</v>
      </c>
      <c r="B55" s="947" t="s">
        <v>42</v>
      </c>
      <c r="C55" s="986">
        <v>83650</v>
      </c>
      <c r="D55" s="986">
        <v>2425</v>
      </c>
      <c r="E55" s="986">
        <v>3864</v>
      </c>
      <c r="F55" s="986">
        <v>46</v>
      </c>
      <c r="G55" s="986">
        <v>0</v>
      </c>
      <c r="H55" s="985">
        <f t="shared" si="0"/>
        <v>89985</v>
      </c>
      <c r="I55" s="3">
        <v>696</v>
      </c>
      <c r="J55" s="3">
        <v>31338</v>
      </c>
      <c r="K55" s="3">
        <v>369</v>
      </c>
      <c r="L55" s="3">
        <v>11767</v>
      </c>
      <c r="M55" s="3">
        <v>15726</v>
      </c>
      <c r="N55" s="3">
        <v>386</v>
      </c>
      <c r="O55" s="3">
        <v>637</v>
      </c>
      <c r="P55" s="987">
        <f t="shared" si="1"/>
        <v>44556</v>
      </c>
      <c r="Q55" s="987">
        <f t="shared" si="2"/>
        <v>48766</v>
      </c>
      <c r="R55" s="987">
        <v>317494.57120228093</v>
      </c>
      <c r="S55" s="949"/>
    </row>
    <row r="56" spans="1:19" ht="15" customHeight="1" x14ac:dyDescent="0.2">
      <c r="A56" s="950">
        <v>45</v>
      </c>
      <c r="B56" s="947" t="s">
        <v>43</v>
      </c>
      <c r="C56" s="986">
        <v>194192</v>
      </c>
      <c r="D56" s="986">
        <v>6275</v>
      </c>
      <c r="E56" s="986">
        <v>3964</v>
      </c>
      <c r="F56" s="986">
        <v>205</v>
      </c>
      <c r="G56" s="986">
        <v>0</v>
      </c>
      <c r="H56" s="985">
        <f t="shared" si="0"/>
        <v>204636</v>
      </c>
      <c r="I56" s="3">
        <v>1099</v>
      </c>
      <c r="J56" s="3">
        <v>68795</v>
      </c>
      <c r="K56" s="3">
        <v>1001</v>
      </c>
      <c r="L56" s="3">
        <v>19015</v>
      </c>
      <c r="M56" s="3">
        <v>23825</v>
      </c>
      <c r="N56" s="3">
        <v>727</v>
      </c>
      <c r="O56" s="3">
        <v>1137</v>
      </c>
      <c r="P56" s="987">
        <f t="shared" si="1"/>
        <v>90637</v>
      </c>
      <c r="Q56" s="987">
        <f t="shared" si="2"/>
        <v>95857</v>
      </c>
      <c r="R56" s="987">
        <v>588108.46536685247</v>
      </c>
      <c r="S56" s="949"/>
    </row>
    <row r="57" spans="1:19" ht="15" customHeight="1" x14ac:dyDescent="0.2">
      <c r="A57" s="950">
        <v>46</v>
      </c>
      <c r="B57" s="947" t="s">
        <v>346</v>
      </c>
      <c r="C57" s="986">
        <v>116993</v>
      </c>
      <c r="D57" s="986">
        <v>4194</v>
      </c>
      <c r="E57" s="986">
        <v>26</v>
      </c>
      <c r="F57" s="986">
        <v>251</v>
      </c>
      <c r="G57" s="986">
        <v>0</v>
      </c>
      <c r="H57" s="985">
        <f t="shared" si="0"/>
        <v>121464</v>
      </c>
      <c r="I57" s="3">
        <v>513</v>
      </c>
      <c r="J57" s="3">
        <v>26573</v>
      </c>
      <c r="K57" s="3">
        <v>608</v>
      </c>
      <c r="L57" s="3">
        <v>7711</v>
      </c>
      <c r="M57" s="3">
        <v>11544</v>
      </c>
      <c r="N57" s="3">
        <v>661</v>
      </c>
      <c r="O57" s="3">
        <v>1228</v>
      </c>
      <c r="P57" s="987">
        <f t="shared" si="1"/>
        <v>36066</v>
      </c>
      <c r="Q57" s="987">
        <f t="shared" si="2"/>
        <v>40466</v>
      </c>
      <c r="R57" s="987">
        <v>462451.66000167455</v>
      </c>
      <c r="S57" s="949"/>
    </row>
    <row r="58" spans="1:19" ht="15" customHeight="1" x14ac:dyDescent="0.2">
      <c r="A58" s="950">
        <v>47</v>
      </c>
      <c r="B58" s="947" t="s">
        <v>45</v>
      </c>
      <c r="C58" s="986">
        <v>51109</v>
      </c>
      <c r="D58" s="986">
        <v>1560</v>
      </c>
      <c r="E58" s="986">
        <v>45</v>
      </c>
      <c r="F58" s="986">
        <v>0</v>
      </c>
      <c r="G58" s="986">
        <v>0</v>
      </c>
      <c r="H58" s="985">
        <f t="shared" si="0"/>
        <v>52714</v>
      </c>
      <c r="I58" s="3">
        <v>103</v>
      </c>
      <c r="J58" s="3">
        <v>5728</v>
      </c>
      <c r="K58" s="3">
        <v>150</v>
      </c>
      <c r="L58" s="3">
        <v>3303</v>
      </c>
      <c r="M58" s="3">
        <v>6839</v>
      </c>
      <c r="N58" s="3">
        <v>264</v>
      </c>
      <c r="O58" s="3">
        <v>672</v>
      </c>
      <c r="P58" s="987">
        <f t="shared" si="1"/>
        <v>9548</v>
      </c>
      <c r="Q58" s="987">
        <f t="shared" si="2"/>
        <v>13492</v>
      </c>
      <c r="R58" s="987">
        <v>256374.55000000002</v>
      </c>
      <c r="S58" s="949"/>
    </row>
    <row r="59" spans="1:19" ht="15" customHeight="1" x14ac:dyDescent="0.2">
      <c r="A59" s="950">
        <v>48</v>
      </c>
      <c r="B59" s="947" t="s">
        <v>46</v>
      </c>
      <c r="C59" s="986">
        <v>140583</v>
      </c>
      <c r="D59" s="986">
        <v>3777</v>
      </c>
      <c r="E59" s="986">
        <v>2018</v>
      </c>
      <c r="F59" s="986">
        <v>91</v>
      </c>
      <c r="G59" s="986">
        <v>0</v>
      </c>
      <c r="H59" s="985">
        <f t="shared" si="0"/>
        <v>146469</v>
      </c>
      <c r="I59" s="3">
        <v>707</v>
      </c>
      <c r="J59" s="3">
        <v>53651</v>
      </c>
      <c r="K59" s="3">
        <v>454</v>
      </c>
      <c r="L59" s="3">
        <v>11568</v>
      </c>
      <c r="M59" s="3">
        <v>14338</v>
      </c>
      <c r="N59" s="3">
        <v>392</v>
      </c>
      <c r="O59" s="3">
        <v>577</v>
      </c>
      <c r="P59" s="987">
        <f t="shared" si="1"/>
        <v>66772</v>
      </c>
      <c r="Q59" s="987">
        <f t="shared" si="2"/>
        <v>69727</v>
      </c>
      <c r="R59" s="987">
        <v>401918.66</v>
      </c>
      <c r="S59" s="949"/>
    </row>
    <row r="60" spans="1:19" ht="15" customHeight="1" x14ac:dyDescent="0.2">
      <c r="A60" s="950">
        <v>49</v>
      </c>
      <c r="B60" s="947" t="s">
        <v>47</v>
      </c>
      <c r="C60" s="986">
        <v>18952</v>
      </c>
      <c r="D60" s="986">
        <v>900</v>
      </c>
      <c r="E60" s="986">
        <v>1</v>
      </c>
      <c r="F60" s="986">
        <v>0</v>
      </c>
      <c r="G60" s="986">
        <v>0</v>
      </c>
      <c r="H60" s="985">
        <f t="shared" si="0"/>
        <v>19853</v>
      </c>
      <c r="I60" s="3">
        <v>38</v>
      </c>
      <c r="J60" s="3">
        <v>2153</v>
      </c>
      <c r="K60" s="3">
        <v>86</v>
      </c>
      <c r="L60" s="3">
        <v>984</v>
      </c>
      <c r="M60" s="3">
        <v>2101</v>
      </c>
      <c r="N60" s="3">
        <v>73</v>
      </c>
      <c r="O60" s="3">
        <v>160</v>
      </c>
      <c r="P60" s="987">
        <f t="shared" si="1"/>
        <v>3334</v>
      </c>
      <c r="Q60" s="987">
        <f t="shared" si="2"/>
        <v>4538</v>
      </c>
      <c r="R60" s="987">
        <v>157456.67512812017</v>
      </c>
      <c r="S60" s="949"/>
    </row>
    <row r="61" spans="1:19" ht="15" customHeight="1" x14ac:dyDescent="0.2">
      <c r="A61" s="950">
        <v>50</v>
      </c>
      <c r="B61" s="947" t="s">
        <v>48</v>
      </c>
      <c r="C61" s="986">
        <v>34009</v>
      </c>
      <c r="D61" s="986">
        <v>1075</v>
      </c>
      <c r="E61" s="986">
        <v>2017</v>
      </c>
      <c r="F61" s="986">
        <v>91</v>
      </c>
      <c r="G61" s="986">
        <v>0</v>
      </c>
      <c r="H61" s="985">
        <f t="shared" si="0"/>
        <v>37192</v>
      </c>
      <c r="I61" s="3">
        <v>245</v>
      </c>
      <c r="J61" s="3">
        <v>12415</v>
      </c>
      <c r="K61" s="3">
        <v>112</v>
      </c>
      <c r="L61" s="3">
        <v>3983</v>
      </c>
      <c r="M61" s="3">
        <v>5005</v>
      </c>
      <c r="N61" s="3">
        <v>158</v>
      </c>
      <c r="O61" s="3">
        <v>255</v>
      </c>
      <c r="P61" s="987">
        <f t="shared" si="1"/>
        <v>16913</v>
      </c>
      <c r="Q61" s="987">
        <f t="shared" si="2"/>
        <v>18032</v>
      </c>
      <c r="R61" s="987">
        <v>103075.96779101007</v>
      </c>
      <c r="S61" s="949"/>
    </row>
    <row r="62" spans="1:19" ht="15" customHeight="1" x14ac:dyDescent="0.2">
      <c r="A62" s="950">
        <v>51</v>
      </c>
      <c r="B62" s="947" t="s">
        <v>49</v>
      </c>
      <c r="C62" s="986">
        <v>31481</v>
      </c>
      <c r="D62" s="986">
        <v>257</v>
      </c>
      <c r="E62" s="986">
        <v>240</v>
      </c>
      <c r="F62" s="986">
        <v>34</v>
      </c>
      <c r="G62" s="986">
        <v>0</v>
      </c>
      <c r="H62" s="985">
        <f t="shared" si="0"/>
        <v>32012</v>
      </c>
      <c r="I62" s="3">
        <v>228</v>
      </c>
      <c r="J62" s="3">
        <v>11128</v>
      </c>
      <c r="K62" s="3">
        <v>159</v>
      </c>
      <c r="L62" s="3">
        <v>3786</v>
      </c>
      <c r="M62" s="3">
        <v>4994</v>
      </c>
      <c r="N62" s="3">
        <v>154</v>
      </c>
      <c r="O62" s="3">
        <v>246</v>
      </c>
      <c r="P62" s="987">
        <f t="shared" si="1"/>
        <v>15455</v>
      </c>
      <c r="Q62" s="987">
        <f t="shared" si="2"/>
        <v>16755</v>
      </c>
      <c r="R62" s="987">
        <v>107646.55912111091</v>
      </c>
      <c r="S62" s="949"/>
    </row>
    <row r="63" spans="1:19" ht="15" customHeight="1" x14ac:dyDescent="0.2">
      <c r="A63" s="950">
        <v>52</v>
      </c>
      <c r="B63" s="947" t="s">
        <v>50</v>
      </c>
      <c r="C63" s="986">
        <v>67938</v>
      </c>
      <c r="D63" s="986">
        <v>3043</v>
      </c>
      <c r="E63" s="986">
        <v>2441</v>
      </c>
      <c r="F63" s="986">
        <v>103</v>
      </c>
      <c r="G63" s="986">
        <v>214</v>
      </c>
      <c r="H63" s="985">
        <f t="shared" si="0"/>
        <v>73739</v>
      </c>
      <c r="I63" s="3">
        <v>681</v>
      </c>
      <c r="J63" s="3">
        <v>36219</v>
      </c>
      <c r="K63" s="3">
        <v>738</v>
      </c>
      <c r="L63" s="3">
        <v>11353</v>
      </c>
      <c r="M63" s="3">
        <v>14505</v>
      </c>
      <c r="N63" s="3">
        <v>739</v>
      </c>
      <c r="O63" s="3">
        <v>1227</v>
      </c>
      <c r="P63" s="987">
        <f t="shared" si="1"/>
        <v>49730</v>
      </c>
      <c r="Q63" s="987">
        <f t="shared" si="2"/>
        <v>53370</v>
      </c>
      <c r="R63" s="987">
        <v>322821.87348314858</v>
      </c>
      <c r="S63" s="949"/>
    </row>
    <row r="64" spans="1:19" ht="15" customHeight="1" x14ac:dyDescent="0.2">
      <c r="A64" s="950">
        <v>53</v>
      </c>
      <c r="B64" s="947" t="s">
        <v>51</v>
      </c>
      <c r="C64" s="986">
        <v>41873</v>
      </c>
      <c r="D64" s="986">
        <v>1678</v>
      </c>
      <c r="E64" s="986">
        <v>47</v>
      </c>
      <c r="F64" s="986">
        <v>103</v>
      </c>
      <c r="G64" s="986">
        <v>10</v>
      </c>
      <c r="H64" s="985">
        <f t="shared" si="0"/>
        <v>43711</v>
      </c>
      <c r="I64" s="3">
        <v>495</v>
      </c>
      <c r="J64" s="3">
        <v>27234</v>
      </c>
      <c r="K64" s="3">
        <v>133</v>
      </c>
      <c r="L64" s="3">
        <v>12864</v>
      </c>
      <c r="M64" s="3">
        <v>16422</v>
      </c>
      <c r="N64" s="3">
        <v>194</v>
      </c>
      <c r="O64" s="3">
        <v>300</v>
      </c>
      <c r="P64" s="987">
        <f t="shared" si="1"/>
        <v>40920</v>
      </c>
      <c r="Q64" s="987">
        <f t="shared" si="2"/>
        <v>44584</v>
      </c>
      <c r="R64" s="987">
        <v>159884.95579174432</v>
      </c>
      <c r="S64" s="949"/>
    </row>
    <row r="65" spans="1:19" ht="15" customHeight="1" x14ac:dyDescent="0.2">
      <c r="A65" s="950">
        <v>54</v>
      </c>
      <c r="B65" s="947" t="s">
        <v>52</v>
      </c>
      <c r="C65" s="986">
        <v>138247</v>
      </c>
      <c r="D65" s="986">
        <v>6418</v>
      </c>
      <c r="E65" s="986">
        <v>4244</v>
      </c>
      <c r="F65" s="986">
        <v>183</v>
      </c>
      <c r="G65" s="986">
        <v>0</v>
      </c>
      <c r="H65" s="985">
        <f t="shared" si="0"/>
        <v>149092</v>
      </c>
      <c r="I65" s="3">
        <v>972</v>
      </c>
      <c r="J65" s="3">
        <v>51877</v>
      </c>
      <c r="K65" s="3">
        <v>687</v>
      </c>
      <c r="L65" s="3">
        <v>16680</v>
      </c>
      <c r="M65" s="3">
        <v>21730</v>
      </c>
      <c r="N65" s="3">
        <v>575</v>
      </c>
      <c r="O65" s="3">
        <v>933</v>
      </c>
      <c r="P65" s="987">
        <f t="shared" si="1"/>
        <v>70791</v>
      </c>
      <c r="Q65" s="987">
        <f t="shared" si="2"/>
        <v>76199</v>
      </c>
      <c r="R65" s="987">
        <v>475859.6731486466</v>
      </c>
      <c r="S65" s="949"/>
    </row>
    <row r="66" spans="1:19" ht="15" customHeight="1" x14ac:dyDescent="0.2">
      <c r="A66" s="950">
        <v>55</v>
      </c>
      <c r="B66" s="947" t="s">
        <v>53</v>
      </c>
      <c r="C66" s="986">
        <v>137209</v>
      </c>
      <c r="D66" s="986">
        <v>5653</v>
      </c>
      <c r="E66" s="986">
        <v>561</v>
      </c>
      <c r="F66" s="986">
        <v>274</v>
      </c>
      <c r="G66" s="986">
        <v>0</v>
      </c>
      <c r="H66" s="985">
        <f t="shared" si="0"/>
        <v>143697</v>
      </c>
      <c r="I66" s="3">
        <v>1452</v>
      </c>
      <c r="J66" s="3">
        <v>83061</v>
      </c>
      <c r="K66" s="3">
        <v>1079</v>
      </c>
      <c r="L66" s="3">
        <v>23758</v>
      </c>
      <c r="M66" s="3">
        <v>31036</v>
      </c>
      <c r="N66" s="3">
        <v>1079</v>
      </c>
      <c r="O66" s="3">
        <v>1781</v>
      </c>
      <c r="P66" s="987">
        <f t="shared" si="1"/>
        <v>110429</v>
      </c>
      <c r="Q66" s="987">
        <f t="shared" si="2"/>
        <v>118409</v>
      </c>
      <c r="R66" s="987">
        <v>541177.17000000004</v>
      </c>
      <c r="S66" s="949"/>
    </row>
    <row r="67" spans="1:19" ht="15" customHeight="1" x14ac:dyDescent="0.2">
      <c r="A67" s="950">
        <v>56</v>
      </c>
      <c r="B67" s="947" t="s">
        <v>54</v>
      </c>
      <c r="C67" s="986">
        <v>18609</v>
      </c>
      <c r="D67" s="986">
        <v>567</v>
      </c>
      <c r="E67" s="986">
        <v>150</v>
      </c>
      <c r="F67" s="986">
        <v>23</v>
      </c>
      <c r="G67" s="986">
        <v>0</v>
      </c>
      <c r="H67" s="985">
        <f t="shared" si="0"/>
        <v>19349</v>
      </c>
      <c r="I67" s="3">
        <v>55</v>
      </c>
      <c r="J67" s="3">
        <v>3138</v>
      </c>
      <c r="K67" s="3">
        <v>71</v>
      </c>
      <c r="L67" s="3">
        <v>1656</v>
      </c>
      <c r="M67" s="3">
        <v>3177</v>
      </c>
      <c r="N67" s="3">
        <v>120</v>
      </c>
      <c r="O67" s="3">
        <v>293</v>
      </c>
      <c r="P67" s="987">
        <f t="shared" si="1"/>
        <v>5040</v>
      </c>
      <c r="Q67" s="987">
        <f t="shared" si="2"/>
        <v>6734</v>
      </c>
      <c r="R67" s="987">
        <v>113051.44999999998</v>
      </c>
      <c r="S67" s="949"/>
    </row>
    <row r="68" spans="1:19" ht="15" customHeight="1" x14ac:dyDescent="0.2">
      <c r="A68" s="950">
        <v>57</v>
      </c>
      <c r="B68" s="947" t="s">
        <v>55</v>
      </c>
      <c r="C68" s="986">
        <v>23090</v>
      </c>
      <c r="D68" s="986">
        <v>817</v>
      </c>
      <c r="E68" s="986">
        <v>80</v>
      </c>
      <c r="F68" s="986">
        <v>46</v>
      </c>
      <c r="G68" s="986">
        <v>0</v>
      </c>
      <c r="H68" s="985">
        <f t="shared" si="0"/>
        <v>24033</v>
      </c>
      <c r="I68" s="3">
        <v>283</v>
      </c>
      <c r="J68" s="3">
        <v>17579</v>
      </c>
      <c r="K68" s="3">
        <v>222</v>
      </c>
      <c r="L68" s="3">
        <v>5310</v>
      </c>
      <c r="M68" s="3">
        <v>6439</v>
      </c>
      <c r="N68" s="3">
        <v>235</v>
      </c>
      <c r="O68" s="3">
        <v>339</v>
      </c>
      <c r="P68" s="987">
        <f t="shared" si="1"/>
        <v>23629</v>
      </c>
      <c r="Q68" s="987">
        <f t="shared" si="2"/>
        <v>24862</v>
      </c>
      <c r="R68" s="987">
        <v>78875.62</v>
      </c>
      <c r="S68" s="949"/>
    </row>
    <row r="69" spans="1:19" ht="15" customHeight="1" x14ac:dyDescent="0.2">
      <c r="A69" s="950">
        <v>58</v>
      </c>
      <c r="B69" s="947" t="s">
        <v>56</v>
      </c>
      <c r="C69" s="986">
        <v>62851</v>
      </c>
      <c r="D69" s="986">
        <v>2256</v>
      </c>
      <c r="E69" s="986">
        <v>81</v>
      </c>
      <c r="F69" s="986">
        <v>57</v>
      </c>
      <c r="G69" s="986">
        <v>0</v>
      </c>
      <c r="H69" s="985">
        <f t="shared" si="0"/>
        <v>65245</v>
      </c>
      <c r="I69" s="3">
        <v>648</v>
      </c>
      <c r="J69" s="3">
        <v>31002</v>
      </c>
      <c r="K69" s="3">
        <v>467</v>
      </c>
      <c r="L69" s="3">
        <v>12349</v>
      </c>
      <c r="M69" s="3">
        <v>16057</v>
      </c>
      <c r="N69" s="3">
        <v>489</v>
      </c>
      <c r="O69" s="3">
        <v>809</v>
      </c>
      <c r="P69" s="987">
        <f t="shared" si="1"/>
        <v>44955</v>
      </c>
      <c r="Q69" s="987">
        <f t="shared" si="2"/>
        <v>48983</v>
      </c>
      <c r="R69" s="987">
        <v>246457.02872936465</v>
      </c>
      <c r="S69" s="949"/>
    </row>
    <row r="70" spans="1:19" ht="15" customHeight="1" x14ac:dyDescent="0.2">
      <c r="A70" s="950">
        <v>59</v>
      </c>
      <c r="B70" s="947" t="s">
        <v>57</v>
      </c>
      <c r="C70" s="986">
        <v>211942</v>
      </c>
      <c r="D70" s="986">
        <v>3822</v>
      </c>
      <c r="E70" s="986">
        <v>2519</v>
      </c>
      <c r="F70" s="986">
        <v>1666</v>
      </c>
      <c r="G70" s="986">
        <v>11</v>
      </c>
      <c r="H70" s="985">
        <f t="shared" si="0"/>
        <v>219960</v>
      </c>
      <c r="I70" s="3">
        <v>802</v>
      </c>
      <c r="J70" s="3">
        <v>54409</v>
      </c>
      <c r="K70" s="3">
        <v>717</v>
      </c>
      <c r="L70" s="3">
        <v>11417</v>
      </c>
      <c r="M70" s="3">
        <v>14181</v>
      </c>
      <c r="N70" s="3">
        <v>427</v>
      </c>
      <c r="O70" s="3">
        <v>642</v>
      </c>
      <c r="P70" s="987">
        <f t="shared" si="1"/>
        <v>67772</v>
      </c>
      <c r="Q70" s="987">
        <f t="shared" si="2"/>
        <v>70751</v>
      </c>
      <c r="R70" s="987">
        <v>523490.82</v>
      </c>
      <c r="S70" s="949"/>
    </row>
    <row r="71" spans="1:19" ht="15" customHeight="1" x14ac:dyDescent="0.2">
      <c r="A71" s="950">
        <v>60</v>
      </c>
      <c r="B71" s="947" t="s">
        <v>58</v>
      </c>
      <c r="C71" s="986">
        <v>46894</v>
      </c>
      <c r="D71" s="986">
        <v>3068</v>
      </c>
      <c r="E71" s="986">
        <v>877</v>
      </c>
      <c r="F71" s="986">
        <v>80</v>
      </c>
      <c r="G71" s="986">
        <v>0</v>
      </c>
      <c r="H71" s="985">
        <f t="shared" si="0"/>
        <v>50919</v>
      </c>
      <c r="I71" s="3">
        <v>510</v>
      </c>
      <c r="J71" s="3">
        <v>25784</v>
      </c>
      <c r="K71" s="3">
        <v>408</v>
      </c>
      <c r="L71" s="3">
        <v>10188</v>
      </c>
      <c r="M71" s="3">
        <v>12865</v>
      </c>
      <c r="N71" s="3">
        <v>475</v>
      </c>
      <c r="O71" s="3">
        <v>789</v>
      </c>
      <c r="P71" s="987">
        <f t="shared" si="1"/>
        <v>37365</v>
      </c>
      <c r="Q71" s="987">
        <f t="shared" si="2"/>
        <v>40356</v>
      </c>
      <c r="R71" s="987">
        <v>220292.01631233763</v>
      </c>
      <c r="S71" s="949"/>
    </row>
    <row r="72" spans="1:19" ht="15" customHeight="1" x14ac:dyDescent="0.2">
      <c r="A72" s="950">
        <v>61</v>
      </c>
      <c r="B72" s="947" t="s">
        <v>59</v>
      </c>
      <c r="C72" s="986">
        <v>104126</v>
      </c>
      <c r="D72" s="986">
        <v>3787</v>
      </c>
      <c r="E72" s="986">
        <v>1437</v>
      </c>
      <c r="F72" s="986">
        <v>137</v>
      </c>
      <c r="G72" s="986">
        <v>0</v>
      </c>
      <c r="H72" s="985">
        <f t="shared" si="0"/>
        <v>109487</v>
      </c>
      <c r="I72" s="3">
        <v>1054</v>
      </c>
      <c r="J72" s="3">
        <v>50654</v>
      </c>
      <c r="K72" s="3">
        <v>598</v>
      </c>
      <c r="L72" s="3">
        <v>19266</v>
      </c>
      <c r="M72" s="3">
        <v>25062</v>
      </c>
      <c r="N72" s="3">
        <v>1334</v>
      </c>
      <c r="O72" s="3">
        <v>1964</v>
      </c>
      <c r="P72" s="987">
        <f t="shared" si="1"/>
        <v>72906</v>
      </c>
      <c r="Q72" s="987">
        <f t="shared" si="2"/>
        <v>79332</v>
      </c>
      <c r="R72" s="987">
        <v>364378.44</v>
      </c>
      <c r="S72" s="949"/>
    </row>
    <row r="73" spans="1:19" ht="15" customHeight="1" x14ac:dyDescent="0.2">
      <c r="A73" s="950">
        <v>62</v>
      </c>
      <c r="B73" s="947" t="s">
        <v>60</v>
      </c>
      <c r="C73" s="986">
        <v>7120</v>
      </c>
      <c r="D73" s="986">
        <v>95</v>
      </c>
      <c r="E73" s="986">
        <v>0</v>
      </c>
      <c r="F73" s="986">
        <v>0</v>
      </c>
      <c r="G73" s="986">
        <v>0</v>
      </c>
      <c r="H73" s="985">
        <f t="shared" si="0"/>
        <v>7215</v>
      </c>
      <c r="I73" s="3">
        <v>59</v>
      </c>
      <c r="J73" s="3">
        <v>2246</v>
      </c>
      <c r="K73" s="3">
        <v>57</v>
      </c>
      <c r="L73" s="3">
        <v>1133</v>
      </c>
      <c r="M73" s="3">
        <v>1495</v>
      </c>
      <c r="N73" s="3">
        <v>49</v>
      </c>
      <c r="O73" s="3">
        <v>77</v>
      </c>
      <c r="P73" s="987">
        <f t="shared" si="1"/>
        <v>3544</v>
      </c>
      <c r="Q73" s="987">
        <f t="shared" si="2"/>
        <v>3934</v>
      </c>
      <c r="R73" s="987">
        <v>23090.81</v>
      </c>
      <c r="S73" s="949"/>
    </row>
    <row r="74" spans="1:19" ht="15" customHeight="1" x14ac:dyDescent="0.2">
      <c r="A74" s="950">
        <v>63</v>
      </c>
      <c r="B74" s="947" t="s">
        <v>321</v>
      </c>
      <c r="C74" s="986">
        <v>109611</v>
      </c>
      <c r="D74" s="986">
        <v>3517</v>
      </c>
      <c r="E74" s="986">
        <v>797</v>
      </c>
      <c r="F74" s="986">
        <v>11</v>
      </c>
      <c r="G74" s="986">
        <v>0</v>
      </c>
      <c r="H74" s="985">
        <f t="shared" si="0"/>
        <v>113936</v>
      </c>
      <c r="I74" s="3">
        <v>271</v>
      </c>
      <c r="J74" s="3">
        <v>12545</v>
      </c>
      <c r="K74" s="3">
        <v>320</v>
      </c>
      <c r="L74" s="3">
        <v>5592</v>
      </c>
      <c r="M74" s="3">
        <v>11705</v>
      </c>
      <c r="N74" s="3">
        <v>398</v>
      </c>
      <c r="O74" s="3">
        <v>939</v>
      </c>
      <c r="P74" s="987">
        <f t="shared" si="1"/>
        <v>19126</v>
      </c>
      <c r="Q74" s="987">
        <f t="shared" si="2"/>
        <v>25780</v>
      </c>
      <c r="R74" s="987">
        <v>610804.70949999988</v>
      </c>
      <c r="S74" s="949"/>
    </row>
    <row r="75" spans="1:19" ht="15" customHeight="1" x14ac:dyDescent="0.2">
      <c r="A75" s="950">
        <v>64</v>
      </c>
      <c r="B75" s="947" t="s">
        <v>61</v>
      </c>
      <c r="C75" s="986">
        <v>51373</v>
      </c>
      <c r="D75" s="986">
        <v>1763</v>
      </c>
      <c r="E75" s="986">
        <v>438</v>
      </c>
      <c r="F75" s="986">
        <v>114</v>
      </c>
      <c r="G75" s="986">
        <v>29</v>
      </c>
      <c r="H75" s="985">
        <f t="shared" si="0"/>
        <v>53717</v>
      </c>
      <c r="I75" s="3">
        <v>374</v>
      </c>
      <c r="J75" s="3">
        <v>24910</v>
      </c>
      <c r="K75" s="3">
        <v>463</v>
      </c>
      <c r="L75" s="3">
        <v>6176</v>
      </c>
      <c r="M75" s="3">
        <v>7517</v>
      </c>
      <c r="N75" s="3">
        <v>235</v>
      </c>
      <c r="O75" s="3">
        <v>378</v>
      </c>
      <c r="P75" s="987">
        <f t="shared" si="1"/>
        <v>32158</v>
      </c>
      <c r="Q75" s="987">
        <f t="shared" si="2"/>
        <v>33642</v>
      </c>
      <c r="R75" s="987">
        <v>150752.70000000001</v>
      </c>
      <c r="S75" s="949"/>
    </row>
    <row r="76" spans="1:19" ht="15" customHeight="1" x14ac:dyDescent="0.2">
      <c r="A76" s="950">
        <v>65</v>
      </c>
      <c r="B76" s="947" t="s">
        <v>62</v>
      </c>
      <c r="C76" s="986">
        <v>66066</v>
      </c>
      <c r="D76" s="986">
        <v>1583</v>
      </c>
      <c r="E76" s="986">
        <v>14</v>
      </c>
      <c r="F76" s="986">
        <v>91</v>
      </c>
      <c r="G76" s="986">
        <v>117</v>
      </c>
      <c r="H76" s="985">
        <f t="shared" si="0"/>
        <v>67871</v>
      </c>
      <c r="I76" s="3">
        <v>185</v>
      </c>
      <c r="J76" s="3">
        <v>7685</v>
      </c>
      <c r="K76" s="3">
        <v>328</v>
      </c>
      <c r="L76" s="3">
        <v>4642</v>
      </c>
      <c r="M76" s="3">
        <v>9834</v>
      </c>
      <c r="N76" s="3">
        <v>417</v>
      </c>
      <c r="O76" s="3">
        <v>994</v>
      </c>
      <c r="P76" s="987">
        <f t="shared" si="1"/>
        <v>13257</v>
      </c>
      <c r="Q76" s="987">
        <f t="shared" si="2"/>
        <v>19026</v>
      </c>
      <c r="R76" s="987">
        <v>385565.42939911893</v>
      </c>
      <c r="S76" s="949"/>
    </row>
    <row r="77" spans="1:19" ht="15" customHeight="1" x14ac:dyDescent="0.2">
      <c r="A77" s="950">
        <v>66</v>
      </c>
      <c r="B77" s="947" t="s">
        <v>63</v>
      </c>
      <c r="C77" s="986">
        <v>34114</v>
      </c>
      <c r="D77" s="986">
        <v>1920</v>
      </c>
      <c r="E77" s="986">
        <v>784</v>
      </c>
      <c r="F77" s="986">
        <v>57</v>
      </c>
      <c r="G77" s="986">
        <v>0</v>
      </c>
      <c r="H77" s="985">
        <f t="shared" ref="H77:H93" si="3">C77+D77+E77+F77+G77</f>
        <v>36875</v>
      </c>
      <c r="I77" s="3">
        <v>238</v>
      </c>
      <c r="J77" s="3">
        <v>12043</v>
      </c>
      <c r="K77" s="3">
        <v>205</v>
      </c>
      <c r="L77" s="3">
        <v>4552</v>
      </c>
      <c r="M77" s="3">
        <v>6127</v>
      </c>
      <c r="N77" s="3">
        <v>284</v>
      </c>
      <c r="O77" s="3">
        <v>460</v>
      </c>
      <c r="P77" s="987">
        <f t="shared" ref="P77:P93" si="4">I77+J77+K77+L77+N77</f>
        <v>17322</v>
      </c>
      <c r="Q77" s="987">
        <f t="shared" ref="Q77:Q93" si="5">I77+J77+K77+M77+O77</f>
        <v>19073</v>
      </c>
      <c r="R77" s="987">
        <v>109596.80752361096</v>
      </c>
      <c r="S77" s="949"/>
    </row>
    <row r="78" spans="1:19" ht="15" customHeight="1" x14ac:dyDescent="0.2">
      <c r="A78" s="950">
        <v>67</v>
      </c>
      <c r="B78" s="947" t="s">
        <v>64</v>
      </c>
      <c r="C78" s="986">
        <v>80692</v>
      </c>
      <c r="D78" s="986">
        <v>2979</v>
      </c>
      <c r="E78" s="986">
        <v>13308</v>
      </c>
      <c r="F78" s="986">
        <v>80</v>
      </c>
      <c r="G78" s="986">
        <v>28</v>
      </c>
      <c r="H78" s="985">
        <f t="shared" si="3"/>
        <v>97087</v>
      </c>
      <c r="I78" s="3">
        <v>922</v>
      </c>
      <c r="J78" s="3">
        <v>73563</v>
      </c>
      <c r="K78" s="3">
        <v>7219</v>
      </c>
      <c r="L78" s="3">
        <v>28869</v>
      </c>
      <c r="M78" s="3">
        <v>35228</v>
      </c>
      <c r="N78" s="3">
        <v>5250</v>
      </c>
      <c r="O78" s="3">
        <v>6461</v>
      </c>
      <c r="P78" s="987">
        <f t="shared" si="4"/>
        <v>115823</v>
      </c>
      <c r="Q78" s="987">
        <f t="shared" si="5"/>
        <v>123393</v>
      </c>
      <c r="R78" s="987">
        <v>417416.88</v>
      </c>
      <c r="S78" s="949"/>
    </row>
    <row r="79" spans="1:19" ht="15" customHeight="1" x14ac:dyDescent="0.2">
      <c r="A79" s="950">
        <v>68</v>
      </c>
      <c r="B79" s="947" t="s">
        <v>65</v>
      </c>
      <c r="C79" s="986">
        <v>37398</v>
      </c>
      <c r="D79" s="986">
        <v>2066</v>
      </c>
      <c r="E79" s="986">
        <v>454</v>
      </c>
      <c r="F79" s="986">
        <v>91</v>
      </c>
      <c r="G79" s="986">
        <v>0</v>
      </c>
      <c r="H79" s="985">
        <f t="shared" si="3"/>
        <v>40009</v>
      </c>
      <c r="I79" s="3">
        <v>173</v>
      </c>
      <c r="J79" s="3">
        <v>10390</v>
      </c>
      <c r="K79" s="3">
        <v>126</v>
      </c>
      <c r="L79" s="3">
        <v>3540</v>
      </c>
      <c r="M79" s="3">
        <v>4817</v>
      </c>
      <c r="N79" s="3">
        <v>194</v>
      </c>
      <c r="O79" s="3">
        <v>349</v>
      </c>
      <c r="P79" s="987">
        <f t="shared" si="4"/>
        <v>14423</v>
      </c>
      <c r="Q79" s="987">
        <f t="shared" si="5"/>
        <v>15855</v>
      </c>
      <c r="R79" s="987">
        <v>114344.79419244008</v>
      </c>
      <c r="S79" s="949"/>
    </row>
    <row r="80" spans="1:19" ht="15" customHeight="1" x14ac:dyDescent="0.2">
      <c r="A80" s="950">
        <v>69</v>
      </c>
      <c r="B80" s="947" t="s">
        <v>66</v>
      </c>
      <c r="C80" s="986">
        <v>7176</v>
      </c>
      <c r="D80" s="986">
        <v>276</v>
      </c>
      <c r="E80" s="986">
        <v>1</v>
      </c>
      <c r="F80" s="986">
        <v>0</v>
      </c>
      <c r="G80" s="986">
        <v>0</v>
      </c>
      <c r="H80" s="985">
        <f t="shared" si="3"/>
        <v>7453</v>
      </c>
      <c r="I80" s="3">
        <v>81</v>
      </c>
      <c r="J80" s="3">
        <v>2786</v>
      </c>
      <c r="K80" s="3">
        <v>21</v>
      </c>
      <c r="L80" s="3">
        <v>1252</v>
      </c>
      <c r="M80" s="3">
        <v>1631</v>
      </c>
      <c r="N80" s="3">
        <v>43</v>
      </c>
      <c r="O80" s="3">
        <v>67</v>
      </c>
      <c r="P80" s="987">
        <f t="shared" si="4"/>
        <v>4183</v>
      </c>
      <c r="Q80" s="987">
        <f t="shared" si="5"/>
        <v>4586</v>
      </c>
      <c r="R80" s="987">
        <v>20368.216563323866</v>
      </c>
      <c r="S80" s="949"/>
    </row>
    <row r="81" spans="1:20" ht="15" customHeight="1" x14ac:dyDescent="0.2">
      <c r="A81" s="950">
        <v>70</v>
      </c>
      <c r="B81" s="947" t="s">
        <v>67</v>
      </c>
      <c r="C81" s="986">
        <v>36539</v>
      </c>
      <c r="D81" s="986">
        <v>1221</v>
      </c>
      <c r="E81" s="986">
        <v>25</v>
      </c>
      <c r="F81" s="986">
        <v>23</v>
      </c>
      <c r="G81" s="986">
        <v>0</v>
      </c>
      <c r="H81" s="985">
        <f t="shared" si="3"/>
        <v>37808</v>
      </c>
      <c r="I81" s="3">
        <v>167</v>
      </c>
      <c r="J81" s="3">
        <v>10131</v>
      </c>
      <c r="K81" s="3">
        <v>166</v>
      </c>
      <c r="L81" s="3">
        <v>2464</v>
      </c>
      <c r="M81" s="3">
        <v>3383</v>
      </c>
      <c r="N81" s="3">
        <v>186</v>
      </c>
      <c r="O81" s="3">
        <v>318</v>
      </c>
      <c r="P81" s="987">
        <f t="shared" si="4"/>
        <v>13114</v>
      </c>
      <c r="Q81" s="987">
        <f t="shared" si="5"/>
        <v>14165</v>
      </c>
      <c r="R81" s="987">
        <v>95009.855886620178</v>
      </c>
      <c r="S81" s="949"/>
    </row>
    <row r="82" spans="1:20" ht="15" customHeight="1" x14ac:dyDescent="0.2">
      <c r="A82" s="950">
        <v>71</v>
      </c>
      <c r="B82" s="947" t="s">
        <v>68</v>
      </c>
      <c r="C82" s="986">
        <v>27350</v>
      </c>
      <c r="D82" s="986">
        <v>1615</v>
      </c>
      <c r="E82" s="986">
        <v>5</v>
      </c>
      <c r="F82" s="986">
        <v>34</v>
      </c>
      <c r="G82" s="986">
        <v>0</v>
      </c>
      <c r="H82" s="985">
        <f t="shared" si="3"/>
        <v>29004</v>
      </c>
      <c r="I82" s="3">
        <v>264</v>
      </c>
      <c r="J82" s="3">
        <v>17155</v>
      </c>
      <c r="K82" s="3">
        <v>285</v>
      </c>
      <c r="L82" s="3">
        <v>7743</v>
      </c>
      <c r="M82" s="3">
        <v>9647</v>
      </c>
      <c r="N82" s="3">
        <v>273</v>
      </c>
      <c r="O82" s="3">
        <v>421</v>
      </c>
      <c r="P82" s="987">
        <f t="shared" si="4"/>
        <v>25720</v>
      </c>
      <c r="Q82" s="987">
        <f t="shared" si="5"/>
        <v>27772</v>
      </c>
      <c r="R82" s="987">
        <v>115507.7717513145</v>
      </c>
      <c r="S82" s="949"/>
    </row>
    <row r="83" spans="1:20" ht="15" customHeight="1" x14ac:dyDescent="0.2">
      <c r="A83" s="950">
        <v>72</v>
      </c>
      <c r="B83" s="947" t="s">
        <v>69</v>
      </c>
      <c r="C83" s="986">
        <v>42150</v>
      </c>
      <c r="D83" s="986">
        <v>389</v>
      </c>
      <c r="E83" s="986">
        <v>77</v>
      </c>
      <c r="F83" s="986">
        <v>0</v>
      </c>
      <c r="G83" s="986">
        <v>0</v>
      </c>
      <c r="H83" s="985">
        <f t="shared" si="3"/>
        <v>42616</v>
      </c>
      <c r="I83" s="3">
        <v>92</v>
      </c>
      <c r="J83" s="3">
        <v>6978</v>
      </c>
      <c r="K83" s="3">
        <v>229</v>
      </c>
      <c r="L83" s="3">
        <v>3886</v>
      </c>
      <c r="M83" s="3">
        <v>7931</v>
      </c>
      <c r="N83" s="3">
        <v>264</v>
      </c>
      <c r="O83" s="3">
        <v>642</v>
      </c>
      <c r="P83" s="987">
        <f t="shared" si="4"/>
        <v>11449</v>
      </c>
      <c r="Q83" s="987">
        <f t="shared" si="5"/>
        <v>15872</v>
      </c>
      <c r="R83" s="987">
        <v>234543.48874501197</v>
      </c>
      <c r="S83" s="949"/>
    </row>
    <row r="84" spans="1:20" ht="15" customHeight="1" x14ac:dyDescent="0.2">
      <c r="A84" s="950">
        <v>73</v>
      </c>
      <c r="B84" s="947" t="s">
        <v>70</v>
      </c>
      <c r="C84" s="986">
        <v>25759</v>
      </c>
      <c r="D84" s="986">
        <v>799</v>
      </c>
      <c r="E84" s="986">
        <v>0</v>
      </c>
      <c r="F84" s="986">
        <v>0</v>
      </c>
      <c r="G84" s="986">
        <v>0</v>
      </c>
      <c r="H84" s="985">
        <f t="shared" si="3"/>
        <v>26558</v>
      </c>
      <c r="I84" s="3">
        <v>15</v>
      </c>
      <c r="J84" s="3">
        <v>1048</v>
      </c>
      <c r="K84" s="3">
        <v>52</v>
      </c>
      <c r="L84" s="3">
        <v>734</v>
      </c>
      <c r="M84" s="3">
        <v>1942</v>
      </c>
      <c r="N84" s="3">
        <v>132</v>
      </c>
      <c r="O84" s="3">
        <v>337</v>
      </c>
      <c r="P84" s="987">
        <f t="shared" si="4"/>
        <v>1981</v>
      </c>
      <c r="Q84" s="987">
        <f t="shared" si="5"/>
        <v>3394</v>
      </c>
      <c r="R84" s="987">
        <v>150668.68000000002</v>
      </c>
      <c r="S84" s="949"/>
    </row>
    <row r="85" spans="1:20" ht="15" customHeight="1" x14ac:dyDescent="0.2">
      <c r="A85" s="950">
        <v>74</v>
      </c>
      <c r="B85" s="947" t="s">
        <v>71</v>
      </c>
      <c r="C85" s="986">
        <v>24472</v>
      </c>
      <c r="D85" s="986">
        <v>1220</v>
      </c>
      <c r="E85" s="986">
        <v>2209</v>
      </c>
      <c r="F85" s="986">
        <v>23</v>
      </c>
      <c r="G85" s="986">
        <v>0</v>
      </c>
      <c r="H85" s="985">
        <f t="shared" si="3"/>
        <v>27924</v>
      </c>
      <c r="I85" s="3">
        <v>271</v>
      </c>
      <c r="J85" s="3">
        <v>22245</v>
      </c>
      <c r="K85" s="3">
        <v>1931</v>
      </c>
      <c r="L85" s="3">
        <v>7997</v>
      </c>
      <c r="M85" s="3">
        <v>9292</v>
      </c>
      <c r="N85" s="3">
        <v>1420</v>
      </c>
      <c r="O85" s="3">
        <v>1658</v>
      </c>
      <c r="P85" s="987">
        <f t="shared" si="4"/>
        <v>33864</v>
      </c>
      <c r="Q85" s="987">
        <f t="shared" si="5"/>
        <v>35397</v>
      </c>
      <c r="R85" s="987">
        <v>119775.45400000001</v>
      </c>
      <c r="S85" s="949"/>
    </row>
    <row r="86" spans="1:20" ht="15" customHeight="1" x14ac:dyDescent="0.2">
      <c r="A86" s="950">
        <v>75</v>
      </c>
      <c r="B86" s="947" t="s">
        <v>72</v>
      </c>
      <c r="C86" s="986">
        <v>7555</v>
      </c>
      <c r="D86" s="986">
        <v>333</v>
      </c>
      <c r="E86" s="986">
        <v>0</v>
      </c>
      <c r="F86" s="986">
        <v>11</v>
      </c>
      <c r="G86" s="986">
        <v>0</v>
      </c>
      <c r="H86" s="985">
        <f t="shared" si="3"/>
        <v>7899</v>
      </c>
      <c r="I86" s="3">
        <v>43</v>
      </c>
      <c r="J86" s="3">
        <v>1605</v>
      </c>
      <c r="K86" s="3">
        <v>31</v>
      </c>
      <c r="L86" s="3">
        <v>1030</v>
      </c>
      <c r="M86" s="3">
        <v>1329</v>
      </c>
      <c r="N86" s="3">
        <v>36</v>
      </c>
      <c r="O86" s="3">
        <v>55</v>
      </c>
      <c r="P86" s="987">
        <f t="shared" si="4"/>
        <v>2745</v>
      </c>
      <c r="Q86" s="987">
        <f t="shared" si="5"/>
        <v>3063</v>
      </c>
      <c r="R86" s="987">
        <v>20922.82894736842</v>
      </c>
      <c r="S86" s="949"/>
    </row>
    <row r="87" spans="1:20" ht="15" customHeight="1" x14ac:dyDescent="0.2">
      <c r="A87" s="950">
        <v>76</v>
      </c>
      <c r="B87" s="947" t="s">
        <v>73</v>
      </c>
      <c r="C87" s="986">
        <v>13097</v>
      </c>
      <c r="D87" s="986">
        <v>437</v>
      </c>
      <c r="E87" s="986">
        <v>1</v>
      </c>
      <c r="F87" s="986">
        <v>0</v>
      </c>
      <c r="G87" s="986">
        <v>0</v>
      </c>
      <c r="H87" s="985">
        <f t="shared" si="3"/>
        <v>13535</v>
      </c>
      <c r="I87" s="3">
        <v>37</v>
      </c>
      <c r="J87" s="3">
        <v>1408</v>
      </c>
      <c r="K87" s="3">
        <v>38</v>
      </c>
      <c r="L87" s="3">
        <v>630</v>
      </c>
      <c r="M87" s="3">
        <v>1119</v>
      </c>
      <c r="N87" s="3">
        <v>59</v>
      </c>
      <c r="O87" s="3">
        <v>152</v>
      </c>
      <c r="P87" s="987">
        <f t="shared" si="4"/>
        <v>2172</v>
      </c>
      <c r="Q87" s="987">
        <f t="shared" si="5"/>
        <v>2754</v>
      </c>
      <c r="R87" s="987">
        <v>48719.43911992263</v>
      </c>
      <c r="S87" s="949"/>
    </row>
    <row r="88" spans="1:20" ht="15" customHeight="1" x14ac:dyDescent="0.2">
      <c r="A88" s="950">
        <v>77</v>
      </c>
      <c r="B88" s="951" t="s">
        <v>74</v>
      </c>
      <c r="C88" s="3">
        <v>37045</v>
      </c>
      <c r="D88" s="3">
        <v>883</v>
      </c>
      <c r="E88" s="3">
        <v>401</v>
      </c>
      <c r="F88" s="3">
        <v>46</v>
      </c>
      <c r="G88" s="3">
        <v>0</v>
      </c>
      <c r="H88" s="985">
        <f t="shared" si="3"/>
        <v>38375</v>
      </c>
      <c r="I88" s="3">
        <v>251</v>
      </c>
      <c r="J88" s="3">
        <v>17033</v>
      </c>
      <c r="K88" s="3">
        <v>131</v>
      </c>
      <c r="L88" s="3">
        <v>4843</v>
      </c>
      <c r="M88" s="3">
        <v>6071</v>
      </c>
      <c r="N88" s="3">
        <v>131</v>
      </c>
      <c r="O88" s="3">
        <v>198</v>
      </c>
      <c r="P88" s="987">
        <f t="shared" si="4"/>
        <v>22389</v>
      </c>
      <c r="Q88" s="987">
        <f t="shared" si="5"/>
        <v>23684</v>
      </c>
      <c r="R88" s="987">
        <v>111697.81829252018</v>
      </c>
      <c r="S88" s="949"/>
    </row>
    <row r="89" spans="1:20" ht="15" customHeight="1" x14ac:dyDescent="0.2">
      <c r="A89" s="950">
        <v>78</v>
      </c>
      <c r="B89" s="951" t="s">
        <v>75</v>
      </c>
      <c r="C89" s="3">
        <v>32638</v>
      </c>
      <c r="D89" s="3">
        <v>1167</v>
      </c>
      <c r="E89" s="3">
        <v>1184</v>
      </c>
      <c r="F89" s="3">
        <v>23</v>
      </c>
      <c r="G89" s="3">
        <v>0</v>
      </c>
      <c r="H89" s="985">
        <f t="shared" si="3"/>
        <v>35012</v>
      </c>
      <c r="I89" s="3">
        <v>317</v>
      </c>
      <c r="J89" s="3">
        <v>24464</v>
      </c>
      <c r="K89" s="3">
        <v>852</v>
      </c>
      <c r="L89" s="3">
        <v>9491</v>
      </c>
      <c r="M89" s="3">
        <v>11273</v>
      </c>
      <c r="N89" s="3">
        <v>552</v>
      </c>
      <c r="O89" s="3">
        <v>738</v>
      </c>
      <c r="P89" s="987">
        <f t="shared" si="4"/>
        <v>35676</v>
      </c>
      <c r="Q89" s="987">
        <f t="shared" si="5"/>
        <v>37644</v>
      </c>
      <c r="R89" s="987">
        <v>126625.21000000002</v>
      </c>
      <c r="S89" s="949"/>
    </row>
    <row r="90" spans="1:20" ht="15" customHeight="1" x14ac:dyDescent="0.2">
      <c r="A90" s="950">
        <v>79</v>
      </c>
      <c r="B90" s="951" t="s">
        <v>76</v>
      </c>
      <c r="C90" s="3">
        <v>10113</v>
      </c>
      <c r="D90" s="3">
        <v>122</v>
      </c>
      <c r="E90" s="3">
        <v>0</v>
      </c>
      <c r="F90" s="3">
        <v>0</v>
      </c>
      <c r="G90" s="3">
        <v>0</v>
      </c>
      <c r="H90" s="985">
        <f t="shared" si="3"/>
        <v>10235</v>
      </c>
      <c r="I90" s="3">
        <v>36</v>
      </c>
      <c r="J90" s="3">
        <v>1555</v>
      </c>
      <c r="K90" s="3">
        <v>32</v>
      </c>
      <c r="L90" s="3">
        <v>788</v>
      </c>
      <c r="M90" s="3">
        <v>1181</v>
      </c>
      <c r="N90" s="3">
        <v>65</v>
      </c>
      <c r="O90" s="3">
        <v>136</v>
      </c>
      <c r="P90" s="987">
        <f t="shared" si="4"/>
        <v>2476</v>
      </c>
      <c r="Q90" s="987">
        <f t="shared" si="5"/>
        <v>2940</v>
      </c>
      <c r="R90" s="987">
        <v>30264.550000000003</v>
      </c>
      <c r="S90" s="949"/>
    </row>
    <row r="91" spans="1:20" ht="15" customHeight="1" x14ac:dyDescent="0.2">
      <c r="A91" s="950">
        <v>80</v>
      </c>
      <c r="B91" s="951" t="s">
        <v>77</v>
      </c>
      <c r="C91" s="3">
        <v>49008</v>
      </c>
      <c r="D91" s="3">
        <v>2181</v>
      </c>
      <c r="E91" s="3">
        <v>201</v>
      </c>
      <c r="F91" s="3">
        <v>0</v>
      </c>
      <c r="G91" s="3">
        <v>0</v>
      </c>
      <c r="H91" s="985">
        <f t="shared" si="3"/>
        <v>51390</v>
      </c>
      <c r="I91" s="3">
        <v>301</v>
      </c>
      <c r="J91" s="3">
        <v>13916</v>
      </c>
      <c r="K91" s="3">
        <v>288</v>
      </c>
      <c r="L91" s="3">
        <v>4236</v>
      </c>
      <c r="M91" s="3">
        <v>6629</v>
      </c>
      <c r="N91" s="3">
        <v>346</v>
      </c>
      <c r="O91" s="3">
        <v>693</v>
      </c>
      <c r="P91" s="987">
        <f t="shared" si="4"/>
        <v>19087</v>
      </c>
      <c r="Q91" s="987">
        <f t="shared" si="5"/>
        <v>21827</v>
      </c>
      <c r="R91" s="987">
        <v>218066.33999999997</v>
      </c>
      <c r="S91" s="949"/>
    </row>
    <row r="92" spans="1:20" ht="15" customHeight="1" x14ac:dyDescent="0.2">
      <c r="A92" s="950">
        <v>81</v>
      </c>
      <c r="B92" s="951" t="s">
        <v>78</v>
      </c>
      <c r="C92" s="3">
        <v>64560</v>
      </c>
      <c r="D92" s="3">
        <v>1876</v>
      </c>
      <c r="E92" s="3">
        <v>132</v>
      </c>
      <c r="F92" s="3">
        <v>11</v>
      </c>
      <c r="G92" s="3">
        <v>0</v>
      </c>
      <c r="H92" s="985">
        <f t="shared" si="3"/>
        <v>66579</v>
      </c>
      <c r="I92" s="3">
        <v>376</v>
      </c>
      <c r="J92" s="3">
        <v>17913</v>
      </c>
      <c r="K92" s="3">
        <v>307</v>
      </c>
      <c r="L92" s="3">
        <v>5910</v>
      </c>
      <c r="M92" s="3">
        <v>7649</v>
      </c>
      <c r="N92" s="3">
        <v>276</v>
      </c>
      <c r="O92" s="3">
        <v>401</v>
      </c>
      <c r="P92" s="987">
        <f t="shared" si="4"/>
        <v>24782</v>
      </c>
      <c r="Q92" s="987">
        <f t="shared" si="5"/>
        <v>26646</v>
      </c>
      <c r="R92" s="987">
        <v>185604.65</v>
      </c>
      <c r="S92" s="949"/>
    </row>
    <row r="93" spans="1:20" ht="15" customHeight="1" x14ac:dyDescent="0.2">
      <c r="A93" s="950">
        <v>90</v>
      </c>
      <c r="B93" s="951" t="s">
        <v>552</v>
      </c>
      <c r="C93" s="3">
        <v>0</v>
      </c>
      <c r="D93" s="3">
        <v>0</v>
      </c>
      <c r="E93" s="3">
        <v>0</v>
      </c>
      <c r="F93" s="3">
        <v>0</v>
      </c>
      <c r="G93" s="3">
        <v>0</v>
      </c>
      <c r="H93" s="985">
        <f t="shared" si="3"/>
        <v>0</v>
      </c>
      <c r="I93" s="988">
        <v>8</v>
      </c>
      <c r="J93" s="3">
        <v>1082</v>
      </c>
      <c r="K93" s="3">
        <v>10</v>
      </c>
      <c r="L93" s="3">
        <v>269</v>
      </c>
      <c r="M93" s="3">
        <v>375</v>
      </c>
      <c r="N93" s="3">
        <v>12</v>
      </c>
      <c r="O93" s="3">
        <v>20</v>
      </c>
      <c r="P93" s="987">
        <f t="shared" si="4"/>
        <v>1381</v>
      </c>
      <c r="Q93" s="987">
        <f t="shared" si="5"/>
        <v>1495</v>
      </c>
      <c r="R93" s="987">
        <v>2171.92</v>
      </c>
      <c r="S93" s="949"/>
    </row>
    <row r="94" spans="1:20" ht="20.100000000000001" customHeight="1" x14ac:dyDescent="0.2">
      <c r="A94" s="1033" t="s">
        <v>79</v>
      </c>
      <c r="B94" s="1033"/>
      <c r="C94" s="958">
        <f t="shared" ref="C94:I94" si="6">SUM(C7:C93)</f>
        <v>11939620</v>
      </c>
      <c r="D94" s="958">
        <f t="shared" si="6"/>
        <v>306617</v>
      </c>
      <c r="E94" s="958">
        <f t="shared" si="6"/>
        <v>85717</v>
      </c>
      <c r="F94" s="958">
        <f t="shared" si="6"/>
        <v>160783</v>
      </c>
      <c r="G94" s="958">
        <f t="shared" si="6"/>
        <v>34600</v>
      </c>
      <c r="H94" s="958">
        <f t="shared" si="6"/>
        <v>12527337</v>
      </c>
      <c r="I94" s="958">
        <f t="shared" si="6"/>
        <v>68593</v>
      </c>
      <c r="J94" s="958">
        <f t="shared" ref="J94:K94" si="7">SUM(J7:J93)</f>
        <v>4235496</v>
      </c>
      <c r="K94" s="958">
        <f t="shared" si="7"/>
        <v>60612</v>
      </c>
      <c r="L94" s="958">
        <f t="shared" ref="L94" si="8">SUM(L7:L93)</f>
        <v>1216760</v>
      </c>
      <c r="M94" s="958">
        <f t="shared" ref="M94" si="9">SUM(M7:M93)</f>
        <v>1582401</v>
      </c>
      <c r="N94" s="958">
        <f t="shared" ref="N94:P94" si="10">SUM(N7:N93)</f>
        <v>50071</v>
      </c>
      <c r="O94" s="958">
        <f t="shared" si="10"/>
        <v>79329</v>
      </c>
      <c r="P94" s="958">
        <f t="shared" si="10"/>
        <v>5631532</v>
      </c>
      <c r="Q94" s="958">
        <f t="shared" ref="Q94" si="11">SUM(Q7:Q93)</f>
        <v>6026431</v>
      </c>
      <c r="R94" s="958">
        <f t="shared" ref="R94" si="12">SUM(R7:R93)</f>
        <v>37015094.220158584</v>
      </c>
    </row>
    <row r="95" spans="1:20" ht="18" customHeight="1" x14ac:dyDescent="0.2">
      <c r="P95" s="1" t="s">
        <v>298</v>
      </c>
      <c r="R95" s="955"/>
    </row>
    <row r="96" spans="1:20" ht="18" customHeight="1" x14ac:dyDescent="0.2">
      <c r="R96" s="955"/>
      <c r="S96" s="2"/>
      <c r="T96" s="2"/>
    </row>
    <row r="97" spans="19:20" ht="18" customHeight="1" x14ac:dyDescent="0.2">
      <c r="S97" s="2"/>
      <c r="T97" s="2"/>
    </row>
    <row r="98" spans="19:20" ht="18" customHeight="1" x14ac:dyDescent="0.2">
      <c r="S98" s="2"/>
      <c r="T98" s="2"/>
    </row>
    <row r="99" spans="19:20" ht="18" customHeight="1" x14ac:dyDescent="0.2">
      <c r="S99" s="2"/>
      <c r="T99" s="2"/>
    </row>
    <row r="100" spans="19:20" ht="18" customHeight="1" x14ac:dyDescent="0.2">
      <c r="S100" s="2"/>
      <c r="T100" s="2"/>
    </row>
    <row r="101" spans="19:20" ht="18" customHeight="1" x14ac:dyDescent="0.2">
      <c r="S101" s="2"/>
      <c r="T101" s="2"/>
    </row>
    <row r="102" spans="19:20" ht="18" customHeight="1" x14ac:dyDescent="0.2">
      <c r="S102" s="2"/>
      <c r="T102" s="2"/>
    </row>
    <row r="103" spans="19:20" ht="18" customHeight="1" x14ac:dyDescent="0.2">
      <c r="S103" s="2"/>
      <c r="T103" s="2"/>
    </row>
    <row r="104" spans="19:20" ht="18" customHeight="1" x14ac:dyDescent="0.2">
      <c r="S104" s="2"/>
      <c r="T104" s="2"/>
    </row>
    <row r="105" spans="19:20" ht="18" customHeight="1" x14ac:dyDescent="0.2">
      <c r="S105" s="2"/>
      <c r="T105" s="2"/>
    </row>
    <row r="106" spans="19:20" ht="18" customHeight="1" x14ac:dyDescent="0.2">
      <c r="S106" s="2"/>
      <c r="T106" s="2"/>
    </row>
    <row r="107" spans="19:20" ht="18" customHeight="1" x14ac:dyDescent="0.2">
      <c r="S107" s="2"/>
      <c r="T107" s="2"/>
    </row>
    <row r="108" spans="19:20" ht="18" customHeight="1" x14ac:dyDescent="0.2">
      <c r="S108" s="2"/>
      <c r="T108" s="2"/>
    </row>
    <row r="109" spans="19:20" ht="18" customHeight="1" x14ac:dyDescent="0.2">
      <c r="S109" s="2"/>
      <c r="T109" s="2"/>
    </row>
    <row r="110" spans="19:20" ht="18" customHeight="1" x14ac:dyDescent="0.2">
      <c r="S110" s="2"/>
      <c r="T110" s="2"/>
    </row>
    <row r="111" spans="19:20" ht="18" customHeight="1" x14ac:dyDescent="0.2">
      <c r="S111" s="2"/>
      <c r="T111" s="2"/>
    </row>
    <row r="112" spans="19:20" ht="18" customHeight="1" x14ac:dyDescent="0.2">
      <c r="S112" s="2"/>
      <c r="T112" s="2"/>
    </row>
    <row r="113" spans="19:20" ht="18" customHeight="1" x14ac:dyDescent="0.2">
      <c r="S113" s="2"/>
      <c r="T113" s="2"/>
    </row>
    <row r="114" spans="19:20" ht="18" customHeight="1" x14ac:dyDescent="0.2">
      <c r="S114" s="2"/>
      <c r="T114" s="2"/>
    </row>
    <row r="115" spans="19:20" ht="18" customHeight="1" x14ac:dyDescent="0.2">
      <c r="S115" s="2"/>
      <c r="T115" s="2"/>
    </row>
    <row r="116" spans="19:20" ht="18" customHeight="1" x14ac:dyDescent="0.2">
      <c r="S116" s="2"/>
      <c r="T116" s="2"/>
    </row>
    <row r="117" spans="19:20" ht="18" customHeight="1" x14ac:dyDescent="0.2">
      <c r="S117" s="2"/>
      <c r="T117" s="2"/>
    </row>
    <row r="118" spans="19:20" ht="18" customHeight="1" x14ac:dyDescent="0.2">
      <c r="S118" s="2"/>
      <c r="T118" s="2"/>
    </row>
    <row r="119" spans="19:20" ht="18" customHeight="1" x14ac:dyDescent="0.2">
      <c r="S119" s="2"/>
      <c r="T119" s="2"/>
    </row>
    <row r="120" spans="19:20" ht="18" customHeight="1" x14ac:dyDescent="0.2">
      <c r="S120" s="2"/>
      <c r="T120" s="2"/>
    </row>
    <row r="121" spans="19:20" ht="18" customHeight="1" x14ac:dyDescent="0.2">
      <c r="S121" s="2"/>
      <c r="T121" s="2"/>
    </row>
    <row r="122" spans="19:20" ht="18" customHeight="1" x14ac:dyDescent="0.2">
      <c r="S122" s="2"/>
      <c r="T122" s="2"/>
    </row>
    <row r="123" spans="19:20" ht="18" customHeight="1" x14ac:dyDescent="0.2">
      <c r="S123" s="2"/>
      <c r="T123" s="2"/>
    </row>
    <row r="124" spans="19:20" ht="18" customHeight="1" x14ac:dyDescent="0.2">
      <c r="S124" s="2"/>
      <c r="T124" s="2"/>
    </row>
    <row r="125" spans="19:20" ht="18" customHeight="1" x14ac:dyDescent="0.2">
      <c r="S125" s="2"/>
      <c r="T125" s="2"/>
    </row>
    <row r="126" spans="19:20" ht="18" customHeight="1" x14ac:dyDescent="0.2">
      <c r="S126" s="2"/>
      <c r="T126" s="2"/>
    </row>
    <row r="127" spans="19:20" ht="18" customHeight="1" x14ac:dyDescent="0.2">
      <c r="S127" s="2"/>
      <c r="T127" s="2"/>
    </row>
    <row r="128" spans="19:20" ht="18" customHeight="1" x14ac:dyDescent="0.2">
      <c r="S128" s="2"/>
      <c r="T128" s="2"/>
    </row>
    <row r="129" spans="19:20" ht="18" customHeight="1" x14ac:dyDescent="0.2">
      <c r="S129" s="2"/>
      <c r="T129" s="2"/>
    </row>
    <row r="130" spans="19:20" ht="18" customHeight="1" x14ac:dyDescent="0.2">
      <c r="S130" s="2"/>
      <c r="T130" s="2"/>
    </row>
    <row r="131" spans="19:20" ht="18" customHeight="1" x14ac:dyDescent="0.2">
      <c r="S131" s="2"/>
      <c r="T131" s="2"/>
    </row>
    <row r="132" spans="19:20" ht="18" customHeight="1" x14ac:dyDescent="0.2">
      <c r="S132" s="2"/>
      <c r="T132" s="2"/>
    </row>
    <row r="133" spans="19:20" ht="18" customHeight="1" x14ac:dyDescent="0.2">
      <c r="S133" s="2"/>
      <c r="T133" s="2"/>
    </row>
    <row r="134" spans="19:20" ht="18" customHeight="1" x14ac:dyDescent="0.2">
      <c r="S134" s="2"/>
      <c r="T134" s="2"/>
    </row>
    <row r="135" spans="19:20" ht="18" customHeight="1" x14ac:dyDescent="0.2">
      <c r="S135" s="2"/>
      <c r="T135" s="2"/>
    </row>
    <row r="136" spans="19:20" ht="18" customHeight="1" x14ac:dyDescent="0.2">
      <c r="S136" s="2"/>
      <c r="T136" s="2"/>
    </row>
    <row r="137" spans="19:20" ht="18" customHeight="1" x14ac:dyDescent="0.2">
      <c r="S137" s="2"/>
      <c r="T137" s="2"/>
    </row>
    <row r="138" spans="19:20" ht="18" customHeight="1" x14ac:dyDescent="0.2">
      <c r="S138" s="2"/>
      <c r="T138" s="2"/>
    </row>
    <row r="139" spans="19:20" ht="18" customHeight="1" x14ac:dyDescent="0.2">
      <c r="S139" s="2"/>
      <c r="T139" s="2"/>
    </row>
    <row r="140" spans="19:20" ht="18" customHeight="1" x14ac:dyDescent="0.2">
      <c r="S140" s="2"/>
      <c r="T140" s="2"/>
    </row>
    <row r="141" spans="19:20" ht="18" customHeight="1" x14ac:dyDescent="0.2">
      <c r="S141" s="2"/>
      <c r="T141" s="2"/>
    </row>
    <row r="142" spans="19:20" ht="18" customHeight="1" x14ac:dyDescent="0.2">
      <c r="S142" s="2"/>
      <c r="T142" s="2"/>
    </row>
    <row r="143" spans="19:20" ht="18" customHeight="1" x14ac:dyDescent="0.2">
      <c r="S143" s="2"/>
      <c r="T143" s="2"/>
    </row>
    <row r="144" spans="19:20" ht="18" customHeight="1" x14ac:dyDescent="0.2">
      <c r="S144" s="2"/>
      <c r="T144" s="2"/>
    </row>
    <row r="145" spans="19:20" ht="18" customHeight="1" x14ac:dyDescent="0.2">
      <c r="S145" s="2"/>
      <c r="T145" s="2"/>
    </row>
    <row r="146" spans="19:20" ht="18" customHeight="1" x14ac:dyDescent="0.2">
      <c r="S146" s="2"/>
      <c r="T146" s="2"/>
    </row>
    <row r="147" spans="19:20" ht="18" customHeight="1" x14ac:dyDescent="0.2">
      <c r="S147" s="2"/>
      <c r="T147" s="2"/>
    </row>
    <row r="148" spans="19:20" ht="18" customHeight="1" x14ac:dyDescent="0.2">
      <c r="S148" s="2"/>
      <c r="T148" s="2"/>
    </row>
    <row r="149" spans="19:20" ht="18" customHeight="1" x14ac:dyDescent="0.2">
      <c r="S149" s="2"/>
      <c r="T149" s="2"/>
    </row>
    <row r="150" spans="19:20" ht="18" customHeight="1" x14ac:dyDescent="0.2">
      <c r="S150" s="2"/>
      <c r="T150" s="2"/>
    </row>
    <row r="151" spans="19:20" ht="18" customHeight="1" x14ac:dyDescent="0.2">
      <c r="S151" s="2"/>
      <c r="T151" s="2"/>
    </row>
    <row r="152" spans="19:20" ht="18" customHeight="1" x14ac:dyDescent="0.2">
      <c r="S152" s="2"/>
      <c r="T152" s="2"/>
    </row>
    <row r="153" spans="19:20" ht="18" customHeight="1" x14ac:dyDescent="0.2">
      <c r="S153" s="2"/>
      <c r="T153" s="2"/>
    </row>
    <row r="154" spans="19:20" ht="18" customHeight="1" x14ac:dyDescent="0.2">
      <c r="S154" s="2"/>
      <c r="T154" s="2"/>
    </row>
    <row r="155" spans="19:20" ht="18" customHeight="1" x14ac:dyDescent="0.2">
      <c r="S155" s="2"/>
      <c r="T155" s="2"/>
    </row>
    <row r="156" spans="19:20" ht="18" customHeight="1" x14ac:dyDescent="0.2">
      <c r="S156" s="2"/>
      <c r="T156" s="2"/>
    </row>
    <row r="157" spans="19:20" ht="18" customHeight="1" x14ac:dyDescent="0.2">
      <c r="S157" s="2"/>
      <c r="T157" s="2"/>
    </row>
    <row r="158" spans="19:20" ht="18" customHeight="1" x14ac:dyDescent="0.2">
      <c r="S158" s="2"/>
      <c r="T158" s="2"/>
    </row>
    <row r="159" spans="19:20" ht="18" customHeight="1" x14ac:dyDescent="0.2">
      <c r="S159" s="2"/>
      <c r="T159" s="2"/>
    </row>
    <row r="160" spans="19:20" ht="18" customHeight="1" x14ac:dyDescent="0.2">
      <c r="S160" s="2"/>
      <c r="T160" s="2"/>
    </row>
    <row r="161" spans="19:20" ht="18" customHeight="1" x14ac:dyDescent="0.2">
      <c r="S161" s="2"/>
      <c r="T161" s="2"/>
    </row>
    <row r="162" spans="19:20" ht="18" customHeight="1" x14ac:dyDescent="0.2">
      <c r="S162" s="2"/>
      <c r="T162" s="2"/>
    </row>
  </sheetData>
  <mergeCells count="37">
    <mergeCell ref="A1:R1"/>
    <mergeCell ref="A2:R2"/>
    <mergeCell ref="A4:A6"/>
    <mergeCell ref="B4:B6"/>
    <mergeCell ref="I4:Q4"/>
    <mergeCell ref="R4:R6"/>
    <mergeCell ref="I5:I6"/>
    <mergeCell ref="J5:J6"/>
    <mergeCell ref="K5:K6"/>
    <mergeCell ref="H5:H6"/>
    <mergeCell ref="C4:H4"/>
    <mergeCell ref="N5:O5"/>
    <mergeCell ref="P5:Q5"/>
    <mergeCell ref="A94:B94"/>
    <mergeCell ref="L5:M5"/>
    <mergeCell ref="C5:C6"/>
    <mergeCell ref="D5:D6"/>
    <mergeCell ref="E5:E6"/>
    <mergeCell ref="F5:F6"/>
    <mergeCell ref="G5:G6"/>
    <mergeCell ref="A49:A51"/>
    <mergeCell ref="B49:B51"/>
    <mergeCell ref="C49:H49"/>
    <mergeCell ref="I49:Q49"/>
    <mergeCell ref="R49:R51"/>
    <mergeCell ref="C50:C51"/>
    <mergeCell ref="D50:D51"/>
    <mergeCell ref="E50:E51"/>
    <mergeCell ref="F50:F51"/>
    <mergeCell ref="G50:G51"/>
    <mergeCell ref="P50:Q50"/>
    <mergeCell ref="H50:H51"/>
    <mergeCell ref="I50:I51"/>
    <mergeCell ref="J50:J51"/>
    <mergeCell ref="K50:K51"/>
    <mergeCell ref="L50:M50"/>
    <mergeCell ref="N50:O50"/>
  </mergeCells>
  <printOptions horizontalCentered="1"/>
  <pageMargins left="0" right="0" top="0" bottom="0" header="0" footer="0"/>
  <pageSetup paperSize="9" scale="75" orientation="landscape" horizontalDpi="4294967295" verticalDpi="4294967295" r:id="rId1"/>
  <headerFooter alignWithMargins="0"/>
  <ignoredErrors>
    <ignoredError sqref="A7:A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42"/>
  <sheetViews>
    <sheetView showGridLines="0" zoomScaleNormal="100" workbookViewId="0">
      <pane xSplit="1" ySplit="5" topLeftCell="B6" activePane="bottomRight" state="frozen"/>
      <selection pane="topRight" activeCell="B1" sqref="B1"/>
      <selection pane="bottomLeft" activeCell="A6" sqref="A6"/>
      <selection pane="bottomRight" activeCell="A2" sqref="A2:U2"/>
    </sheetView>
  </sheetViews>
  <sheetFormatPr defaultRowHeight="15" x14ac:dyDescent="0.2"/>
  <cols>
    <col min="1" max="1" width="11.7109375" style="16" customWidth="1"/>
    <col min="2" max="21" width="7.28515625" style="17" customWidth="1"/>
    <col min="22" max="16384" width="9.140625" style="17"/>
  </cols>
  <sheetData>
    <row r="1" spans="1:204" s="19" customFormat="1" ht="25.5" customHeight="1" x14ac:dyDescent="0.2">
      <c r="A1" s="1051" t="s">
        <v>556</v>
      </c>
      <c r="B1" s="1052"/>
      <c r="C1" s="1052"/>
      <c r="D1" s="1052"/>
      <c r="E1" s="1052"/>
      <c r="F1" s="1052"/>
      <c r="G1" s="1052"/>
      <c r="H1" s="1052"/>
      <c r="I1" s="1052"/>
      <c r="J1" s="1052"/>
      <c r="K1" s="1052"/>
      <c r="L1" s="1052"/>
      <c r="M1" s="1052"/>
      <c r="N1" s="1052"/>
      <c r="O1" s="1052"/>
      <c r="P1" s="1052"/>
      <c r="Q1" s="1052"/>
      <c r="R1" s="1052"/>
      <c r="S1" s="1052"/>
      <c r="T1" s="1052"/>
      <c r="U1" s="1052"/>
    </row>
    <row r="2" spans="1:204" s="20" customFormat="1" ht="30.75" customHeight="1" x14ac:dyDescent="0.2">
      <c r="A2" s="1053" t="s">
        <v>557</v>
      </c>
      <c r="B2" s="1053"/>
      <c r="C2" s="1053"/>
      <c r="D2" s="1053"/>
      <c r="E2" s="1053"/>
      <c r="F2" s="1053"/>
      <c r="G2" s="1053"/>
      <c r="H2" s="1053"/>
      <c r="I2" s="1053"/>
      <c r="J2" s="1053"/>
      <c r="K2" s="1053"/>
      <c r="L2" s="1053"/>
      <c r="M2" s="1053"/>
      <c r="N2" s="1053"/>
      <c r="O2" s="1053"/>
      <c r="P2" s="1054"/>
      <c r="Q2" s="1054"/>
      <c r="R2" s="1054"/>
      <c r="S2" s="1054"/>
      <c r="T2" s="1054"/>
      <c r="U2" s="1054"/>
    </row>
    <row r="3" spans="1:204" s="21" customFormat="1" ht="27" customHeight="1" x14ac:dyDescent="0.2">
      <c r="A3" s="1048" t="s">
        <v>348</v>
      </c>
      <c r="B3" s="1060">
        <v>2009</v>
      </c>
      <c r="C3" s="1061"/>
      <c r="D3" s="1061"/>
      <c r="E3" s="1061"/>
      <c r="F3" s="1062"/>
      <c r="G3" s="1060">
        <v>2010</v>
      </c>
      <c r="H3" s="1061"/>
      <c r="I3" s="1061"/>
      <c r="J3" s="1061"/>
      <c r="K3" s="1062"/>
      <c r="L3" s="1060">
        <v>2011</v>
      </c>
      <c r="M3" s="1061"/>
      <c r="N3" s="1061"/>
      <c r="O3" s="1061"/>
      <c r="P3" s="1062"/>
      <c r="Q3" s="1055">
        <v>2012</v>
      </c>
      <c r="R3" s="1055"/>
      <c r="S3" s="1055"/>
      <c r="T3" s="1055"/>
      <c r="U3" s="1056"/>
    </row>
    <row r="4" spans="1:204" s="21" customFormat="1" ht="27" customHeight="1" x14ac:dyDescent="0.2">
      <c r="A4" s="1049"/>
      <c r="B4" s="1044" t="s">
        <v>261</v>
      </c>
      <c r="C4" s="1045"/>
      <c r="D4" s="1044" t="s">
        <v>262</v>
      </c>
      <c r="E4" s="1045"/>
      <c r="F4" s="1046" t="s">
        <v>179</v>
      </c>
      <c r="G4" s="1044" t="s">
        <v>261</v>
      </c>
      <c r="H4" s="1045"/>
      <c r="I4" s="1044" t="s">
        <v>262</v>
      </c>
      <c r="J4" s="1045"/>
      <c r="K4" s="1046" t="s">
        <v>179</v>
      </c>
      <c r="L4" s="1044" t="s">
        <v>261</v>
      </c>
      <c r="M4" s="1045"/>
      <c r="N4" s="1044" t="s">
        <v>262</v>
      </c>
      <c r="O4" s="1045"/>
      <c r="P4" s="1046" t="s">
        <v>179</v>
      </c>
      <c r="Q4" s="1057" t="s">
        <v>261</v>
      </c>
      <c r="R4" s="1057"/>
      <c r="S4" s="1057" t="s">
        <v>262</v>
      </c>
      <c r="T4" s="1057"/>
      <c r="U4" s="1058" t="s">
        <v>179</v>
      </c>
    </row>
    <row r="5" spans="1:204" s="22" customFormat="1" ht="34.5" customHeight="1" x14ac:dyDescent="0.2">
      <c r="A5" s="1050"/>
      <c r="B5" s="640" t="s">
        <v>263</v>
      </c>
      <c r="C5" s="640" t="s">
        <v>264</v>
      </c>
      <c r="D5" s="640" t="s">
        <v>263</v>
      </c>
      <c r="E5" s="640" t="s">
        <v>264</v>
      </c>
      <c r="F5" s="1047"/>
      <c r="G5" s="640" t="s">
        <v>263</v>
      </c>
      <c r="H5" s="640" t="s">
        <v>264</v>
      </c>
      <c r="I5" s="640" t="s">
        <v>263</v>
      </c>
      <c r="J5" s="640" t="s">
        <v>264</v>
      </c>
      <c r="K5" s="1047"/>
      <c r="L5" s="640" t="s">
        <v>263</v>
      </c>
      <c r="M5" s="640" t="s">
        <v>264</v>
      </c>
      <c r="N5" s="640" t="s">
        <v>263</v>
      </c>
      <c r="O5" s="640" t="s">
        <v>264</v>
      </c>
      <c r="P5" s="1047"/>
      <c r="Q5" s="640" t="s">
        <v>263</v>
      </c>
      <c r="R5" s="640" t="s">
        <v>264</v>
      </c>
      <c r="S5" s="640" t="s">
        <v>263</v>
      </c>
      <c r="T5" s="640" t="s">
        <v>264</v>
      </c>
      <c r="U5" s="1059"/>
    </row>
    <row r="6" spans="1:204" s="21" customFormat="1" ht="27.75" customHeight="1" x14ac:dyDescent="0.2">
      <c r="A6" s="23" t="s">
        <v>300</v>
      </c>
      <c r="B6" s="24">
        <v>0</v>
      </c>
      <c r="C6" s="24">
        <v>17</v>
      </c>
      <c r="D6" s="24">
        <v>0</v>
      </c>
      <c r="E6" s="24">
        <v>82</v>
      </c>
      <c r="F6" s="25">
        <f t="shared" ref="F6:F17" si="0">SUM(B6:E6)</f>
        <v>99</v>
      </c>
      <c r="G6" s="24">
        <v>0</v>
      </c>
      <c r="H6" s="24">
        <v>9</v>
      </c>
      <c r="I6" s="24">
        <v>0</v>
      </c>
      <c r="J6" s="24">
        <v>66</v>
      </c>
      <c r="K6" s="25">
        <f t="shared" ref="K6:K17" si="1">SUM(G6:J6)</f>
        <v>75</v>
      </c>
      <c r="L6" s="24">
        <v>0</v>
      </c>
      <c r="M6" s="24">
        <v>14</v>
      </c>
      <c r="N6" s="24">
        <v>0</v>
      </c>
      <c r="O6" s="24">
        <v>66</v>
      </c>
      <c r="P6" s="25">
        <f t="shared" ref="P6:P17" si="2">SUM(L6:O6)</f>
        <v>80</v>
      </c>
      <c r="Q6" s="24">
        <v>0</v>
      </c>
      <c r="R6" s="24">
        <v>18</v>
      </c>
      <c r="S6" s="24">
        <v>0</v>
      </c>
      <c r="T6" s="24">
        <v>67</v>
      </c>
      <c r="U6" s="25">
        <f t="shared" ref="U6:U17" si="3">SUM(Q6:T6)</f>
        <v>85</v>
      </c>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row>
    <row r="7" spans="1:204" s="21" customFormat="1" ht="27.75" customHeight="1" x14ac:dyDescent="0.2">
      <c r="A7" s="27" t="s">
        <v>141</v>
      </c>
      <c r="B7" s="24">
        <v>0</v>
      </c>
      <c r="C7" s="24">
        <v>52</v>
      </c>
      <c r="D7" s="24">
        <v>9</v>
      </c>
      <c r="E7" s="24">
        <v>384</v>
      </c>
      <c r="F7" s="25">
        <f t="shared" si="0"/>
        <v>445</v>
      </c>
      <c r="G7" s="24">
        <v>0</v>
      </c>
      <c r="H7" s="24">
        <v>61</v>
      </c>
      <c r="I7" s="24">
        <v>7</v>
      </c>
      <c r="J7" s="24">
        <v>335</v>
      </c>
      <c r="K7" s="25">
        <f t="shared" si="1"/>
        <v>403</v>
      </c>
      <c r="L7" s="24">
        <v>0</v>
      </c>
      <c r="M7" s="24">
        <v>53</v>
      </c>
      <c r="N7" s="24">
        <v>2</v>
      </c>
      <c r="O7" s="24">
        <v>368</v>
      </c>
      <c r="P7" s="25">
        <f t="shared" si="2"/>
        <v>423</v>
      </c>
      <c r="Q7" s="24">
        <v>0</v>
      </c>
      <c r="R7" s="24">
        <v>106</v>
      </c>
      <c r="S7" s="24">
        <v>4</v>
      </c>
      <c r="T7" s="24">
        <v>421</v>
      </c>
      <c r="U7" s="25">
        <f t="shared" si="3"/>
        <v>531</v>
      </c>
      <c r="V7" s="26"/>
      <c r="W7" s="26"/>
      <c r="X7" s="26"/>
      <c r="Y7" s="26"/>
    </row>
    <row r="8" spans="1:204" s="21" customFormat="1" ht="27.75" customHeight="1" x14ac:dyDescent="0.2">
      <c r="A8" s="27" t="s">
        <v>134</v>
      </c>
      <c r="B8" s="24">
        <v>2</v>
      </c>
      <c r="C8" s="24">
        <v>74</v>
      </c>
      <c r="D8" s="24">
        <v>9</v>
      </c>
      <c r="E8" s="24">
        <v>579</v>
      </c>
      <c r="F8" s="25">
        <f t="shared" si="0"/>
        <v>664</v>
      </c>
      <c r="G8" s="24">
        <v>3</v>
      </c>
      <c r="H8" s="24">
        <v>84</v>
      </c>
      <c r="I8" s="24">
        <v>18</v>
      </c>
      <c r="J8" s="24">
        <v>542</v>
      </c>
      <c r="K8" s="25">
        <f t="shared" si="1"/>
        <v>647</v>
      </c>
      <c r="L8" s="24">
        <v>0</v>
      </c>
      <c r="M8" s="24">
        <v>121</v>
      </c>
      <c r="N8" s="24">
        <v>6</v>
      </c>
      <c r="O8" s="24">
        <v>566</v>
      </c>
      <c r="P8" s="25">
        <f t="shared" si="2"/>
        <v>693</v>
      </c>
      <c r="Q8" s="24">
        <v>5</v>
      </c>
      <c r="R8" s="24">
        <v>135</v>
      </c>
      <c r="S8" s="24">
        <v>17</v>
      </c>
      <c r="T8" s="24">
        <v>621</v>
      </c>
      <c r="U8" s="25">
        <f t="shared" si="3"/>
        <v>778</v>
      </c>
      <c r="V8" s="26"/>
      <c r="W8" s="26"/>
      <c r="X8" s="26"/>
      <c r="Y8" s="26"/>
    </row>
    <row r="9" spans="1:204" s="21" customFormat="1" ht="27.75" customHeight="1" x14ac:dyDescent="0.2">
      <c r="A9" s="27" t="s">
        <v>135</v>
      </c>
      <c r="B9" s="24">
        <v>2</v>
      </c>
      <c r="C9" s="24">
        <v>106</v>
      </c>
      <c r="D9" s="24">
        <v>20</v>
      </c>
      <c r="E9" s="24">
        <v>822</v>
      </c>
      <c r="F9" s="25">
        <f t="shared" si="0"/>
        <v>950</v>
      </c>
      <c r="G9" s="24">
        <v>3</v>
      </c>
      <c r="H9" s="24">
        <v>122</v>
      </c>
      <c r="I9" s="24">
        <v>29</v>
      </c>
      <c r="J9" s="24">
        <v>778</v>
      </c>
      <c r="K9" s="25">
        <f t="shared" si="1"/>
        <v>932</v>
      </c>
      <c r="L9" s="24">
        <v>2</v>
      </c>
      <c r="M9" s="24">
        <v>163</v>
      </c>
      <c r="N9" s="24">
        <v>14</v>
      </c>
      <c r="O9" s="24">
        <v>760</v>
      </c>
      <c r="P9" s="25">
        <f t="shared" si="2"/>
        <v>939</v>
      </c>
      <c r="Q9" s="24">
        <v>2</v>
      </c>
      <c r="R9" s="24">
        <v>191</v>
      </c>
      <c r="S9" s="24">
        <v>28</v>
      </c>
      <c r="T9" s="24">
        <v>795</v>
      </c>
      <c r="U9" s="25">
        <f t="shared" si="3"/>
        <v>1016</v>
      </c>
      <c r="V9" s="26"/>
      <c r="W9" s="26"/>
      <c r="X9" s="26"/>
      <c r="Y9" s="26"/>
    </row>
    <row r="10" spans="1:204" s="21" customFormat="1" ht="27.75" customHeight="1" x14ac:dyDescent="0.2">
      <c r="A10" s="27" t="s">
        <v>142</v>
      </c>
      <c r="B10" s="24">
        <v>0</v>
      </c>
      <c r="C10" s="24">
        <v>89</v>
      </c>
      <c r="D10" s="24">
        <v>27</v>
      </c>
      <c r="E10" s="24">
        <v>726</v>
      </c>
      <c r="F10" s="25">
        <f t="shared" si="0"/>
        <v>842</v>
      </c>
      <c r="G10" s="24">
        <v>1</v>
      </c>
      <c r="H10" s="24">
        <v>119</v>
      </c>
      <c r="I10" s="24">
        <v>40</v>
      </c>
      <c r="J10" s="24">
        <v>828</v>
      </c>
      <c r="K10" s="25">
        <f t="shared" si="1"/>
        <v>988</v>
      </c>
      <c r="L10" s="24">
        <v>3</v>
      </c>
      <c r="M10" s="24">
        <v>167</v>
      </c>
      <c r="N10" s="24">
        <v>28</v>
      </c>
      <c r="O10" s="24">
        <v>926</v>
      </c>
      <c r="P10" s="25">
        <f t="shared" si="2"/>
        <v>1124</v>
      </c>
      <c r="Q10" s="24">
        <v>2</v>
      </c>
      <c r="R10" s="24">
        <v>194</v>
      </c>
      <c r="S10" s="24">
        <v>33</v>
      </c>
      <c r="T10" s="24">
        <v>988</v>
      </c>
      <c r="U10" s="25">
        <f t="shared" si="3"/>
        <v>1217</v>
      </c>
      <c r="V10" s="26"/>
      <c r="W10" s="26"/>
      <c r="X10" s="26"/>
      <c r="Y10" s="26"/>
    </row>
    <row r="11" spans="1:204" s="21" customFormat="1" ht="27.75" customHeight="1" x14ac:dyDescent="0.2">
      <c r="A11" s="27" t="s">
        <v>121</v>
      </c>
      <c r="B11" s="24">
        <v>0</v>
      </c>
      <c r="C11" s="24">
        <v>80</v>
      </c>
      <c r="D11" s="24">
        <v>10</v>
      </c>
      <c r="E11" s="24">
        <v>599</v>
      </c>
      <c r="F11" s="25">
        <f t="shared" si="0"/>
        <v>689</v>
      </c>
      <c r="G11" s="24">
        <v>1</v>
      </c>
      <c r="H11" s="24">
        <v>102</v>
      </c>
      <c r="I11" s="24">
        <v>16</v>
      </c>
      <c r="J11" s="24">
        <v>672</v>
      </c>
      <c r="K11" s="25">
        <f t="shared" si="1"/>
        <v>791</v>
      </c>
      <c r="L11" s="24">
        <v>0</v>
      </c>
      <c r="M11" s="24">
        <v>134</v>
      </c>
      <c r="N11" s="24">
        <v>21</v>
      </c>
      <c r="O11" s="24">
        <v>690</v>
      </c>
      <c r="P11" s="25">
        <f t="shared" si="2"/>
        <v>845</v>
      </c>
      <c r="Q11" s="24">
        <v>2</v>
      </c>
      <c r="R11" s="24">
        <v>147</v>
      </c>
      <c r="S11" s="24">
        <v>16</v>
      </c>
      <c r="T11" s="24">
        <v>729</v>
      </c>
      <c r="U11" s="25">
        <f t="shared" si="3"/>
        <v>894</v>
      </c>
      <c r="V11" s="26"/>
      <c r="W11" s="26"/>
      <c r="X11" s="26"/>
      <c r="Y11" s="26"/>
    </row>
    <row r="12" spans="1:204" s="21" customFormat="1" ht="27.75" customHeight="1" x14ac:dyDescent="0.2">
      <c r="A12" s="27" t="s">
        <v>143</v>
      </c>
      <c r="B12" s="24">
        <v>0</v>
      </c>
      <c r="C12" s="24">
        <v>62</v>
      </c>
      <c r="D12" s="24">
        <v>3</v>
      </c>
      <c r="E12" s="24">
        <v>349</v>
      </c>
      <c r="F12" s="25">
        <f t="shared" si="0"/>
        <v>414</v>
      </c>
      <c r="G12" s="24">
        <v>1</v>
      </c>
      <c r="H12" s="24">
        <v>45</v>
      </c>
      <c r="I12" s="24">
        <v>9</v>
      </c>
      <c r="J12" s="24">
        <v>406</v>
      </c>
      <c r="K12" s="25">
        <f t="shared" si="1"/>
        <v>461</v>
      </c>
      <c r="L12" s="24">
        <v>1</v>
      </c>
      <c r="M12" s="24">
        <v>70</v>
      </c>
      <c r="N12" s="24">
        <v>7</v>
      </c>
      <c r="O12" s="24">
        <v>445</v>
      </c>
      <c r="P12" s="25">
        <f t="shared" si="2"/>
        <v>523</v>
      </c>
      <c r="Q12" s="24">
        <v>1</v>
      </c>
      <c r="R12" s="24">
        <v>70</v>
      </c>
      <c r="S12" s="24">
        <v>10</v>
      </c>
      <c r="T12" s="24">
        <v>516</v>
      </c>
      <c r="U12" s="25">
        <f t="shared" si="3"/>
        <v>597</v>
      </c>
      <c r="V12" s="26"/>
      <c r="W12" s="26"/>
      <c r="X12" s="26"/>
      <c r="Y12" s="26"/>
    </row>
    <row r="13" spans="1:204" s="21" customFormat="1" ht="27.75" customHeight="1" x14ac:dyDescent="0.2">
      <c r="A13" s="27" t="s">
        <v>136</v>
      </c>
      <c r="B13" s="24">
        <v>0</v>
      </c>
      <c r="C13" s="24">
        <v>32</v>
      </c>
      <c r="D13" s="24">
        <v>3</v>
      </c>
      <c r="E13" s="24">
        <v>209</v>
      </c>
      <c r="F13" s="25">
        <f t="shared" si="0"/>
        <v>244</v>
      </c>
      <c r="G13" s="24">
        <v>0</v>
      </c>
      <c r="H13" s="24">
        <v>25</v>
      </c>
      <c r="I13" s="24">
        <v>6</v>
      </c>
      <c r="J13" s="24">
        <v>201</v>
      </c>
      <c r="K13" s="25">
        <f t="shared" si="1"/>
        <v>232</v>
      </c>
      <c r="L13" s="24">
        <v>0</v>
      </c>
      <c r="M13" s="24">
        <v>28</v>
      </c>
      <c r="N13" s="24">
        <v>2</v>
      </c>
      <c r="O13" s="24">
        <v>217</v>
      </c>
      <c r="P13" s="25">
        <f t="shared" si="2"/>
        <v>247</v>
      </c>
      <c r="Q13" s="24">
        <v>0</v>
      </c>
      <c r="R13" s="24">
        <v>46</v>
      </c>
      <c r="S13" s="24">
        <v>2</v>
      </c>
      <c r="T13" s="24">
        <v>220</v>
      </c>
      <c r="U13" s="25">
        <f t="shared" si="3"/>
        <v>268</v>
      </c>
      <c r="V13" s="26"/>
      <c r="W13" s="26"/>
      <c r="X13" s="26"/>
      <c r="Y13" s="26"/>
    </row>
    <row r="14" spans="1:204" s="21" customFormat="1" ht="27.75" customHeight="1" x14ac:dyDescent="0.2">
      <c r="A14" s="27" t="s">
        <v>124</v>
      </c>
      <c r="B14" s="24">
        <v>0</v>
      </c>
      <c r="C14" s="24">
        <v>10</v>
      </c>
      <c r="D14" s="24">
        <v>3</v>
      </c>
      <c r="E14" s="24">
        <v>147</v>
      </c>
      <c r="F14" s="25">
        <f t="shared" si="0"/>
        <v>160</v>
      </c>
      <c r="G14" s="24">
        <v>0</v>
      </c>
      <c r="H14" s="24">
        <v>14</v>
      </c>
      <c r="I14" s="24">
        <v>3</v>
      </c>
      <c r="J14" s="24">
        <v>126</v>
      </c>
      <c r="K14" s="25">
        <f t="shared" si="1"/>
        <v>143</v>
      </c>
      <c r="L14" s="24">
        <v>0</v>
      </c>
      <c r="M14" s="24">
        <v>17</v>
      </c>
      <c r="N14" s="24">
        <v>1</v>
      </c>
      <c r="O14" s="24">
        <v>132</v>
      </c>
      <c r="P14" s="25">
        <f t="shared" si="2"/>
        <v>150</v>
      </c>
      <c r="Q14" s="24">
        <v>0</v>
      </c>
      <c r="R14" s="24">
        <v>24</v>
      </c>
      <c r="S14" s="24">
        <v>1</v>
      </c>
      <c r="T14" s="24">
        <v>135</v>
      </c>
      <c r="U14" s="25">
        <f t="shared" si="3"/>
        <v>160</v>
      </c>
      <c r="V14" s="26"/>
      <c r="W14" s="26"/>
      <c r="X14" s="26"/>
      <c r="Y14" s="26"/>
    </row>
    <row r="15" spans="1:204" s="21" customFormat="1" ht="27.75" customHeight="1" x14ac:dyDescent="0.2">
      <c r="A15" s="27" t="s">
        <v>144</v>
      </c>
      <c r="B15" s="24">
        <v>0</v>
      </c>
      <c r="C15" s="24">
        <v>8</v>
      </c>
      <c r="D15" s="24">
        <v>2</v>
      </c>
      <c r="E15" s="24">
        <v>70</v>
      </c>
      <c r="F15" s="25">
        <f t="shared" si="0"/>
        <v>80</v>
      </c>
      <c r="G15" s="24">
        <v>0</v>
      </c>
      <c r="H15" s="24">
        <v>8</v>
      </c>
      <c r="I15" s="24">
        <v>1</v>
      </c>
      <c r="J15" s="24">
        <v>69</v>
      </c>
      <c r="K15" s="25">
        <f t="shared" si="1"/>
        <v>78</v>
      </c>
      <c r="L15" s="24">
        <v>0</v>
      </c>
      <c r="M15" s="24">
        <v>7</v>
      </c>
      <c r="N15" s="24">
        <v>1</v>
      </c>
      <c r="O15" s="24">
        <v>63</v>
      </c>
      <c r="P15" s="25">
        <f t="shared" si="2"/>
        <v>71</v>
      </c>
      <c r="Q15" s="24">
        <v>0</v>
      </c>
      <c r="R15" s="24">
        <v>11</v>
      </c>
      <c r="S15" s="24">
        <v>0</v>
      </c>
      <c r="T15" s="24">
        <v>78</v>
      </c>
      <c r="U15" s="25">
        <f t="shared" si="3"/>
        <v>89</v>
      </c>
      <c r="V15" s="26"/>
      <c r="W15" s="26"/>
      <c r="X15" s="26"/>
      <c r="Y15" s="26"/>
    </row>
    <row r="16" spans="1:204" s="21" customFormat="1" ht="27.75" customHeight="1" x14ac:dyDescent="0.2">
      <c r="A16" s="27" t="s">
        <v>145</v>
      </c>
      <c r="B16" s="24">
        <v>2</v>
      </c>
      <c r="C16" s="24">
        <v>3</v>
      </c>
      <c r="D16" s="24">
        <v>0</v>
      </c>
      <c r="E16" s="24">
        <v>68</v>
      </c>
      <c r="F16" s="25">
        <f t="shared" si="0"/>
        <v>73</v>
      </c>
      <c r="G16" s="24">
        <v>0</v>
      </c>
      <c r="H16" s="24">
        <v>4</v>
      </c>
      <c r="I16" s="24">
        <v>0</v>
      </c>
      <c r="J16" s="24">
        <v>45</v>
      </c>
      <c r="K16" s="25">
        <f t="shared" si="1"/>
        <v>49</v>
      </c>
      <c r="L16" s="24">
        <v>1</v>
      </c>
      <c r="M16" s="24">
        <v>2</v>
      </c>
      <c r="N16" s="24">
        <v>0</v>
      </c>
      <c r="O16" s="24">
        <v>49</v>
      </c>
      <c r="P16" s="25">
        <f t="shared" si="2"/>
        <v>52</v>
      </c>
      <c r="Q16" s="24">
        <v>0</v>
      </c>
      <c r="R16" s="24">
        <v>3</v>
      </c>
      <c r="S16" s="24">
        <v>0</v>
      </c>
      <c r="T16" s="24">
        <v>52</v>
      </c>
      <c r="U16" s="25">
        <f t="shared" si="3"/>
        <v>55</v>
      </c>
      <c r="V16" s="26"/>
      <c r="W16" s="26"/>
      <c r="X16" s="26"/>
      <c r="Y16" s="26"/>
    </row>
    <row r="17" spans="1:25" s="21" customFormat="1" ht="27.75" customHeight="1" x14ac:dyDescent="0.2">
      <c r="A17" s="23" t="s">
        <v>259</v>
      </c>
      <c r="B17" s="24">
        <v>0</v>
      </c>
      <c r="C17" s="24">
        <v>4</v>
      </c>
      <c r="D17" s="24">
        <v>1</v>
      </c>
      <c r="E17" s="24">
        <v>37</v>
      </c>
      <c r="F17" s="25">
        <f t="shared" si="0"/>
        <v>42</v>
      </c>
      <c r="G17" s="24">
        <v>0</v>
      </c>
      <c r="H17" s="24">
        <v>2</v>
      </c>
      <c r="I17" s="24">
        <v>1</v>
      </c>
      <c r="J17" s="24">
        <v>19</v>
      </c>
      <c r="K17" s="25">
        <f t="shared" si="1"/>
        <v>22</v>
      </c>
      <c r="L17" s="24">
        <v>0</v>
      </c>
      <c r="M17" s="24">
        <v>1</v>
      </c>
      <c r="N17" s="24">
        <v>0</v>
      </c>
      <c r="O17" s="24">
        <v>23</v>
      </c>
      <c r="P17" s="25">
        <f t="shared" si="2"/>
        <v>24</v>
      </c>
      <c r="Q17" s="24">
        <v>0</v>
      </c>
      <c r="R17" s="24">
        <v>1</v>
      </c>
      <c r="S17" s="24">
        <v>1</v>
      </c>
      <c r="T17" s="24">
        <v>34</v>
      </c>
      <c r="U17" s="25">
        <f t="shared" si="3"/>
        <v>36</v>
      </c>
      <c r="V17" s="26"/>
      <c r="W17" s="26"/>
      <c r="X17" s="26"/>
      <c r="Y17" s="26"/>
    </row>
    <row r="18" spans="1:25" s="21" customFormat="1" ht="40.5" customHeight="1" x14ac:dyDescent="0.2">
      <c r="A18" s="525" t="s">
        <v>352</v>
      </c>
      <c r="B18" s="28">
        <f t="shared" ref="B18:U18" si="4">SUM(B6:B17)</f>
        <v>6</v>
      </c>
      <c r="C18" s="28">
        <f t="shared" si="4"/>
        <v>537</v>
      </c>
      <c r="D18" s="28">
        <f t="shared" si="4"/>
        <v>87</v>
      </c>
      <c r="E18" s="28">
        <f t="shared" si="4"/>
        <v>4072</v>
      </c>
      <c r="F18" s="28">
        <f t="shared" si="4"/>
        <v>4702</v>
      </c>
      <c r="G18" s="28">
        <f t="shared" si="4"/>
        <v>9</v>
      </c>
      <c r="H18" s="28">
        <f t="shared" si="4"/>
        <v>595</v>
      </c>
      <c r="I18" s="28">
        <f t="shared" si="4"/>
        <v>130</v>
      </c>
      <c r="J18" s="28">
        <f t="shared" si="4"/>
        <v>4087</v>
      </c>
      <c r="K18" s="28">
        <f t="shared" si="4"/>
        <v>4821</v>
      </c>
      <c r="L18" s="28">
        <f t="shared" si="4"/>
        <v>7</v>
      </c>
      <c r="M18" s="28">
        <f t="shared" si="4"/>
        <v>777</v>
      </c>
      <c r="N18" s="28">
        <f t="shared" si="4"/>
        <v>82</v>
      </c>
      <c r="O18" s="28">
        <f t="shared" si="4"/>
        <v>4305</v>
      </c>
      <c r="P18" s="28">
        <f t="shared" si="4"/>
        <v>5171</v>
      </c>
      <c r="Q18" s="28">
        <f t="shared" si="4"/>
        <v>12</v>
      </c>
      <c r="R18" s="28">
        <f t="shared" si="4"/>
        <v>946</v>
      </c>
      <c r="S18" s="28">
        <f t="shared" si="4"/>
        <v>112</v>
      </c>
      <c r="T18" s="28">
        <f t="shared" si="4"/>
        <v>4656</v>
      </c>
      <c r="U18" s="28">
        <f t="shared" si="4"/>
        <v>5726</v>
      </c>
      <c r="V18" s="26"/>
      <c r="W18" s="26"/>
      <c r="X18" s="26"/>
      <c r="Y18" s="26"/>
    </row>
    <row r="19" spans="1:25" s="21" customFormat="1" ht="53.25" customHeight="1" x14ac:dyDescent="0.2">
      <c r="A19" s="525" t="s">
        <v>350</v>
      </c>
      <c r="B19" s="28">
        <f t="shared" ref="B19:U19" si="5">+(B6*27+B7*32+B8*37+B9*42+B10*47+B11*52+B12*57+B13*62+B14*67+B15*72+B16*77+B17*82)/B18</f>
        <v>52</v>
      </c>
      <c r="C19" s="28">
        <f t="shared" si="5"/>
        <v>46.515828677839849</v>
      </c>
      <c r="D19" s="28">
        <f t="shared" si="5"/>
        <v>46.367816091954026</v>
      </c>
      <c r="E19" s="28">
        <f t="shared" si="5"/>
        <v>47.084724950884087</v>
      </c>
      <c r="F19" s="28">
        <f t="shared" si="5"/>
        <v>47.012760527435134</v>
      </c>
      <c r="G19" s="28">
        <f t="shared" si="5"/>
        <v>43.666666666666664</v>
      </c>
      <c r="H19" s="28">
        <f t="shared" si="5"/>
        <v>46.092436974789919</v>
      </c>
      <c r="I19" s="28">
        <f t="shared" si="5"/>
        <v>46.615384615384613</v>
      </c>
      <c r="J19" s="28">
        <f t="shared" si="5"/>
        <v>47.254465378027895</v>
      </c>
      <c r="K19" s="28">
        <f>+(K6*27+K7*32+K8*37+K9*42+K10*47+K11*52+K12*57+K13*62+K14*67+K15*72+K16*77+K17*82)/K18</f>
        <v>47.087118855009336</v>
      </c>
      <c r="L19" s="28">
        <f t="shared" si="5"/>
        <v>51.285714285714285</v>
      </c>
      <c r="M19" s="28">
        <f t="shared" si="5"/>
        <v>46.099099099099099</v>
      </c>
      <c r="N19" s="28">
        <f t="shared" si="5"/>
        <v>48.097560975609753</v>
      </c>
      <c r="O19" s="28">
        <f t="shared" si="5"/>
        <v>47.312427409988388</v>
      </c>
      <c r="P19" s="28">
        <f t="shared" si="5"/>
        <v>47.147940437052796</v>
      </c>
      <c r="Q19" s="28">
        <f t="shared" si="5"/>
        <v>43.666666666666664</v>
      </c>
      <c r="R19" s="28">
        <f t="shared" si="5"/>
        <v>45.678646934460886</v>
      </c>
      <c r="S19" s="28">
        <f t="shared" si="5"/>
        <v>46.0625</v>
      </c>
      <c r="T19" s="28">
        <f t="shared" si="5"/>
        <v>47.357603092783506</v>
      </c>
      <c r="U19" s="28">
        <f t="shared" si="5"/>
        <v>47.047153335661896</v>
      </c>
      <c r="V19" s="26"/>
      <c r="W19" s="26"/>
      <c r="X19" s="26"/>
      <c r="Y19" s="26"/>
    </row>
    <row r="20" spans="1:25" s="19" customFormat="1" ht="14.25" x14ac:dyDescent="0.2">
      <c r="A20" s="16"/>
    </row>
    <row r="21" spans="1:25" s="30" customFormat="1" x14ac:dyDescent="0.25">
      <c r="A21" s="29"/>
    </row>
    <row r="22" spans="1:25" s="19" customFormat="1" ht="14.25" x14ac:dyDescent="0.2">
      <c r="A22" s="16"/>
    </row>
    <row r="23" spans="1:25" s="19" customFormat="1" ht="14.25" x14ac:dyDescent="0.2">
      <c r="A23" s="16"/>
    </row>
    <row r="24" spans="1:25" s="19" customFormat="1" ht="14.25" x14ac:dyDescent="0.2">
      <c r="A24" s="16"/>
    </row>
    <row r="25" spans="1:25" s="19" customFormat="1" ht="14.25" x14ac:dyDescent="0.2">
      <c r="A25" s="16"/>
    </row>
    <row r="26" spans="1:25" s="19" customFormat="1" ht="14.25" x14ac:dyDescent="0.2">
      <c r="A26" s="16"/>
    </row>
    <row r="27" spans="1:25" s="19" customFormat="1" ht="14.25" x14ac:dyDescent="0.2">
      <c r="A27" s="16"/>
    </row>
    <row r="28" spans="1:25" s="19" customFormat="1" ht="14.25" x14ac:dyDescent="0.2">
      <c r="A28" s="16"/>
    </row>
    <row r="29" spans="1:25" s="19" customFormat="1" ht="14.25" x14ac:dyDescent="0.2">
      <c r="A29" s="16"/>
    </row>
    <row r="30" spans="1:25" s="19" customFormat="1" ht="14.25" x14ac:dyDescent="0.2">
      <c r="A30" s="16"/>
    </row>
    <row r="31" spans="1:25" s="19" customFormat="1" ht="14.25" x14ac:dyDescent="0.2">
      <c r="A31" s="16"/>
    </row>
    <row r="32" spans="1:25" s="19" customFormat="1" ht="14.25" x14ac:dyDescent="0.2">
      <c r="A32" s="16"/>
    </row>
    <row r="33" spans="1:1" s="19" customFormat="1" ht="14.25" x14ac:dyDescent="0.2">
      <c r="A33" s="16"/>
    </row>
    <row r="34" spans="1:1" s="19" customFormat="1" ht="14.25" x14ac:dyDescent="0.2">
      <c r="A34" s="16"/>
    </row>
    <row r="35" spans="1:1" s="19" customFormat="1" ht="14.25" x14ac:dyDescent="0.2">
      <c r="A35" s="16"/>
    </row>
    <row r="36" spans="1:1" s="19" customFormat="1" ht="14.25" x14ac:dyDescent="0.2">
      <c r="A36" s="16"/>
    </row>
    <row r="37" spans="1:1" s="19" customFormat="1" ht="14.25" x14ac:dyDescent="0.2">
      <c r="A37" s="16"/>
    </row>
    <row r="38" spans="1:1" s="19" customFormat="1" ht="14.25" x14ac:dyDescent="0.2">
      <c r="A38" s="16"/>
    </row>
    <row r="39" spans="1:1" s="19" customFormat="1" ht="14.25" x14ac:dyDescent="0.2">
      <c r="A39" s="16"/>
    </row>
    <row r="40" spans="1:1" s="19" customFormat="1" ht="14.25" x14ac:dyDescent="0.2">
      <c r="A40" s="16"/>
    </row>
    <row r="41" spans="1:1" s="19" customFormat="1" ht="14.25" x14ac:dyDescent="0.2">
      <c r="A41" s="16"/>
    </row>
    <row r="42" spans="1:1" s="19" customFormat="1" ht="14.25" x14ac:dyDescent="0.2">
      <c r="A42" s="16"/>
    </row>
  </sheetData>
  <mergeCells count="19">
    <mergeCell ref="D4:E4"/>
    <mergeCell ref="F4:F5"/>
    <mergeCell ref="G3:K3"/>
    <mergeCell ref="G4:H4"/>
    <mergeCell ref="I4:J4"/>
    <mergeCell ref="K4:K5"/>
    <mergeCell ref="A3:A5"/>
    <mergeCell ref="A1:U1"/>
    <mergeCell ref="A2:U2"/>
    <mergeCell ref="Q3:U3"/>
    <mergeCell ref="Q4:R4"/>
    <mergeCell ref="S4:T4"/>
    <mergeCell ref="U4:U5"/>
    <mergeCell ref="B3:F3"/>
    <mergeCell ref="B4:C4"/>
    <mergeCell ref="L3:P3"/>
    <mergeCell ref="L4:M4"/>
    <mergeCell ref="N4:O4"/>
    <mergeCell ref="P4:P5"/>
  </mergeCells>
  <phoneticPr fontId="20" type="noConversion"/>
  <printOptions horizontalCentered="1" verticalCentered="1"/>
  <pageMargins left="0.23622047244094491" right="0.23622047244094491" top="0.31496062992125984" bottom="0.31496062992125984" header="0.11811023622047245" footer="0.11811023622047245"/>
  <pageSetup paperSize="9" scale="90" orientation="landscape" r:id="rId1"/>
  <headerFooter alignWithMargins="0"/>
  <ignoredErrors>
    <ignoredError sqref="A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
  <sheetViews>
    <sheetView showGridLines="0" zoomScaleNormal="100" workbookViewId="0">
      <selection activeCell="C23" sqref="C23"/>
    </sheetView>
  </sheetViews>
  <sheetFormatPr defaultRowHeight="19.149999999999999" customHeight="1" x14ac:dyDescent="0.2"/>
  <cols>
    <col min="1" max="1" width="11.7109375" style="31" customWidth="1"/>
    <col min="2" max="4" width="6.7109375" style="31" customWidth="1"/>
    <col min="5" max="5" width="7.28515625" style="31" customWidth="1"/>
    <col min="6" max="6" width="7.85546875" style="31" customWidth="1"/>
    <col min="7" max="9" width="6.7109375" style="31" customWidth="1"/>
    <col min="10" max="10" width="7.28515625" style="31" customWidth="1"/>
    <col min="11" max="11" width="7.85546875" style="31" customWidth="1"/>
    <col min="12" max="14" width="6.7109375" style="31" customWidth="1"/>
    <col min="15" max="15" width="7.28515625" style="31" customWidth="1"/>
    <col min="16" max="16" width="7.85546875" style="31" customWidth="1"/>
    <col min="17" max="19" width="6.7109375" style="31" customWidth="1"/>
    <col min="20" max="20" width="7.28515625" style="31" customWidth="1"/>
    <col min="21" max="21" width="7.85546875" style="31" customWidth="1"/>
    <col min="22" max="16384" width="9.140625" style="31"/>
  </cols>
  <sheetData>
    <row r="1" spans="1:22" ht="27" customHeight="1" x14ac:dyDescent="0.2">
      <c r="A1" s="1063" t="s">
        <v>558</v>
      </c>
      <c r="B1" s="1064"/>
      <c r="C1" s="1064"/>
      <c r="D1" s="1064"/>
      <c r="E1" s="1064"/>
      <c r="F1" s="1064"/>
      <c r="G1" s="1064"/>
      <c r="H1" s="1064"/>
      <c r="I1" s="1064"/>
      <c r="J1" s="1064"/>
      <c r="K1" s="1065"/>
      <c r="L1" s="1065"/>
      <c r="M1" s="1065"/>
      <c r="N1" s="1065"/>
      <c r="O1" s="1065"/>
      <c r="P1" s="1065"/>
      <c r="Q1" s="1052"/>
      <c r="R1" s="1052"/>
      <c r="S1" s="1052"/>
      <c r="T1" s="1052"/>
      <c r="U1" s="1052"/>
      <c r="V1" s="639"/>
    </row>
    <row r="2" spans="1:22" ht="30" customHeight="1" x14ac:dyDescent="0.2">
      <c r="A2" s="1053" t="s">
        <v>559</v>
      </c>
      <c r="B2" s="1053"/>
      <c r="C2" s="1053"/>
      <c r="D2" s="1053"/>
      <c r="E2" s="1053"/>
      <c r="F2" s="1053"/>
      <c r="G2" s="1053"/>
      <c r="H2" s="1053"/>
      <c r="I2" s="1053"/>
      <c r="J2" s="1053"/>
      <c r="K2" s="1053"/>
      <c r="L2" s="1053"/>
      <c r="M2" s="1053"/>
      <c r="N2" s="1054"/>
      <c r="O2" s="1054"/>
      <c r="P2" s="1054"/>
      <c r="Q2" s="1054"/>
      <c r="R2" s="1054"/>
      <c r="S2" s="1054"/>
      <c r="T2" s="1054"/>
      <c r="U2" s="1054"/>
    </row>
    <row r="3" spans="1:22" s="33" customFormat="1" ht="30" customHeight="1" x14ac:dyDescent="0.2">
      <c r="A3" s="1048" t="s">
        <v>348</v>
      </c>
      <c r="B3" s="1060">
        <v>2009</v>
      </c>
      <c r="C3" s="1061"/>
      <c r="D3" s="1061"/>
      <c r="E3" s="1061"/>
      <c r="F3" s="1061"/>
      <c r="G3" s="1060">
        <v>2010</v>
      </c>
      <c r="H3" s="1061"/>
      <c r="I3" s="1061"/>
      <c r="J3" s="1061"/>
      <c r="K3" s="1061"/>
      <c r="L3" s="1060">
        <v>2011</v>
      </c>
      <c r="M3" s="1061"/>
      <c r="N3" s="1061"/>
      <c r="O3" s="1061"/>
      <c r="P3" s="1061"/>
      <c r="Q3" s="1060">
        <v>2012</v>
      </c>
      <c r="R3" s="1061"/>
      <c r="S3" s="1061"/>
      <c r="T3" s="1061"/>
      <c r="U3" s="1061"/>
    </row>
    <row r="4" spans="1:22" s="33" customFormat="1" ht="30" customHeight="1" x14ac:dyDescent="0.2">
      <c r="A4" s="1049"/>
      <c r="B4" s="1066" t="s">
        <v>266</v>
      </c>
      <c r="C4" s="1067"/>
      <c r="D4" s="1066" t="s">
        <v>265</v>
      </c>
      <c r="E4" s="1067"/>
      <c r="F4" s="1068" t="s">
        <v>179</v>
      </c>
      <c r="G4" s="1066" t="s">
        <v>266</v>
      </c>
      <c r="H4" s="1067"/>
      <c r="I4" s="1066" t="s">
        <v>265</v>
      </c>
      <c r="J4" s="1067"/>
      <c r="K4" s="1068" t="s">
        <v>179</v>
      </c>
      <c r="L4" s="1066" t="s">
        <v>266</v>
      </c>
      <c r="M4" s="1067"/>
      <c r="N4" s="1066" t="s">
        <v>265</v>
      </c>
      <c r="O4" s="1067"/>
      <c r="P4" s="1068" t="s">
        <v>179</v>
      </c>
      <c r="Q4" s="1066" t="s">
        <v>266</v>
      </c>
      <c r="R4" s="1067"/>
      <c r="S4" s="1066" t="s">
        <v>265</v>
      </c>
      <c r="T4" s="1067"/>
      <c r="U4" s="1068" t="s">
        <v>179</v>
      </c>
    </row>
    <row r="5" spans="1:22" s="34" customFormat="1" ht="36.75" customHeight="1" x14ac:dyDescent="0.2">
      <c r="A5" s="1050"/>
      <c r="B5" s="640" t="s">
        <v>263</v>
      </c>
      <c r="C5" s="640" t="s">
        <v>264</v>
      </c>
      <c r="D5" s="640" t="s">
        <v>263</v>
      </c>
      <c r="E5" s="641" t="s">
        <v>264</v>
      </c>
      <c r="F5" s="1069"/>
      <c r="G5" s="640" t="s">
        <v>263</v>
      </c>
      <c r="H5" s="640" t="s">
        <v>264</v>
      </c>
      <c r="I5" s="640" t="s">
        <v>263</v>
      </c>
      <c r="J5" s="641" t="s">
        <v>264</v>
      </c>
      <c r="K5" s="1069"/>
      <c r="L5" s="640" t="s">
        <v>263</v>
      </c>
      <c r="M5" s="640" t="s">
        <v>264</v>
      </c>
      <c r="N5" s="640" t="s">
        <v>263</v>
      </c>
      <c r="O5" s="641" t="s">
        <v>264</v>
      </c>
      <c r="P5" s="1069"/>
      <c r="Q5" s="640" t="s">
        <v>263</v>
      </c>
      <c r="R5" s="640" t="s">
        <v>264</v>
      </c>
      <c r="S5" s="640" t="s">
        <v>263</v>
      </c>
      <c r="T5" s="641" t="s">
        <v>264</v>
      </c>
      <c r="U5" s="1069"/>
    </row>
    <row r="6" spans="1:22" s="39" customFormat="1" ht="27.75" customHeight="1" x14ac:dyDescent="0.2">
      <c r="A6" s="35" t="s">
        <v>376</v>
      </c>
      <c r="B6" s="38">
        <v>1</v>
      </c>
      <c r="C6" s="38">
        <v>36</v>
      </c>
      <c r="D6" s="38">
        <v>8</v>
      </c>
      <c r="E6" s="38">
        <v>339</v>
      </c>
      <c r="F6" s="37">
        <f t="shared" ref="F6:F17" si="0">SUM(B6:E6)</f>
        <v>384</v>
      </c>
      <c r="G6" s="38">
        <v>3</v>
      </c>
      <c r="H6" s="38">
        <v>30</v>
      </c>
      <c r="I6" s="38">
        <v>7</v>
      </c>
      <c r="J6" s="38">
        <v>280</v>
      </c>
      <c r="K6" s="37">
        <f t="shared" ref="K6:K17" si="1">SUM(G6:J6)</f>
        <v>320</v>
      </c>
      <c r="L6" s="38">
        <v>0</v>
      </c>
      <c r="M6" s="38">
        <v>31</v>
      </c>
      <c r="N6" s="38">
        <v>3</v>
      </c>
      <c r="O6" s="38">
        <v>213</v>
      </c>
      <c r="P6" s="37">
        <f t="shared" ref="P6:P17" si="2">SUM(L6:O6)</f>
        <v>247</v>
      </c>
      <c r="Q6" s="38">
        <v>1</v>
      </c>
      <c r="R6" s="38">
        <v>22</v>
      </c>
      <c r="S6" s="38">
        <v>3</v>
      </c>
      <c r="T6" s="38">
        <v>178</v>
      </c>
      <c r="U6" s="37">
        <f t="shared" ref="U6:U16" si="3">SUM(Q6:T6)</f>
        <v>204</v>
      </c>
    </row>
    <row r="7" spans="1:22" s="39" customFormat="1" ht="27.75" customHeight="1" x14ac:dyDescent="0.2">
      <c r="A7" s="27" t="s">
        <v>134</v>
      </c>
      <c r="B7" s="36">
        <v>13</v>
      </c>
      <c r="C7" s="36">
        <v>181</v>
      </c>
      <c r="D7" s="36">
        <v>78</v>
      </c>
      <c r="E7" s="36">
        <v>1840</v>
      </c>
      <c r="F7" s="37">
        <f t="shared" si="0"/>
        <v>2112</v>
      </c>
      <c r="G7" s="36">
        <v>19</v>
      </c>
      <c r="H7" s="36">
        <v>167</v>
      </c>
      <c r="I7" s="36">
        <v>156</v>
      </c>
      <c r="J7" s="36">
        <v>1710</v>
      </c>
      <c r="K7" s="37">
        <f t="shared" si="1"/>
        <v>2052</v>
      </c>
      <c r="L7" s="36">
        <v>5</v>
      </c>
      <c r="M7" s="36">
        <v>195</v>
      </c>
      <c r="N7" s="36">
        <v>81</v>
      </c>
      <c r="O7" s="36">
        <v>1791</v>
      </c>
      <c r="P7" s="37">
        <f t="shared" si="2"/>
        <v>2072</v>
      </c>
      <c r="Q7" s="36">
        <v>15</v>
      </c>
      <c r="R7" s="36">
        <v>275</v>
      </c>
      <c r="S7" s="36">
        <v>161</v>
      </c>
      <c r="T7" s="36">
        <v>2576</v>
      </c>
      <c r="U7" s="37">
        <f t="shared" si="3"/>
        <v>3027</v>
      </c>
    </row>
    <row r="8" spans="1:22" s="39" customFormat="1" ht="27.75" customHeight="1" x14ac:dyDescent="0.2">
      <c r="A8" s="27" t="s">
        <v>135</v>
      </c>
      <c r="B8" s="36">
        <v>307</v>
      </c>
      <c r="C8" s="36">
        <v>13321</v>
      </c>
      <c r="D8" s="36">
        <v>376</v>
      </c>
      <c r="E8" s="36">
        <v>6042</v>
      </c>
      <c r="F8" s="37">
        <f t="shared" si="0"/>
        <v>20046</v>
      </c>
      <c r="G8" s="36">
        <v>365</v>
      </c>
      <c r="H8" s="36">
        <v>11992</v>
      </c>
      <c r="I8" s="36">
        <v>402</v>
      </c>
      <c r="J8" s="36">
        <v>3851</v>
      </c>
      <c r="K8" s="37">
        <f t="shared" si="1"/>
        <v>16610</v>
      </c>
      <c r="L8" s="36">
        <v>248</v>
      </c>
      <c r="M8" s="36">
        <v>12714</v>
      </c>
      <c r="N8" s="36">
        <v>195</v>
      </c>
      <c r="O8" s="36">
        <v>3361</v>
      </c>
      <c r="P8" s="37">
        <f t="shared" si="2"/>
        <v>16518</v>
      </c>
      <c r="Q8" s="36">
        <v>282</v>
      </c>
      <c r="R8" s="36">
        <v>10329</v>
      </c>
      <c r="S8" s="36">
        <v>467</v>
      </c>
      <c r="T8" s="36">
        <v>3956</v>
      </c>
      <c r="U8" s="37">
        <f t="shared" si="3"/>
        <v>15034</v>
      </c>
    </row>
    <row r="9" spans="1:22" s="39" customFormat="1" ht="27.75" customHeight="1" x14ac:dyDescent="0.2">
      <c r="A9" s="27" t="s">
        <v>142</v>
      </c>
      <c r="B9" s="36">
        <v>346</v>
      </c>
      <c r="C9" s="36">
        <v>15565</v>
      </c>
      <c r="D9" s="36">
        <v>8298</v>
      </c>
      <c r="E9" s="36">
        <v>92290</v>
      </c>
      <c r="F9" s="37">
        <f t="shared" si="0"/>
        <v>116499</v>
      </c>
      <c r="G9" s="36">
        <v>483</v>
      </c>
      <c r="H9" s="36">
        <v>14052</v>
      </c>
      <c r="I9" s="36">
        <v>10509</v>
      </c>
      <c r="J9" s="36">
        <v>83947</v>
      </c>
      <c r="K9" s="37">
        <f t="shared" si="1"/>
        <v>108991</v>
      </c>
      <c r="L9" s="36">
        <v>492</v>
      </c>
      <c r="M9" s="36">
        <v>19012</v>
      </c>
      <c r="N9" s="36">
        <v>7538</v>
      </c>
      <c r="O9" s="36">
        <v>92361</v>
      </c>
      <c r="P9" s="37">
        <f t="shared" si="2"/>
        <v>119403</v>
      </c>
      <c r="Q9" s="36">
        <v>604</v>
      </c>
      <c r="R9" s="36">
        <v>15664</v>
      </c>
      <c r="S9" s="36">
        <v>9291</v>
      </c>
      <c r="T9" s="36">
        <v>91030</v>
      </c>
      <c r="U9" s="37">
        <f t="shared" si="3"/>
        <v>116589</v>
      </c>
    </row>
    <row r="10" spans="1:22" s="39" customFormat="1" ht="27.75" customHeight="1" x14ac:dyDescent="0.2">
      <c r="A10" s="27" t="s">
        <v>121</v>
      </c>
      <c r="B10" s="36">
        <v>243</v>
      </c>
      <c r="C10" s="36">
        <v>15611</v>
      </c>
      <c r="D10" s="36">
        <v>5335</v>
      </c>
      <c r="E10" s="36">
        <v>40313</v>
      </c>
      <c r="F10" s="37">
        <f t="shared" si="0"/>
        <v>61502</v>
      </c>
      <c r="G10" s="36">
        <v>322</v>
      </c>
      <c r="H10" s="36">
        <v>13892</v>
      </c>
      <c r="I10" s="36">
        <v>7985</v>
      </c>
      <c r="J10" s="36">
        <v>38322</v>
      </c>
      <c r="K10" s="37">
        <f t="shared" si="1"/>
        <v>60521</v>
      </c>
      <c r="L10" s="36">
        <v>254</v>
      </c>
      <c r="M10" s="36">
        <v>15110</v>
      </c>
      <c r="N10" s="36">
        <v>6452</v>
      </c>
      <c r="O10" s="36">
        <v>43513</v>
      </c>
      <c r="P10" s="37">
        <f t="shared" si="2"/>
        <v>65329</v>
      </c>
      <c r="Q10" s="36">
        <v>388</v>
      </c>
      <c r="R10" s="36">
        <v>12218</v>
      </c>
      <c r="S10" s="36">
        <v>9423</v>
      </c>
      <c r="T10" s="36">
        <v>43193</v>
      </c>
      <c r="U10" s="37">
        <f t="shared" si="3"/>
        <v>65222</v>
      </c>
    </row>
    <row r="11" spans="1:22" s="39" customFormat="1" ht="27.75" customHeight="1" x14ac:dyDescent="0.2">
      <c r="A11" s="27" t="s">
        <v>143</v>
      </c>
      <c r="B11" s="36">
        <v>89</v>
      </c>
      <c r="C11" s="36">
        <v>5520</v>
      </c>
      <c r="D11" s="36">
        <v>2092</v>
      </c>
      <c r="E11" s="36">
        <v>26258</v>
      </c>
      <c r="F11" s="37">
        <f t="shared" si="0"/>
        <v>33959</v>
      </c>
      <c r="G11" s="36">
        <v>114</v>
      </c>
      <c r="H11" s="36">
        <v>6168</v>
      </c>
      <c r="I11" s="36">
        <v>3173</v>
      </c>
      <c r="J11" s="36">
        <v>25615</v>
      </c>
      <c r="K11" s="37">
        <f t="shared" si="1"/>
        <v>35070</v>
      </c>
      <c r="L11" s="36">
        <v>132</v>
      </c>
      <c r="M11" s="36">
        <v>8822</v>
      </c>
      <c r="N11" s="36">
        <v>3241</v>
      </c>
      <c r="O11" s="36">
        <v>30388</v>
      </c>
      <c r="P11" s="37">
        <f t="shared" si="2"/>
        <v>42583</v>
      </c>
      <c r="Q11" s="36">
        <v>187</v>
      </c>
      <c r="R11" s="36">
        <v>7394</v>
      </c>
      <c r="S11" s="36">
        <v>4609</v>
      </c>
      <c r="T11" s="36">
        <v>27593</v>
      </c>
      <c r="U11" s="37">
        <f t="shared" si="3"/>
        <v>39783</v>
      </c>
    </row>
    <row r="12" spans="1:22" s="39" customFormat="1" ht="27.75" customHeight="1" x14ac:dyDescent="0.2">
      <c r="A12" s="27" t="s">
        <v>136</v>
      </c>
      <c r="B12" s="36">
        <v>21</v>
      </c>
      <c r="C12" s="36">
        <v>2652</v>
      </c>
      <c r="D12" s="36">
        <v>343</v>
      </c>
      <c r="E12" s="36">
        <v>7938</v>
      </c>
      <c r="F12" s="37">
        <f t="shared" si="0"/>
        <v>10954</v>
      </c>
      <c r="G12" s="36">
        <v>32</v>
      </c>
      <c r="H12" s="36">
        <v>2559</v>
      </c>
      <c r="I12" s="36">
        <v>564</v>
      </c>
      <c r="J12" s="36">
        <v>8036</v>
      </c>
      <c r="K12" s="37">
        <f t="shared" si="1"/>
        <v>11191</v>
      </c>
      <c r="L12" s="36">
        <v>35</v>
      </c>
      <c r="M12" s="36">
        <v>3151</v>
      </c>
      <c r="N12" s="36">
        <v>557</v>
      </c>
      <c r="O12" s="36">
        <v>8913</v>
      </c>
      <c r="P12" s="37">
        <f t="shared" si="2"/>
        <v>12656</v>
      </c>
      <c r="Q12" s="36">
        <v>49</v>
      </c>
      <c r="R12" s="36">
        <v>2861</v>
      </c>
      <c r="S12" s="36">
        <v>914</v>
      </c>
      <c r="T12" s="36">
        <v>7942</v>
      </c>
      <c r="U12" s="37">
        <f t="shared" si="3"/>
        <v>11766</v>
      </c>
    </row>
    <row r="13" spans="1:22" s="39" customFormat="1" ht="27.75" customHeight="1" x14ac:dyDescent="0.2">
      <c r="A13" s="27" t="s">
        <v>124</v>
      </c>
      <c r="B13" s="36">
        <v>5</v>
      </c>
      <c r="C13" s="36">
        <v>807</v>
      </c>
      <c r="D13" s="36">
        <v>89</v>
      </c>
      <c r="E13" s="36">
        <v>4417</v>
      </c>
      <c r="F13" s="37">
        <f t="shared" si="0"/>
        <v>5318</v>
      </c>
      <c r="G13" s="36">
        <v>13</v>
      </c>
      <c r="H13" s="36">
        <v>795</v>
      </c>
      <c r="I13" s="36">
        <v>143</v>
      </c>
      <c r="J13" s="36">
        <v>4276</v>
      </c>
      <c r="K13" s="37">
        <f t="shared" si="1"/>
        <v>5227</v>
      </c>
      <c r="L13" s="36">
        <v>10</v>
      </c>
      <c r="M13" s="36">
        <v>962</v>
      </c>
      <c r="N13" s="36">
        <v>125</v>
      </c>
      <c r="O13" s="36">
        <v>5003</v>
      </c>
      <c r="P13" s="37">
        <f t="shared" si="2"/>
        <v>6100</v>
      </c>
      <c r="Q13" s="36">
        <v>18</v>
      </c>
      <c r="R13" s="36">
        <v>1002</v>
      </c>
      <c r="S13" s="36">
        <v>169</v>
      </c>
      <c r="T13" s="36">
        <v>4439</v>
      </c>
      <c r="U13" s="37">
        <f t="shared" si="3"/>
        <v>5628</v>
      </c>
    </row>
    <row r="14" spans="1:22" s="39" customFormat="1" ht="27.75" customHeight="1" x14ac:dyDescent="0.2">
      <c r="A14" s="27" t="s">
        <v>144</v>
      </c>
      <c r="B14" s="36">
        <v>2</v>
      </c>
      <c r="C14" s="36">
        <v>158</v>
      </c>
      <c r="D14" s="36">
        <v>18</v>
      </c>
      <c r="E14" s="36">
        <v>1228</v>
      </c>
      <c r="F14" s="37">
        <f t="shared" si="0"/>
        <v>1406</v>
      </c>
      <c r="G14" s="36">
        <v>2</v>
      </c>
      <c r="H14" s="36">
        <v>208</v>
      </c>
      <c r="I14" s="36">
        <v>24</v>
      </c>
      <c r="J14" s="36">
        <v>1210</v>
      </c>
      <c r="K14" s="37">
        <f t="shared" si="1"/>
        <v>1444</v>
      </c>
      <c r="L14" s="36">
        <v>2</v>
      </c>
      <c r="M14" s="36">
        <v>238</v>
      </c>
      <c r="N14" s="36">
        <v>19</v>
      </c>
      <c r="O14" s="36">
        <v>1487</v>
      </c>
      <c r="P14" s="37">
        <f t="shared" si="2"/>
        <v>1746</v>
      </c>
      <c r="Q14" s="36">
        <v>5</v>
      </c>
      <c r="R14" s="36">
        <v>260</v>
      </c>
      <c r="S14" s="36">
        <v>17</v>
      </c>
      <c r="T14" s="36">
        <v>1398</v>
      </c>
      <c r="U14" s="37">
        <f t="shared" si="3"/>
        <v>1680</v>
      </c>
    </row>
    <row r="15" spans="1:22" s="39" customFormat="1" ht="27.75" customHeight="1" x14ac:dyDescent="0.2">
      <c r="A15" s="27" t="s">
        <v>145</v>
      </c>
      <c r="B15" s="36">
        <v>1</v>
      </c>
      <c r="C15" s="36">
        <v>47</v>
      </c>
      <c r="D15" s="36">
        <v>5</v>
      </c>
      <c r="E15" s="36">
        <v>444</v>
      </c>
      <c r="F15" s="37">
        <f t="shared" si="0"/>
        <v>497</v>
      </c>
      <c r="G15" s="36">
        <v>1</v>
      </c>
      <c r="H15" s="36">
        <v>39</v>
      </c>
      <c r="I15" s="36">
        <v>7</v>
      </c>
      <c r="J15" s="36">
        <v>401</v>
      </c>
      <c r="K15" s="37">
        <f t="shared" si="1"/>
        <v>448</v>
      </c>
      <c r="L15" s="36">
        <v>1</v>
      </c>
      <c r="M15" s="36">
        <v>50</v>
      </c>
      <c r="N15" s="36">
        <v>5</v>
      </c>
      <c r="O15" s="36">
        <v>461</v>
      </c>
      <c r="P15" s="37">
        <f t="shared" si="2"/>
        <v>517</v>
      </c>
      <c r="Q15" s="36">
        <v>1</v>
      </c>
      <c r="R15" s="36">
        <v>46</v>
      </c>
      <c r="S15" s="36">
        <v>10</v>
      </c>
      <c r="T15" s="36">
        <v>478</v>
      </c>
      <c r="U15" s="37">
        <f t="shared" si="3"/>
        <v>535</v>
      </c>
    </row>
    <row r="16" spans="1:22" s="39" customFormat="1" ht="27.75" customHeight="1" x14ac:dyDescent="0.2">
      <c r="A16" s="35" t="s">
        <v>377</v>
      </c>
      <c r="B16" s="36">
        <v>1</v>
      </c>
      <c r="C16" s="36">
        <v>7</v>
      </c>
      <c r="D16" s="36">
        <v>1</v>
      </c>
      <c r="E16" s="36">
        <v>74</v>
      </c>
      <c r="F16" s="37">
        <f t="shared" si="0"/>
        <v>83</v>
      </c>
      <c r="G16" s="36">
        <v>0</v>
      </c>
      <c r="H16" s="36">
        <v>11</v>
      </c>
      <c r="I16" s="36">
        <v>3</v>
      </c>
      <c r="J16" s="36">
        <v>85</v>
      </c>
      <c r="K16" s="37">
        <f t="shared" si="1"/>
        <v>99</v>
      </c>
      <c r="L16" s="36">
        <v>0</v>
      </c>
      <c r="M16" s="36">
        <v>13</v>
      </c>
      <c r="N16" s="36">
        <v>6</v>
      </c>
      <c r="O16" s="36">
        <v>103</v>
      </c>
      <c r="P16" s="37">
        <f t="shared" si="2"/>
        <v>122</v>
      </c>
      <c r="Q16" s="36">
        <v>0</v>
      </c>
      <c r="R16" s="36">
        <v>7</v>
      </c>
      <c r="S16" s="36">
        <v>4</v>
      </c>
      <c r="T16" s="36">
        <v>135</v>
      </c>
      <c r="U16" s="37">
        <f t="shared" si="3"/>
        <v>146</v>
      </c>
    </row>
    <row r="17" spans="1:21" s="42" customFormat="1" ht="40.5" customHeight="1" x14ac:dyDescent="0.2">
      <c r="A17" s="525" t="s">
        <v>349</v>
      </c>
      <c r="B17" s="40">
        <f>SUM(B6:B16)</f>
        <v>1029</v>
      </c>
      <c r="C17" s="40">
        <f>SUM(C6:C16)</f>
        <v>53905</v>
      </c>
      <c r="D17" s="40">
        <f>SUM(D6:D16)</f>
        <v>16643</v>
      </c>
      <c r="E17" s="41">
        <f>SUM(E6:E16)</f>
        <v>181183</v>
      </c>
      <c r="F17" s="41">
        <f t="shared" si="0"/>
        <v>252760</v>
      </c>
      <c r="G17" s="40">
        <f>SUM(G6:G16)</f>
        <v>1354</v>
      </c>
      <c r="H17" s="40">
        <f>SUM(H6:H16)</f>
        <v>49913</v>
      </c>
      <c r="I17" s="40">
        <f>SUM(I6:I16)</f>
        <v>22973</v>
      </c>
      <c r="J17" s="41">
        <f>SUM(J6:J16)</f>
        <v>167733</v>
      </c>
      <c r="K17" s="41">
        <f t="shared" si="1"/>
        <v>241973</v>
      </c>
      <c r="L17" s="40">
        <f>SUM(L6:L16)</f>
        <v>1179</v>
      </c>
      <c r="M17" s="40">
        <f>SUM(M6:M16)</f>
        <v>60298</v>
      </c>
      <c r="N17" s="40">
        <f>SUM(N6:N16)</f>
        <v>18222</v>
      </c>
      <c r="O17" s="41">
        <f>SUM(O6:O16)</f>
        <v>187594</v>
      </c>
      <c r="P17" s="41">
        <f t="shared" si="2"/>
        <v>267293</v>
      </c>
      <c r="Q17" s="40">
        <f>SUM(Q6:Q16)</f>
        <v>1550</v>
      </c>
      <c r="R17" s="40">
        <f>SUM(R6:R16)</f>
        <v>50078</v>
      </c>
      <c r="S17" s="40">
        <f>SUM(S6:S16)</f>
        <v>25068</v>
      </c>
      <c r="T17" s="41">
        <f>SUM(T6:T16)</f>
        <v>182918</v>
      </c>
      <c r="U17" s="41">
        <f>SUM(Q17:T17)</f>
        <v>259614</v>
      </c>
    </row>
    <row r="18" spans="1:21" s="42" customFormat="1" ht="53.25" customHeight="1" x14ac:dyDescent="0.2">
      <c r="A18" s="525" t="s">
        <v>350</v>
      </c>
      <c r="B18" s="612">
        <f t="shared" ref="B18:K18" si="4">+((B6*32+B7*37+B8*42+B9*47+B10*52+B11*57+B12*62+B13*67+B14*72+B15*77+B16*82))/B17</f>
        <v>47.928085519922256</v>
      </c>
      <c r="C18" s="612">
        <f t="shared" si="4"/>
        <v>49.334199053891105</v>
      </c>
      <c r="D18" s="612">
        <f t="shared" si="4"/>
        <v>50.146968695547677</v>
      </c>
      <c r="E18" s="612">
        <f t="shared" si="4"/>
        <v>50.667397051599764</v>
      </c>
      <c r="F18" s="612">
        <f t="shared" si="4"/>
        <v>50.337652318404814</v>
      </c>
      <c r="G18" s="612">
        <f t="shared" si="4"/>
        <v>48.115214180206792</v>
      </c>
      <c r="H18" s="612">
        <f t="shared" si="4"/>
        <v>49.606535371546492</v>
      </c>
      <c r="I18" s="612">
        <f t="shared" si="4"/>
        <v>50.491707656814519</v>
      </c>
      <c r="J18" s="612">
        <f t="shared" si="4"/>
        <v>50.926001442769163</v>
      </c>
      <c r="K18" s="612">
        <f t="shared" si="4"/>
        <v>50.596868245630709</v>
      </c>
      <c r="L18" s="612">
        <f t="shared" ref="L18:U18" si="5">+((L6*32+L7*37+L8*42+L9*47+L10*52+L11*57+L12*62+L13*67+L14*72+L15*77+L16*82))/L17</f>
        <v>48.785411365564038</v>
      </c>
      <c r="M18" s="612">
        <f t="shared" si="5"/>
        <v>49.855733191813989</v>
      </c>
      <c r="N18" s="612">
        <f t="shared" si="5"/>
        <v>51.09011085501043</v>
      </c>
      <c r="O18" s="612">
        <f t="shared" si="5"/>
        <v>51.114737145111249</v>
      </c>
      <c r="P18" s="612">
        <f t="shared" si="5"/>
        <v>50.818768168264789</v>
      </c>
      <c r="Q18" s="612">
        <f t="shared" si="5"/>
        <v>49.248387096774195</v>
      </c>
      <c r="R18" s="612">
        <f t="shared" si="5"/>
        <v>50.022984144734217</v>
      </c>
      <c r="S18" s="612">
        <f t="shared" si="5"/>
        <v>51.275171533429074</v>
      </c>
      <c r="T18" s="612">
        <f t="shared" si="5"/>
        <v>50.857520856340003</v>
      </c>
      <c r="U18" s="612">
        <f t="shared" si="5"/>
        <v>50.727264323187498</v>
      </c>
    </row>
    <row r="19" spans="1:21" s="43" customFormat="1" ht="25.5" customHeight="1" x14ac:dyDescent="0.2">
      <c r="A19" s="1405" t="s">
        <v>681</v>
      </c>
      <c r="B19" s="1405"/>
      <c r="C19" s="1405"/>
      <c r="D19" s="1405"/>
      <c r="E19" s="1405"/>
      <c r="F19" s="1405"/>
      <c r="G19" s="1405"/>
      <c r="H19" s="1405"/>
      <c r="I19" s="1405"/>
      <c r="J19" s="1405"/>
      <c r="K19" s="1405"/>
      <c r="L19" s="1405"/>
      <c r="M19" s="1405"/>
      <c r="N19" s="1405"/>
      <c r="O19" s="1405"/>
      <c r="P19" s="1405"/>
      <c r="Q19" s="1405"/>
      <c r="R19" s="1405"/>
      <c r="S19" s="1405"/>
      <c r="T19" s="1405"/>
      <c r="U19" s="1405"/>
    </row>
    <row r="20" spans="1:21" ht="19.149999999999999" customHeight="1" x14ac:dyDescent="0.2">
      <c r="A20" s="1406" t="s">
        <v>680</v>
      </c>
      <c r="B20" s="1406"/>
      <c r="C20" s="1406"/>
      <c r="D20" s="1406"/>
      <c r="E20" s="1406"/>
      <c r="F20" s="1406"/>
      <c r="G20" s="1406"/>
      <c r="H20" s="1406"/>
      <c r="I20" s="1406"/>
      <c r="J20" s="1406"/>
      <c r="K20" s="1406"/>
      <c r="L20" s="1406"/>
      <c r="M20" s="1406"/>
      <c r="N20" s="1406"/>
      <c r="O20" s="1406"/>
      <c r="P20" s="1406"/>
      <c r="Q20" s="1406"/>
      <c r="R20" s="1406"/>
      <c r="S20" s="1406"/>
      <c r="T20" s="1406"/>
      <c r="U20" s="1406"/>
    </row>
  </sheetData>
  <mergeCells count="21">
    <mergeCell ref="G4:H4"/>
    <mergeCell ref="I4:J4"/>
    <mergeCell ref="D4:E4"/>
    <mergeCell ref="F4:F5"/>
    <mergeCell ref="A20:U20"/>
    <mergeCell ref="A19:U19"/>
    <mergeCell ref="A3:A5"/>
    <mergeCell ref="A1:U1"/>
    <mergeCell ref="A2:U2"/>
    <mergeCell ref="Q3:U3"/>
    <mergeCell ref="Q4:R4"/>
    <mergeCell ref="S4:T4"/>
    <mergeCell ref="U4:U5"/>
    <mergeCell ref="B3:F3"/>
    <mergeCell ref="B4:C4"/>
    <mergeCell ref="L3:P3"/>
    <mergeCell ref="L4:M4"/>
    <mergeCell ref="N4:O4"/>
    <mergeCell ref="K4:K5"/>
    <mergeCell ref="P4:P5"/>
    <mergeCell ref="G3:K3"/>
  </mergeCells>
  <phoneticPr fontId="20" type="noConversion"/>
  <printOptions horizontalCentered="1" verticalCentered="1"/>
  <pageMargins left="0" right="0" top="0" bottom="0" header="0" footer="0"/>
  <pageSetup paperSize="9" scale="9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showGridLines="0" zoomScaleNormal="100" workbookViewId="0">
      <selection activeCell="K23" sqref="K23"/>
    </sheetView>
  </sheetViews>
  <sheetFormatPr defaultRowHeight="12.75" x14ac:dyDescent="0.2"/>
  <cols>
    <col min="1" max="1" width="9.140625" style="44"/>
    <col min="2" max="2" width="10.7109375" style="44" customWidth="1"/>
    <col min="3" max="3" width="9.140625" style="44"/>
    <col min="4" max="4" width="12.7109375" style="44" customWidth="1"/>
    <col min="5" max="5" width="9.140625" style="44"/>
    <col min="6" max="6" width="11.42578125" style="44" customWidth="1"/>
    <col min="7" max="7" width="9.140625" style="44"/>
    <col min="8" max="8" width="10.28515625" style="44" customWidth="1"/>
    <col min="9" max="9" width="9.140625" style="46"/>
    <col min="10" max="10" width="15" style="930" bestFit="1" customWidth="1"/>
    <col min="11" max="11" width="16.7109375" style="930" customWidth="1"/>
    <col min="12" max="12" width="15" style="930" customWidth="1"/>
    <col min="13" max="13" width="17" style="45" customWidth="1"/>
    <col min="14" max="14" width="17.140625" style="45" customWidth="1"/>
    <col min="15" max="15" width="15.5703125" style="45" customWidth="1"/>
    <col min="16" max="20" width="9.140625" style="45"/>
    <col min="21" max="22" width="9.140625" style="46"/>
    <col min="23" max="24" width="9.140625" style="44"/>
    <col min="25" max="32" width="9.140625" style="46"/>
    <col min="33" max="16384" width="9.140625" style="44"/>
  </cols>
  <sheetData>
    <row r="1" spans="1:37" ht="8.25" customHeight="1" x14ac:dyDescent="0.25">
      <c r="A1" s="47" t="s">
        <v>146</v>
      </c>
      <c r="H1" s="48"/>
    </row>
    <row r="2" spans="1:37" x14ac:dyDescent="0.2">
      <c r="H2" s="49"/>
    </row>
    <row r="3" spans="1:37" x14ac:dyDescent="0.2">
      <c r="J3" s="931"/>
    </row>
    <row r="4" spans="1:37" ht="71.25" customHeight="1" x14ac:dyDescent="0.2">
      <c r="J4" s="932" t="s">
        <v>128</v>
      </c>
      <c r="K4" s="933" t="s">
        <v>147</v>
      </c>
      <c r="L4" s="933" t="s">
        <v>148</v>
      </c>
      <c r="M4" s="50" t="s">
        <v>128</v>
      </c>
      <c r="N4" s="51" t="s">
        <v>149</v>
      </c>
      <c r="O4" s="51" t="s">
        <v>150</v>
      </c>
    </row>
    <row r="5" spans="1:37" x14ac:dyDescent="0.2">
      <c r="J5" s="934" t="s">
        <v>151</v>
      </c>
      <c r="K5" s="935">
        <f>+'TABLO-2-2'!U6</f>
        <v>85</v>
      </c>
      <c r="L5" s="936">
        <f t="shared" ref="L5:L16" si="0">+K5/$K$17</f>
        <v>1.4844568634299686E-2</v>
      </c>
      <c r="M5" s="52" t="s">
        <v>152</v>
      </c>
      <c r="N5" s="45">
        <f>+'TABLO-2-3'!U6</f>
        <v>204</v>
      </c>
      <c r="O5" s="53">
        <f t="shared" ref="O5:O15" si="1">+N5/$N$16</f>
        <v>7.8578196861494372E-4</v>
      </c>
    </row>
    <row r="6" spans="1:37" x14ac:dyDescent="0.2">
      <c r="J6" s="937" t="s">
        <v>82</v>
      </c>
      <c r="K6" s="935">
        <f>+'TABLO-2-2'!U7</f>
        <v>531</v>
      </c>
      <c r="L6" s="936">
        <f t="shared" si="0"/>
        <v>9.2734893468389798E-2</v>
      </c>
      <c r="M6" s="54" t="s">
        <v>83</v>
      </c>
      <c r="N6" s="45">
        <f>+'TABLO-2-3'!U7</f>
        <v>3027</v>
      </c>
      <c r="O6" s="53">
        <f t="shared" si="1"/>
        <v>1.1659617740183504E-2</v>
      </c>
    </row>
    <row r="7" spans="1:37" x14ac:dyDescent="0.2">
      <c r="J7" s="937" t="s">
        <v>83</v>
      </c>
      <c r="K7" s="935">
        <f>+'TABLO-2-2'!U8</f>
        <v>778</v>
      </c>
      <c r="L7" s="936">
        <f t="shared" si="0"/>
        <v>0.13587146349982535</v>
      </c>
      <c r="M7" s="54" t="s">
        <v>84</v>
      </c>
      <c r="N7" s="45">
        <f>+'TABLO-2-3'!U8</f>
        <v>15034</v>
      </c>
      <c r="O7" s="53">
        <f t="shared" si="1"/>
        <v>5.7909049589005217E-2</v>
      </c>
      <c r="AE7" s="46">
        <f>SUM(AA7:AD7)</f>
        <v>0</v>
      </c>
      <c r="AJ7" s="44">
        <f>SUM(AF7:AI7)</f>
        <v>0</v>
      </c>
    </row>
    <row r="8" spans="1:37" x14ac:dyDescent="0.2">
      <c r="J8" s="937" t="s">
        <v>84</v>
      </c>
      <c r="K8" s="935">
        <f>+'TABLO-2-2'!U9</f>
        <v>1016</v>
      </c>
      <c r="L8" s="936">
        <f t="shared" si="0"/>
        <v>0.17743625567586449</v>
      </c>
      <c r="M8" s="54" t="s">
        <v>85</v>
      </c>
      <c r="N8" s="45">
        <f>+'TABLO-2-3'!U9</f>
        <v>116589</v>
      </c>
      <c r="O8" s="53">
        <f t="shared" si="1"/>
        <v>0.44908595068062584</v>
      </c>
      <c r="AK8" s="44" t="s">
        <v>298</v>
      </c>
    </row>
    <row r="9" spans="1:37" x14ac:dyDescent="0.2">
      <c r="J9" s="937" t="s">
        <v>85</v>
      </c>
      <c r="K9" s="935">
        <f>+'TABLO-2-2'!U10</f>
        <v>1217</v>
      </c>
      <c r="L9" s="936">
        <f t="shared" si="0"/>
        <v>0.21253929444638492</v>
      </c>
      <c r="M9" s="54" t="s">
        <v>86</v>
      </c>
      <c r="N9" s="45">
        <f>+'TABLO-2-3'!U10</f>
        <v>65222</v>
      </c>
      <c r="O9" s="53">
        <f t="shared" si="1"/>
        <v>0.25122682135786206</v>
      </c>
    </row>
    <row r="10" spans="1:37" x14ac:dyDescent="0.2">
      <c r="J10" s="937" t="s">
        <v>86</v>
      </c>
      <c r="K10" s="935">
        <f>+'TABLO-2-2'!U11</f>
        <v>894</v>
      </c>
      <c r="L10" s="936">
        <f t="shared" si="0"/>
        <v>0.1561299336360461</v>
      </c>
      <c r="M10" s="54" t="s">
        <v>87</v>
      </c>
      <c r="N10" s="45">
        <f>+'TABLO-2-3'!U11</f>
        <v>39783</v>
      </c>
      <c r="O10" s="53">
        <f t="shared" si="1"/>
        <v>0.15323903949709955</v>
      </c>
    </row>
    <row r="11" spans="1:37" x14ac:dyDescent="0.2">
      <c r="J11" s="937" t="s">
        <v>87</v>
      </c>
      <c r="K11" s="935">
        <f>+'TABLO-2-2'!U12</f>
        <v>597</v>
      </c>
      <c r="L11" s="936">
        <f t="shared" si="0"/>
        <v>0.10426126440796367</v>
      </c>
      <c r="M11" s="54" t="s">
        <v>88</v>
      </c>
      <c r="N11" s="45">
        <f>+'TABLO-2-3'!U12</f>
        <v>11766</v>
      </c>
      <c r="O11" s="53">
        <f t="shared" si="1"/>
        <v>4.5321130601585428E-2</v>
      </c>
    </row>
    <row r="12" spans="1:37" x14ac:dyDescent="0.2">
      <c r="J12" s="937" t="s">
        <v>88</v>
      </c>
      <c r="K12" s="935">
        <f>+'TABLO-2-2'!U13</f>
        <v>268</v>
      </c>
      <c r="L12" s="936">
        <f t="shared" si="0"/>
        <v>4.6804051694027245E-2</v>
      </c>
      <c r="M12" s="54" t="s">
        <v>89</v>
      </c>
      <c r="N12" s="45">
        <f>+'TABLO-2-3'!U13</f>
        <v>5628</v>
      </c>
      <c r="O12" s="53">
        <f t="shared" si="1"/>
        <v>2.1678337840024035E-2</v>
      </c>
    </row>
    <row r="13" spans="1:37" x14ac:dyDescent="0.2">
      <c r="J13" s="937" t="s">
        <v>89</v>
      </c>
      <c r="K13" s="935">
        <f>+'TABLO-2-2'!U14</f>
        <v>160</v>
      </c>
      <c r="L13" s="936">
        <f t="shared" si="0"/>
        <v>2.7942717429269997E-2</v>
      </c>
      <c r="M13" s="54" t="s">
        <v>90</v>
      </c>
      <c r="N13" s="45">
        <f>+'TABLO-2-3'!U14</f>
        <v>1680</v>
      </c>
      <c r="O13" s="53">
        <f t="shared" si="1"/>
        <v>6.4711456238877715E-3</v>
      </c>
    </row>
    <row r="14" spans="1:37" x14ac:dyDescent="0.2">
      <c r="J14" s="937" t="s">
        <v>90</v>
      </c>
      <c r="K14" s="935">
        <f>+'TABLO-2-2'!U15</f>
        <v>89</v>
      </c>
      <c r="L14" s="936">
        <f t="shared" si="0"/>
        <v>1.5543136570031436E-2</v>
      </c>
      <c r="M14" s="54" t="s">
        <v>153</v>
      </c>
      <c r="N14" s="45">
        <f>+'TABLO-2-3'!U15</f>
        <v>535</v>
      </c>
      <c r="O14" s="53">
        <f t="shared" si="1"/>
        <v>2.0607517314166417E-3</v>
      </c>
    </row>
    <row r="15" spans="1:37" x14ac:dyDescent="0.2">
      <c r="J15" s="937" t="s">
        <v>153</v>
      </c>
      <c r="K15" s="935">
        <f>+'TABLO-2-2'!U16</f>
        <v>55</v>
      </c>
      <c r="L15" s="936">
        <f t="shared" si="0"/>
        <v>9.6053091163115605E-3</v>
      </c>
      <c r="M15" s="55" t="s">
        <v>154</v>
      </c>
      <c r="N15" s="45">
        <f>+'TABLO-2-3'!U16</f>
        <v>146</v>
      </c>
      <c r="O15" s="53">
        <f t="shared" si="1"/>
        <v>5.6237336969500878E-4</v>
      </c>
    </row>
    <row r="16" spans="1:37" x14ac:dyDescent="0.2">
      <c r="J16" s="938" t="s">
        <v>127</v>
      </c>
      <c r="K16" s="935">
        <f>+'TABLO-2-2'!U17</f>
        <v>36</v>
      </c>
      <c r="L16" s="936">
        <f t="shared" si="0"/>
        <v>6.2871114215857496E-3</v>
      </c>
      <c r="N16" s="45">
        <f>SUM(N5:N15)</f>
        <v>259614</v>
      </c>
      <c r="O16" s="56">
        <f>SUM(O5:O15)</f>
        <v>0.99999999999999978</v>
      </c>
    </row>
    <row r="17" spans="7:36" s="48" customFormat="1" ht="15" x14ac:dyDescent="0.25">
      <c r="I17" s="58"/>
      <c r="J17" s="939"/>
      <c r="K17" s="930">
        <f>SUM(K5:K16)</f>
        <v>5726</v>
      </c>
      <c r="L17" s="940">
        <f>SUM(L5:L16)</f>
        <v>1</v>
      </c>
      <c r="M17" s="57"/>
      <c r="N17" s="57"/>
      <c r="O17" s="57"/>
      <c r="P17" s="57"/>
      <c r="Q17" s="57"/>
      <c r="R17" s="57"/>
      <c r="S17" s="57"/>
      <c r="T17" s="57"/>
      <c r="U17" s="58"/>
      <c r="V17" s="58"/>
      <c r="Y17" s="58"/>
      <c r="Z17" s="58"/>
      <c r="AA17" s="58"/>
      <c r="AB17" s="58"/>
      <c r="AC17" s="58"/>
      <c r="AD17" s="58"/>
      <c r="AE17" s="58"/>
      <c r="AF17" s="58"/>
    </row>
    <row r="19" spans="7:36" x14ac:dyDescent="0.2">
      <c r="AE19" s="46">
        <f>SUM(AE7:AE18)</f>
        <v>0</v>
      </c>
      <c r="AI19" s="44">
        <f>SUM(AI7:AI18)</f>
        <v>0</v>
      </c>
      <c r="AJ19" s="44">
        <f>SUM(AJ7:AJ18)</f>
        <v>0</v>
      </c>
    </row>
    <row r="22" spans="7:36" x14ac:dyDescent="0.2">
      <c r="K22" s="930" t="e">
        <f>+'TABLO-2-2'!#REF!</f>
        <v>#REF!</v>
      </c>
    </row>
    <row r="23" spans="7:36" ht="18" customHeight="1" x14ac:dyDescent="0.25">
      <c r="G23" s="1070"/>
      <c r="H23" s="1071"/>
    </row>
  </sheetData>
  <mergeCells count="1">
    <mergeCell ref="G23:H23"/>
  </mergeCells>
  <phoneticPr fontId="20" type="noConversion"/>
  <printOptions horizontalCentered="1" verticalCentered="1"/>
  <pageMargins left="0.23622047244094491" right="0.23622047244094491" top="0.31496062992125984" bottom="0.31496062992125984" header="0.11811023622047245" footer="0.11811023622047245"/>
  <pageSetup paperSize="9" orientation="portrait" r:id="rId1"/>
  <headerFooter alignWithMargins="0"/>
  <ignoredErrors>
    <ignoredError sqref="M5 J5"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showGridLines="0" topLeftCell="A10" zoomScaleNormal="100" workbookViewId="0">
      <selection activeCell="P19" sqref="P19"/>
    </sheetView>
  </sheetViews>
  <sheetFormatPr defaultRowHeight="12.75" x14ac:dyDescent="0.2"/>
  <cols>
    <col min="1" max="1" width="13.7109375" style="59" customWidth="1"/>
    <col min="2" max="13" width="7.28515625" style="59" customWidth="1"/>
    <col min="14" max="15" width="8.7109375" style="59" customWidth="1"/>
    <col min="16" max="16384" width="9.140625" style="59"/>
  </cols>
  <sheetData>
    <row r="1" spans="1:19" ht="36.75" customHeight="1" x14ac:dyDescent="0.2">
      <c r="A1" s="1072" t="s">
        <v>560</v>
      </c>
      <c r="B1" s="1073"/>
      <c r="C1" s="1073"/>
      <c r="D1" s="1073"/>
      <c r="E1" s="1073"/>
      <c r="F1" s="1073"/>
      <c r="G1" s="1073"/>
      <c r="H1" s="1074"/>
      <c r="I1" s="1074"/>
      <c r="J1" s="1074"/>
      <c r="K1" s="1052"/>
      <c r="L1" s="1052"/>
      <c r="M1" s="1052"/>
    </row>
    <row r="2" spans="1:19" ht="37.5" customHeight="1" x14ac:dyDescent="0.2">
      <c r="A2" s="1075" t="s">
        <v>561</v>
      </c>
      <c r="B2" s="1076"/>
      <c r="C2" s="1076"/>
      <c r="D2" s="1076"/>
      <c r="E2" s="1076"/>
      <c r="F2" s="1076"/>
      <c r="G2" s="1076"/>
      <c r="H2" s="1076"/>
      <c r="I2" s="1076"/>
      <c r="J2" s="1076"/>
      <c r="K2" s="1054"/>
      <c r="L2" s="1054"/>
      <c r="M2" s="1054"/>
    </row>
    <row r="3" spans="1:19" s="65" customFormat="1" ht="30" customHeight="1" x14ac:dyDescent="0.2">
      <c r="A3" s="1077" t="s">
        <v>348</v>
      </c>
      <c r="B3" s="63"/>
      <c r="C3" s="61">
        <v>2009</v>
      </c>
      <c r="D3" s="62"/>
      <c r="E3" s="63"/>
      <c r="F3" s="61">
        <v>2010</v>
      </c>
      <c r="G3" s="62"/>
      <c r="H3" s="64"/>
      <c r="I3" s="61">
        <v>2011</v>
      </c>
      <c r="J3" s="62"/>
      <c r="K3" s="64"/>
      <c r="L3" s="61">
        <v>2012</v>
      </c>
      <c r="M3" s="64"/>
    </row>
    <row r="4" spans="1:19" s="65" customFormat="1" ht="39.950000000000003" customHeight="1" x14ac:dyDescent="0.2">
      <c r="A4" s="1078"/>
      <c r="B4" s="642" t="s">
        <v>261</v>
      </c>
      <c r="C4" s="642" t="s">
        <v>262</v>
      </c>
      <c r="D4" s="643" t="s">
        <v>179</v>
      </c>
      <c r="E4" s="642" t="s">
        <v>261</v>
      </c>
      <c r="F4" s="642" t="s">
        <v>262</v>
      </c>
      <c r="G4" s="643" t="s">
        <v>179</v>
      </c>
      <c r="H4" s="642" t="s">
        <v>261</v>
      </c>
      <c r="I4" s="642" t="s">
        <v>262</v>
      </c>
      <c r="J4" s="643" t="s">
        <v>179</v>
      </c>
      <c r="K4" s="642" t="s">
        <v>261</v>
      </c>
      <c r="L4" s="642" t="s">
        <v>262</v>
      </c>
      <c r="M4" s="643" t="s">
        <v>179</v>
      </c>
    </row>
    <row r="5" spans="1:19" s="65" customFormat="1" ht="35.1" customHeight="1" x14ac:dyDescent="0.2">
      <c r="A5" s="66" t="s">
        <v>121</v>
      </c>
      <c r="B5" s="566">
        <v>13</v>
      </c>
      <c r="C5" s="566">
        <v>4</v>
      </c>
      <c r="D5" s="567">
        <f t="shared" ref="D5:D11" si="0">+C5+B5</f>
        <v>17</v>
      </c>
      <c r="E5" s="609">
        <v>0</v>
      </c>
      <c r="F5" s="609">
        <v>0</v>
      </c>
      <c r="G5" s="609">
        <f t="shared" ref="G5:G11" si="1">+F5+E5</f>
        <v>0</v>
      </c>
      <c r="H5" s="609">
        <v>0</v>
      </c>
      <c r="I5" s="609">
        <v>0</v>
      </c>
      <c r="J5" s="609">
        <f t="shared" ref="J5:J11" si="2">+I5+H5</f>
        <v>0</v>
      </c>
      <c r="K5" s="609">
        <v>0</v>
      </c>
      <c r="L5" s="609">
        <v>0</v>
      </c>
      <c r="M5" s="609">
        <f t="shared" ref="M5:M11" si="3">+L5+K5</f>
        <v>0</v>
      </c>
    </row>
    <row r="6" spans="1:19" s="70" customFormat="1" ht="35.1" customHeight="1" x14ac:dyDescent="0.2">
      <c r="A6" s="66" t="s">
        <v>122</v>
      </c>
      <c r="B6" s="566">
        <v>270</v>
      </c>
      <c r="C6" s="566">
        <v>5</v>
      </c>
      <c r="D6" s="568">
        <f t="shared" si="0"/>
        <v>275</v>
      </c>
      <c r="E6" s="566">
        <v>262</v>
      </c>
      <c r="F6" s="566">
        <v>5</v>
      </c>
      <c r="G6" s="568">
        <f t="shared" si="1"/>
        <v>267</v>
      </c>
      <c r="H6" s="566">
        <v>232</v>
      </c>
      <c r="I6" s="566">
        <v>1</v>
      </c>
      <c r="J6" s="568">
        <f t="shared" si="2"/>
        <v>233</v>
      </c>
      <c r="K6" s="566">
        <v>269</v>
      </c>
      <c r="L6" s="609">
        <v>0</v>
      </c>
      <c r="M6" s="568">
        <f t="shared" si="3"/>
        <v>269</v>
      </c>
    </row>
    <row r="7" spans="1:19" s="70" customFormat="1" ht="35.1" customHeight="1" x14ac:dyDescent="0.2">
      <c r="A7" s="71" t="s">
        <v>123</v>
      </c>
      <c r="B7" s="566">
        <v>287</v>
      </c>
      <c r="C7" s="566">
        <v>151</v>
      </c>
      <c r="D7" s="568">
        <f t="shared" si="0"/>
        <v>438</v>
      </c>
      <c r="E7" s="566">
        <v>313</v>
      </c>
      <c r="F7" s="566">
        <v>165</v>
      </c>
      <c r="G7" s="568">
        <f t="shared" si="1"/>
        <v>478</v>
      </c>
      <c r="H7" s="566">
        <v>235</v>
      </c>
      <c r="I7" s="566">
        <v>137</v>
      </c>
      <c r="J7" s="568">
        <f t="shared" si="2"/>
        <v>372</v>
      </c>
      <c r="K7" s="566">
        <v>233</v>
      </c>
      <c r="L7" s="566">
        <v>119</v>
      </c>
      <c r="M7" s="568">
        <f t="shared" si="3"/>
        <v>352</v>
      </c>
      <c r="S7" s="609"/>
    </row>
    <row r="8" spans="1:19" s="70" customFormat="1" ht="35.1" customHeight="1" x14ac:dyDescent="0.2">
      <c r="A8" s="71" t="s">
        <v>124</v>
      </c>
      <c r="B8" s="566">
        <v>116</v>
      </c>
      <c r="C8" s="566">
        <v>150</v>
      </c>
      <c r="D8" s="568">
        <f t="shared" si="0"/>
        <v>266</v>
      </c>
      <c r="E8" s="566">
        <v>87</v>
      </c>
      <c r="F8" s="566">
        <v>133</v>
      </c>
      <c r="G8" s="568">
        <f t="shared" si="1"/>
        <v>220</v>
      </c>
      <c r="H8" s="566">
        <v>92</v>
      </c>
      <c r="I8" s="566">
        <v>101</v>
      </c>
      <c r="J8" s="568">
        <f t="shared" si="2"/>
        <v>193</v>
      </c>
      <c r="K8" s="566">
        <v>99</v>
      </c>
      <c r="L8" s="566">
        <v>93</v>
      </c>
      <c r="M8" s="568">
        <f t="shared" si="3"/>
        <v>192</v>
      </c>
    </row>
    <row r="9" spans="1:19" s="70" customFormat="1" ht="35.1" customHeight="1" x14ac:dyDescent="0.2">
      <c r="A9" s="71" t="s">
        <v>125</v>
      </c>
      <c r="B9" s="566">
        <v>38</v>
      </c>
      <c r="C9" s="566">
        <v>78</v>
      </c>
      <c r="D9" s="568">
        <f t="shared" si="0"/>
        <v>116</v>
      </c>
      <c r="E9" s="566">
        <v>49</v>
      </c>
      <c r="F9" s="566">
        <v>97</v>
      </c>
      <c r="G9" s="568">
        <f t="shared" si="1"/>
        <v>146</v>
      </c>
      <c r="H9" s="566">
        <v>35</v>
      </c>
      <c r="I9" s="566">
        <v>48</v>
      </c>
      <c r="J9" s="568">
        <f t="shared" si="2"/>
        <v>83</v>
      </c>
      <c r="K9" s="566">
        <v>36</v>
      </c>
      <c r="L9" s="566">
        <v>59</v>
      </c>
      <c r="M9" s="568">
        <f t="shared" si="3"/>
        <v>95</v>
      </c>
    </row>
    <row r="10" spans="1:19" s="70" customFormat="1" ht="35.1" customHeight="1" x14ac:dyDescent="0.2">
      <c r="A10" s="71" t="s">
        <v>126</v>
      </c>
      <c r="B10" s="566">
        <v>17</v>
      </c>
      <c r="C10" s="566">
        <v>73</v>
      </c>
      <c r="D10" s="568">
        <f t="shared" si="0"/>
        <v>90</v>
      </c>
      <c r="E10" s="566">
        <v>17</v>
      </c>
      <c r="F10" s="566">
        <v>64</v>
      </c>
      <c r="G10" s="568">
        <f t="shared" si="1"/>
        <v>81</v>
      </c>
      <c r="H10" s="566">
        <v>14</v>
      </c>
      <c r="I10" s="566">
        <v>48</v>
      </c>
      <c r="J10" s="568">
        <f t="shared" si="2"/>
        <v>62</v>
      </c>
      <c r="K10" s="566">
        <v>15</v>
      </c>
      <c r="L10" s="566">
        <v>28</v>
      </c>
      <c r="M10" s="568">
        <f t="shared" si="3"/>
        <v>43</v>
      </c>
    </row>
    <row r="11" spans="1:19" s="65" customFormat="1" ht="35.1" customHeight="1" x14ac:dyDescent="0.2">
      <c r="A11" s="887" t="s">
        <v>424</v>
      </c>
      <c r="B11" s="566">
        <v>4</v>
      </c>
      <c r="C11" s="566">
        <v>26</v>
      </c>
      <c r="D11" s="568">
        <f t="shared" si="0"/>
        <v>30</v>
      </c>
      <c r="E11" s="566">
        <v>18</v>
      </c>
      <c r="F11" s="566">
        <v>35</v>
      </c>
      <c r="G11" s="568">
        <f t="shared" si="1"/>
        <v>53</v>
      </c>
      <c r="H11" s="566">
        <v>4</v>
      </c>
      <c r="I11" s="566">
        <v>13</v>
      </c>
      <c r="J11" s="568">
        <f t="shared" si="2"/>
        <v>17</v>
      </c>
      <c r="K11" s="566">
        <v>8</v>
      </c>
      <c r="L11" s="566">
        <v>31</v>
      </c>
      <c r="M11" s="568">
        <f t="shared" si="3"/>
        <v>39</v>
      </c>
      <c r="N11" s="72"/>
      <c r="O11" s="72"/>
      <c r="P11" s="72"/>
      <c r="Q11" s="72"/>
      <c r="R11" s="72"/>
      <c r="S11" s="72"/>
    </row>
    <row r="12" spans="1:19" s="74" customFormat="1" ht="39.950000000000003" customHeight="1" x14ac:dyDescent="0.2">
      <c r="A12" s="525" t="s">
        <v>179</v>
      </c>
      <c r="B12" s="569">
        <f t="shared" ref="B12:J12" si="4">SUM(B5:B11)</f>
        <v>745</v>
      </c>
      <c r="C12" s="569">
        <f t="shared" si="4"/>
        <v>487</v>
      </c>
      <c r="D12" s="569">
        <f t="shared" si="4"/>
        <v>1232</v>
      </c>
      <c r="E12" s="569">
        <f t="shared" si="4"/>
        <v>746</v>
      </c>
      <c r="F12" s="569">
        <f t="shared" si="4"/>
        <v>499</v>
      </c>
      <c r="G12" s="569">
        <f t="shared" si="4"/>
        <v>1245</v>
      </c>
      <c r="H12" s="569">
        <f t="shared" si="4"/>
        <v>612</v>
      </c>
      <c r="I12" s="569">
        <f t="shared" si="4"/>
        <v>348</v>
      </c>
      <c r="J12" s="569">
        <f t="shared" si="4"/>
        <v>960</v>
      </c>
      <c r="K12" s="569">
        <f>SUM(K5:K11)</f>
        <v>660</v>
      </c>
      <c r="L12" s="569">
        <f>SUM(L5:L11)</f>
        <v>330</v>
      </c>
      <c r="M12" s="569">
        <f>SUM(M5:M11)</f>
        <v>990</v>
      </c>
    </row>
    <row r="13" spans="1:19" s="65" customFormat="1" ht="54.95" customHeight="1" x14ac:dyDescent="0.2">
      <c r="A13" s="525" t="s">
        <v>351</v>
      </c>
      <c r="B13" s="533">
        <f>+((B5*52)+(B6*57)+(B7*62)+(B8*67)+(B9*72)+(B10*77)+(B11*82))/B12</f>
        <v>61.75167785234899</v>
      </c>
      <c r="C13" s="533">
        <f t="shared" ref="C13:D13" si="5">+((C5*52)+(C6*57)+(C7*62)+(C8*67)+(C9*72)+(C10*77)+(C11*82))/C12</f>
        <v>68.32443531827515</v>
      </c>
      <c r="D13" s="533">
        <f t="shared" si="5"/>
        <v>64.349837662337663</v>
      </c>
      <c r="E13" s="533">
        <f>+((E5*52)+(E6*57)+(E7*62)+(E8*67)+(E9*72)+(E10*77)+(E11*82))/E12</f>
        <v>62.308310991957107</v>
      </c>
      <c r="F13" s="533">
        <f t="shared" ref="F13" si="6">+((F5*52)+(F6*57)+(F7*62)+(F8*67)+(F9*72)+(F10*77)+(F11*82))/F12</f>
        <v>68.553106212424851</v>
      </c>
      <c r="G13" s="533">
        <f t="shared" ref="G13" si="7">+((G5*52)+(G6*57)+(G7*62)+(G8*67)+(G9*72)+(G10*77)+(G11*82))/G12</f>
        <v>64.811244979919678</v>
      </c>
      <c r="H13" s="533">
        <f>+((H5*52)+(H6*57)+(H7*62)+(H8*67)+(H9*72)+(H10*77)+(H11*82))/H12</f>
        <v>61.901960784313722</v>
      </c>
      <c r="I13" s="533">
        <f t="shared" ref="I13" si="8">+((I5*52)+(I6*57)+(I7*62)+(I8*67)+(I9*72)+(I10*77)+(I11*82))/I12</f>
        <v>67.632183908045974</v>
      </c>
      <c r="J13" s="533">
        <f t="shared" ref="J13" si="9">+((J5*52)+(J6*57)+(J7*62)+(J8*67)+(J9*72)+(J10*77)+(J11*82))/J12</f>
        <v>63.979166666666664</v>
      </c>
      <c r="K13" s="533">
        <f>+((K5*52)+(K6*57)+(K7*62)+(K8*67)+(K9*72)+(K10*77)+(K11*82))/K12</f>
        <v>61.840909090909093</v>
      </c>
      <c r="L13" s="533">
        <f t="shared" ref="L13" si="10">+((L5*52)+(L6*57)+(L7*62)+(L8*67)+(L9*72)+(L10*77)+(L11*82))/L12</f>
        <v>68.348484848484844</v>
      </c>
      <c r="M13" s="533">
        <f t="shared" ref="M13" si="11">+((M5*52)+(M6*57)+(M7*62)+(M8*67)+(M9*72)+(M10*77)+(M11*82))/M12</f>
        <v>64.01010101010101</v>
      </c>
    </row>
    <row r="14" spans="1:19" ht="15" customHeight="1" x14ac:dyDescent="0.2">
      <c r="A14" s="75"/>
      <c r="B14" s="75"/>
      <c r="C14" s="75"/>
      <c r="D14" s="75"/>
      <c r="E14" s="75"/>
      <c r="F14" s="75"/>
      <c r="G14" s="75"/>
      <c r="H14" s="75"/>
      <c r="I14" s="75"/>
      <c r="J14" s="75"/>
      <c r="K14" s="75"/>
      <c r="L14" s="75"/>
      <c r="M14" s="75"/>
    </row>
  </sheetData>
  <mergeCells count="3">
    <mergeCell ref="A1:M1"/>
    <mergeCell ref="A2:M2"/>
    <mergeCell ref="A3:A4"/>
  </mergeCells>
  <phoneticPr fontId="20" type="noConversion"/>
  <printOptions horizontalCentered="1" gridLinesSet="0"/>
  <pageMargins left="0" right="0" top="0" bottom="0" header="0" footer="0"/>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topLeftCell="A10" zoomScaleNormal="100" workbookViewId="0">
      <selection activeCell="L4" sqref="L4"/>
    </sheetView>
  </sheetViews>
  <sheetFormatPr defaultRowHeight="12" x14ac:dyDescent="0.2"/>
  <cols>
    <col min="1" max="1" width="17.7109375" style="79" customWidth="1"/>
    <col min="2" max="10" width="9.28515625" style="79" customWidth="1"/>
    <col min="11" max="16384" width="9.140625" style="79"/>
  </cols>
  <sheetData>
    <row r="1" spans="1:14" s="76" customFormat="1" ht="35.25" customHeight="1" x14ac:dyDescent="0.2">
      <c r="A1" s="1079" t="s">
        <v>682</v>
      </c>
      <c r="B1" s="1073"/>
      <c r="C1" s="1073"/>
      <c r="D1" s="1073"/>
      <c r="E1" s="1073"/>
      <c r="F1" s="1073"/>
      <c r="G1" s="1073"/>
      <c r="H1" s="1074"/>
      <c r="I1" s="1074"/>
      <c r="J1" s="1074"/>
    </row>
    <row r="2" spans="1:14" s="76" customFormat="1" ht="28.5" customHeight="1" x14ac:dyDescent="0.2">
      <c r="A2" s="1080" t="s">
        <v>683</v>
      </c>
      <c r="B2" s="1076"/>
      <c r="C2" s="1076"/>
      <c r="D2" s="1076"/>
      <c r="E2" s="1076"/>
      <c r="F2" s="1076"/>
      <c r="G2" s="1076"/>
      <c r="H2" s="1076"/>
      <c r="I2" s="1076"/>
      <c r="J2" s="1076"/>
      <c r="M2" s="570"/>
    </row>
    <row r="3" spans="1:14" ht="39.950000000000003" customHeight="1" x14ac:dyDescent="0.2">
      <c r="A3" s="1086" t="s">
        <v>531</v>
      </c>
      <c r="B3" s="1081">
        <v>2010</v>
      </c>
      <c r="C3" s="1082"/>
      <c r="D3" s="1083"/>
      <c r="E3" s="1081">
        <v>2011</v>
      </c>
      <c r="F3" s="1084"/>
      <c r="G3" s="1085"/>
      <c r="H3" s="1082">
        <v>2012</v>
      </c>
      <c r="I3" s="1084"/>
      <c r="J3" s="1084"/>
    </row>
    <row r="4" spans="1:14" ht="50.1" customHeight="1" x14ac:dyDescent="0.2">
      <c r="A4" s="1087"/>
      <c r="B4" s="647" t="s">
        <v>261</v>
      </c>
      <c r="C4" s="648" t="s">
        <v>262</v>
      </c>
      <c r="D4" s="648" t="s">
        <v>179</v>
      </c>
      <c r="E4" s="647" t="s">
        <v>261</v>
      </c>
      <c r="F4" s="648" t="s">
        <v>262</v>
      </c>
      <c r="G4" s="648" t="s">
        <v>179</v>
      </c>
      <c r="H4" s="647" t="s">
        <v>261</v>
      </c>
      <c r="I4" s="648" t="s">
        <v>262</v>
      </c>
      <c r="J4" s="651" t="s">
        <v>179</v>
      </c>
      <c r="K4" s="652"/>
      <c r="L4" s="80"/>
      <c r="M4" s="80"/>
      <c r="N4" s="80"/>
    </row>
    <row r="5" spans="1:14" ht="33" customHeight="1" x14ac:dyDescent="0.2">
      <c r="A5" s="91" t="s">
        <v>371</v>
      </c>
      <c r="B5" s="153">
        <v>63</v>
      </c>
      <c r="C5" s="153">
        <v>706</v>
      </c>
      <c r="D5" s="653">
        <f t="shared" ref="D5:D16" si="0">+C5+B5</f>
        <v>769</v>
      </c>
      <c r="E5" s="153">
        <v>70</v>
      </c>
      <c r="F5" s="153">
        <v>755</v>
      </c>
      <c r="G5" s="653">
        <f t="shared" ref="G5:G16" si="1">+F5+E5</f>
        <v>825</v>
      </c>
      <c r="H5" s="153">
        <v>85</v>
      </c>
      <c r="I5" s="153">
        <v>715</v>
      </c>
      <c r="J5" s="653">
        <f>+I5+H5</f>
        <v>800</v>
      </c>
    </row>
    <row r="6" spans="1:14" ht="33" customHeight="1" x14ac:dyDescent="0.2">
      <c r="A6" s="82" t="s">
        <v>141</v>
      </c>
      <c r="B6" s="153">
        <v>73</v>
      </c>
      <c r="C6" s="153">
        <v>1324</v>
      </c>
      <c r="D6" s="653">
        <f t="shared" si="0"/>
        <v>1397</v>
      </c>
      <c r="E6" s="153">
        <v>128</v>
      </c>
      <c r="F6" s="153">
        <v>1518</v>
      </c>
      <c r="G6" s="653">
        <f t="shared" si="1"/>
        <v>1646</v>
      </c>
      <c r="H6" s="153">
        <v>118</v>
      </c>
      <c r="I6" s="153">
        <v>1369</v>
      </c>
      <c r="J6" s="653">
        <f t="shared" ref="J6:J16" si="2">+I6+H6</f>
        <v>1487</v>
      </c>
    </row>
    <row r="7" spans="1:14" ht="33" customHeight="1" x14ac:dyDescent="0.2">
      <c r="A7" s="82" t="s">
        <v>134</v>
      </c>
      <c r="B7" s="153">
        <v>109</v>
      </c>
      <c r="C7" s="153">
        <v>1798</v>
      </c>
      <c r="D7" s="653">
        <f t="shared" si="0"/>
        <v>1907</v>
      </c>
      <c r="E7" s="153">
        <v>176</v>
      </c>
      <c r="F7" s="153">
        <v>2085</v>
      </c>
      <c r="G7" s="653">
        <f t="shared" si="1"/>
        <v>2261</v>
      </c>
      <c r="H7" s="153">
        <v>158</v>
      </c>
      <c r="I7" s="153">
        <v>2047</v>
      </c>
      <c r="J7" s="653">
        <f t="shared" si="2"/>
        <v>2205</v>
      </c>
    </row>
    <row r="8" spans="1:14" ht="33" customHeight="1" x14ac:dyDescent="0.2">
      <c r="A8" s="83" t="s">
        <v>135</v>
      </c>
      <c r="B8" s="153">
        <v>130</v>
      </c>
      <c r="C8" s="153">
        <v>2541</v>
      </c>
      <c r="D8" s="653">
        <f t="shared" si="0"/>
        <v>2671</v>
      </c>
      <c r="E8" s="153">
        <v>202</v>
      </c>
      <c r="F8" s="153">
        <v>2875</v>
      </c>
      <c r="G8" s="653">
        <f t="shared" si="1"/>
        <v>3077</v>
      </c>
      <c r="H8" s="153">
        <v>210</v>
      </c>
      <c r="I8" s="153">
        <v>2825</v>
      </c>
      <c r="J8" s="653">
        <f t="shared" si="2"/>
        <v>3035</v>
      </c>
    </row>
    <row r="9" spans="1:14" ht="33" customHeight="1" x14ac:dyDescent="0.2">
      <c r="A9" s="82" t="s">
        <v>120</v>
      </c>
      <c r="B9" s="153">
        <v>140</v>
      </c>
      <c r="C9" s="153">
        <v>2972</v>
      </c>
      <c r="D9" s="653">
        <f t="shared" si="0"/>
        <v>3112</v>
      </c>
      <c r="E9" s="153">
        <v>187</v>
      </c>
      <c r="F9" s="153">
        <v>3443</v>
      </c>
      <c r="G9" s="653">
        <f t="shared" si="1"/>
        <v>3630</v>
      </c>
      <c r="H9" s="153">
        <v>204</v>
      </c>
      <c r="I9" s="153">
        <v>3321</v>
      </c>
      <c r="J9" s="653">
        <f t="shared" si="2"/>
        <v>3525</v>
      </c>
    </row>
    <row r="10" spans="1:14" ht="33" customHeight="1" x14ac:dyDescent="0.2">
      <c r="A10" s="82" t="s">
        <v>121</v>
      </c>
      <c r="B10" s="153">
        <v>113</v>
      </c>
      <c r="C10" s="153">
        <v>2478</v>
      </c>
      <c r="D10" s="653">
        <f t="shared" si="0"/>
        <v>2591</v>
      </c>
      <c r="E10" s="153">
        <v>161</v>
      </c>
      <c r="F10" s="153">
        <v>2707</v>
      </c>
      <c r="G10" s="653">
        <f t="shared" si="1"/>
        <v>2868</v>
      </c>
      <c r="H10" s="153">
        <v>120</v>
      </c>
      <c r="I10" s="153">
        <v>2519</v>
      </c>
      <c r="J10" s="653">
        <f t="shared" si="2"/>
        <v>2639</v>
      </c>
    </row>
    <row r="11" spans="1:14" ht="33" customHeight="1" x14ac:dyDescent="0.2">
      <c r="A11" s="82" t="s">
        <v>122</v>
      </c>
      <c r="B11" s="153">
        <v>62</v>
      </c>
      <c r="C11" s="153">
        <v>1843</v>
      </c>
      <c r="D11" s="653">
        <f t="shared" si="0"/>
        <v>1905</v>
      </c>
      <c r="E11" s="153">
        <v>95</v>
      </c>
      <c r="F11" s="153">
        <v>2167</v>
      </c>
      <c r="G11" s="653">
        <f t="shared" si="1"/>
        <v>2262</v>
      </c>
      <c r="H11" s="153">
        <v>103</v>
      </c>
      <c r="I11" s="153">
        <v>2016</v>
      </c>
      <c r="J11" s="653">
        <f t="shared" si="2"/>
        <v>2119</v>
      </c>
    </row>
    <row r="12" spans="1:14" ht="33" customHeight="1" x14ac:dyDescent="0.2">
      <c r="A12" s="82" t="s">
        <v>123</v>
      </c>
      <c r="B12" s="153">
        <v>54</v>
      </c>
      <c r="C12" s="153">
        <v>1461</v>
      </c>
      <c r="D12" s="653">
        <f t="shared" si="0"/>
        <v>1515</v>
      </c>
      <c r="E12" s="153">
        <v>64</v>
      </c>
      <c r="F12" s="153">
        <v>1642</v>
      </c>
      <c r="G12" s="653">
        <f t="shared" si="1"/>
        <v>1706</v>
      </c>
      <c r="H12" s="153">
        <v>50</v>
      </c>
      <c r="I12" s="153">
        <v>1299</v>
      </c>
      <c r="J12" s="653">
        <f t="shared" si="2"/>
        <v>1349</v>
      </c>
    </row>
    <row r="13" spans="1:14" ht="33" customHeight="1" x14ac:dyDescent="0.2">
      <c r="A13" s="82" t="s">
        <v>124</v>
      </c>
      <c r="B13" s="153">
        <v>32</v>
      </c>
      <c r="C13" s="153">
        <v>1273</v>
      </c>
      <c r="D13" s="653">
        <f t="shared" si="0"/>
        <v>1305</v>
      </c>
      <c r="E13" s="153">
        <v>43</v>
      </c>
      <c r="F13" s="153">
        <v>1374</v>
      </c>
      <c r="G13" s="653">
        <f t="shared" si="1"/>
        <v>1417</v>
      </c>
      <c r="H13" s="153">
        <v>43</v>
      </c>
      <c r="I13" s="153">
        <v>1114</v>
      </c>
      <c r="J13" s="653">
        <f t="shared" si="2"/>
        <v>1157</v>
      </c>
    </row>
    <row r="14" spans="1:14" ht="33" customHeight="1" x14ac:dyDescent="0.2">
      <c r="A14" s="82" t="s">
        <v>125</v>
      </c>
      <c r="B14" s="153">
        <v>22</v>
      </c>
      <c r="C14" s="153">
        <v>1091</v>
      </c>
      <c r="D14" s="653">
        <f t="shared" si="0"/>
        <v>1113</v>
      </c>
      <c r="E14" s="153">
        <v>29</v>
      </c>
      <c r="F14" s="153">
        <v>1083</v>
      </c>
      <c r="G14" s="653">
        <f t="shared" si="1"/>
        <v>1112</v>
      </c>
      <c r="H14" s="153">
        <v>28</v>
      </c>
      <c r="I14" s="153">
        <v>880</v>
      </c>
      <c r="J14" s="653">
        <f t="shared" si="2"/>
        <v>908</v>
      </c>
    </row>
    <row r="15" spans="1:14" ht="33" customHeight="1" x14ac:dyDescent="0.2">
      <c r="A15" s="82" t="s">
        <v>126</v>
      </c>
      <c r="B15" s="153">
        <v>17</v>
      </c>
      <c r="C15" s="153">
        <v>791</v>
      </c>
      <c r="D15" s="653">
        <f t="shared" si="0"/>
        <v>808</v>
      </c>
      <c r="E15" s="153">
        <v>23</v>
      </c>
      <c r="F15" s="153">
        <v>746</v>
      </c>
      <c r="G15" s="653">
        <f t="shared" si="1"/>
        <v>769</v>
      </c>
      <c r="H15" s="153">
        <v>25</v>
      </c>
      <c r="I15" s="153">
        <v>650</v>
      </c>
      <c r="J15" s="653">
        <f t="shared" si="2"/>
        <v>675</v>
      </c>
    </row>
    <row r="16" spans="1:14" ht="33" customHeight="1" x14ac:dyDescent="0.2">
      <c r="A16" s="81" t="s">
        <v>301</v>
      </c>
      <c r="B16" s="153">
        <v>12</v>
      </c>
      <c r="C16" s="153">
        <v>513</v>
      </c>
      <c r="D16" s="653">
        <f t="shared" si="0"/>
        <v>525</v>
      </c>
      <c r="E16" s="153">
        <v>14</v>
      </c>
      <c r="F16" s="153">
        <v>548</v>
      </c>
      <c r="G16" s="653">
        <f t="shared" si="1"/>
        <v>562</v>
      </c>
      <c r="H16" s="153">
        <v>13</v>
      </c>
      <c r="I16" s="153">
        <v>454</v>
      </c>
      <c r="J16" s="653">
        <f t="shared" si="2"/>
        <v>467</v>
      </c>
    </row>
    <row r="17" spans="1:16" ht="50.1" customHeight="1" x14ac:dyDescent="0.2">
      <c r="A17" s="888" t="s">
        <v>527</v>
      </c>
      <c r="B17" s="654">
        <f t="shared" ref="B17:G17" si="3">SUM(B5:B16)</f>
        <v>827</v>
      </c>
      <c r="C17" s="654">
        <f t="shared" si="3"/>
        <v>18791</v>
      </c>
      <c r="D17" s="654">
        <f t="shared" si="3"/>
        <v>19618</v>
      </c>
      <c r="E17" s="654">
        <f t="shared" si="3"/>
        <v>1192</v>
      </c>
      <c r="F17" s="654">
        <f t="shared" si="3"/>
        <v>20943</v>
      </c>
      <c r="G17" s="654">
        <f t="shared" si="3"/>
        <v>22135</v>
      </c>
      <c r="H17" s="654">
        <f>SUM(H5:H16)</f>
        <v>1157</v>
      </c>
      <c r="I17" s="654">
        <f>SUM(I5:I16)</f>
        <v>19209</v>
      </c>
      <c r="J17" s="654">
        <f>SUM(J5:J16)</f>
        <v>20366</v>
      </c>
    </row>
    <row r="18" spans="1:16" ht="50.1" customHeight="1" x14ac:dyDescent="0.2">
      <c r="A18" s="525" t="s">
        <v>370</v>
      </c>
      <c r="B18" s="655">
        <f t="shared" ref="B18:J18" si="4">+((B5*27)+(B6*32)+(B7*37)+(B8*42)+(B9*47)+(B10*52)+(B11*57)+(B12*62)+(B13*67)+(B14*72)+(B15*77)+(B16*82))/B17</f>
        <v>47.024183796856107</v>
      </c>
      <c r="C18" s="655">
        <f t="shared" si="4"/>
        <v>51.389867489755737</v>
      </c>
      <c r="D18" s="655">
        <f t="shared" si="4"/>
        <v>51.205831379345497</v>
      </c>
      <c r="E18" s="655">
        <f t="shared" si="4"/>
        <v>46.488255033557046</v>
      </c>
      <c r="F18" s="655">
        <f t="shared" si="4"/>
        <v>50.956214486940745</v>
      </c>
      <c r="G18" s="655">
        <f t="shared" si="4"/>
        <v>50.715608764400272</v>
      </c>
      <c r="H18" s="655">
        <f t="shared" si="4"/>
        <v>46.174589455488331</v>
      </c>
      <c r="I18" s="655">
        <f t="shared" si="4"/>
        <v>50.252641990733508</v>
      </c>
      <c r="J18" s="655">
        <f t="shared" si="4"/>
        <v>50.020966316409705</v>
      </c>
    </row>
    <row r="19" spans="1:16" s="85" customFormat="1" ht="27.75" customHeight="1" x14ac:dyDescent="0.2">
      <c r="A19" s="1407" t="s">
        <v>645</v>
      </c>
      <c r="B19" s="1408"/>
      <c r="C19" s="1408"/>
      <c r="D19" s="1408"/>
      <c r="E19" s="1409"/>
      <c r="F19" s="1409"/>
      <c r="G19" s="1409"/>
      <c r="H19" s="1409"/>
      <c r="I19" s="1409"/>
      <c r="J19" s="1409"/>
      <c r="K19" s="84"/>
      <c r="L19" s="84"/>
      <c r="M19" s="84"/>
      <c r="N19" s="84"/>
      <c r="O19" s="84"/>
      <c r="P19" s="84"/>
    </row>
    <row r="20" spans="1:16" s="85" customFormat="1" ht="18.75" customHeight="1" x14ac:dyDescent="0.2">
      <c r="A20" s="1410" t="s">
        <v>528</v>
      </c>
      <c r="B20" s="1409"/>
      <c r="C20" s="1409"/>
      <c r="D20" s="1409"/>
      <c r="E20" s="1409"/>
      <c r="F20" s="1409"/>
      <c r="G20" s="1409"/>
      <c r="H20" s="1409"/>
      <c r="I20" s="1409"/>
      <c r="J20" s="1409"/>
      <c r="K20" s="84"/>
      <c r="L20" s="84"/>
      <c r="M20" s="84"/>
      <c r="N20" s="84"/>
      <c r="O20" s="84"/>
      <c r="P20" s="84"/>
    </row>
    <row r="21" spans="1:16" s="85" customFormat="1" ht="26.25" customHeight="1" x14ac:dyDescent="0.2">
      <c r="A21" s="1411" t="s">
        <v>530</v>
      </c>
      <c r="B21" s="1411"/>
      <c r="C21" s="1411"/>
      <c r="D21" s="1411"/>
      <c r="E21" s="1409"/>
      <c r="F21" s="1409"/>
      <c r="G21" s="1409"/>
      <c r="H21" s="1412"/>
      <c r="I21" s="1412"/>
      <c r="J21" s="1412"/>
      <c r="K21" s="84"/>
      <c r="L21" s="84"/>
      <c r="M21" s="84"/>
      <c r="N21" s="84"/>
      <c r="O21" s="84"/>
      <c r="P21" s="84"/>
    </row>
    <row r="22" spans="1:16" s="87" customFormat="1" ht="21" customHeight="1" x14ac:dyDescent="0.2">
      <c r="A22" s="1411" t="s">
        <v>529</v>
      </c>
      <c r="B22" s="1411"/>
      <c r="C22" s="1411"/>
      <c r="D22" s="1411"/>
      <c r="E22" s="1409"/>
      <c r="F22" s="1409"/>
      <c r="G22" s="1409"/>
      <c r="H22" s="1409"/>
      <c r="I22" s="1409"/>
      <c r="J22" s="1409"/>
      <c r="K22" s="86"/>
      <c r="L22" s="86"/>
      <c r="M22" s="86"/>
      <c r="N22" s="86"/>
      <c r="O22" s="86"/>
      <c r="P22" s="86"/>
    </row>
    <row r="23" spans="1:16" s="76" customFormat="1" ht="54.75" customHeight="1" x14ac:dyDescent="0.2">
      <c r="A23" s="1091"/>
      <c r="B23" s="1089"/>
      <c r="C23" s="1089"/>
      <c r="D23" s="1089"/>
      <c r="E23" s="1092"/>
      <c r="F23" s="1092"/>
      <c r="G23" s="1092"/>
      <c r="H23" s="77"/>
      <c r="I23" s="77"/>
      <c r="J23" s="77"/>
      <c r="K23" s="77"/>
      <c r="L23" s="77"/>
      <c r="M23" s="77"/>
      <c r="N23" s="77"/>
      <c r="O23" s="77"/>
      <c r="P23" s="77"/>
    </row>
    <row r="24" spans="1:16" s="49" customFormat="1" ht="45.75" customHeight="1" x14ac:dyDescent="0.2">
      <c r="A24" s="1088"/>
      <c r="B24" s="1089"/>
      <c r="C24" s="1089"/>
      <c r="D24" s="1089"/>
      <c r="E24" s="1090"/>
      <c r="F24" s="1090"/>
      <c r="G24" s="1090"/>
    </row>
    <row r="25" spans="1:16" x14ac:dyDescent="0.2">
      <c r="E25" s="78"/>
      <c r="F25" s="78"/>
      <c r="G25" s="78"/>
      <c r="H25" s="78"/>
      <c r="I25" s="78"/>
      <c r="J25" s="78"/>
    </row>
    <row r="26" spans="1:16" x14ac:dyDescent="0.2">
      <c r="A26" s="78"/>
      <c r="C26" s="78"/>
      <c r="D26" s="78"/>
      <c r="E26" s="78"/>
      <c r="F26" s="78"/>
      <c r="G26" s="78"/>
      <c r="H26" s="78"/>
      <c r="I26" s="78"/>
      <c r="J26" s="78"/>
    </row>
    <row r="27" spans="1:16" x14ac:dyDescent="0.2">
      <c r="A27" s="78"/>
      <c r="C27" s="78"/>
      <c r="D27" s="78"/>
      <c r="E27" s="78"/>
      <c r="F27" s="78"/>
      <c r="G27" s="78"/>
      <c r="H27" s="78"/>
      <c r="I27" s="78"/>
      <c r="J27" s="78"/>
    </row>
    <row r="28" spans="1:16" x14ac:dyDescent="0.2">
      <c r="A28" s="78"/>
      <c r="C28" s="78"/>
      <c r="D28" s="78"/>
      <c r="E28" s="78"/>
      <c r="F28" s="78"/>
      <c r="G28" s="78"/>
      <c r="H28" s="78"/>
      <c r="I28" s="78"/>
      <c r="J28" s="78"/>
    </row>
    <row r="29" spans="1:16" ht="15" x14ac:dyDescent="0.2">
      <c r="A29" s="88"/>
      <c r="C29" s="78"/>
      <c r="D29" s="78"/>
      <c r="E29" s="78"/>
      <c r="F29" s="78"/>
      <c r="G29" s="78"/>
      <c r="H29" s="78"/>
      <c r="I29" s="78"/>
      <c r="J29" s="78"/>
    </row>
    <row r="30" spans="1:16" x14ac:dyDescent="0.2">
      <c r="A30" s="78"/>
      <c r="C30" s="78"/>
      <c r="D30" s="78"/>
      <c r="E30" s="78"/>
      <c r="F30" s="78"/>
      <c r="G30" s="78"/>
      <c r="H30" s="78"/>
      <c r="I30" s="78"/>
      <c r="J30" s="78"/>
    </row>
    <row r="31" spans="1:16" x14ac:dyDescent="0.2">
      <c r="A31" s="78"/>
      <c r="C31" s="78"/>
      <c r="D31" s="78"/>
      <c r="E31" s="78"/>
      <c r="F31" s="78"/>
      <c r="G31" s="78"/>
      <c r="H31" s="78"/>
      <c r="I31" s="78"/>
      <c r="J31" s="78"/>
    </row>
    <row r="32" spans="1:16" x14ac:dyDescent="0.2">
      <c r="A32" s="78"/>
      <c r="C32" s="78"/>
      <c r="D32" s="78"/>
      <c r="E32" s="78"/>
      <c r="F32" s="78"/>
      <c r="G32" s="78"/>
      <c r="H32" s="78"/>
      <c r="I32" s="78"/>
      <c r="J32" s="78"/>
    </row>
    <row r="33" spans="1:10" x14ac:dyDescent="0.2">
      <c r="A33" s="78"/>
      <c r="C33" s="78"/>
      <c r="D33" s="78"/>
      <c r="E33" s="78"/>
      <c r="F33" s="78"/>
      <c r="G33" s="78"/>
      <c r="H33" s="78"/>
      <c r="I33" s="78"/>
      <c r="J33" s="78"/>
    </row>
    <row r="35" spans="1:10" x14ac:dyDescent="0.2">
      <c r="A35" s="89"/>
    </row>
  </sheetData>
  <mergeCells count="12">
    <mergeCell ref="A24:G24"/>
    <mergeCell ref="A23:G23"/>
    <mergeCell ref="A22:J22"/>
    <mergeCell ref="A19:J19"/>
    <mergeCell ref="A21:J21"/>
    <mergeCell ref="A20:J20"/>
    <mergeCell ref="A1:J1"/>
    <mergeCell ref="A2:J2"/>
    <mergeCell ref="B3:D3"/>
    <mergeCell ref="E3:G3"/>
    <mergeCell ref="H3:J3"/>
    <mergeCell ref="A3:A4"/>
  </mergeCells>
  <phoneticPr fontId="20" type="noConversion"/>
  <printOptions horizontalCentered="1" verticalCentered="1" gridLinesSet="0"/>
  <pageMargins left="0" right="0" top="0" bottom="0" header="0" footer="0"/>
  <pageSetup paperSize="9" orientation="portrait" r:id="rId1"/>
  <headerFooter alignWithMargins="0"/>
  <ignoredErrors>
    <ignoredError sqref="A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24"/>
  <sheetViews>
    <sheetView showGridLines="0" zoomScaleNormal="100" workbookViewId="0">
      <selection activeCell="A23" sqref="A23:H23"/>
    </sheetView>
  </sheetViews>
  <sheetFormatPr defaultRowHeight="12" x14ac:dyDescent="0.2"/>
  <cols>
    <col min="1" max="1" width="18.42578125" style="79" customWidth="1"/>
    <col min="2" max="7" width="10.7109375" style="79" customWidth="1"/>
    <col min="8" max="8" width="12.7109375" style="79" customWidth="1"/>
    <col min="9" max="107" width="9.140625" style="79" customWidth="1"/>
    <col min="108" max="16384" width="9.140625" style="79"/>
  </cols>
  <sheetData>
    <row r="1" spans="1:110" s="76" customFormat="1" ht="36" customHeight="1" x14ac:dyDescent="0.2">
      <c r="A1" s="1096" t="s">
        <v>562</v>
      </c>
      <c r="B1" s="1096"/>
      <c r="C1" s="1096"/>
      <c r="D1" s="1096"/>
      <c r="E1" s="1097"/>
      <c r="F1" s="1097"/>
      <c r="G1" s="1097"/>
      <c r="H1" s="1097"/>
    </row>
    <row r="2" spans="1:110" s="76" customFormat="1" ht="33.75" customHeight="1" x14ac:dyDescent="0.2">
      <c r="A2" s="1076" t="s">
        <v>563</v>
      </c>
      <c r="B2" s="1076"/>
      <c r="C2" s="1076"/>
      <c r="D2" s="1076"/>
      <c r="E2" s="1076"/>
      <c r="F2" s="1076"/>
      <c r="G2" s="1076"/>
      <c r="H2" s="1076"/>
      <c r="I2" s="578"/>
    </row>
    <row r="3" spans="1:110" s="92" customFormat="1" ht="50.1" customHeight="1" x14ac:dyDescent="0.2">
      <c r="A3" s="1095" t="s">
        <v>348</v>
      </c>
      <c r="B3" s="1093" t="s">
        <v>335</v>
      </c>
      <c r="C3" s="1094"/>
      <c r="D3" s="1095"/>
      <c r="E3" s="1093" t="s">
        <v>369</v>
      </c>
      <c r="F3" s="1094"/>
      <c r="G3" s="1095"/>
      <c r="H3" s="1093" t="s">
        <v>368</v>
      </c>
    </row>
    <row r="4" spans="1:110" s="92" customFormat="1" ht="50.1" customHeight="1" x14ac:dyDescent="0.2">
      <c r="A4" s="1099"/>
      <c r="B4" s="647" t="s">
        <v>261</v>
      </c>
      <c r="C4" s="648" t="s">
        <v>262</v>
      </c>
      <c r="D4" s="648" t="s">
        <v>179</v>
      </c>
      <c r="E4" s="647" t="s">
        <v>261</v>
      </c>
      <c r="F4" s="648" t="s">
        <v>262</v>
      </c>
      <c r="G4" s="648" t="s">
        <v>179</v>
      </c>
      <c r="H4" s="1098"/>
    </row>
    <row r="5" spans="1:110" ht="35.1" customHeight="1" x14ac:dyDescent="0.2">
      <c r="A5" s="81" t="s">
        <v>302</v>
      </c>
      <c r="B5" s="153">
        <v>46</v>
      </c>
      <c r="C5" s="153">
        <v>373</v>
      </c>
      <c r="D5" s="649">
        <f t="shared" ref="D5:D16" si="0">+C5+B5</f>
        <v>419</v>
      </c>
      <c r="E5" s="153">
        <v>39</v>
      </c>
      <c r="F5" s="153">
        <v>342</v>
      </c>
      <c r="G5" s="649">
        <f t="shared" ref="G5:G16" si="1">+F5+E5</f>
        <v>381</v>
      </c>
      <c r="H5" s="649">
        <f t="shared" ref="H5:H16" si="2">+G5+D5</f>
        <v>800</v>
      </c>
      <c r="I5" s="90"/>
      <c r="J5" s="80"/>
      <c r="K5" s="80"/>
      <c r="L5" s="80"/>
      <c r="AK5" s="79" t="s">
        <v>298</v>
      </c>
      <c r="DE5" s="67"/>
      <c r="DF5" s="67"/>
    </row>
    <row r="6" spans="1:110" ht="35.1" customHeight="1" x14ac:dyDescent="0.2">
      <c r="A6" s="91" t="s">
        <v>141</v>
      </c>
      <c r="B6" s="153">
        <v>51</v>
      </c>
      <c r="C6" s="153">
        <v>709</v>
      </c>
      <c r="D6" s="649">
        <f t="shared" si="0"/>
        <v>760</v>
      </c>
      <c r="E6" s="153">
        <v>67</v>
      </c>
      <c r="F6" s="153">
        <v>660</v>
      </c>
      <c r="G6" s="649">
        <f t="shared" si="1"/>
        <v>727</v>
      </c>
      <c r="H6" s="649">
        <f t="shared" si="2"/>
        <v>1487</v>
      </c>
      <c r="I6" s="90"/>
      <c r="J6" s="92"/>
      <c r="K6" s="92"/>
      <c r="L6" s="92"/>
      <c r="M6" s="92"/>
      <c r="N6" s="92"/>
      <c r="O6" s="92"/>
      <c r="P6" s="92"/>
      <c r="Q6" s="92"/>
      <c r="R6" s="92"/>
      <c r="S6" s="92"/>
      <c r="T6" s="92"/>
      <c r="U6" s="92"/>
      <c r="V6" s="92"/>
      <c r="W6" s="92"/>
      <c r="X6" s="92"/>
      <c r="Y6" s="92"/>
      <c r="Z6" s="92"/>
      <c r="AA6" s="92"/>
      <c r="DE6" s="67"/>
      <c r="DF6" s="67"/>
    </row>
    <row r="7" spans="1:110" ht="35.1" customHeight="1" x14ac:dyDescent="0.2">
      <c r="A7" s="91" t="s">
        <v>134</v>
      </c>
      <c r="B7" s="153">
        <v>67</v>
      </c>
      <c r="C7" s="153">
        <v>1120</v>
      </c>
      <c r="D7" s="649">
        <f t="shared" si="0"/>
        <v>1187</v>
      </c>
      <c r="E7" s="153">
        <v>91</v>
      </c>
      <c r="F7" s="153">
        <v>927</v>
      </c>
      <c r="G7" s="649">
        <f t="shared" si="1"/>
        <v>1018</v>
      </c>
      <c r="H7" s="649">
        <f t="shared" si="2"/>
        <v>2205</v>
      </c>
      <c r="I7" s="90"/>
      <c r="J7" s="92"/>
      <c r="K7" s="92"/>
      <c r="L7" s="92"/>
      <c r="M7" s="92"/>
      <c r="N7" s="92"/>
      <c r="O7" s="92"/>
      <c r="P7" s="92"/>
      <c r="Q7" s="92"/>
      <c r="R7" s="92"/>
      <c r="S7" s="92"/>
      <c r="T7" s="92"/>
      <c r="U7" s="92"/>
      <c r="V7" s="92"/>
      <c r="W7" s="92"/>
      <c r="X7" s="92"/>
      <c r="Y7" s="92"/>
      <c r="Z7" s="92"/>
      <c r="AA7" s="92"/>
      <c r="DE7" s="67"/>
      <c r="DF7" s="67"/>
    </row>
    <row r="8" spans="1:110" ht="35.1" customHeight="1" x14ac:dyDescent="0.2">
      <c r="A8" s="91" t="s">
        <v>135</v>
      </c>
      <c r="B8" s="153">
        <v>101</v>
      </c>
      <c r="C8" s="153">
        <v>1521</v>
      </c>
      <c r="D8" s="649">
        <f t="shared" si="0"/>
        <v>1622</v>
      </c>
      <c r="E8" s="153">
        <v>109</v>
      </c>
      <c r="F8" s="153">
        <v>1304</v>
      </c>
      <c r="G8" s="649">
        <f t="shared" si="1"/>
        <v>1413</v>
      </c>
      <c r="H8" s="649">
        <f t="shared" si="2"/>
        <v>3035</v>
      </c>
      <c r="I8" s="90"/>
      <c r="J8" s="92"/>
      <c r="K8" s="92"/>
      <c r="L8" s="92"/>
      <c r="M8" s="92"/>
      <c r="N8" s="92"/>
      <c r="O8" s="92"/>
      <c r="P8" s="92"/>
      <c r="Q8" s="92"/>
      <c r="R8" s="92"/>
      <c r="S8" s="92"/>
      <c r="T8" s="92"/>
      <c r="U8" s="92"/>
      <c r="V8" s="92"/>
      <c r="W8" s="92"/>
      <c r="X8" s="92"/>
      <c r="Y8" s="92"/>
      <c r="Z8" s="92"/>
      <c r="AA8" s="92"/>
      <c r="DE8" s="67"/>
      <c r="DF8" s="67"/>
    </row>
    <row r="9" spans="1:110" ht="35.1" customHeight="1" x14ac:dyDescent="0.2">
      <c r="A9" s="91" t="s">
        <v>120</v>
      </c>
      <c r="B9" s="153">
        <v>104</v>
      </c>
      <c r="C9" s="153">
        <v>1621</v>
      </c>
      <c r="D9" s="649">
        <f t="shared" si="0"/>
        <v>1725</v>
      </c>
      <c r="E9" s="153">
        <v>100</v>
      </c>
      <c r="F9" s="153">
        <v>1700</v>
      </c>
      <c r="G9" s="649">
        <f t="shared" si="1"/>
        <v>1800</v>
      </c>
      <c r="H9" s="649">
        <f t="shared" si="2"/>
        <v>3525</v>
      </c>
      <c r="I9" s="90"/>
      <c r="J9" s="92"/>
      <c r="K9" s="92"/>
      <c r="L9" s="92"/>
      <c r="M9" s="92"/>
      <c r="N9" s="92"/>
      <c r="O9" s="92"/>
      <c r="P9" s="92"/>
      <c r="Q9" s="92"/>
      <c r="R9" s="92"/>
      <c r="S9" s="92"/>
      <c r="T9" s="92"/>
      <c r="U9" s="92"/>
      <c r="V9" s="92"/>
      <c r="W9" s="92"/>
      <c r="X9" s="92"/>
      <c r="Y9" s="92"/>
      <c r="Z9" s="92"/>
      <c r="AA9" s="92"/>
      <c r="DE9" s="67"/>
      <c r="DF9" s="67"/>
    </row>
    <row r="10" spans="1:110" ht="35.1" customHeight="1" x14ac:dyDescent="0.2">
      <c r="A10" s="91" t="s">
        <v>121</v>
      </c>
      <c r="B10" s="153">
        <v>57</v>
      </c>
      <c r="C10" s="153">
        <v>1339</v>
      </c>
      <c r="D10" s="649">
        <f t="shared" si="0"/>
        <v>1396</v>
      </c>
      <c r="E10" s="153">
        <v>63</v>
      </c>
      <c r="F10" s="153">
        <v>1180</v>
      </c>
      <c r="G10" s="649">
        <f t="shared" si="1"/>
        <v>1243</v>
      </c>
      <c r="H10" s="649">
        <f t="shared" si="2"/>
        <v>2639</v>
      </c>
      <c r="I10" s="90"/>
      <c r="J10" s="92"/>
      <c r="K10" s="92"/>
      <c r="L10" s="92"/>
      <c r="M10" s="92"/>
      <c r="N10" s="92"/>
      <c r="O10" s="92"/>
      <c r="P10" s="92"/>
      <c r="Q10" s="92"/>
      <c r="R10" s="92"/>
      <c r="S10" s="92"/>
      <c r="T10" s="92"/>
      <c r="U10" s="92"/>
      <c r="V10" s="92"/>
      <c r="W10" s="92"/>
      <c r="X10" s="92"/>
      <c r="Y10" s="92"/>
      <c r="Z10" s="92"/>
      <c r="AA10" s="92"/>
      <c r="DE10" s="67"/>
      <c r="DF10" s="67"/>
    </row>
    <row r="11" spans="1:110" ht="35.1" customHeight="1" x14ac:dyDescent="0.2">
      <c r="A11" s="91" t="s">
        <v>122</v>
      </c>
      <c r="B11" s="153">
        <v>42</v>
      </c>
      <c r="C11" s="153">
        <v>1128</v>
      </c>
      <c r="D11" s="649">
        <f t="shared" si="0"/>
        <v>1170</v>
      </c>
      <c r="E11" s="153">
        <v>61</v>
      </c>
      <c r="F11" s="153">
        <v>888</v>
      </c>
      <c r="G11" s="649">
        <f t="shared" si="1"/>
        <v>949</v>
      </c>
      <c r="H11" s="649">
        <f t="shared" si="2"/>
        <v>2119</v>
      </c>
      <c r="I11" s="90"/>
      <c r="J11" s="92"/>
      <c r="K11" s="92"/>
      <c r="L11" s="92"/>
      <c r="M11" s="92"/>
      <c r="N11" s="92"/>
      <c r="O11" s="92"/>
      <c r="P11" s="92"/>
      <c r="Q11" s="92"/>
      <c r="R11" s="92"/>
      <c r="S11" s="92"/>
      <c r="T11" s="92"/>
      <c r="U11" s="92"/>
      <c r="V11" s="92"/>
      <c r="W11" s="92"/>
      <c r="X11" s="92"/>
      <c r="Y11" s="92"/>
      <c r="Z11" s="92"/>
      <c r="AA11" s="92"/>
      <c r="DE11" s="67"/>
      <c r="DF11" s="67"/>
    </row>
    <row r="12" spans="1:110" ht="35.1" customHeight="1" x14ac:dyDescent="0.2">
      <c r="A12" s="91" t="s">
        <v>123</v>
      </c>
      <c r="B12" s="153">
        <v>21</v>
      </c>
      <c r="C12" s="153">
        <v>831</v>
      </c>
      <c r="D12" s="649">
        <f t="shared" si="0"/>
        <v>852</v>
      </c>
      <c r="E12" s="153">
        <v>29</v>
      </c>
      <c r="F12" s="153">
        <v>468</v>
      </c>
      <c r="G12" s="649">
        <f t="shared" si="1"/>
        <v>497</v>
      </c>
      <c r="H12" s="649">
        <f t="shared" si="2"/>
        <v>1349</v>
      </c>
      <c r="I12" s="90"/>
      <c r="J12" s="92"/>
      <c r="K12" s="92"/>
      <c r="L12" s="92"/>
      <c r="M12" s="92"/>
      <c r="N12" s="92"/>
      <c r="O12" s="92"/>
      <c r="P12" s="92"/>
      <c r="Q12" s="92"/>
      <c r="R12" s="92"/>
      <c r="S12" s="92"/>
      <c r="T12" s="92"/>
      <c r="U12" s="92"/>
      <c r="V12" s="92"/>
      <c r="W12" s="92"/>
      <c r="X12" s="92"/>
      <c r="Y12" s="92"/>
      <c r="Z12" s="92"/>
      <c r="AA12" s="92"/>
      <c r="DE12" s="67"/>
      <c r="DF12" s="67"/>
    </row>
    <row r="13" spans="1:110" ht="35.1" customHeight="1" x14ac:dyDescent="0.2">
      <c r="A13" s="91" t="s">
        <v>124</v>
      </c>
      <c r="B13" s="153">
        <v>29</v>
      </c>
      <c r="C13" s="153">
        <v>749</v>
      </c>
      <c r="D13" s="649">
        <f t="shared" si="0"/>
        <v>778</v>
      </c>
      <c r="E13" s="153">
        <v>14</v>
      </c>
      <c r="F13" s="153">
        <v>365</v>
      </c>
      <c r="G13" s="649">
        <f t="shared" si="1"/>
        <v>379</v>
      </c>
      <c r="H13" s="649">
        <f t="shared" si="2"/>
        <v>1157</v>
      </c>
      <c r="I13" s="90"/>
      <c r="J13" s="92"/>
      <c r="K13" s="92"/>
      <c r="L13" s="92"/>
      <c r="M13" s="92"/>
      <c r="N13" s="92"/>
      <c r="O13" s="92"/>
      <c r="P13" s="92"/>
      <c r="Q13" s="92"/>
      <c r="R13" s="92"/>
      <c r="S13" s="92"/>
      <c r="T13" s="92"/>
      <c r="U13" s="92"/>
      <c r="V13" s="92"/>
      <c r="W13" s="92"/>
      <c r="X13" s="92"/>
      <c r="Y13" s="92"/>
      <c r="Z13" s="92"/>
      <c r="AA13" s="92"/>
      <c r="DE13" s="67"/>
      <c r="DF13" s="67"/>
    </row>
    <row r="14" spans="1:110" ht="35.1" customHeight="1" x14ac:dyDescent="0.2">
      <c r="A14" s="91" t="s">
        <v>125</v>
      </c>
      <c r="B14" s="153">
        <v>19</v>
      </c>
      <c r="C14" s="153">
        <v>582</v>
      </c>
      <c r="D14" s="649">
        <f t="shared" si="0"/>
        <v>601</v>
      </c>
      <c r="E14" s="153">
        <v>9</v>
      </c>
      <c r="F14" s="153">
        <v>298</v>
      </c>
      <c r="G14" s="649">
        <f t="shared" si="1"/>
        <v>307</v>
      </c>
      <c r="H14" s="649">
        <f t="shared" si="2"/>
        <v>908</v>
      </c>
      <c r="I14" s="90"/>
      <c r="J14" s="92"/>
      <c r="K14" s="92"/>
      <c r="L14" s="92"/>
      <c r="M14" s="92"/>
      <c r="N14" s="92"/>
      <c r="O14" s="92"/>
      <c r="P14" s="92"/>
      <c r="Q14" s="92"/>
      <c r="R14" s="92"/>
      <c r="S14" s="92"/>
      <c r="T14" s="92"/>
      <c r="U14" s="92"/>
      <c r="V14" s="92"/>
      <c r="W14" s="92"/>
      <c r="X14" s="92"/>
      <c r="Y14" s="92"/>
      <c r="Z14" s="92"/>
      <c r="AA14" s="92"/>
      <c r="DE14" s="67"/>
      <c r="DF14" s="67"/>
    </row>
    <row r="15" spans="1:110" ht="35.1" customHeight="1" x14ac:dyDescent="0.2">
      <c r="A15" s="91" t="s">
        <v>126</v>
      </c>
      <c r="B15" s="153">
        <v>13</v>
      </c>
      <c r="C15" s="153">
        <v>442</v>
      </c>
      <c r="D15" s="649">
        <f t="shared" si="0"/>
        <v>455</v>
      </c>
      <c r="E15" s="153">
        <v>12</v>
      </c>
      <c r="F15" s="153">
        <v>208</v>
      </c>
      <c r="G15" s="649">
        <f t="shared" si="1"/>
        <v>220</v>
      </c>
      <c r="H15" s="649">
        <f t="shared" si="2"/>
        <v>675</v>
      </c>
      <c r="I15" s="90"/>
      <c r="J15" s="92"/>
      <c r="K15" s="92"/>
      <c r="L15" s="92"/>
      <c r="M15" s="92"/>
      <c r="N15" s="92"/>
      <c r="O15" s="92"/>
      <c r="P15" s="92"/>
      <c r="Q15" s="92"/>
      <c r="R15" s="92"/>
      <c r="S15" s="92"/>
      <c r="T15" s="92"/>
      <c r="U15" s="92"/>
      <c r="V15" s="92"/>
      <c r="W15" s="92"/>
      <c r="X15" s="92"/>
      <c r="Y15" s="92"/>
      <c r="Z15" s="92"/>
      <c r="AA15" s="92"/>
      <c r="DE15" s="67"/>
      <c r="DF15" s="67"/>
    </row>
    <row r="16" spans="1:110" ht="35.1" customHeight="1" x14ac:dyDescent="0.2">
      <c r="A16" s="81" t="s">
        <v>303</v>
      </c>
      <c r="B16" s="153">
        <v>9</v>
      </c>
      <c r="C16" s="153">
        <v>268</v>
      </c>
      <c r="D16" s="649">
        <f t="shared" si="0"/>
        <v>277</v>
      </c>
      <c r="E16" s="153">
        <v>4</v>
      </c>
      <c r="F16" s="153">
        <v>186</v>
      </c>
      <c r="G16" s="649">
        <f t="shared" si="1"/>
        <v>190</v>
      </c>
      <c r="H16" s="649">
        <f t="shared" si="2"/>
        <v>467</v>
      </c>
      <c r="I16" s="90"/>
      <c r="AE16" s="79">
        <f>SUM(AE5:AE15)</f>
        <v>0</v>
      </c>
      <c r="AI16" s="79">
        <f>SUM(AI5:AI15)</f>
        <v>0</v>
      </c>
      <c r="AJ16" s="79">
        <f>SUM(AJ5:AJ15)</f>
        <v>0</v>
      </c>
      <c r="DE16" s="67"/>
      <c r="DF16" s="67"/>
    </row>
    <row r="17" spans="1:27" ht="54.95" customHeight="1" x14ac:dyDescent="0.2">
      <c r="A17" s="525" t="s">
        <v>535</v>
      </c>
      <c r="B17" s="650">
        <f t="shared" ref="B17:G17" si="3">SUM(B5:B16)</f>
        <v>559</v>
      </c>
      <c r="C17" s="650">
        <f t="shared" si="3"/>
        <v>10683</v>
      </c>
      <c r="D17" s="650">
        <f t="shared" si="3"/>
        <v>11242</v>
      </c>
      <c r="E17" s="650">
        <f t="shared" si="3"/>
        <v>598</v>
      </c>
      <c r="F17" s="650">
        <f t="shared" si="3"/>
        <v>8526</v>
      </c>
      <c r="G17" s="650">
        <f t="shared" si="3"/>
        <v>9124</v>
      </c>
      <c r="H17" s="650">
        <f>+D17+G17</f>
        <v>20366</v>
      </c>
      <c r="I17" s="22"/>
      <c r="J17" s="92"/>
      <c r="K17" s="92"/>
      <c r="L17" s="92"/>
      <c r="M17" s="92"/>
      <c r="N17" s="92"/>
      <c r="O17" s="92"/>
      <c r="P17" s="92"/>
      <c r="Q17" s="92"/>
      <c r="R17" s="92"/>
      <c r="S17" s="92"/>
      <c r="T17" s="92"/>
      <c r="U17" s="92"/>
      <c r="V17" s="92"/>
      <c r="W17" s="92"/>
      <c r="X17" s="92"/>
      <c r="Y17" s="92"/>
      <c r="Z17" s="92"/>
    </row>
    <row r="18" spans="1:27" ht="54.95" customHeight="1" x14ac:dyDescent="0.2">
      <c r="A18" s="525" t="s">
        <v>350</v>
      </c>
      <c r="B18" s="650">
        <f t="shared" ref="B18:H18" si="4">+((B5*27)+(B6*32)+(B7*37)+(B8*42)+(B9*47)+(B10*52)+(B11*57)+(B12*62)+(B13*67)+(B14*72)+(B15*77)+(B16*82))/B17</f>
        <v>46.856887298747765</v>
      </c>
      <c r="C18" s="650">
        <f t="shared" si="4"/>
        <v>51.278760647758119</v>
      </c>
      <c r="D18" s="650">
        <f t="shared" si="4"/>
        <v>51.058886319160294</v>
      </c>
      <c r="E18" s="650">
        <f t="shared" si="4"/>
        <v>45.536789297658864</v>
      </c>
      <c r="F18" s="650">
        <f t="shared" si="4"/>
        <v>48.966924700914852</v>
      </c>
      <c r="G18" s="650">
        <f t="shared" si="4"/>
        <v>48.742108724243749</v>
      </c>
      <c r="H18" s="650">
        <f t="shared" si="4"/>
        <v>50.020966316409705</v>
      </c>
      <c r="I18" s="22"/>
      <c r="J18" s="92"/>
      <c r="K18" s="92"/>
      <c r="L18" s="92"/>
      <c r="M18" s="92"/>
      <c r="N18" s="92"/>
      <c r="O18" s="92"/>
      <c r="P18" s="92"/>
      <c r="Q18" s="92"/>
      <c r="R18" s="92"/>
      <c r="S18" s="92"/>
      <c r="T18" s="92"/>
      <c r="U18" s="92"/>
      <c r="V18" s="92"/>
      <c r="W18" s="92"/>
      <c r="X18" s="92"/>
      <c r="Y18" s="92"/>
      <c r="Z18" s="92"/>
    </row>
    <row r="19" spans="1:27" ht="20.25" customHeight="1" x14ac:dyDescent="0.2">
      <c r="A19" s="1413" t="s">
        <v>532</v>
      </c>
      <c r="B19" s="1413"/>
      <c r="C19" s="1413"/>
      <c r="D19" s="1413"/>
      <c r="E19" s="1413"/>
      <c r="F19" s="1413"/>
      <c r="G19" s="1413"/>
      <c r="H19" s="1413"/>
    </row>
    <row r="20" spans="1:27" ht="21" customHeight="1" x14ac:dyDescent="0.2">
      <c r="A20" s="1410" t="s">
        <v>534</v>
      </c>
      <c r="B20" s="1409"/>
      <c r="C20" s="1409"/>
      <c r="D20" s="1409"/>
      <c r="E20" s="1409"/>
      <c r="F20" s="1409"/>
      <c r="G20" s="1409"/>
      <c r="H20" s="1409"/>
    </row>
    <row r="21" spans="1:27" ht="20.25" customHeight="1" x14ac:dyDescent="0.2">
      <c r="A21" s="1414" t="s">
        <v>533</v>
      </c>
      <c r="B21" s="1414"/>
      <c r="C21" s="1414"/>
      <c r="D21" s="1414"/>
      <c r="E21" s="1414"/>
      <c r="F21" s="1414"/>
      <c r="G21" s="1414"/>
      <c r="H21" s="1414"/>
    </row>
    <row r="22" spans="1:27" ht="22.5" customHeight="1" x14ac:dyDescent="0.2">
      <c r="A22" s="1415" t="s">
        <v>529</v>
      </c>
      <c r="B22" s="1416"/>
      <c r="C22" s="1416"/>
      <c r="D22" s="1416"/>
      <c r="E22" s="1416"/>
      <c r="F22" s="1416"/>
      <c r="G22" s="1416"/>
      <c r="H22" s="1416"/>
    </row>
    <row r="23" spans="1:27" s="76" customFormat="1" ht="24.75" customHeight="1" x14ac:dyDescent="0.2">
      <c r="A23" s="1091"/>
      <c r="B23" s="1073"/>
      <c r="C23" s="1073"/>
      <c r="D23" s="1073"/>
      <c r="E23" s="1073"/>
      <c r="F23" s="1073"/>
      <c r="G23" s="1073"/>
      <c r="H23" s="1073"/>
      <c r="I23" s="93"/>
      <c r="J23" s="94"/>
      <c r="K23" s="94"/>
      <c r="L23" s="94"/>
      <c r="M23" s="94"/>
      <c r="N23" s="94"/>
      <c r="O23" s="94"/>
      <c r="P23" s="94"/>
      <c r="Q23" s="94"/>
      <c r="R23" s="94"/>
      <c r="S23" s="94"/>
      <c r="T23" s="94"/>
      <c r="U23" s="94"/>
      <c r="V23" s="94"/>
      <c r="W23" s="94"/>
      <c r="X23" s="94"/>
      <c r="Y23" s="94"/>
      <c r="Z23" s="94"/>
      <c r="AA23" s="94"/>
    </row>
    <row r="24" spans="1:27" s="76" customFormat="1" ht="27" customHeight="1" x14ac:dyDescent="0.2">
      <c r="I24" s="95"/>
    </row>
  </sheetData>
  <mergeCells count="11">
    <mergeCell ref="A23:H23"/>
    <mergeCell ref="A19:H19"/>
    <mergeCell ref="A21:H21"/>
    <mergeCell ref="A20:H20"/>
    <mergeCell ref="A22:H22"/>
    <mergeCell ref="B3:D3"/>
    <mergeCell ref="E3:G3"/>
    <mergeCell ref="A1:H1"/>
    <mergeCell ref="A2:H2"/>
    <mergeCell ref="H3:H4"/>
    <mergeCell ref="A3:A4"/>
  </mergeCells>
  <phoneticPr fontId="20" type="noConversion"/>
  <printOptions horizontalCentered="1" gridLinesSet="0"/>
  <pageMargins left="0" right="0" top="0" bottom="0" header="0" footer="0"/>
  <pageSetup paperSize="9" scale="99" orientation="portrait" r:id="rId1"/>
  <headerFooter alignWithMargins="0"/>
  <ignoredErrors>
    <ignoredError sqref="A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17"/>
  <sheetViews>
    <sheetView showGridLines="0" zoomScaleNormal="100" workbookViewId="0">
      <selection activeCell="M14" sqref="M14"/>
    </sheetView>
  </sheetViews>
  <sheetFormatPr defaultRowHeight="12.75" x14ac:dyDescent="0.2"/>
  <cols>
    <col min="1" max="1" width="19.28515625" style="98" customWidth="1"/>
    <col min="2" max="3" width="10.7109375" style="98" customWidth="1"/>
    <col min="4" max="4" width="10.7109375" style="97" customWidth="1"/>
    <col min="5" max="6" width="10.7109375" style="98" customWidth="1"/>
    <col min="7" max="7" width="10.7109375" style="97" customWidth="1"/>
    <col min="8" max="9" width="10.7109375" style="98" customWidth="1"/>
    <col min="10" max="10" width="10.7109375" style="97" customWidth="1"/>
    <col min="11" max="19" width="9.140625" style="97"/>
    <col min="20" max="16384" width="9.140625" style="98"/>
  </cols>
  <sheetData>
    <row r="1" spans="1:80" ht="30" customHeight="1" x14ac:dyDescent="0.2">
      <c r="A1" s="1100" t="s">
        <v>684</v>
      </c>
      <c r="B1" s="1100"/>
      <c r="C1" s="1100"/>
      <c r="D1" s="1100"/>
      <c r="E1" s="1100"/>
      <c r="F1" s="1100"/>
      <c r="G1" s="1100"/>
      <c r="H1" s="1100"/>
      <c r="I1" s="1100"/>
      <c r="J1" s="1100"/>
    </row>
    <row r="2" spans="1:80" s="100" customFormat="1" ht="34.5" customHeight="1" x14ac:dyDescent="0.2">
      <c r="A2" s="1101" t="s">
        <v>564</v>
      </c>
      <c r="B2" s="1101"/>
      <c r="C2" s="1101"/>
      <c r="D2" s="1101"/>
      <c r="E2" s="1101"/>
      <c r="F2" s="1101"/>
      <c r="G2" s="1101"/>
      <c r="H2" s="1101"/>
      <c r="I2" s="1101"/>
      <c r="J2" s="1101"/>
      <c r="K2" s="99"/>
      <c r="L2" s="99"/>
      <c r="M2" s="99"/>
      <c r="N2" s="99"/>
      <c r="O2" s="99"/>
      <c r="P2" s="99"/>
      <c r="Q2" s="99"/>
      <c r="R2" s="99"/>
      <c r="S2" s="99"/>
    </row>
    <row r="3" spans="1:80" s="102" customFormat="1" ht="39.950000000000003" customHeight="1" x14ac:dyDescent="0.2">
      <c r="A3" s="1095" t="s">
        <v>348</v>
      </c>
      <c r="B3" s="1103">
        <v>2010</v>
      </c>
      <c r="C3" s="1102"/>
      <c r="D3" s="1104"/>
      <c r="E3" s="1105">
        <v>2011</v>
      </c>
      <c r="F3" s="1105"/>
      <c r="G3" s="1105"/>
      <c r="H3" s="1102">
        <v>2012</v>
      </c>
      <c r="I3" s="1102"/>
      <c r="J3" s="1102"/>
      <c r="K3" s="101"/>
      <c r="L3" s="101"/>
      <c r="M3" s="101"/>
      <c r="N3" s="101"/>
      <c r="O3" s="101"/>
      <c r="P3" s="101"/>
      <c r="Q3" s="101"/>
      <c r="R3" s="101"/>
      <c r="S3" s="101"/>
    </row>
    <row r="4" spans="1:80" s="102" customFormat="1" ht="39.950000000000003" customHeight="1" x14ac:dyDescent="0.2">
      <c r="A4" s="1099"/>
      <c r="B4" s="647" t="s">
        <v>261</v>
      </c>
      <c r="C4" s="648" t="s">
        <v>262</v>
      </c>
      <c r="D4" s="648" t="s">
        <v>179</v>
      </c>
      <c r="E4" s="647" t="s">
        <v>261</v>
      </c>
      <c r="F4" s="648" t="s">
        <v>262</v>
      </c>
      <c r="G4" s="648" t="s">
        <v>179</v>
      </c>
      <c r="H4" s="647" t="s">
        <v>261</v>
      </c>
      <c r="I4" s="648" t="s">
        <v>262</v>
      </c>
      <c r="J4" s="651" t="s">
        <v>179</v>
      </c>
      <c r="K4" s="656"/>
      <c r="L4" s="101"/>
      <c r="M4" s="101"/>
      <c r="N4" s="101"/>
      <c r="O4" s="101"/>
      <c r="P4" s="101"/>
      <c r="Q4" s="101"/>
      <c r="R4" s="101"/>
      <c r="S4" s="101"/>
    </row>
    <row r="5" spans="1:80" ht="30" customHeight="1" x14ac:dyDescent="0.2">
      <c r="A5" s="529" t="s">
        <v>465</v>
      </c>
      <c r="B5" s="104">
        <v>3</v>
      </c>
      <c r="C5" s="104">
        <v>16</v>
      </c>
      <c r="D5" s="105">
        <f t="shared" ref="D5:D14" si="0">+B5+C5</f>
        <v>19</v>
      </c>
      <c r="E5" s="104">
        <v>1</v>
      </c>
      <c r="F5" s="104">
        <v>28</v>
      </c>
      <c r="G5" s="105">
        <f t="shared" ref="G5:G14" si="1">+E5+F5</f>
        <v>29</v>
      </c>
      <c r="H5" s="104">
        <v>4</v>
      </c>
      <c r="I5" s="104">
        <v>13</v>
      </c>
      <c r="J5" s="105">
        <f t="shared" ref="J5:J14" si="2">+H5+I5</f>
        <v>17</v>
      </c>
      <c r="K5" s="106"/>
      <c r="L5" s="106"/>
      <c r="M5" s="106"/>
      <c r="N5" s="106"/>
      <c r="O5" s="106"/>
      <c r="P5" s="106"/>
      <c r="Q5" s="106"/>
      <c r="R5" s="106"/>
      <c r="S5" s="106"/>
      <c r="T5" s="107"/>
      <c r="U5" s="107"/>
    </row>
    <row r="6" spans="1:80" ht="30" customHeight="1" x14ac:dyDescent="0.2">
      <c r="A6" s="528" t="s">
        <v>119</v>
      </c>
      <c r="B6" s="67">
        <v>35</v>
      </c>
      <c r="C6" s="67">
        <v>81</v>
      </c>
      <c r="D6" s="105">
        <f t="shared" si="0"/>
        <v>116</v>
      </c>
      <c r="E6" s="67">
        <v>12</v>
      </c>
      <c r="F6" s="67">
        <v>53</v>
      </c>
      <c r="G6" s="105">
        <f t="shared" si="1"/>
        <v>65</v>
      </c>
      <c r="H6" s="67">
        <v>15</v>
      </c>
      <c r="I6" s="67">
        <v>68</v>
      </c>
      <c r="J6" s="105">
        <f t="shared" si="2"/>
        <v>83</v>
      </c>
      <c r="N6" s="97" t="s">
        <v>298</v>
      </c>
    </row>
    <row r="7" spans="1:80" ht="30" customHeight="1" x14ac:dyDescent="0.2">
      <c r="A7" s="528" t="s">
        <v>120</v>
      </c>
      <c r="B7" s="67">
        <v>103</v>
      </c>
      <c r="C7" s="67">
        <v>1118</v>
      </c>
      <c r="D7" s="105">
        <f t="shared" si="0"/>
        <v>1221</v>
      </c>
      <c r="E7" s="67">
        <v>113</v>
      </c>
      <c r="F7" s="67">
        <v>759</v>
      </c>
      <c r="G7" s="105">
        <f t="shared" si="1"/>
        <v>872</v>
      </c>
      <c r="H7" s="67">
        <v>96</v>
      </c>
      <c r="I7" s="67">
        <v>687</v>
      </c>
      <c r="J7" s="105">
        <f t="shared" si="2"/>
        <v>783</v>
      </c>
    </row>
    <row r="8" spans="1:80" ht="30" customHeight="1" x14ac:dyDescent="0.2">
      <c r="A8" s="528" t="s">
        <v>121</v>
      </c>
      <c r="B8" s="67">
        <v>226</v>
      </c>
      <c r="C8" s="67">
        <v>3105</v>
      </c>
      <c r="D8" s="105">
        <f t="shared" si="0"/>
        <v>3331</v>
      </c>
      <c r="E8" s="67">
        <v>218</v>
      </c>
      <c r="F8" s="67">
        <v>2602</v>
      </c>
      <c r="G8" s="105">
        <f t="shared" si="1"/>
        <v>2820</v>
      </c>
      <c r="H8" s="67">
        <v>236</v>
      </c>
      <c r="I8" s="67">
        <v>2682</v>
      </c>
      <c r="J8" s="105">
        <f t="shared" si="2"/>
        <v>2918</v>
      </c>
    </row>
    <row r="9" spans="1:80" ht="30" customHeight="1" x14ac:dyDescent="0.2">
      <c r="A9" s="528" t="s">
        <v>122</v>
      </c>
      <c r="B9" s="67">
        <v>410</v>
      </c>
      <c r="C9" s="67">
        <v>5359</v>
      </c>
      <c r="D9" s="105">
        <f t="shared" si="0"/>
        <v>5769</v>
      </c>
      <c r="E9" s="67">
        <v>407</v>
      </c>
      <c r="F9" s="67">
        <v>4765</v>
      </c>
      <c r="G9" s="105">
        <f t="shared" si="1"/>
        <v>5172</v>
      </c>
      <c r="H9" s="67">
        <v>406</v>
      </c>
      <c r="I9" s="67">
        <v>4782</v>
      </c>
      <c r="J9" s="105">
        <f t="shared" si="2"/>
        <v>5188</v>
      </c>
    </row>
    <row r="10" spans="1:80" ht="30" customHeight="1" x14ac:dyDescent="0.2">
      <c r="A10" s="528" t="s">
        <v>123</v>
      </c>
      <c r="B10" s="67">
        <v>549</v>
      </c>
      <c r="C10" s="67">
        <v>7081</v>
      </c>
      <c r="D10" s="105">
        <f t="shared" si="0"/>
        <v>7630</v>
      </c>
      <c r="E10" s="67">
        <v>546</v>
      </c>
      <c r="F10" s="67">
        <v>6487</v>
      </c>
      <c r="G10" s="105">
        <f t="shared" si="1"/>
        <v>7033</v>
      </c>
      <c r="H10" s="67">
        <v>507</v>
      </c>
      <c r="I10" s="67">
        <v>6535</v>
      </c>
      <c r="J10" s="105">
        <f t="shared" si="2"/>
        <v>7042</v>
      </c>
    </row>
    <row r="11" spans="1:80" ht="30" customHeight="1" x14ac:dyDescent="0.2">
      <c r="A11" s="528" t="s">
        <v>124</v>
      </c>
      <c r="B11" s="67">
        <v>685</v>
      </c>
      <c r="C11" s="67">
        <v>8193</v>
      </c>
      <c r="D11" s="105">
        <f t="shared" si="0"/>
        <v>8878</v>
      </c>
      <c r="E11" s="67">
        <v>668</v>
      </c>
      <c r="F11" s="67">
        <v>7688</v>
      </c>
      <c r="G11" s="105">
        <f t="shared" si="1"/>
        <v>8356</v>
      </c>
      <c r="H11" s="67">
        <v>671</v>
      </c>
      <c r="I11" s="67">
        <v>7496</v>
      </c>
      <c r="J11" s="105">
        <f t="shared" si="2"/>
        <v>8167</v>
      </c>
    </row>
    <row r="12" spans="1:80" ht="30" customHeight="1" x14ac:dyDescent="0.2">
      <c r="A12" s="528" t="s">
        <v>125</v>
      </c>
      <c r="B12" s="67">
        <v>874</v>
      </c>
      <c r="C12" s="67">
        <v>8974</v>
      </c>
      <c r="D12" s="105">
        <f t="shared" si="0"/>
        <v>9848</v>
      </c>
      <c r="E12" s="67">
        <v>765</v>
      </c>
      <c r="F12" s="67">
        <v>8625</v>
      </c>
      <c r="G12" s="105">
        <f t="shared" si="1"/>
        <v>9390</v>
      </c>
      <c r="H12" s="67">
        <v>774</v>
      </c>
      <c r="I12" s="67">
        <v>8827</v>
      </c>
      <c r="J12" s="105">
        <f t="shared" si="2"/>
        <v>9601</v>
      </c>
    </row>
    <row r="13" spans="1:80" ht="30" customHeight="1" x14ac:dyDescent="0.2">
      <c r="A13" s="529" t="s">
        <v>126</v>
      </c>
      <c r="B13" s="67">
        <v>858</v>
      </c>
      <c r="C13" s="67">
        <v>9370</v>
      </c>
      <c r="D13" s="105">
        <f t="shared" si="0"/>
        <v>10228</v>
      </c>
      <c r="E13" s="67">
        <v>812</v>
      </c>
      <c r="F13" s="67">
        <v>8734</v>
      </c>
      <c r="G13" s="105">
        <f t="shared" si="1"/>
        <v>9546</v>
      </c>
      <c r="H13" s="67">
        <v>850</v>
      </c>
      <c r="I13" s="67">
        <v>8628</v>
      </c>
      <c r="J13" s="105">
        <f t="shared" si="2"/>
        <v>9478</v>
      </c>
    </row>
    <row r="14" spans="1:80" ht="30" customHeight="1" x14ac:dyDescent="0.2">
      <c r="A14" s="723" t="s">
        <v>424</v>
      </c>
      <c r="B14" s="110">
        <v>1657</v>
      </c>
      <c r="C14" s="110">
        <v>9750</v>
      </c>
      <c r="D14" s="111">
        <f t="shared" si="0"/>
        <v>11407</v>
      </c>
      <c r="E14" s="110">
        <v>1685</v>
      </c>
      <c r="F14" s="110">
        <v>10374</v>
      </c>
      <c r="G14" s="111">
        <f t="shared" si="1"/>
        <v>12059</v>
      </c>
      <c r="H14" s="110">
        <v>1774</v>
      </c>
      <c r="I14" s="110">
        <v>11246</v>
      </c>
      <c r="J14" s="111">
        <f t="shared" si="2"/>
        <v>13020</v>
      </c>
    </row>
    <row r="15" spans="1:80" ht="39.950000000000003" customHeight="1" x14ac:dyDescent="0.2">
      <c r="A15" s="525" t="s">
        <v>139</v>
      </c>
      <c r="B15" s="73">
        <f t="shared" ref="B15:G15" si="3">SUM(B5:B14)</f>
        <v>5400</v>
      </c>
      <c r="C15" s="73">
        <f t="shared" si="3"/>
        <v>53047</v>
      </c>
      <c r="D15" s="113">
        <f t="shared" si="3"/>
        <v>58447</v>
      </c>
      <c r="E15" s="73">
        <f t="shared" si="3"/>
        <v>5227</v>
      </c>
      <c r="F15" s="73">
        <f t="shared" si="3"/>
        <v>50115</v>
      </c>
      <c r="G15" s="113">
        <f t="shared" si="3"/>
        <v>55342</v>
      </c>
      <c r="H15" s="73">
        <f>SUM(H5:H14)</f>
        <v>5333</v>
      </c>
      <c r="I15" s="73">
        <f>SUM(I5:I14)</f>
        <v>50964</v>
      </c>
      <c r="J15" s="113">
        <f>SUM(J5:J14)</f>
        <v>56297</v>
      </c>
      <c r="K15" s="114"/>
      <c r="L15" s="114"/>
      <c r="M15" s="114"/>
      <c r="N15" s="114"/>
      <c r="O15" s="114"/>
      <c r="P15" s="114"/>
      <c r="Q15" s="114"/>
      <c r="R15" s="114"/>
      <c r="S15" s="114"/>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row>
    <row r="16" spans="1:80" ht="39.950000000000003" customHeight="1" x14ac:dyDescent="0.2">
      <c r="A16" s="525" t="s">
        <v>350</v>
      </c>
      <c r="B16" s="116">
        <f t="shared" ref="B16:G16" si="4">+((B5*37)+(B6*42)+(B7*47)+(B8*52)+(B9*57)+(B10*62)+(B11*67)+(B12*72)+(B13*77)+(B14*82))/B15</f>
        <v>71.545370370370364</v>
      </c>
      <c r="C16" s="116">
        <f t="shared" si="4"/>
        <v>69.344807434916206</v>
      </c>
      <c r="D16" s="117">
        <f t="shared" si="4"/>
        <v>69.548120519444964</v>
      </c>
      <c r="E16" s="116">
        <f t="shared" si="4"/>
        <v>71.698679931126847</v>
      </c>
      <c r="F16" s="116">
        <f t="shared" si="4"/>
        <v>69.985433502943224</v>
      </c>
      <c r="G16" s="117">
        <f t="shared" si="4"/>
        <v>70.147248021394233</v>
      </c>
      <c r="H16" s="116">
        <f>+((H5*37)+(H6*42)+(H7*47)+(H8*52)+(H9*57)+(H10*62)+(H11*67)+(H12*72)+(H13*77)+(H14*82))/H15</f>
        <v>71.955934745921624</v>
      </c>
      <c r="I16" s="116">
        <f>+((I5*37)+(I6*42)+(I7*47)+(I8*52)+(I9*57)+(I10*62)+(I11*67)+(I12*72)+(I13*77)+(I14*82))/I15</f>
        <v>70.18950631818538</v>
      </c>
      <c r="J16" s="117">
        <f>+((J5*37)+(J6*42)+(J7*47)+(J8*52)+(J9*57)+(J10*62)+(J11*67)+(J12*72)+(J13*77)+(J14*82))/J15</f>
        <v>70.356839618452142</v>
      </c>
      <c r="K16" s="114"/>
      <c r="L16" s="114"/>
      <c r="M16" s="114"/>
      <c r="N16" s="114"/>
      <c r="O16" s="114"/>
      <c r="P16" s="114"/>
      <c r="Q16" s="114"/>
      <c r="R16" s="114"/>
      <c r="S16" s="114"/>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5"/>
      <c r="BO16" s="115"/>
      <c r="BP16" s="115"/>
      <c r="BQ16" s="115"/>
      <c r="BR16" s="115"/>
      <c r="BS16" s="115"/>
      <c r="BT16" s="115"/>
      <c r="BU16" s="115"/>
      <c r="BV16" s="115"/>
      <c r="BW16" s="115"/>
      <c r="BX16" s="115"/>
      <c r="BY16" s="115"/>
      <c r="BZ16" s="115"/>
      <c r="CA16" s="115"/>
      <c r="CB16" s="115"/>
    </row>
    <row r="17" spans="1:19" ht="15" customHeight="1" x14ac:dyDescent="0.2">
      <c r="A17" s="571"/>
      <c r="B17" s="118"/>
      <c r="C17" s="118"/>
      <c r="D17" s="112"/>
      <c r="E17" s="118"/>
      <c r="F17" s="118"/>
      <c r="G17" s="112"/>
      <c r="H17" s="118"/>
      <c r="I17" s="118"/>
      <c r="J17" s="112"/>
    </row>
    <row r="18" spans="1:19" ht="15" customHeight="1" x14ac:dyDescent="0.25">
      <c r="A18" s="572"/>
      <c r="B18" s="118"/>
      <c r="C18" s="573"/>
      <c r="D18" s="112"/>
      <c r="E18" s="118"/>
      <c r="F18" s="118"/>
      <c r="G18" s="112"/>
      <c r="H18" s="118"/>
      <c r="I18" s="118"/>
      <c r="J18" s="112"/>
      <c r="N18" s="97" t="s">
        <v>298</v>
      </c>
    </row>
    <row r="19" spans="1:19" s="123" customFormat="1" ht="15" customHeight="1" x14ac:dyDescent="0.2">
      <c r="A19" s="119" t="s">
        <v>298</v>
      </c>
      <c r="B19" s="120"/>
      <c r="C19" s="120"/>
      <c r="D19" s="121"/>
      <c r="E19" s="120"/>
      <c r="F19" s="120"/>
      <c r="G19" s="121"/>
      <c r="H19" s="120"/>
      <c r="I19" s="120"/>
      <c r="J19" s="121"/>
      <c r="K19" s="122"/>
      <c r="L19" s="122"/>
      <c r="M19" s="122"/>
      <c r="N19" s="122"/>
      <c r="O19" s="122"/>
      <c r="P19" s="122"/>
      <c r="Q19" s="122"/>
      <c r="R19" s="122"/>
      <c r="S19" s="122"/>
    </row>
    <row r="20" spans="1:19" s="123" customFormat="1" ht="15" customHeight="1" x14ac:dyDescent="0.2">
      <c r="A20" s="124" t="s">
        <v>298</v>
      </c>
      <c r="B20" s="120"/>
      <c r="C20" s="120"/>
      <c r="D20" s="121"/>
      <c r="E20" s="120"/>
      <c r="F20" s="120"/>
      <c r="G20" s="121"/>
      <c r="H20" s="120"/>
      <c r="I20" s="120"/>
      <c r="J20" s="121"/>
      <c r="K20" s="122"/>
      <c r="L20" s="122"/>
      <c r="M20" s="122"/>
      <c r="N20" s="122"/>
      <c r="O20" s="122"/>
      <c r="P20" s="122"/>
      <c r="Q20" s="122"/>
      <c r="R20" s="122"/>
      <c r="S20" s="122"/>
    </row>
    <row r="21" spans="1:19" s="123" customFormat="1" ht="15" customHeight="1" x14ac:dyDescent="0.2">
      <c r="A21" s="119"/>
      <c r="B21" s="120"/>
      <c r="C21" s="120"/>
      <c r="D21" s="121"/>
      <c r="E21" s="120"/>
      <c r="F21" s="120"/>
      <c r="G21" s="121"/>
      <c r="H21" s="120"/>
      <c r="I21" s="120"/>
      <c r="J21" s="121"/>
      <c r="K21" s="122"/>
      <c r="L21" s="122"/>
      <c r="M21" s="122"/>
      <c r="N21" s="122"/>
      <c r="O21" s="122"/>
      <c r="P21" s="122"/>
      <c r="Q21" s="122"/>
      <c r="R21" s="122"/>
      <c r="S21" s="122"/>
    </row>
    <row r="22" spans="1:19" s="123" customFormat="1" ht="15" customHeight="1" x14ac:dyDescent="0.2">
      <c r="A22" s="125"/>
      <c r="B22" s="120"/>
      <c r="C22" s="120"/>
      <c r="D22" s="121"/>
      <c r="E22" s="120"/>
      <c r="F22" s="120"/>
      <c r="G22" s="121"/>
      <c r="H22" s="120"/>
      <c r="I22" s="120"/>
      <c r="J22" s="121"/>
      <c r="K22" s="122"/>
      <c r="L22" s="122"/>
      <c r="M22" s="122"/>
      <c r="N22" s="122"/>
      <c r="O22" s="122"/>
      <c r="P22" s="122"/>
      <c r="Q22" s="122"/>
      <c r="R22" s="122"/>
      <c r="S22" s="122"/>
    </row>
    <row r="23" spans="1:19" s="123" customFormat="1" ht="15" customHeight="1" x14ac:dyDescent="0.2">
      <c r="A23" s="126"/>
      <c r="B23" s="120"/>
      <c r="C23" s="120"/>
      <c r="D23" s="121"/>
      <c r="E23" s="120"/>
      <c r="F23" s="120"/>
      <c r="G23" s="121"/>
      <c r="H23" s="120"/>
      <c r="I23" s="120"/>
      <c r="J23" s="121"/>
      <c r="K23" s="122"/>
      <c r="L23" s="122"/>
      <c r="M23" s="122"/>
      <c r="N23" s="122"/>
      <c r="O23" s="122"/>
      <c r="P23" s="122"/>
      <c r="Q23" s="122"/>
      <c r="R23" s="122"/>
      <c r="S23" s="122"/>
    </row>
    <row r="24" spans="1:19" s="123" customFormat="1" ht="15" customHeight="1" x14ac:dyDescent="0.2">
      <c r="A24" s="127"/>
      <c r="B24" s="120"/>
      <c r="C24" s="120"/>
      <c r="D24" s="121"/>
      <c r="E24" s="120"/>
      <c r="F24" s="120"/>
      <c r="G24" s="121"/>
      <c r="H24" s="120"/>
      <c r="I24" s="120"/>
      <c r="J24" s="121"/>
      <c r="K24" s="122"/>
      <c r="L24" s="122"/>
      <c r="M24" s="122"/>
      <c r="N24" s="122"/>
      <c r="O24" s="122"/>
      <c r="P24" s="122"/>
      <c r="Q24" s="122"/>
      <c r="R24" s="122"/>
      <c r="S24" s="122"/>
    </row>
    <row r="25" spans="1:19" s="123" customFormat="1" ht="15" customHeight="1" x14ac:dyDescent="0.2">
      <c r="A25" s="128"/>
      <c r="B25" s="120"/>
      <c r="C25" s="120"/>
      <c r="D25" s="121"/>
      <c r="E25" s="120"/>
      <c r="F25" s="120"/>
      <c r="G25" s="121"/>
      <c r="H25" s="120"/>
      <c r="I25" s="120"/>
      <c r="J25" s="121"/>
      <c r="K25" s="122"/>
      <c r="L25" s="122"/>
      <c r="M25" s="122"/>
      <c r="N25" s="122"/>
      <c r="O25" s="122"/>
      <c r="P25" s="122"/>
      <c r="Q25" s="122"/>
      <c r="R25" s="122"/>
      <c r="S25" s="122"/>
    </row>
    <row r="26" spans="1:19" s="123" customFormat="1" ht="15" customHeight="1" x14ac:dyDescent="0.2">
      <c r="A26" s="128"/>
      <c r="B26" s="120"/>
      <c r="C26" s="120"/>
      <c r="D26" s="121"/>
      <c r="E26" s="120"/>
      <c r="F26" s="120"/>
      <c r="G26" s="121"/>
      <c r="H26" s="120"/>
      <c r="I26" s="120"/>
      <c r="J26" s="121"/>
      <c r="K26" s="122"/>
      <c r="L26" s="122"/>
      <c r="M26" s="122"/>
      <c r="N26" s="122"/>
      <c r="O26" s="122"/>
      <c r="P26" s="122"/>
      <c r="Q26" s="122"/>
      <c r="R26" s="122"/>
      <c r="S26" s="122"/>
    </row>
    <row r="27" spans="1:19" s="123" customFormat="1" ht="15" customHeight="1" x14ac:dyDescent="0.2">
      <c r="A27" s="128"/>
      <c r="B27" s="120"/>
      <c r="C27" s="120"/>
      <c r="D27" s="121"/>
      <c r="E27" s="120"/>
      <c r="F27" s="120"/>
      <c r="G27" s="121"/>
      <c r="H27" s="120"/>
      <c r="I27" s="120"/>
      <c r="J27" s="121"/>
      <c r="K27" s="122"/>
      <c r="L27" s="122"/>
      <c r="M27" s="122"/>
      <c r="N27" s="122"/>
      <c r="O27" s="122"/>
      <c r="P27" s="122"/>
      <c r="Q27" s="122"/>
      <c r="R27" s="122"/>
      <c r="S27" s="122"/>
    </row>
    <row r="28" spans="1:19" s="123" customFormat="1" ht="15" customHeight="1" x14ac:dyDescent="0.2">
      <c r="A28" s="128"/>
      <c r="B28" s="120"/>
      <c r="C28" s="120"/>
      <c r="D28" s="121"/>
      <c r="E28" s="120"/>
      <c r="F28" s="120"/>
      <c r="G28" s="121"/>
      <c r="H28" s="120"/>
      <c r="I28" s="120"/>
      <c r="J28" s="121"/>
      <c r="K28" s="122"/>
      <c r="L28" s="122"/>
      <c r="M28" s="122"/>
      <c r="N28" s="122"/>
      <c r="O28" s="122"/>
      <c r="P28" s="122"/>
      <c r="Q28" s="122"/>
      <c r="R28" s="122"/>
      <c r="S28" s="122"/>
    </row>
    <row r="29" spans="1:19" s="123" customFormat="1" ht="15" customHeight="1" x14ac:dyDescent="0.2">
      <c r="A29" s="128"/>
      <c r="B29" s="120"/>
      <c r="C29" s="120"/>
      <c r="D29" s="121"/>
      <c r="E29" s="120"/>
      <c r="F29" s="120"/>
      <c r="G29" s="121"/>
      <c r="H29" s="120"/>
      <c r="I29" s="120"/>
      <c r="J29" s="121"/>
      <c r="K29" s="122"/>
      <c r="L29" s="122"/>
      <c r="M29" s="122"/>
      <c r="N29" s="122"/>
      <c r="O29" s="122"/>
      <c r="P29" s="122"/>
      <c r="Q29" s="122"/>
      <c r="R29" s="122"/>
      <c r="S29" s="122"/>
    </row>
    <row r="30" spans="1:19" s="123" customFormat="1" ht="15" customHeight="1" x14ac:dyDescent="0.2">
      <c r="A30" s="128"/>
      <c r="B30" s="120"/>
      <c r="C30" s="103"/>
      <c r="D30" s="121"/>
      <c r="E30" s="120"/>
      <c r="F30" s="103"/>
      <c r="G30" s="121"/>
      <c r="H30" s="105"/>
      <c r="I30" s="103"/>
      <c r="J30" s="121"/>
      <c r="K30" s="122"/>
      <c r="L30" s="122"/>
      <c r="M30" s="122"/>
      <c r="N30" s="122"/>
      <c r="O30" s="122"/>
      <c r="P30" s="122"/>
      <c r="Q30" s="122"/>
      <c r="R30" s="122"/>
      <c r="S30" s="122"/>
    </row>
    <row r="31" spans="1:19" s="123" customFormat="1" ht="15" customHeight="1" x14ac:dyDescent="0.2">
      <c r="A31" s="128"/>
      <c r="B31" s="120"/>
      <c r="C31" s="108"/>
      <c r="D31" s="121"/>
      <c r="E31" s="120"/>
      <c r="F31" s="108"/>
      <c r="G31" s="121"/>
      <c r="H31" s="105"/>
      <c r="I31" s="108"/>
      <c r="J31" s="121"/>
      <c r="K31" s="122"/>
      <c r="L31" s="122"/>
      <c r="M31" s="122"/>
      <c r="N31" s="122"/>
      <c r="O31" s="122"/>
      <c r="P31" s="122"/>
      <c r="Q31" s="122"/>
      <c r="R31" s="122"/>
      <c r="S31" s="122"/>
    </row>
    <row r="32" spans="1:19" s="123" customFormat="1" ht="15" customHeight="1" x14ac:dyDescent="0.2">
      <c r="A32" s="128"/>
      <c r="B32" s="120"/>
      <c r="C32" s="108"/>
      <c r="D32" s="121"/>
      <c r="E32" s="120"/>
      <c r="F32" s="108"/>
      <c r="G32" s="121"/>
      <c r="H32" s="105"/>
      <c r="I32" s="108"/>
      <c r="J32" s="121"/>
      <c r="K32" s="122"/>
      <c r="L32" s="122"/>
      <c r="M32" s="122"/>
      <c r="N32" s="122"/>
      <c r="O32" s="122"/>
      <c r="P32" s="122"/>
      <c r="Q32" s="122"/>
      <c r="R32" s="122"/>
      <c r="S32" s="122"/>
    </row>
    <row r="33" spans="1:19" s="123" customFormat="1" ht="15" customHeight="1" x14ac:dyDescent="0.2">
      <c r="A33" s="128"/>
      <c r="B33" s="120"/>
      <c r="C33" s="108"/>
      <c r="D33" s="121"/>
      <c r="E33" s="120"/>
      <c r="F33" s="108"/>
      <c r="G33" s="121"/>
      <c r="H33" s="105"/>
      <c r="I33" s="108"/>
      <c r="J33" s="121"/>
      <c r="K33" s="122"/>
      <c r="L33" s="122"/>
      <c r="M33" s="122"/>
      <c r="N33" s="122"/>
      <c r="O33" s="122"/>
      <c r="P33" s="122"/>
      <c r="Q33" s="122"/>
      <c r="R33" s="122"/>
      <c r="S33" s="122"/>
    </row>
    <row r="34" spans="1:19" s="123" customFormat="1" ht="15" customHeight="1" x14ac:dyDescent="0.2">
      <c r="A34" s="128"/>
      <c r="B34" s="120"/>
      <c r="C34" s="108"/>
      <c r="D34" s="121"/>
      <c r="E34" s="120"/>
      <c r="F34" s="108"/>
      <c r="G34" s="121"/>
      <c r="H34" s="105"/>
      <c r="I34" s="108"/>
      <c r="J34" s="121"/>
      <c r="K34" s="122"/>
      <c r="L34" s="122"/>
      <c r="M34" s="122"/>
      <c r="N34" s="122"/>
      <c r="O34" s="122"/>
      <c r="P34" s="122"/>
      <c r="Q34" s="122"/>
      <c r="R34" s="122"/>
      <c r="S34" s="122"/>
    </row>
    <row r="35" spans="1:19" s="123" customFormat="1" ht="15" customHeight="1" x14ac:dyDescent="0.2">
      <c r="A35" s="128"/>
      <c r="B35" s="120"/>
      <c r="C35" s="108"/>
      <c r="D35" s="121"/>
      <c r="E35" s="120"/>
      <c r="F35" s="108"/>
      <c r="G35" s="121"/>
      <c r="H35" s="105"/>
      <c r="I35" s="108"/>
      <c r="J35" s="121"/>
      <c r="K35" s="122"/>
      <c r="L35" s="122"/>
      <c r="M35" s="122"/>
      <c r="N35" s="122"/>
      <c r="O35" s="122"/>
      <c r="P35" s="122"/>
      <c r="Q35" s="122"/>
      <c r="R35" s="122"/>
      <c r="S35" s="122"/>
    </row>
    <row r="36" spans="1:19" s="123" customFormat="1" ht="15" customHeight="1" x14ac:dyDescent="0.2">
      <c r="A36" s="128"/>
      <c r="B36" s="120"/>
      <c r="C36" s="108"/>
      <c r="D36" s="121"/>
      <c r="E36" s="120"/>
      <c r="F36" s="108"/>
      <c r="G36" s="121"/>
      <c r="H36" s="105"/>
      <c r="I36" s="108"/>
      <c r="J36" s="121"/>
      <c r="K36" s="122"/>
      <c r="L36" s="122"/>
      <c r="M36" s="122"/>
      <c r="N36" s="122"/>
      <c r="O36" s="122"/>
      <c r="P36" s="122"/>
      <c r="Q36" s="122"/>
      <c r="R36" s="122"/>
      <c r="S36" s="122"/>
    </row>
    <row r="37" spans="1:19" s="123" customFormat="1" ht="15" customHeight="1" x14ac:dyDescent="0.2">
      <c r="A37" s="128"/>
      <c r="B37" s="120"/>
      <c r="C37" s="108"/>
      <c r="D37" s="121"/>
      <c r="E37" s="120"/>
      <c r="F37" s="108"/>
      <c r="G37" s="121"/>
      <c r="H37" s="105"/>
      <c r="I37" s="108"/>
      <c r="J37" s="121"/>
      <c r="K37" s="122"/>
      <c r="L37" s="122"/>
      <c r="M37" s="122"/>
      <c r="N37" s="122"/>
      <c r="O37" s="122"/>
      <c r="P37" s="122"/>
      <c r="Q37" s="122"/>
      <c r="R37" s="122"/>
      <c r="S37" s="122"/>
    </row>
    <row r="38" spans="1:19" s="123" customFormat="1" ht="15" customHeight="1" x14ac:dyDescent="0.2">
      <c r="A38" s="128"/>
      <c r="B38" s="120"/>
      <c r="C38" s="108"/>
      <c r="D38" s="121"/>
      <c r="E38" s="120"/>
      <c r="F38" s="108"/>
      <c r="G38" s="121"/>
      <c r="H38" s="105"/>
      <c r="I38" s="108"/>
      <c r="J38" s="121"/>
      <c r="K38" s="122"/>
      <c r="L38" s="122"/>
      <c r="M38" s="122"/>
      <c r="N38" s="122"/>
      <c r="O38" s="122"/>
      <c r="P38" s="122"/>
      <c r="Q38" s="122"/>
      <c r="R38" s="122"/>
      <c r="S38" s="122"/>
    </row>
    <row r="39" spans="1:19" s="123" customFormat="1" ht="15" customHeight="1" x14ac:dyDescent="0.2">
      <c r="A39" s="128"/>
      <c r="B39" s="120"/>
      <c r="C39" s="109"/>
      <c r="D39" s="121"/>
      <c r="E39" s="120"/>
      <c r="F39" s="103"/>
      <c r="G39" s="121"/>
      <c r="H39" s="105"/>
      <c r="I39" s="103"/>
      <c r="J39" s="121"/>
      <c r="K39" s="122"/>
      <c r="L39" s="122"/>
      <c r="M39" s="122"/>
      <c r="N39" s="122"/>
      <c r="O39" s="122"/>
      <c r="P39" s="122"/>
      <c r="Q39" s="122"/>
      <c r="R39" s="122"/>
      <c r="S39" s="122"/>
    </row>
    <row r="40" spans="1:19" s="123" customFormat="1" ht="15" customHeight="1" x14ac:dyDescent="0.2">
      <c r="A40" s="128"/>
      <c r="B40" s="120"/>
      <c r="C40" s="120"/>
      <c r="D40" s="121"/>
      <c r="E40" s="120"/>
      <c r="F40" s="120"/>
      <c r="G40" s="121"/>
      <c r="H40" s="491"/>
      <c r="I40" s="120"/>
      <c r="J40" s="121"/>
      <c r="K40" s="122"/>
      <c r="L40" s="122"/>
      <c r="M40" s="122"/>
      <c r="N40" s="122"/>
      <c r="O40" s="122"/>
      <c r="P40" s="122"/>
      <c r="Q40" s="122"/>
      <c r="R40" s="122"/>
      <c r="S40" s="122"/>
    </row>
    <row r="41" spans="1:19" s="123" customFormat="1" ht="15" customHeight="1" x14ac:dyDescent="0.2">
      <c r="A41" s="128"/>
      <c r="B41" s="120"/>
      <c r="C41" s="120"/>
      <c r="D41" s="121"/>
      <c r="E41" s="120"/>
      <c r="F41" s="120"/>
      <c r="G41" s="121"/>
      <c r="H41" s="120"/>
      <c r="I41" s="120"/>
      <c r="J41" s="121"/>
      <c r="K41" s="122"/>
      <c r="L41" s="122"/>
      <c r="M41" s="122"/>
      <c r="N41" s="122"/>
      <c r="O41" s="122"/>
      <c r="P41" s="122"/>
      <c r="Q41" s="122"/>
      <c r="R41" s="122"/>
      <c r="S41" s="122"/>
    </row>
    <row r="42" spans="1:19" s="123" customFormat="1" ht="15" customHeight="1" x14ac:dyDescent="0.2">
      <c r="A42" s="128"/>
      <c r="B42" s="120"/>
      <c r="C42" s="120"/>
      <c r="D42" s="121"/>
      <c r="E42" s="120"/>
      <c r="F42" s="120"/>
      <c r="G42" s="121"/>
      <c r="H42" s="120"/>
      <c r="I42" s="120"/>
      <c r="J42" s="121"/>
      <c r="K42" s="122"/>
      <c r="L42" s="122"/>
      <c r="M42" s="122"/>
      <c r="N42" s="122"/>
      <c r="O42" s="122"/>
      <c r="P42" s="122"/>
      <c r="Q42" s="122"/>
      <c r="R42" s="122"/>
      <c r="S42" s="122"/>
    </row>
    <row r="43" spans="1:19" s="123" customFormat="1" ht="15" customHeight="1" x14ac:dyDescent="0.2">
      <c r="A43" s="128"/>
      <c r="B43" s="120"/>
      <c r="C43" s="120"/>
      <c r="D43" s="121"/>
      <c r="E43" s="120"/>
      <c r="F43" s="120"/>
      <c r="G43" s="121"/>
      <c r="H43" s="120"/>
      <c r="I43" s="120"/>
      <c r="J43" s="121"/>
      <c r="K43" s="122"/>
      <c r="L43" s="122"/>
      <c r="M43" s="122"/>
      <c r="N43" s="122"/>
      <c r="O43" s="122"/>
      <c r="P43" s="122"/>
      <c r="Q43" s="122"/>
      <c r="R43" s="122"/>
      <c r="S43" s="122"/>
    </row>
    <row r="44" spans="1:19" s="123" customFormat="1" ht="15" customHeight="1" x14ac:dyDescent="0.2">
      <c r="A44" s="128"/>
      <c r="B44" s="120"/>
      <c r="C44" s="120"/>
      <c r="D44" s="121"/>
      <c r="E44" s="120"/>
      <c r="F44" s="120"/>
      <c r="G44" s="121"/>
      <c r="H44" s="120"/>
      <c r="I44" s="120"/>
      <c r="J44" s="121"/>
      <c r="K44" s="122"/>
      <c r="L44" s="122"/>
      <c r="M44" s="122"/>
      <c r="N44" s="122"/>
      <c r="O44" s="122"/>
      <c r="P44" s="122"/>
      <c r="Q44" s="122"/>
      <c r="R44" s="122"/>
      <c r="S44" s="122"/>
    </row>
    <row r="45" spans="1:19" s="123" customFormat="1" ht="15" customHeight="1" x14ac:dyDescent="0.2">
      <c r="A45" s="128"/>
      <c r="B45" s="120"/>
      <c r="C45" s="120"/>
      <c r="D45" s="121"/>
      <c r="E45" s="120"/>
      <c r="F45" s="120"/>
      <c r="G45" s="121"/>
      <c r="H45" s="120"/>
      <c r="I45" s="120"/>
      <c r="J45" s="121"/>
      <c r="K45" s="122"/>
      <c r="L45" s="122"/>
      <c r="M45" s="122"/>
      <c r="N45" s="122"/>
      <c r="O45" s="122"/>
      <c r="P45" s="122"/>
      <c r="Q45" s="122"/>
      <c r="R45" s="122"/>
      <c r="S45" s="122"/>
    </row>
    <row r="46" spans="1:19" s="123" customFormat="1" ht="15" customHeight="1" x14ac:dyDescent="0.2">
      <c r="A46" s="136"/>
      <c r="B46" s="120"/>
      <c r="C46" s="120"/>
      <c r="D46" s="121"/>
      <c r="E46" s="120"/>
      <c r="F46" s="120"/>
      <c r="G46" s="121"/>
      <c r="H46" s="120"/>
      <c r="I46" s="120"/>
      <c r="J46" s="121"/>
      <c r="K46" s="122"/>
      <c r="L46" s="122"/>
      <c r="M46" s="122"/>
      <c r="N46" s="122"/>
      <c r="O46" s="122"/>
      <c r="P46" s="122"/>
      <c r="Q46" s="122"/>
      <c r="R46" s="122"/>
      <c r="S46" s="122"/>
    </row>
    <row r="47" spans="1:19" s="123" customFormat="1" ht="15" customHeight="1" x14ac:dyDescent="0.2">
      <c r="A47" s="136"/>
      <c r="B47" s="120"/>
      <c r="C47" s="120"/>
      <c r="D47" s="121"/>
      <c r="E47" s="120"/>
      <c r="F47" s="120"/>
      <c r="G47" s="121"/>
      <c r="H47" s="120"/>
      <c r="I47" s="120"/>
      <c r="J47" s="121"/>
      <c r="K47" s="122"/>
      <c r="L47" s="122"/>
      <c r="M47" s="122"/>
      <c r="N47" s="122"/>
      <c r="O47" s="122"/>
      <c r="P47" s="122"/>
      <c r="Q47" s="122"/>
      <c r="R47" s="122"/>
      <c r="S47" s="122"/>
    </row>
    <row r="48" spans="1:19" s="123" customFormat="1" ht="15" customHeight="1" x14ac:dyDescent="0.2">
      <c r="A48" s="136"/>
      <c r="B48" s="120"/>
      <c r="C48" s="120"/>
      <c r="D48" s="121"/>
      <c r="E48" s="120"/>
      <c r="F48" s="120"/>
      <c r="G48" s="121"/>
      <c r="H48" s="120"/>
      <c r="I48" s="120"/>
      <c r="J48" s="121"/>
      <c r="K48" s="122"/>
      <c r="L48" s="122"/>
      <c r="M48" s="122"/>
      <c r="N48" s="122"/>
      <c r="O48" s="122"/>
      <c r="P48" s="122"/>
      <c r="Q48" s="122"/>
      <c r="R48" s="122"/>
      <c r="S48" s="122"/>
    </row>
    <row r="49" spans="1:19" s="123" customFormat="1" ht="15" customHeight="1" x14ac:dyDescent="0.2">
      <c r="A49" s="136"/>
      <c r="B49" s="120"/>
      <c r="C49" s="120"/>
      <c r="D49" s="121"/>
      <c r="E49" s="120"/>
      <c r="F49" s="120"/>
      <c r="G49" s="121"/>
      <c r="H49" s="120"/>
      <c r="I49" s="120"/>
      <c r="J49" s="121"/>
      <c r="K49" s="122"/>
      <c r="L49" s="122"/>
      <c r="M49" s="122"/>
      <c r="N49" s="122"/>
      <c r="O49" s="122"/>
      <c r="P49" s="122"/>
      <c r="Q49" s="122"/>
      <c r="R49" s="122"/>
      <c r="S49" s="122"/>
    </row>
    <row r="50" spans="1:19" s="123" customFormat="1" ht="15" customHeight="1" x14ac:dyDescent="0.2">
      <c r="A50" s="137"/>
      <c r="B50" s="120"/>
      <c r="C50" s="120"/>
      <c r="D50" s="121"/>
      <c r="E50" s="120"/>
      <c r="F50" s="120"/>
      <c r="G50" s="121"/>
      <c r="H50" s="120"/>
      <c r="I50" s="120"/>
      <c r="J50" s="121"/>
      <c r="K50" s="122"/>
      <c r="L50" s="122"/>
      <c r="M50" s="122"/>
      <c r="N50" s="122"/>
      <c r="O50" s="122"/>
      <c r="P50" s="122"/>
      <c r="Q50" s="122"/>
      <c r="R50" s="122"/>
      <c r="S50" s="122"/>
    </row>
    <row r="51" spans="1:19" s="123" customFormat="1" ht="15" customHeight="1" x14ac:dyDescent="0.2">
      <c r="A51" s="137"/>
      <c r="B51" s="120"/>
      <c r="C51" s="120"/>
      <c r="D51" s="121"/>
      <c r="E51" s="120"/>
      <c r="F51" s="120"/>
      <c r="G51" s="121"/>
      <c r="H51" s="120"/>
      <c r="I51" s="120"/>
      <c r="J51" s="121"/>
      <c r="K51" s="122"/>
      <c r="L51" s="122"/>
      <c r="M51" s="122"/>
      <c r="N51" s="122"/>
      <c r="O51" s="122"/>
      <c r="P51" s="122"/>
      <c r="Q51" s="122"/>
      <c r="R51" s="122"/>
      <c r="S51" s="122"/>
    </row>
    <row r="52" spans="1:19" s="123" customFormat="1" x14ac:dyDescent="0.2">
      <c r="A52" s="137"/>
      <c r="B52" s="120"/>
      <c r="C52" s="120"/>
      <c r="D52" s="121"/>
      <c r="E52" s="120"/>
      <c r="F52" s="120"/>
      <c r="G52" s="121"/>
      <c r="H52" s="120"/>
      <c r="I52" s="120"/>
      <c r="J52" s="121"/>
      <c r="K52" s="122"/>
      <c r="L52" s="122"/>
      <c r="M52" s="122"/>
      <c r="N52" s="122"/>
      <c r="O52" s="122"/>
      <c r="P52" s="122"/>
      <c r="Q52" s="122"/>
      <c r="R52" s="122"/>
      <c r="S52" s="122"/>
    </row>
    <row r="53" spans="1:19" s="123" customFormat="1" x14ac:dyDescent="0.2">
      <c r="A53" s="137"/>
      <c r="B53" s="120"/>
      <c r="C53" s="120"/>
      <c r="D53" s="121"/>
      <c r="E53" s="120"/>
      <c r="F53" s="120"/>
      <c r="G53" s="121"/>
      <c r="H53" s="120"/>
      <c r="I53" s="120"/>
      <c r="J53" s="121"/>
      <c r="K53" s="122"/>
      <c r="L53" s="122"/>
      <c r="M53" s="122"/>
      <c r="N53" s="122"/>
      <c r="O53" s="122"/>
      <c r="P53" s="122"/>
      <c r="Q53" s="122"/>
      <c r="R53" s="122"/>
      <c r="S53" s="122"/>
    </row>
    <row r="54" spans="1:19" s="123" customFormat="1" x14ac:dyDescent="0.2">
      <c r="A54" s="137"/>
      <c r="B54" s="120"/>
      <c r="C54" s="120"/>
      <c r="D54" s="121"/>
      <c r="E54" s="120"/>
      <c r="F54" s="120"/>
      <c r="G54" s="121"/>
      <c r="H54" s="120"/>
      <c r="I54" s="120"/>
      <c r="J54" s="121"/>
      <c r="K54" s="122"/>
      <c r="L54" s="122"/>
      <c r="M54" s="122"/>
      <c r="N54" s="122"/>
      <c r="O54" s="122"/>
      <c r="P54" s="122"/>
      <c r="Q54" s="122"/>
      <c r="R54" s="122"/>
      <c r="S54" s="122"/>
    </row>
    <row r="55" spans="1:19" ht="12.95" customHeight="1" x14ac:dyDescent="0.2">
      <c r="A55" s="138"/>
      <c r="B55" s="139"/>
      <c r="C55" s="139"/>
      <c r="D55" s="96"/>
      <c r="E55" s="139"/>
      <c r="F55" s="139"/>
      <c r="G55" s="96"/>
      <c r="H55" s="139"/>
      <c r="I55" s="139"/>
      <c r="J55" s="96"/>
    </row>
    <row r="56" spans="1:19" ht="12.95" customHeight="1" x14ac:dyDescent="0.2">
      <c r="A56" s="138"/>
      <c r="B56" s="139"/>
      <c r="C56" s="139"/>
      <c r="D56" s="96"/>
      <c r="E56" s="139"/>
      <c r="F56" s="139"/>
      <c r="G56" s="96"/>
      <c r="H56" s="139"/>
      <c r="I56" s="139"/>
      <c r="J56" s="96"/>
    </row>
    <row r="57" spans="1:19" ht="12.95" customHeight="1" x14ac:dyDescent="0.2">
      <c r="A57" s="138"/>
      <c r="B57" s="139"/>
      <c r="C57" s="139"/>
      <c r="D57" s="96"/>
      <c r="E57" s="139"/>
      <c r="F57" s="139"/>
      <c r="G57" s="96"/>
      <c r="H57" s="139"/>
      <c r="I57" s="139"/>
      <c r="J57" s="96"/>
    </row>
    <row r="58" spans="1:19" ht="12.95" customHeight="1" x14ac:dyDescent="0.2">
      <c r="A58" s="138"/>
      <c r="B58" s="139"/>
      <c r="C58" s="139"/>
      <c r="D58" s="96"/>
      <c r="E58" s="139"/>
      <c r="F58" s="139"/>
      <c r="G58" s="96"/>
      <c r="H58" s="139"/>
      <c r="I58" s="139"/>
      <c r="J58" s="96"/>
    </row>
    <row r="59" spans="1:19" ht="12.95" customHeight="1" x14ac:dyDescent="0.2">
      <c r="A59" s="138"/>
      <c r="B59" s="139"/>
      <c r="C59" s="139"/>
      <c r="D59" s="96"/>
      <c r="E59" s="139"/>
      <c r="F59" s="139"/>
      <c r="G59" s="96"/>
      <c r="H59" s="139"/>
      <c r="I59" s="139"/>
      <c r="J59" s="96"/>
    </row>
    <row r="60" spans="1:19" ht="12.95" customHeight="1" x14ac:dyDescent="0.2">
      <c r="A60" s="138"/>
      <c r="B60" s="139"/>
      <c r="C60" s="139"/>
      <c r="D60" s="96"/>
      <c r="E60" s="139"/>
      <c r="F60" s="139"/>
      <c r="G60" s="96"/>
      <c r="H60" s="139"/>
      <c r="I60" s="139"/>
      <c r="J60" s="96"/>
    </row>
    <row r="61" spans="1:19" ht="12.95" customHeight="1" x14ac:dyDescent="0.2">
      <c r="A61" s="138"/>
      <c r="B61" s="139"/>
      <c r="C61" s="139"/>
      <c r="D61" s="96"/>
      <c r="E61" s="139"/>
      <c r="F61" s="139"/>
      <c r="G61" s="96"/>
      <c r="H61" s="139"/>
      <c r="I61" s="139"/>
      <c r="J61" s="96"/>
    </row>
    <row r="62" spans="1:19" ht="12.95" customHeight="1" x14ac:dyDescent="0.2">
      <c r="A62" s="138"/>
      <c r="B62" s="139"/>
      <c r="C62" s="139"/>
      <c r="D62" s="96"/>
      <c r="E62" s="139"/>
      <c r="F62" s="139"/>
      <c r="G62" s="96"/>
      <c r="H62" s="139"/>
      <c r="I62" s="139"/>
      <c r="J62" s="96"/>
    </row>
    <row r="63" spans="1:19" ht="12.95" customHeight="1" x14ac:dyDescent="0.2">
      <c r="A63" s="138"/>
      <c r="B63" s="139"/>
      <c r="C63" s="139"/>
      <c r="D63" s="96"/>
      <c r="E63" s="139"/>
      <c r="F63" s="139"/>
      <c r="G63" s="96"/>
      <c r="H63" s="139"/>
      <c r="I63" s="139"/>
      <c r="J63" s="96"/>
    </row>
    <row r="64" spans="1:19" ht="12.95" customHeight="1" x14ac:dyDescent="0.2">
      <c r="A64" s="138"/>
      <c r="B64" s="139"/>
      <c r="C64" s="139"/>
      <c r="D64" s="96"/>
      <c r="E64" s="139"/>
      <c r="F64" s="139"/>
      <c r="G64" s="96"/>
      <c r="H64" s="139"/>
      <c r="I64" s="139"/>
      <c r="J64" s="96"/>
    </row>
    <row r="65" spans="1:10" ht="12.95" customHeight="1" x14ac:dyDescent="0.2">
      <c r="A65" s="138"/>
      <c r="B65" s="139"/>
      <c r="C65" s="139"/>
      <c r="D65" s="96"/>
      <c r="E65" s="139"/>
      <c r="F65" s="139"/>
      <c r="G65" s="96"/>
      <c r="H65" s="139"/>
      <c r="I65" s="139"/>
      <c r="J65" s="96"/>
    </row>
    <row r="66" spans="1:10" ht="12.95" customHeight="1" x14ac:dyDescent="0.2">
      <c r="A66" s="138"/>
      <c r="B66" s="139"/>
      <c r="C66" s="139"/>
      <c r="D66" s="96"/>
      <c r="E66" s="139"/>
      <c r="F66" s="139"/>
      <c r="G66" s="96"/>
      <c r="H66" s="139"/>
      <c r="I66" s="139"/>
      <c r="J66" s="96"/>
    </row>
    <row r="67" spans="1:10" ht="12.95" customHeight="1" x14ac:dyDescent="0.2">
      <c r="A67" s="138"/>
      <c r="B67" s="139"/>
      <c r="C67" s="139"/>
      <c r="D67" s="96"/>
      <c r="E67" s="139"/>
      <c r="F67" s="139"/>
      <c r="G67" s="96"/>
      <c r="H67" s="139"/>
      <c r="I67" s="139"/>
      <c r="J67" s="96"/>
    </row>
    <row r="68" spans="1:10" ht="12.95" customHeight="1" x14ac:dyDescent="0.2">
      <c r="A68" s="138"/>
      <c r="B68" s="139"/>
      <c r="C68" s="139"/>
      <c r="D68" s="96"/>
      <c r="E68" s="139"/>
      <c r="F68" s="139"/>
      <c r="G68" s="96"/>
      <c r="H68" s="139"/>
      <c r="I68" s="139"/>
      <c r="J68" s="96"/>
    </row>
    <row r="69" spans="1:10" ht="12.95" customHeight="1" x14ac:dyDescent="0.2">
      <c r="A69" s="138"/>
      <c r="B69" s="139"/>
      <c r="C69" s="139"/>
      <c r="D69" s="96"/>
      <c r="E69" s="139"/>
      <c r="F69" s="139"/>
      <c r="G69" s="96"/>
      <c r="H69" s="139"/>
      <c r="I69" s="139"/>
      <c r="J69" s="96"/>
    </row>
    <row r="70" spans="1:10" ht="12.95" customHeight="1" x14ac:dyDescent="0.2">
      <c r="A70" s="138"/>
      <c r="B70" s="139"/>
      <c r="C70" s="139"/>
      <c r="D70" s="96"/>
      <c r="E70" s="139"/>
      <c r="F70" s="139"/>
      <c r="G70" s="96"/>
      <c r="H70" s="139"/>
      <c r="I70" s="139"/>
      <c r="J70" s="96"/>
    </row>
    <row r="71" spans="1:10" ht="12.95" customHeight="1" x14ac:dyDescent="0.2">
      <c r="A71" s="138"/>
      <c r="B71" s="139"/>
      <c r="C71" s="139"/>
      <c r="D71" s="96"/>
      <c r="E71" s="139"/>
      <c r="F71" s="139"/>
      <c r="G71" s="96"/>
      <c r="H71" s="139"/>
      <c r="I71" s="139"/>
      <c r="J71" s="96"/>
    </row>
    <row r="72" spans="1:10" ht="12.95" customHeight="1" x14ac:dyDescent="0.2">
      <c r="A72" s="138"/>
      <c r="B72" s="139"/>
      <c r="C72" s="139"/>
      <c r="D72" s="96"/>
      <c r="E72" s="139"/>
      <c r="F72" s="139"/>
      <c r="G72" s="96"/>
      <c r="H72" s="139"/>
      <c r="I72" s="139"/>
      <c r="J72" s="96"/>
    </row>
    <row r="73" spans="1:10" ht="12.95" customHeight="1" x14ac:dyDescent="0.2">
      <c r="A73" s="138"/>
      <c r="B73" s="139"/>
      <c r="C73" s="139"/>
      <c r="D73" s="96"/>
      <c r="E73" s="139"/>
      <c r="F73" s="139"/>
      <c r="G73" s="96"/>
      <c r="H73" s="139"/>
      <c r="I73" s="139"/>
      <c r="J73" s="96"/>
    </row>
    <row r="74" spans="1:10" ht="12.95" customHeight="1" x14ac:dyDescent="0.2">
      <c r="A74" s="138"/>
      <c r="B74" s="139"/>
      <c r="C74" s="139"/>
      <c r="D74" s="96"/>
      <c r="E74" s="139"/>
      <c r="F74" s="139"/>
      <c r="G74" s="96"/>
      <c r="H74" s="139"/>
      <c r="I74" s="139"/>
      <c r="J74" s="96"/>
    </row>
    <row r="75" spans="1:10" ht="12.95" customHeight="1" x14ac:dyDescent="0.2">
      <c r="A75" s="138"/>
      <c r="B75" s="139"/>
      <c r="C75" s="139"/>
      <c r="D75" s="96"/>
      <c r="E75" s="139"/>
      <c r="F75" s="139"/>
      <c r="G75" s="96"/>
      <c r="H75" s="139"/>
      <c r="I75" s="139"/>
      <c r="J75" s="96"/>
    </row>
    <row r="76" spans="1:10" ht="12.95" customHeight="1" x14ac:dyDescent="0.2">
      <c r="A76" s="138"/>
      <c r="B76" s="139"/>
      <c r="C76" s="139"/>
      <c r="D76" s="96"/>
      <c r="E76" s="139"/>
      <c r="F76" s="139"/>
      <c r="G76" s="96"/>
      <c r="H76" s="139"/>
      <c r="I76" s="139"/>
      <c r="J76" s="96"/>
    </row>
    <row r="77" spans="1:10" ht="12.95" customHeight="1" x14ac:dyDescent="0.2">
      <c r="A77" s="138"/>
      <c r="B77" s="139"/>
      <c r="C77" s="139"/>
      <c r="D77" s="96"/>
      <c r="E77" s="139"/>
      <c r="F77" s="139"/>
      <c r="G77" s="96"/>
      <c r="H77" s="139"/>
      <c r="I77" s="139"/>
      <c r="J77" s="96"/>
    </row>
    <row r="78" spans="1:10" ht="12.95" customHeight="1" x14ac:dyDescent="0.2">
      <c r="A78" s="138"/>
      <c r="B78" s="139"/>
      <c r="C78" s="139"/>
      <c r="D78" s="96"/>
      <c r="E78" s="139"/>
      <c r="F78" s="139"/>
      <c r="G78" s="96"/>
      <c r="H78" s="139"/>
      <c r="I78" s="139"/>
      <c r="J78" s="96"/>
    </row>
    <row r="79" spans="1:10" ht="12.95" customHeight="1" x14ac:dyDescent="0.2">
      <c r="A79" s="138"/>
      <c r="B79" s="139"/>
      <c r="C79" s="139"/>
      <c r="D79" s="96"/>
      <c r="E79" s="139"/>
      <c r="F79" s="139"/>
      <c r="G79" s="96"/>
      <c r="H79" s="139"/>
      <c r="I79" s="139"/>
      <c r="J79" s="96"/>
    </row>
    <row r="80" spans="1:10" ht="12.95" customHeight="1" x14ac:dyDescent="0.2">
      <c r="A80" s="138"/>
      <c r="B80" s="139"/>
      <c r="C80" s="139"/>
      <c r="D80" s="96"/>
      <c r="E80" s="139"/>
      <c r="F80" s="139"/>
      <c r="G80" s="96"/>
      <c r="H80" s="139"/>
      <c r="I80" s="139"/>
      <c r="J80" s="96"/>
    </row>
    <row r="81" spans="1:10" ht="12.95" customHeight="1" x14ac:dyDescent="0.2">
      <c r="A81" s="138"/>
      <c r="B81" s="139"/>
      <c r="C81" s="139"/>
      <c r="D81" s="96"/>
      <c r="E81" s="139"/>
      <c r="F81" s="139"/>
      <c r="G81" s="96"/>
      <c r="H81" s="139"/>
      <c r="I81" s="139"/>
      <c r="J81" s="96"/>
    </row>
    <row r="82" spans="1:10" ht="12.95" customHeight="1" x14ac:dyDescent="0.2">
      <c r="A82" s="138"/>
      <c r="B82" s="139"/>
      <c r="C82" s="139"/>
      <c r="D82" s="96"/>
      <c r="E82" s="139"/>
      <c r="F82" s="139"/>
      <c r="G82" s="96"/>
      <c r="H82" s="139"/>
      <c r="I82" s="139"/>
      <c r="J82" s="96"/>
    </row>
    <row r="83" spans="1:10" ht="12.95" customHeight="1" x14ac:dyDescent="0.2">
      <c r="A83" s="138"/>
      <c r="B83" s="139"/>
      <c r="C83" s="139"/>
      <c r="D83" s="96"/>
      <c r="E83" s="139"/>
      <c r="F83" s="139"/>
      <c r="G83" s="96"/>
      <c r="H83" s="139"/>
      <c r="I83" s="139"/>
      <c r="J83" s="96"/>
    </row>
    <row r="84" spans="1:10" ht="12.95" customHeight="1" x14ac:dyDescent="0.2">
      <c r="A84" s="138"/>
      <c r="B84" s="139"/>
      <c r="C84" s="139"/>
      <c r="D84" s="96"/>
      <c r="E84" s="139"/>
      <c r="F84" s="139"/>
      <c r="G84" s="96"/>
      <c r="H84" s="139"/>
      <c r="I84" s="139"/>
      <c r="J84" s="96"/>
    </row>
    <row r="85" spans="1:10" ht="12.95" customHeight="1" x14ac:dyDescent="0.2">
      <c r="A85" s="138"/>
      <c r="B85" s="139"/>
      <c r="C85" s="139"/>
      <c r="D85" s="96"/>
      <c r="E85" s="139"/>
      <c r="F85" s="139"/>
      <c r="G85" s="96"/>
      <c r="H85" s="139"/>
      <c r="I85" s="139"/>
      <c r="J85" s="96"/>
    </row>
    <row r="86" spans="1:10" ht="12.95" customHeight="1" x14ac:dyDescent="0.2">
      <c r="A86" s="138"/>
      <c r="B86" s="139"/>
      <c r="C86" s="139"/>
      <c r="D86" s="96"/>
      <c r="E86" s="139"/>
      <c r="F86" s="139"/>
      <c r="G86" s="96"/>
      <c r="H86" s="139"/>
      <c r="I86" s="139"/>
      <c r="J86" s="96"/>
    </row>
    <row r="87" spans="1:10" ht="12.95" customHeight="1" x14ac:dyDescent="0.2">
      <c r="A87" s="138"/>
      <c r="B87" s="139"/>
      <c r="C87" s="139"/>
      <c r="D87" s="96"/>
      <c r="E87" s="139"/>
      <c r="F87" s="139"/>
      <c r="G87" s="96"/>
      <c r="H87" s="139"/>
      <c r="I87" s="139"/>
      <c r="J87" s="96"/>
    </row>
    <row r="88" spans="1:10" ht="12.95" customHeight="1" x14ac:dyDescent="0.2">
      <c r="A88" s="138"/>
      <c r="B88" s="139"/>
      <c r="C88" s="139"/>
      <c r="D88" s="96"/>
      <c r="E88" s="139"/>
      <c r="F88" s="139"/>
      <c r="G88" s="96"/>
      <c r="H88" s="139"/>
      <c r="I88" s="139"/>
      <c r="J88" s="96"/>
    </row>
    <row r="89" spans="1:10" ht="12.95" customHeight="1" x14ac:dyDescent="0.2">
      <c r="A89" s="138"/>
      <c r="B89" s="139"/>
      <c r="C89" s="139"/>
      <c r="D89" s="96"/>
      <c r="E89" s="139"/>
      <c r="F89" s="139"/>
      <c r="G89" s="96"/>
      <c r="H89" s="139"/>
      <c r="I89" s="139"/>
      <c r="J89" s="96"/>
    </row>
    <row r="90" spans="1:10" ht="12.95" customHeight="1" x14ac:dyDescent="0.2">
      <c r="A90" s="138"/>
      <c r="B90" s="139"/>
      <c r="C90" s="139"/>
      <c r="D90" s="96"/>
      <c r="E90" s="139"/>
      <c r="F90" s="139"/>
      <c r="G90" s="96"/>
      <c r="H90" s="139"/>
      <c r="I90" s="139"/>
      <c r="J90" s="96"/>
    </row>
    <row r="91" spans="1:10" ht="12.95" customHeight="1" x14ac:dyDescent="0.2">
      <c r="A91" s="138"/>
      <c r="B91" s="139"/>
      <c r="C91" s="139"/>
      <c r="D91" s="96"/>
      <c r="E91" s="139"/>
      <c r="F91" s="139"/>
      <c r="G91" s="96"/>
      <c r="H91" s="139"/>
      <c r="I91" s="139"/>
      <c r="J91" s="96"/>
    </row>
    <row r="92" spans="1:10" ht="12.95" customHeight="1" x14ac:dyDescent="0.2">
      <c r="A92" s="138"/>
      <c r="B92" s="139"/>
      <c r="C92" s="139"/>
      <c r="D92" s="96"/>
      <c r="E92" s="139"/>
      <c r="F92" s="139"/>
      <c r="G92" s="96"/>
      <c r="H92" s="139"/>
      <c r="I92" s="139"/>
      <c r="J92" s="96"/>
    </row>
    <row r="93" spans="1:10" ht="12.95" customHeight="1" x14ac:dyDescent="0.2">
      <c r="A93" s="138"/>
      <c r="B93" s="139"/>
      <c r="C93" s="139"/>
      <c r="D93" s="96"/>
      <c r="E93" s="139"/>
      <c r="F93" s="139"/>
      <c r="G93" s="96"/>
      <c r="H93" s="139"/>
      <c r="I93" s="139"/>
      <c r="J93" s="96"/>
    </row>
    <row r="94" spans="1:10" ht="12.95" customHeight="1" x14ac:dyDescent="0.2">
      <c r="A94" s="138"/>
      <c r="B94" s="139"/>
      <c r="C94" s="139"/>
      <c r="D94" s="96"/>
      <c r="E94" s="139"/>
      <c r="F94" s="139"/>
      <c r="G94" s="96"/>
      <c r="H94" s="139"/>
      <c r="I94" s="139"/>
      <c r="J94" s="96"/>
    </row>
    <row r="95" spans="1:10" ht="12.95" customHeight="1" x14ac:dyDescent="0.2">
      <c r="A95" s="138"/>
      <c r="B95" s="139"/>
      <c r="C95" s="139"/>
      <c r="D95" s="96"/>
      <c r="E95" s="139"/>
      <c r="F95" s="139"/>
      <c r="G95" s="96"/>
      <c r="H95" s="139"/>
      <c r="I95" s="139"/>
      <c r="J95" s="96"/>
    </row>
    <row r="96" spans="1:10" ht="12.95" customHeight="1" x14ac:dyDescent="0.2">
      <c r="A96" s="138"/>
      <c r="B96" s="139"/>
      <c r="C96" s="139"/>
      <c r="D96" s="96"/>
      <c r="E96" s="139"/>
      <c r="F96" s="139"/>
      <c r="G96" s="96"/>
      <c r="H96" s="139"/>
      <c r="I96" s="139"/>
      <c r="J96" s="96"/>
    </row>
    <row r="97" spans="1:10" ht="12.95" customHeight="1" x14ac:dyDescent="0.2">
      <c r="A97" s="138"/>
      <c r="B97" s="139"/>
      <c r="C97" s="139"/>
      <c r="D97" s="96"/>
      <c r="E97" s="139"/>
      <c r="F97" s="139"/>
      <c r="G97" s="96"/>
      <c r="H97" s="139"/>
      <c r="I97" s="139"/>
      <c r="J97" s="96"/>
    </row>
    <row r="98" spans="1:10" ht="12.95" customHeight="1" x14ac:dyDescent="0.2">
      <c r="A98" s="138"/>
      <c r="B98" s="139"/>
      <c r="C98" s="139"/>
      <c r="D98" s="96"/>
      <c r="E98" s="139"/>
      <c r="F98" s="139"/>
      <c r="G98" s="96"/>
      <c r="H98" s="139"/>
      <c r="I98" s="139"/>
      <c r="J98" s="96"/>
    </row>
    <row r="99" spans="1:10" ht="12.95" customHeight="1" x14ac:dyDescent="0.2">
      <c r="A99" s="138"/>
      <c r="B99" s="139"/>
      <c r="C99" s="139"/>
      <c r="D99" s="96"/>
      <c r="E99" s="139"/>
      <c r="F99" s="139"/>
      <c r="G99" s="96"/>
      <c r="H99" s="139"/>
      <c r="I99" s="139"/>
      <c r="J99" s="96"/>
    </row>
    <row r="100" spans="1:10" ht="12.95" customHeight="1" x14ac:dyDescent="0.2">
      <c r="A100" s="138"/>
      <c r="B100" s="139"/>
      <c r="C100" s="139"/>
      <c r="D100" s="96"/>
      <c r="E100" s="139"/>
      <c r="F100" s="139"/>
      <c r="G100" s="96"/>
      <c r="H100" s="139"/>
      <c r="I100" s="139"/>
      <c r="J100" s="96"/>
    </row>
    <row r="101" spans="1:10" ht="12.95" customHeight="1" x14ac:dyDescent="0.2">
      <c r="A101" s="138"/>
      <c r="B101" s="139"/>
      <c r="C101" s="139"/>
      <c r="D101" s="96"/>
      <c r="E101" s="139"/>
      <c r="F101" s="139"/>
      <c r="G101" s="96"/>
      <c r="H101" s="139"/>
      <c r="I101" s="139"/>
      <c r="J101" s="96"/>
    </row>
    <row r="102" spans="1:10" ht="15" customHeight="1" x14ac:dyDescent="0.2">
      <c r="A102" s="138"/>
      <c r="B102" s="139"/>
      <c r="C102" s="139"/>
      <c r="D102" s="96"/>
      <c r="E102" s="139"/>
      <c r="F102" s="139"/>
      <c r="G102" s="96"/>
      <c r="H102" s="139"/>
      <c r="I102" s="139"/>
      <c r="J102" s="96"/>
    </row>
    <row r="103" spans="1:10" ht="12.95" customHeight="1" x14ac:dyDescent="0.2">
      <c r="A103" s="138"/>
      <c r="B103" s="139"/>
      <c r="C103" s="139"/>
      <c r="D103" s="96"/>
      <c r="E103" s="139"/>
      <c r="F103" s="139"/>
      <c r="G103" s="96"/>
      <c r="H103" s="139"/>
      <c r="I103" s="139"/>
      <c r="J103" s="96"/>
    </row>
    <row r="104" spans="1:10" x14ac:dyDescent="0.2">
      <c r="A104" s="138"/>
      <c r="B104" s="139"/>
      <c r="C104" s="139"/>
      <c r="D104" s="96"/>
      <c r="E104" s="139"/>
      <c r="F104" s="139"/>
      <c r="G104" s="96"/>
      <c r="H104" s="139"/>
      <c r="I104" s="139"/>
      <c r="J104" s="96"/>
    </row>
    <row r="105" spans="1:10" x14ac:dyDescent="0.2">
      <c r="A105" s="138"/>
      <c r="B105" s="139"/>
      <c r="C105" s="139"/>
      <c r="D105" s="96"/>
      <c r="E105" s="139"/>
      <c r="F105" s="139"/>
      <c r="G105" s="96"/>
      <c r="H105" s="139"/>
      <c r="I105" s="139"/>
      <c r="J105" s="96"/>
    </row>
    <row r="106" spans="1:10" x14ac:dyDescent="0.2">
      <c r="A106" s="138"/>
      <c r="B106" s="139"/>
      <c r="C106" s="139"/>
      <c r="D106" s="96"/>
      <c r="E106" s="139"/>
      <c r="F106" s="139"/>
      <c r="G106" s="96"/>
      <c r="H106" s="139"/>
      <c r="I106" s="139"/>
      <c r="J106" s="96"/>
    </row>
    <row r="107" spans="1:10" x14ac:dyDescent="0.2">
      <c r="A107" s="138"/>
      <c r="B107" s="139"/>
      <c r="C107" s="139"/>
      <c r="D107" s="96"/>
      <c r="E107" s="139"/>
      <c r="F107" s="139"/>
      <c r="G107" s="96"/>
      <c r="H107" s="139"/>
      <c r="I107" s="139"/>
      <c r="J107" s="96"/>
    </row>
    <row r="108" spans="1:10" x14ac:dyDescent="0.2">
      <c r="A108" s="138"/>
      <c r="B108" s="139"/>
      <c r="C108" s="139"/>
      <c r="D108" s="96"/>
      <c r="E108" s="139"/>
      <c r="F108" s="139"/>
      <c r="G108" s="96"/>
      <c r="H108" s="139"/>
      <c r="I108" s="139"/>
      <c r="J108" s="96"/>
    </row>
    <row r="109" spans="1:10" x14ac:dyDescent="0.2">
      <c r="A109" s="138"/>
      <c r="B109" s="139"/>
      <c r="C109" s="139"/>
      <c r="D109" s="96"/>
      <c r="E109" s="139"/>
      <c r="F109" s="139"/>
      <c r="G109" s="96"/>
      <c r="H109" s="139"/>
      <c r="I109" s="139"/>
      <c r="J109" s="96"/>
    </row>
    <row r="110" spans="1:10" x14ac:dyDescent="0.2">
      <c r="A110" s="138"/>
      <c r="B110" s="139"/>
      <c r="C110" s="139"/>
      <c r="D110" s="96"/>
      <c r="E110" s="139"/>
      <c r="F110" s="139"/>
      <c r="G110" s="96"/>
      <c r="H110" s="139"/>
      <c r="I110" s="139"/>
      <c r="J110" s="96"/>
    </row>
    <row r="111" spans="1:10" x14ac:dyDescent="0.2">
      <c r="A111" s="138"/>
      <c r="B111" s="139"/>
      <c r="C111" s="139"/>
      <c r="D111" s="96"/>
      <c r="E111" s="139"/>
      <c r="F111" s="139"/>
      <c r="G111" s="96"/>
      <c r="H111" s="139"/>
      <c r="I111" s="139"/>
      <c r="J111" s="96"/>
    </row>
    <row r="112" spans="1:10" x14ac:dyDescent="0.2">
      <c r="A112" s="138"/>
      <c r="B112" s="139"/>
      <c r="C112" s="139"/>
      <c r="D112" s="96"/>
      <c r="E112" s="139"/>
      <c r="F112" s="139"/>
      <c r="G112" s="96"/>
      <c r="H112" s="139"/>
      <c r="I112" s="139"/>
      <c r="J112" s="96"/>
    </row>
    <row r="113" spans="1:10" x14ac:dyDescent="0.2">
      <c r="A113" s="138"/>
      <c r="B113" s="139"/>
      <c r="C113" s="139"/>
      <c r="D113" s="96"/>
      <c r="E113" s="139"/>
      <c r="F113" s="139"/>
      <c r="G113" s="96"/>
      <c r="H113" s="139"/>
      <c r="I113" s="139"/>
      <c r="J113" s="96"/>
    </row>
    <row r="114" spans="1:10" x14ac:dyDescent="0.2">
      <c r="A114" s="138"/>
      <c r="B114" s="139"/>
      <c r="C114" s="139"/>
      <c r="D114" s="96"/>
      <c r="E114" s="139"/>
      <c r="F114" s="139"/>
      <c r="G114" s="96"/>
      <c r="H114" s="139"/>
      <c r="I114" s="139"/>
      <c r="J114" s="96"/>
    </row>
    <row r="115" spans="1:10" x14ac:dyDescent="0.2">
      <c r="A115" s="138"/>
      <c r="B115" s="139"/>
      <c r="C115" s="139"/>
      <c r="D115" s="96"/>
      <c r="E115" s="139"/>
      <c r="F115" s="139"/>
      <c r="G115" s="96"/>
      <c r="H115" s="139"/>
      <c r="I115" s="139"/>
      <c r="J115" s="96"/>
    </row>
    <row r="116" spans="1:10" x14ac:dyDescent="0.2">
      <c r="A116" s="138"/>
      <c r="B116" s="139"/>
      <c r="C116" s="139"/>
      <c r="D116" s="96"/>
      <c r="E116" s="139"/>
      <c r="F116" s="139"/>
      <c r="G116" s="96"/>
      <c r="H116" s="139"/>
      <c r="I116" s="139"/>
      <c r="J116" s="96"/>
    </row>
    <row r="117" spans="1:10" x14ac:dyDescent="0.2">
      <c r="A117" s="138"/>
      <c r="B117" s="139"/>
      <c r="C117" s="139"/>
      <c r="D117" s="96"/>
      <c r="E117" s="139"/>
      <c r="F117" s="139"/>
      <c r="G117" s="96"/>
      <c r="H117" s="139"/>
      <c r="I117" s="139"/>
      <c r="J117" s="96"/>
    </row>
    <row r="118" spans="1:10" x14ac:dyDescent="0.2">
      <c r="A118" s="138"/>
      <c r="B118" s="139"/>
      <c r="C118" s="139"/>
      <c r="D118" s="96"/>
      <c r="E118" s="139"/>
      <c r="F118" s="139"/>
      <c r="G118" s="96"/>
      <c r="H118" s="139"/>
      <c r="I118" s="139"/>
      <c r="J118" s="96"/>
    </row>
    <row r="119" spans="1:10" x14ac:dyDescent="0.2">
      <c r="A119" s="138"/>
      <c r="B119" s="139"/>
      <c r="C119" s="139"/>
      <c r="D119" s="96"/>
      <c r="E119" s="139"/>
      <c r="F119" s="139"/>
      <c r="G119" s="96"/>
      <c r="H119" s="139"/>
      <c r="I119" s="139"/>
      <c r="J119" s="96"/>
    </row>
    <row r="120" spans="1:10" x14ac:dyDescent="0.2">
      <c r="A120" s="138"/>
      <c r="B120" s="139"/>
      <c r="C120" s="139"/>
      <c r="D120" s="96"/>
      <c r="E120" s="139"/>
      <c r="F120" s="139"/>
      <c r="G120" s="96"/>
      <c r="H120" s="139"/>
      <c r="I120" s="139"/>
      <c r="J120" s="96"/>
    </row>
    <row r="121" spans="1:10" x14ac:dyDescent="0.2">
      <c r="A121" s="138"/>
      <c r="B121" s="139"/>
      <c r="C121" s="139"/>
      <c r="D121" s="96"/>
      <c r="E121" s="139"/>
      <c r="F121" s="139"/>
      <c r="G121" s="96"/>
      <c r="H121" s="139"/>
      <c r="I121" s="139"/>
      <c r="J121" s="96"/>
    </row>
    <row r="122" spans="1:10" x14ac:dyDescent="0.2">
      <c r="A122" s="138"/>
      <c r="B122" s="139"/>
      <c r="C122" s="139"/>
      <c r="D122" s="96"/>
      <c r="E122" s="139"/>
      <c r="F122" s="139"/>
      <c r="G122" s="96"/>
      <c r="H122" s="139"/>
      <c r="I122" s="139"/>
      <c r="J122" s="96"/>
    </row>
    <row r="123" spans="1:10" x14ac:dyDescent="0.2">
      <c r="A123" s="138"/>
      <c r="B123" s="139"/>
      <c r="C123" s="139"/>
      <c r="D123" s="96"/>
      <c r="E123" s="139"/>
      <c r="F123" s="139"/>
      <c r="G123" s="96"/>
      <c r="H123" s="139"/>
      <c r="I123" s="139"/>
      <c r="J123" s="96"/>
    </row>
    <row r="124" spans="1:10" x14ac:dyDescent="0.2">
      <c r="A124" s="138"/>
      <c r="B124" s="139"/>
      <c r="C124" s="139"/>
      <c r="D124" s="96"/>
      <c r="E124" s="139"/>
      <c r="F124" s="139"/>
      <c r="G124" s="96"/>
      <c r="H124" s="139"/>
      <c r="I124" s="139"/>
      <c r="J124" s="96"/>
    </row>
    <row r="125" spans="1:10" x14ac:dyDescent="0.2">
      <c r="A125" s="138"/>
      <c r="B125" s="139"/>
      <c r="C125" s="139"/>
      <c r="D125" s="96"/>
      <c r="E125" s="139"/>
      <c r="F125" s="139"/>
      <c r="G125" s="96"/>
      <c r="H125" s="139"/>
      <c r="I125" s="139"/>
      <c r="J125" s="96"/>
    </row>
    <row r="126" spans="1:10" x14ac:dyDescent="0.2">
      <c r="A126" s="138"/>
      <c r="B126" s="139"/>
      <c r="C126" s="139"/>
      <c r="D126" s="96"/>
      <c r="E126" s="139"/>
      <c r="F126" s="139"/>
      <c r="G126" s="96"/>
      <c r="H126" s="139"/>
      <c r="I126" s="139"/>
      <c r="J126" s="96"/>
    </row>
    <row r="127" spans="1:10" x14ac:dyDescent="0.2">
      <c r="A127" s="138"/>
      <c r="B127" s="139"/>
      <c r="C127" s="139"/>
      <c r="D127" s="96"/>
      <c r="E127" s="139"/>
      <c r="F127" s="139"/>
      <c r="G127" s="96"/>
      <c r="H127" s="139"/>
      <c r="I127" s="139"/>
      <c r="J127" s="96"/>
    </row>
    <row r="128" spans="1:10" x14ac:dyDescent="0.2">
      <c r="A128" s="138"/>
      <c r="B128" s="139"/>
      <c r="C128" s="139"/>
      <c r="D128" s="96"/>
      <c r="E128" s="139"/>
      <c r="F128" s="139"/>
      <c r="G128" s="96"/>
      <c r="H128" s="139"/>
      <c r="I128" s="139"/>
      <c r="J128" s="96"/>
    </row>
    <row r="129" spans="1:10" x14ac:dyDescent="0.2">
      <c r="A129" s="138"/>
      <c r="B129" s="139"/>
      <c r="C129" s="139"/>
      <c r="D129" s="96"/>
      <c r="E129" s="139"/>
      <c r="F129" s="139"/>
      <c r="G129" s="96"/>
      <c r="H129" s="139"/>
      <c r="I129" s="139"/>
      <c r="J129" s="96"/>
    </row>
    <row r="130" spans="1:10" x14ac:dyDescent="0.2">
      <c r="A130" s="138"/>
      <c r="B130" s="139"/>
      <c r="C130" s="139"/>
      <c r="D130" s="96"/>
      <c r="E130" s="139"/>
      <c r="F130" s="139"/>
      <c r="G130" s="96"/>
      <c r="H130" s="139"/>
      <c r="I130" s="139"/>
      <c r="J130" s="96"/>
    </row>
    <row r="131" spans="1:10" x14ac:dyDescent="0.2">
      <c r="A131" s="138"/>
      <c r="B131" s="139"/>
      <c r="C131" s="139"/>
      <c r="D131" s="96"/>
      <c r="E131" s="139"/>
      <c r="F131" s="139"/>
      <c r="G131" s="96"/>
      <c r="H131" s="139"/>
      <c r="I131" s="139"/>
      <c r="J131" s="96"/>
    </row>
    <row r="132" spans="1:10" x14ac:dyDescent="0.2">
      <c r="A132" s="138"/>
      <c r="B132" s="139"/>
      <c r="C132" s="139"/>
      <c r="D132" s="96"/>
      <c r="E132" s="139"/>
      <c r="F132" s="139"/>
      <c r="G132" s="96"/>
      <c r="H132" s="139"/>
      <c r="I132" s="139"/>
      <c r="J132" s="96"/>
    </row>
    <row r="133" spans="1:10" x14ac:dyDescent="0.2">
      <c r="A133" s="138"/>
      <c r="B133" s="139"/>
      <c r="C133" s="139"/>
      <c r="D133" s="96"/>
      <c r="E133" s="139"/>
      <c r="F133" s="139"/>
      <c r="G133" s="96"/>
      <c r="H133" s="139"/>
      <c r="I133" s="139"/>
      <c r="J133" s="96"/>
    </row>
    <row r="134" spans="1:10" x14ac:dyDescent="0.2">
      <c r="A134" s="138"/>
      <c r="B134" s="139"/>
      <c r="C134" s="139"/>
      <c r="D134" s="96"/>
      <c r="E134" s="139"/>
      <c r="F134" s="139"/>
      <c r="G134" s="96"/>
      <c r="H134" s="139"/>
      <c r="I134" s="139"/>
      <c r="J134" s="96"/>
    </row>
    <row r="135" spans="1:10" x14ac:dyDescent="0.2">
      <c r="A135" s="138"/>
      <c r="B135" s="139"/>
      <c r="C135" s="139"/>
      <c r="D135" s="96"/>
      <c r="E135" s="139"/>
      <c r="F135" s="139"/>
      <c r="G135" s="96"/>
      <c r="H135" s="139"/>
      <c r="I135" s="139"/>
      <c r="J135" s="96"/>
    </row>
    <row r="136" spans="1:10" x14ac:dyDescent="0.2">
      <c r="A136" s="138"/>
      <c r="B136" s="139"/>
      <c r="C136" s="139"/>
      <c r="D136" s="96"/>
      <c r="E136" s="139"/>
      <c r="F136" s="139"/>
      <c r="G136" s="96"/>
      <c r="H136" s="139"/>
      <c r="I136" s="139"/>
      <c r="J136" s="96"/>
    </row>
    <row r="137" spans="1:10" x14ac:dyDescent="0.2">
      <c r="A137" s="138"/>
      <c r="B137" s="139"/>
      <c r="C137" s="139"/>
      <c r="D137" s="96"/>
      <c r="E137" s="139"/>
      <c r="F137" s="139"/>
      <c r="G137" s="96"/>
      <c r="H137" s="139"/>
      <c r="I137" s="139"/>
      <c r="J137" s="96"/>
    </row>
    <row r="138" spans="1:10" x14ac:dyDescent="0.2">
      <c r="A138" s="138"/>
      <c r="B138" s="139"/>
      <c r="C138" s="139"/>
      <c r="D138" s="96"/>
      <c r="E138" s="139"/>
      <c r="F138" s="139"/>
      <c r="G138" s="96"/>
      <c r="H138" s="139"/>
      <c r="I138" s="139"/>
      <c r="J138" s="96"/>
    </row>
    <row r="139" spans="1:10" x14ac:dyDescent="0.2">
      <c r="A139" s="138"/>
      <c r="B139" s="139"/>
      <c r="C139" s="139"/>
      <c r="D139" s="96"/>
      <c r="E139" s="139"/>
      <c r="F139" s="139"/>
      <c r="G139" s="96"/>
      <c r="H139" s="139"/>
      <c r="I139" s="139"/>
      <c r="J139" s="96"/>
    </row>
    <row r="140" spans="1:10" x14ac:dyDescent="0.2">
      <c r="A140" s="138"/>
      <c r="B140" s="139"/>
      <c r="C140" s="139"/>
      <c r="D140" s="96"/>
      <c r="E140" s="139"/>
      <c r="F140" s="139"/>
      <c r="G140" s="96"/>
      <c r="H140" s="139"/>
      <c r="I140" s="139"/>
      <c r="J140" s="96"/>
    </row>
    <row r="141" spans="1:10" x14ac:dyDescent="0.2">
      <c r="A141" s="138"/>
      <c r="B141" s="139"/>
      <c r="C141" s="139"/>
      <c r="D141" s="96"/>
      <c r="E141" s="139"/>
      <c r="F141" s="139"/>
      <c r="G141" s="96"/>
      <c r="H141" s="139"/>
      <c r="I141" s="139"/>
      <c r="J141" s="96"/>
    </row>
    <row r="142" spans="1:10" x14ac:dyDescent="0.2">
      <c r="A142" s="138"/>
      <c r="B142" s="139"/>
      <c r="C142" s="139"/>
      <c r="D142" s="96"/>
      <c r="E142" s="139"/>
      <c r="F142" s="139"/>
      <c r="G142" s="96"/>
      <c r="H142" s="139"/>
      <c r="I142" s="139"/>
      <c r="J142" s="96"/>
    </row>
    <row r="143" spans="1:10" x14ac:dyDescent="0.2">
      <c r="A143" s="138"/>
      <c r="B143" s="139"/>
      <c r="C143" s="139"/>
      <c r="D143" s="96"/>
      <c r="E143" s="139"/>
      <c r="F143" s="139"/>
      <c r="G143" s="96"/>
      <c r="H143" s="139"/>
      <c r="I143" s="139"/>
      <c r="J143" s="96"/>
    </row>
    <row r="144" spans="1:10" x14ac:dyDescent="0.2">
      <c r="A144" s="138"/>
      <c r="B144" s="139"/>
      <c r="C144" s="139"/>
      <c r="D144" s="96"/>
      <c r="E144" s="139"/>
      <c r="F144" s="139"/>
      <c r="G144" s="96"/>
      <c r="H144" s="139"/>
      <c r="I144" s="139"/>
      <c r="J144" s="96"/>
    </row>
    <row r="145" spans="1:10" x14ac:dyDescent="0.2">
      <c r="A145" s="138"/>
      <c r="B145" s="139"/>
      <c r="C145" s="139"/>
      <c r="D145" s="96"/>
      <c r="E145" s="139"/>
      <c r="F145" s="139"/>
      <c r="G145" s="96"/>
      <c r="H145" s="139"/>
      <c r="I145" s="139"/>
      <c r="J145" s="96"/>
    </row>
    <row r="146" spans="1:10" x14ac:dyDescent="0.2">
      <c r="A146" s="138"/>
      <c r="B146" s="139"/>
      <c r="C146" s="139"/>
      <c r="D146" s="96"/>
      <c r="E146" s="139"/>
      <c r="F146" s="139"/>
      <c r="G146" s="96"/>
      <c r="H146" s="139"/>
      <c r="I146" s="139"/>
      <c r="J146" s="96"/>
    </row>
    <row r="147" spans="1:10" x14ac:dyDescent="0.2">
      <c r="A147" s="138"/>
      <c r="B147" s="139"/>
      <c r="C147" s="139"/>
      <c r="D147" s="96"/>
      <c r="E147" s="139"/>
      <c r="F147" s="139"/>
      <c r="G147" s="96"/>
      <c r="H147" s="139"/>
      <c r="I147" s="139"/>
      <c r="J147" s="96"/>
    </row>
    <row r="148" spans="1:10" x14ac:dyDescent="0.2">
      <c r="A148" s="138"/>
      <c r="B148" s="139"/>
      <c r="C148" s="139"/>
      <c r="D148" s="96"/>
      <c r="E148" s="139"/>
      <c r="F148" s="139"/>
      <c r="G148" s="96"/>
      <c r="H148" s="139"/>
      <c r="I148" s="139"/>
      <c r="J148" s="96"/>
    </row>
    <row r="149" spans="1:10" x14ac:dyDescent="0.2">
      <c r="A149" s="138"/>
      <c r="B149" s="139"/>
      <c r="C149" s="139"/>
      <c r="D149" s="96"/>
      <c r="E149" s="139"/>
      <c r="F149" s="139"/>
      <c r="G149" s="96"/>
      <c r="H149" s="139"/>
      <c r="I149" s="139"/>
      <c r="J149" s="96"/>
    </row>
    <row r="150" spans="1:10" x14ac:dyDescent="0.2">
      <c r="A150" s="138"/>
      <c r="B150" s="139"/>
      <c r="C150" s="139"/>
      <c r="D150" s="96"/>
      <c r="E150" s="139"/>
      <c r="F150" s="139"/>
      <c r="G150" s="96"/>
      <c r="H150" s="139"/>
      <c r="I150" s="139"/>
      <c r="J150" s="96"/>
    </row>
    <row r="151" spans="1:10" x14ac:dyDescent="0.2">
      <c r="A151" s="138"/>
      <c r="B151" s="139"/>
      <c r="C151" s="139"/>
      <c r="D151" s="96"/>
      <c r="E151" s="139"/>
      <c r="F151" s="139"/>
      <c r="G151" s="96"/>
      <c r="H151" s="139"/>
      <c r="I151" s="139"/>
      <c r="J151" s="96"/>
    </row>
    <row r="152" spans="1:10" x14ac:dyDescent="0.2">
      <c r="A152" s="138"/>
      <c r="B152" s="139"/>
      <c r="C152" s="139"/>
      <c r="D152" s="96"/>
      <c r="E152" s="139"/>
      <c r="F152" s="139"/>
      <c r="G152" s="96"/>
      <c r="H152" s="139"/>
      <c r="I152" s="139"/>
      <c r="J152" s="96"/>
    </row>
    <row r="153" spans="1:10" x14ac:dyDescent="0.2">
      <c r="A153" s="138"/>
      <c r="B153" s="139"/>
      <c r="C153" s="139"/>
      <c r="D153" s="96"/>
      <c r="E153" s="139"/>
      <c r="F153" s="139"/>
      <c r="G153" s="96"/>
      <c r="H153" s="139"/>
      <c r="I153" s="139"/>
      <c r="J153" s="96"/>
    </row>
    <row r="154" spans="1:10" x14ac:dyDescent="0.2">
      <c r="A154" s="138"/>
      <c r="B154" s="139"/>
      <c r="C154" s="139"/>
      <c r="D154" s="96"/>
      <c r="E154" s="139"/>
      <c r="F154" s="139"/>
      <c r="G154" s="96"/>
      <c r="H154" s="139"/>
      <c r="I154" s="139"/>
      <c r="J154" s="96"/>
    </row>
    <row r="155" spans="1:10" x14ac:dyDescent="0.2">
      <c r="A155" s="138"/>
      <c r="B155" s="139"/>
      <c r="C155" s="139"/>
      <c r="D155" s="96"/>
      <c r="E155" s="139"/>
      <c r="F155" s="139"/>
      <c r="G155" s="96"/>
      <c r="H155" s="139"/>
      <c r="I155" s="139"/>
      <c r="J155" s="96"/>
    </row>
    <row r="156" spans="1:10" x14ac:dyDescent="0.2">
      <c r="A156" s="138"/>
      <c r="B156" s="139"/>
      <c r="C156" s="139"/>
      <c r="D156" s="96"/>
      <c r="E156" s="139"/>
      <c r="F156" s="139"/>
      <c r="G156" s="96"/>
      <c r="H156" s="139"/>
      <c r="I156" s="139"/>
      <c r="J156" s="96"/>
    </row>
    <row r="157" spans="1:10" x14ac:dyDescent="0.2">
      <c r="A157" s="138"/>
      <c r="B157" s="139"/>
      <c r="C157" s="139"/>
      <c r="D157" s="96"/>
      <c r="E157" s="139"/>
      <c r="F157" s="139"/>
      <c r="G157" s="96"/>
      <c r="H157" s="139"/>
      <c r="I157" s="139"/>
      <c r="J157" s="96"/>
    </row>
    <row r="158" spans="1:10" x14ac:dyDescent="0.2">
      <c r="A158" s="138"/>
      <c r="B158" s="139"/>
      <c r="C158" s="139"/>
      <c r="D158" s="96"/>
      <c r="E158" s="139"/>
      <c r="F158" s="139"/>
      <c r="G158" s="96"/>
      <c r="H158" s="139"/>
      <c r="I158" s="139"/>
      <c r="J158" s="96"/>
    </row>
    <row r="159" spans="1:10" x14ac:dyDescent="0.2">
      <c r="A159" s="138"/>
      <c r="B159" s="139"/>
      <c r="C159" s="139"/>
      <c r="D159" s="96"/>
      <c r="E159" s="139"/>
      <c r="F159" s="139"/>
      <c r="G159" s="96"/>
      <c r="H159" s="139"/>
      <c r="I159" s="139"/>
      <c r="J159" s="96"/>
    </row>
    <row r="160" spans="1:10" x14ac:dyDescent="0.2">
      <c r="A160" s="138"/>
      <c r="B160" s="139"/>
      <c r="C160" s="139"/>
      <c r="D160" s="96"/>
      <c r="E160" s="139"/>
      <c r="F160" s="139"/>
      <c r="G160" s="96"/>
      <c r="H160" s="139"/>
      <c r="I160" s="139"/>
      <c r="J160" s="96"/>
    </row>
    <row r="161" spans="1:10" x14ac:dyDescent="0.2">
      <c r="A161" s="138"/>
      <c r="B161" s="139"/>
      <c r="C161" s="139"/>
      <c r="D161" s="96"/>
      <c r="E161" s="139"/>
      <c r="F161" s="139"/>
      <c r="G161" s="96"/>
      <c r="H161" s="139"/>
      <c r="I161" s="139"/>
      <c r="J161" s="96"/>
    </row>
    <row r="162" spans="1:10" x14ac:dyDescent="0.2">
      <c r="A162" s="138"/>
      <c r="B162" s="139"/>
      <c r="C162" s="139"/>
      <c r="D162" s="96"/>
      <c r="E162" s="139"/>
      <c r="F162" s="139"/>
      <c r="G162" s="96"/>
      <c r="H162" s="139"/>
      <c r="I162" s="139"/>
      <c r="J162" s="96"/>
    </row>
    <row r="163" spans="1:10" x14ac:dyDescent="0.2">
      <c r="A163" s="138"/>
      <c r="B163" s="139"/>
      <c r="C163" s="139"/>
      <c r="D163" s="96"/>
      <c r="E163" s="139"/>
      <c r="F163" s="139"/>
      <c r="G163" s="96"/>
      <c r="H163" s="139"/>
      <c r="I163" s="139"/>
      <c r="J163" s="96"/>
    </row>
    <row r="164" spans="1:10" x14ac:dyDescent="0.2">
      <c r="A164" s="138"/>
      <c r="B164" s="139"/>
      <c r="C164" s="139"/>
      <c r="D164" s="96"/>
      <c r="E164" s="139"/>
      <c r="F164" s="139"/>
      <c r="G164" s="96"/>
      <c r="H164" s="139"/>
      <c r="I164" s="139"/>
      <c r="J164" s="96"/>
    </row>
    <row r="165" spans="1:10" x14ac:dyDescent="0.2">
      <c r="A165" s="138"/>
      <c r="B165" s="139"/>
      <c r="C165" s="139"/>
      <c r="D165" s="96"/>
      <c r="E165" s="139"/>
      <c r="F165" s="139"/>
      <c r="G165" s="96"/>
      <c r="H165" s="139"/>
      <c r="I165" s="139"/>
      <c r="J165" s="96"/>
    </row>
    <row r="166" spans="1:10" x14ac:dyDescent="0.2">
      <c r="A166" s="138"/>
      <c r="B166" s="139"/>
      <c r="C166" s="139"/>
      <c r="D166" s="96"/>
      <c r="E166" s="139"/>
      <c r="F166" s="139"/>
      <c r="G166" s="96"/>
      <c r="H166" s="139"/>
      <c r="I166" s="139"/>
      <c r="J166" s="96"/>
    </row>
    <row r="167" spans="1:10" x14ac:dyDescent="0.2">
      <c r="A167" s="139"/>
      <c r="B167" s="139"/>
      <c r="C167" s="139"/>
      <c r="D167" s="96"/>
      <c r="E167" s="139"/>
      <c r="F167" s="139"/>
      <c r="G167" s="96"/>
      <c r="H167" s="139"/>
      <c r="I167" s="139"/>
      <c r="J167" s="96"/>
    </row>
    <row r="168" spans="1:10" x14ac:dyDescent="0.2">
      <c r="A168" s="139"/>
      <c r="B168" s="139"/>
      <c r="C168" s="139"/>
      <c r="D168" s="96"/>
      <c r="E168" s="139"/>
      <c r="F168" s="139"/>
      <c r="G168" s="96"/>
      <c r="H168" s="139"/>
      <c r="I168" s="139"/>
      <c r="J168" s="96"/>
    </row>
    <row r="169" spans="1:10" x14ac:dyDescent="0.2">
      <c r="A169" s="139"/>
      <c r="B169" s="139"/>
      <c r="C169" s="139"/>
      <c r="D169" s="96"/>
      <c r="E169" s="139"/>
      <c r="F169" s="139"/>
      <c r="G169" s="96"/>
      <c r="H169" s="139"/>
      <c r="I169" s="139"/>
      <c r="J169" s="96"/>
    </row>
    <row r="170" spans="1:10" x14ac:dyDescent="0.2">
      <c r="A170" s="139"/>
      <c r="B170" s="139"/>
      <c r="C170" s="139"/>
      <c r="D170" s="96"/>
      <c r="E170" s="139"/>
      <c r="F170" s="139"/>
      <c r="G170" s="96"/>
      <c r="H170" s="139"/>
      <c r="I170" s="139"/>
      <c r="J170" s="96"/>
    </row>
    <row r="171" spans="1:10" x14ac:dyDescent="0.2">
      <c r="A171" s="139"/>
      <c r="B171" s="139"/>
      <c r="C171" s="139"/>
      <c r="D171" s="96"/>
      <c r="E171" s="139"/>
      <c r="F171" s="139"/>
      <c r="G171" s="96"/>
      <c r="H171" s="139"/>
      <c r="I171" s="139"/>
      <c r="J171" s="96"/>
    </row>
    <row r="172" spans="1:10" x14ac:dyDescent="0.2">
      <c r="A172" s="139"/>
      <c r="B172" s="139"/>
      <c r="C172" s="139"/>
      <c r="D172" s="96"/>
      <c r="E172" s="139"/>
      <c r="F172" s="139"/>
      <c r="G172" s="96"/>
      <c r="H172" s="139"/>
      <c r="I172" s="139"/>
      <c r="J172" s="96"/>
    </row>
    <row r="173" spans="1:10" x14ac:dyDescent="0.2">
      <c r="A173" s="139"/>
      <c r="B173" s="139"/>
      <c r="C173" s="139"/>
      <c r="D173" s="96"/>
      <c r="E173" s="139"/>
      <c r="F173" s="139"/>
      <c r="G173" s="96"/>
      <c r="H173" s="139"/>
      <c r="I173" s="139"/>
      <c r="J173" s="96"/>
    </row>
    <row r="174" spans="1:10" x14ac:dyDescent="0.2">
      <c r="A174" s="139"/>
      <c r="B174" s="139"/>
      <c r="C174" s="139"/>
      <c r="D174" s="96"/>
      <c r="E174" s="139"/>
      <c r="F174" s="139"/>
      <c r="G174" s="96"/>
      <c r="H174" s="139"/>
      <c r="I174" s="139"/>
      <c r="J174" s="96"/>
    </row>
    <row r="175" spans="1:10" x14ac:dyDescent="0.2">
      <c r="A175" s="139"/>
      <c r="B175" s="139"/>
      <c r="C175" s="139"/>
      <c r="D175" s="96"/>
      <c r="E175" s="139"/>
      <c r="F175" s="139"/>
      <c r="G175" s="96"/>
      <c r="H175" s="139"/>
      <c r="I175" s="139"/>
      <c r="J175" s="96"/>
    </row>
    <row r="176" spans="1:10" x14ac:dyDescent="0.2">
      <c r="A176" s="139"/>
      <c r="B176" s="139"/>
      <c r="C176" s="139"/>
      <c r="D176" s="96"/>
      <c r="E176" s="139"/>
      <c r="F176" s="139"/>
      <c r="G176" s="96"/>
      <c r="H176" s="139"/>
      <c r="I176" s="139"/>
      <c r="J176" s="96"/>
    </row>
    <row r="177" spans="1:10" x14ac:dyDescent="0.2">
      <c r="A177" s="139"/>
      <c r="B177" s="139"/>
      <c r="C177" s="139"/>
      <c r="D177" s="96"/>
      <c r="E177" s="139"/>
      <c r="F177" s="139"/>
      <c r="G177" s="96"/>
      <c r="H177" s="139"/>
      <c r="I177" s="139"/>
      <c r="J177" s="96"/>
    </row>
    <row r="178" spans="1:10" x14ac:dyDescent="0.2">
      <c r="A178" s="139"/>
      <c r="B178" s="139"/>
      <c r="C178" s="139"/>
      <c r="D178" s="96"/>
      <c r="E178" s="139"/>
      <c r="F178" s="139"/>
      <c r="G178" s="96"/>
      <c r="H178" s="139"/>
      <c r="I178" s="139"/>
      <c r="J178" s="96"/>
    </row>
    <row r="179" spans="1:10" x14ac:dyDescent="0.2">
      <c r="A179" s="139"/>
      <c r="B179" s="139"/>
      <c r="C179" s="139"/>
      <c r="D179" s="96"/>
      <c r="E179" s="139"/>
      <c r="F179" s="139"/>
      <c r="G179" s="96"/>
      <c r="H179" s="139"/>
      <c r="I179" s="139"/>
      <c r="J179" s="96"/>
    </row>
    <row r="180" spans="1:10" x14ac:dyDescent="0.2">
      <c r="A180" s="139"/>
      <c r="B180" s="139"/>
      <c r="C180" s="139"/>
      <c r="D180" s="96"/>
      <c r="E180" s="139"/>
      <c r="F180" s="139"/>
      <c r="G180" s="96"/>
      <c r="H180" s="139"/>
      <c r="I180" s="139"/>
      <c r="J180" s="96"/>
    </row>
    <row r="181" spans="1:10" x14ac:dyDescent="0.2">
      <c r="A181" s="139"/>
      <c r="B181" s="139"/>
      <c r="C181" s="139"/>
      <c r="D181" s="96"/>
      <c r="E181" s="139"/>
      <c r="F181" s="139"/>
      <c r="G181" s="96"/>
      <c r="H181" s="139"/>
      <c r="I181" s="139"/>
      <c r="J181" s="96"/>
    </row>
    <row r="182" spans="1:10" x14ac:dyDescent="0.2">
      <c r="A182" s="139"/>
      <c r="B182" s="139"/>
      <c r="C182" s="139"/>
      <c r="D182" s="96"/>
      <c r="E182" s="139"/>
      <c r="F182" s="139"/>
      <c r="G182" s="96"/>
      <c r="H182" s="139"/>
      <c r="I182" s="139"/>
      <c r="J182" s="96"/>
    </row>
    <row r="183" spans="1:10" x14ac:dyDescent="0.2">
      <c r="A183" s="139"/>
      <c r="B183" s="139"/>
      <c r="C183" s="139"/>
      <c r="D183" s="96"/>
      <c r="E183" s="139"/>
      <c r="F183" s="139"/>
      <c r="G183" s="96"/>
      <c r="H183" s="139"/>
      <c r="I183" s="139"/>
      <c r="J183" s="96"/>
    </row>
    <row r="184" spans="1:10" x14ac:dyDescent="0.2">
      <c r="A184" s="139"/>
      <c r="B184" s="139"/>
      <c r="C184" s="139"/>
      <c r="D184" s="96"/>
      <c r="E184" s="139"/>
      <c r="F184" s="139"/>
      <c r="G184" s="96"/>
      <c r="H184" s="139"/>
      <c r="I184" s="139"/>
      <c r="J184" s="96"/>
    </row>
    <row r="185" spans="1:10" x14ac:dyDescent="0.2">
      <c r="A185" s="139"/>
      <c r="B185" s="139"/>
      <c r="C185" s="139"/>
      <c r="D185" s="96"/>
      <c r="E185" s="139"/>
      <c r="F185" s="139"/>
      <c r="G185" s="96"/>
      <c r="H185" s="139"/>
      <c r="I185" s="139"/>
      <c r="J185" s="96"/>
    </row>
    <row r="186" spans="1:10" x14ac:dyDescent="0.2">
      <c r="A186" s="139"/>
      <c r="B186" s="139"/>
      <c r="C186" s="139"/>
      <c r="D186" s="96"/>
      <c r="E186" s="139"/>
      <c r="F186" s="139"/>
      <c r="G186" s="96"/>
      <c r="H186" s="139"/>
      <c r="I186" s="139"/>
      <c r="J186" s="96"/>
    </row>
    <row r="187" spans="1:10" x14ac:dyDescent="0.2">
      <c r="A187" s="139"/>
      <c r="B187" s="139"/>
      <c r="C187" s="139"/>
      <c r="D187" s="96"/>
      <c r="E187" s="139"/>
      <c r="F187" s="139"/>
      <c r="G187" s="96"/>
      <c r="H187" s="139"/>
      <c r="I187" s="139"/>
      <c r="J187" s="96"/>
    </row>
    <row r="188" spans="1:10" x14ac:dyDescent="0.2">
      <c r="A188" s="139"/>
      <c r="B188" s="139"/>
      <c r="C188" s="139"/>
      <c r="D188" s="96"/>
      <c r="E188" s="139"/>
      <c r="F188" s="139"/>
      <c r="G188" s="96"/>
      <c r="H188" s="139"/>
      <c r="I188" s="139"/>
      <c r="J188" s="96"/>
    </row>
    <row r="189" spans="1:10" x14ac:dyDescent="0.2">
      <c r="A189" s="139"/>
      <c r="B189" s="139"/>
      <c r="C189" s="139"/>
      <c r="D189" s="96"/>
      <c r="E189" s="139"/>
      <c r="F189" s="139"/>
      <c r="G189" s="96"/>
      <c r="H189" s="139"/>
      <c r="I189" s="139"/>
      <c r="J189" s="96"/>
    </row>
    <row r="190" spans="1:10" x14ac:dyDescent="0.2">
      <c r="A190" s="139"/>
      <c r="B190" s="139"/>
      <c r="C190" s="139"/>
      <c r="D190" s="96"/>
      <c r="E190" s="139"/>
      <c r="F190" s="139"/>
      <c r="G190" s="96"/>
      <c r="H190" s="139"/>
      <c r="I190" s="139"/>
      <c r="J190" s="96"/>
    </row>
    <row r="191" spans="1:10" x14ac:dyDescent="0.2">
      <c r="A191" s="139"/>
      <c r="B191" s="139"/>
      <c r="C191" s="139"/>
      <c r="D191" s="96"/>
      <c r="E191" s="139"/>
      <c r="F191" s="139"/>
      <c r="G191" s="96"/>
      <c r="H191" s="139"/>
      <c r="I191" s="139"/>
      <c r="J191" s="96"/>
    </row>
    <row r="192" spans="1:10" x14ac:dyDescent="0.2">
      <c r="A192" s="139"/>
      <c r="B192" s="139"/>
      <c r="C192" s="139"/>
      <c r="D192" s="96"/>
      <c r="E192" s="139"/>
      <c r="F192" s="139"/>
      <c r="G192" s="96"/>
      <c r="H192" s="139"/>
      <c r="I192" s="139"/>
      <c r="J192" s="96"/>
    </row>
    <row r="193" spans="1:10" x14ac:dyDescent="0.2">
      <c r="A193" s="139"/>
      <c r="B193" s="139"/>
      <c r="C193" s="139"/>
      <c r="D193" s="96"/>
      <c r="E193" s="139"/>
      <c r="F193" s="139"/>
      <c r="G193" s="96"/>
      <c r="H193" s="139"/>
      <c r="I193" s="139"/>
      <c r="J193" s="96"/>
    </row>
    <row r="194" spans="1:10" x14ac:dyDescent="0.2">
      <c r="A194" s="139"/>
      <c r="B194" s="139"/>
      <c r="C194" s="139"/>
      <c r="D194" s="96"/>
      <c r="E194" s="139"/>
      <c r="F194" s="139"/>
      <c r="G194" s="96"/>
      <c r="H194" s="139"/>
      <c r="I194" s="139"/>
      <c r="J194" s="96"/>
    </row>
    <row r="195" spans="1:10" x14ac:dyDescent="0.2">
      <c r="A195" s="139"/>
      <c r="B195" s="139"/>
      <c r="C195" s="139"/>
      <c r="D195" s="96"/>
      <c r="E195" s="139"/>
      <c r="F195" s="139"/>
      <c r="G195" s="96"/>
      <c r="H195" s="139"/>
      <c r="I195" s="139"/>
      <c r="J195" s="96"/>
    </row>
    <row r="196" spans="1:10" x14ac:dyDescent="0.2">
      <c r="A196" s="139"/>
      <c r="B196" s="139"/>
      <c r="C196" s="139"/>
      <c r="D196" s="96"/>
      <c r="E196" s="139"/>
      <c r="F196" s="139"/>
      <c r="G196" s="96"/>
      <c r="H196" s="139"/>
      <c r="I196" s="139"/>
      <c r="J196" s="96"/>
    </row>
    <row r="197" spans="1:10" x14ac:dyDescent="0.2">
      <c r="A197" s="139"/>
      <c r="B197" s="139"/>
      <c r="C197" s="139"/>
      <c r="D197" s="96"/>
      <c r="E197" s="139"/>
      <c r="F197" s="139"/>
      <c r="G197" s="96"/>
      <c r="H197" s="139"/>
      <c r="I197" s="139"/>
      <c r="J197" s="96"/>
    </row>
    <row r="198" spans="1:10" x14ac:dyDescent="0.2">
      <c r="A198" s="139"/>
      <c r="B198" s="139"/>
      <c r="C198" s="139"/>
      <c r="D198" s="96"/>
      <c r="E198" s="139"/>
      <c r="F198" s="139"/>
      <c r="G198" s="96"/>
      <c r="H198" s="139"/>
      <c r="I198" s="139"/>
      <c r="J198" s="96"/>
    </row>
    <row r="199" spans="1:10" x14ac:dyDescent="0.2">
      <c r="A199" s="139"/>
      <c r="B199" s="139"/>
      <c r="C199" s="139"/>
      <c r="D199" s="96"/>
      <c r="E199" s="139"/>
      <c r="F199" s="139"/>
      <c r="G199" s="96"/>
      <c r="H199" s="139"/>
      <c r="I199" s="139"/>
      <c r="J199" s="96"/>
    </row>
    <row r="200" spans="1:10" x14ac:dyDescent="0.2">
      <c r="A200" s="139"/>
      <c r="B200" s="139"/>
      <c r="C200" s="139"/>
      <c r="D200" s="96"/>
      <c r="E200" s="139"/>
      <c r="F200" s="139"/>
      <c r="G200" s="96"/>
      <c r="H200" s="139"/>
      <c r="I200" s="139"/>
      <c r="J200" s="96"/>
    </row>
    <row r="201" spans="1:10" x14ac:dyDescent="0.2">
      <c r="A201" s="139"/>
      <c r="B201" s="139"/>
      <c r="C201" s="139"/>
      <c r="D201" s="96"/>
      <c r="E201" s="139"/>
      <c r="F201" s="139"/>
      <c r="G201" s="96"/>
      <c r="H201" s="139"/>
      <c r="I201" s="139"/>
      <c r="J201" s="96"/>
    </row>
    <row r="202" spans="1:10" x14ac:dyDescent="0.2">
      <c r="A202" s="139"/>
      <c r="B202" s="139"/>
      <c r="C202" s="139"/>
      <c r="D202" s="96"/>
      <c r="E202" s="139"/>
      <c r="F202" s="139"/>
      <c r="G202" s="96"/>
      <c r="H202" s="139"/>
      <c r="I202" s="139"/>
      <c r="J202" s="96"/>
    </row>
    <row r="203" spans="1:10" x14ac:dyDescent="0.2">
      <c r="A203" s="139"/>
      <c r="B203" s="139"/>
      <c r="C203" s="139"/>
      <c r="D203" s="96"/>
      <c r="E203" s="139"/>
      <c r="F203" s="139"/>
      <c r="G203" s="96"/>
      <c r="H203" s="139"/>
      <c r="I203" s="139"/>
      <c r="J203" s="96"/>
    </row>
    <row r="204" spans="1:10" x14ac:dyDescent="0.2">
      <c r="A204" s="139"/>
      <c r="B204" s="139"/>
      <c r="C204" s="139"/>
      <c r="D204" s="96"/>
      <c r="E204" s="139"/>
      <c r="F204" s="139"/>
      <c r="G204" s="96"/>
      <c r="H204" s="139"/>
      <c r="I204" s="139"/>
      <c r="J204" s="96"/>
    </row>
    <row r="205" spans="1:10" x14ac:dyDescent="0.2">
      <c r="A205" s="139"/>
      <c r="B205" s="139"/>
      <c r="C205" s="139"/>
      <c r="D205" s="96"/>
      <c r="E205" s="139"/>
      <c r="F205" s="139"/>
      <c r="G205" s="96"/>
      <c r="H205" s="139"/>
      <c r="I205" s="139"/>
      <c r="J205" s="96"/>
    </row>
    <row r="206" spans="1:10" x14ac:dyDescent="0.2">
      <c r="A206" s="139"/>
      <c r="B206" s="139"/>
      <c r="C206" s="139"/>
      <c r="D206" s="96"/>
      <c r="E206" s="139"/>
      <c r="F206" s="139"/>
      <c r="G206" s="96"/>
      <c r="H206" s="139"/>
      <c r="I206" s="139"/>
      <c r="J206" s="96"/>
    </row>
    <row r="207" spans="1:10" x14ac:dyDescent="0.2">
      <c r="A207" s="139"/>
      <c r="B207" s="139"/>
      <c r="C207" s="139"/>
      <c r="D207" s="96"/>
      <c r="E207" s="139"/>
      <c r="F207" s="139"/>
      <c r="G207" s="96"/>
      <c r="H207" s="139"/>
      <c r="I207" s="139"/>
      <c r="J207" s="96"/>
    </row>
    <row r="208" spans="1:10" x14ac:dyDescent="0.2">
      <c r="A208" s="139"/>
      <c r="B208" s="139"/>
      <c r="C208" s="139"/>
      <c r="D208" s="96"/>
      <c r="E208" s="139"/>
      <c r="F208" s="139"/>
      <c r="G208" s="96"/>
      <c r="H208" s="139"/>
      <c r="I208" s="139"/>
      <c r="J208" s="96"/>
    </row>
    <row r="209" spans="1:10" x14ac:dyDescent="0.2">
      <c r="A209" s="139"/>
      <c r="B209" s="139"/>
      <c r="C209" s="139"/>
      <c r="D209" s="96"/>
      <c r="E209" s="139"/>
      <c r="F209" s="139"/>
      <c r="G209" s="96"/>
      <c r="H209" s="139"/>
      <c r="I209" s="139"/>
      <c r="J209" s="96"/>
    </row>
    <row r="210" spans="1:10" x14ac:dyDescent="0.2">
      <c r="A210" s="139"/>
      <c r="B210" s="139"/>
      <c r="C210" s="139"/>
      <c r="D210" s="96"/>
      <c r="E210" s="139"/>
      <c r="F210" s="139"/>
      <c r="G210" s="96"/>
      <c r="H210" s="139"/>
      <c r="I210" s="139"/>
      <c r="J210" s="96"/>
    </row>
    <row r="211" spans="1:10" x14ac:dyDescent="0.2">
      <c r="A211" s="139"/>
      <c r="B211" s="139"/>
      <c r="C211" s="139"/>
      <c r="D211" s="96"/>
      <c r="E211" s="139"/>
      <c r="F211" s="139"/>
      <c r="G211" s="96"/>
      <c r="H211" s="139"/>
      <c r="I211" s="139"/>
      <c r="J211" s="96"/>
    </row>
    <row r="212" spans="1:10" x14ac:dyDescent="0.2">
      <c r="A212" s="139"/>
      <c r="B212" s="139"/>
      <c r="C212" s="139"/>
      <c r="D212" s="96"/>
      <c r="E212" s="139"/>
      <c r="F212" s="139"/>
      <c r="G212" s="96"/>
      <c r="H212" s="139"/>
      <c r="I212" s="139"/>
      <c r="J212" s="96"/>
    </row>
    <row r="213" spans="1:10" x14ac:dyDescent="0.2">
      <c r="A213" s="139"/>
      <c r="B213" s="139"/>
      <c r="C213" s="139"/>
      <c r="D213" s="96"/>
      <c r="E213" s="139"/>
      <c r="F213" s="139"/>
      <c r="G213" s="96"/>
      <c r="H213" s="139"/>
      <c r="I213" s="139"/>
      <c r="J213" s="96"/>
    </row>
    <row r="214" spans="1:10" x14ac:dyDescent="0.2">
      <c r="A214" s="139"/>
      <c r="B214" s="139"/>
      <c r="C214" s="139"/>
      <c r="D214" s="96"/>
      <c r="E214" s="139"/>
      <c r="F214" s="139"/>
      <c r="G214" s="96"/>
      <c r="H214" s="139"/>
      <c r="I214" s="139"/>
      <c r="J214" s="96"/>
    </row>
    <row r="215" spans="1:10" x14ac:dyDescent="0.2">
      <c r="A215" s="139"/>
      <c r="B215" s="139"/>
      <c r="C215" s="139"/>
      <c r="D215" s="96"/>
      <c r="E215" s="139"/>
      <c r="F215" s="139"/>
      <c r="G215" s="96"/>
      <c r="H215" s="139"/>
      <c r="I215" s="139"/>
      <c r="J215" s="96"/>
    </row>
    <row r="216" spans="1:10" x14ac:dyDescent="0.2">
      <c r="A216" s="139"/>
      <c r="B216" s="139"/>
      <c r="C216" s="139"/>
      <c r="D216" s="96"/>
      <c r="E216" s="139"/>
      <c r="F216" s="139"/>
      <c r="G216" s="96"/>
      <c r="H216" s="139"/>
      <c r="I216" s="139"/>
      <c r="J216" s="96"/>
    </row>
    <row r="217" spans="1:10" x14ac:dyDescent="0.2">
      <c r="A217" s="139"/>
      <c r="B217" s="139"/>
      <c r="C217" s="139"/>
      <c r="D217" s="96"/>
      <c r="E217" s="139"/>
      <c r="F217" s="139"/>
      <c r="G217" s="96"/>
      <c r="H217" s="139"/>
      <c r="I217" s="139"/>
      <c r="J217" s="96"/>
    </row>
  </sheetData>
  <mergeCells count="6">
    <mergeCell ref="A1:J1"/>
    <mergeCell ref="A2:J2"/>
    <mergeCell ref="H3:J3"/>
    <mergeCell ref="A3:A4"/>
    <mergeCell ref="B3:D3"/>
    <mergeCell ref="E3:G3"/>
  </mergeCells>
  <phoneticPr fontId="20" type="noConversion"/>
  <printOptions horizontalCentered="1" verticalCentered="1" gridLinesSet="0"/>
  <pageMargins left="0" right="0" top="0" bottom="0" header="0" footer="0"/>
  <pageSetup paperSize="9" scale="85" orientation="portrait" r:id="rId1"/>
  <headerFooter alignWithMargins="0"/>
  <ignoredErrors>
    <ignoredError sqref="A5"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368"/>
  <sheetViews>
    <sheetView showGridLines="0" topLeftCell="A19" zoomScaleNormal="100" workbookViewId="0">
      <selection activeCell="A2" sqref="A2:F2"/>
    </sheetView>
  </sheetViews>
  <sheetFormatPr defaultRowHeight="12.75" x14ac:dyDescent="0.2"/>
  <cols>
    <col min="1" max="1" width="14.7109375" style="120" customWidth="1"/>
    <col min="2" max="3" width="10.7109375" style="120" customWidth="1"/>
    <col min="4" max="5" width="20.7109375" style="120" customWidth="1"/>
    <col min="6" max="6" width="24.7109375" style="120" customWidth="1"/>
    <col min="7" max="7" width="26.85546875" style="120" customWidth="1"/>
    <col min="8" max="16384" width="9.140625" style="120"/>
  </cols>
  <sheetData>
    <row r="1" spans="1:35" s="140" customFormat="1" ht="35.1" customHeight="1" x14ac:dyDescent="0.2">
      <c r="A1" s="1106" t="s">
        <v>565</v>
      </c>
      <c r="B1" s="1106"/>
      <c r="C1" s="1106"/>
      <c r="D1" s="1106"/>
      <c r="E1" s="1106"/>
      <c r="F1" s="1106"/>
    </row>
    <row r="2" spans="1:35" s="140" customFormat="1" ht="35.1" customHeight="1" x14ac:dyDescent="0.2">
      <c r="A2" s="1111" t="s">
        <v>566</v>
      </c>
      <c r="B2" s="1111"/>
      <c r="C2" s="1111"/>
      <c r="D2" s="1111"/>
      <c r="E2" s="1111"/>
      <c r="F2" s="1111"/>
      <c r="G2" s="141"/>
    </row>
    <row r="3" spans="1:35" s="142" customFormat="1" ht="57" customHeight="1" x14ac:dyDescent="0.2">
      <c r="A3" s="1107" t="s">
        <v>284</v>
      </c>
      <c r="B3" s="1109" t="s">
        <v>372</v>
      </c>
      <c r="C3" s="1110"/>
      <c r="D3" s="1112" t="s">
        <v>373</v>
      </c>
      <c r="E3" s="1112" t="s">
        <v>374</v>
      </c>
      <c r="F3" s="1114" t="s">
        <v>375</v>
      </c>
    </row>
    <row r="4" spans="1:35" s="142" customFormat="1" ht="40.5" customHeight="1" x14ac:dyDescent="0.2">
      <c r="A4" s="1108"/>
      <c r="B4" s="647" t="s">
        <v>261</v>
      </c>
      <c r="C4" s="648" t="s">
        <v>262</v>
      </c>
      <c r="D4" s="1113"/>
      <c r="E4" s="1113"/>
      <c r="F4" s="1115"/>
    </row>
    <row r="5" spans="1:35" s="142" customFormat="1" ht="24" customHeight="1" x14ac:dyDescent="0.2">
      <c r="A5" s="143">
        <v>1982</v>
      </c>
      <c r="B5" s="657">
        <v>68</v>
      </c>
      <c r="C5" s="657">
        <v>64</v>
      </c>
      <c r="D5" s="663">
        <v>6764</v>
      </c>
      <c r="E5" s="663">
        <v>461781</v>
      </c>
      <c r="F5" s="144">
        <f t="shared" ref="F5:F32" si="0">+D5/E5*100</f>
        <v>1.464763600061501</v>
      </c>
    </row>
    <row r="6" spans="1:35" s="142" customFormat="1" ht="24" customHeight="1" x14ac:dyDescent="0.2">
      <c r="A6" s="143">
        <f t="shared" ref="A6:A35" si="1">+A5+1</f>
        <v>1983</v>
      </c>
      <c r="B6" s="657">
        <v>68</v>
      </c>
      <c r="C6" s="657">
        <v>65</v>
      </c>
      <c r="D6" s="663">
        <v>9375</v>
      </c>
      <c r="E6" s="663">
        <v>505293</v>
      </c>
      <c r="F6" s="144">
        <f t="shared" si="0"/>
        <v>1.855359167849149</v>
      </c>
    </row>
    <row r="7" spans="1:35" s="142" customFormat="1" ht="24" customHeight="1" x14ac:dyDescent="0.2">
      <c r="A7" s="143">
        <f t="shared" si="1"/>
        <v>1984</v>
      </c>
      <c r="B7" s="657">
        <v>67</v>
      </c>
      <c r="C7" s="657">
        <v>61</v>
      </c>
      <c r="D7" s="663">
        <v>10946</v>
      </c>
      <c r="E7" s="663">
        <v>570547</v>
      </c>
      <c r="F7" s="144">
        <f t="shared" si="0"/>
        <v>1.918509780964583</v>
      </c>
    </row>
    <row r="8" spans="1:35" s="142" customFormat="1" ht="24" customHeight="1" x14ac:dyDescent="0.2">
      <c r="A8" s="143">
        <f t="shared" si="1"/>
        <v>1985</v>
      </c>
      <c r="B8" s="657">
        <v>67</v>
      </c>
      <c r="C8" s="657">
        <v>62</v>
      </c>
      <c r="D8" s="663">
        <v>11570</v>
      </c>
      <c r="E8" s="663">
        <v>628392</v>
      </c>
      <c r="F8" s="144">
        <f t="shared" si="0"/>
        <v>1.8412073992030451</v>
      </c>
    </row>
    <row r="9" spans="1:35" s="142" customFormat="1" ht="24" customHeight="1" x14ac:dyDescent="0.2">
      <c r="A9" s="143">
        <f t="shared" si="1"/>
        <v>1986</v>
      </c>
      <c r="B9" s="657">
        <v>67</v>
      </c>
      <c r="C9" s="657">
        <v>64</v>
      </c>
      <c r="D9" s="663">
        <v>9530</v>
      </c>
      <c r="E9" s="663">
        <v>692213</v>
      </c>
      <c r="F9" s="144">
        <f t="shared" si="0"/>
        <v>1.3767438635217772</v>
      </c>
    </row>
    <row r="10" spans="1:35" s="142" customFormat="1" ht="24" customHeight="1" x14ac:dyDescent="0.2">
      <c r="A10" s="143">
        <f t="shared" si="1"/>
        <v>1987</v>
      </c>
      <c r="B10" s="657">
        <v>67</v>
      </c>
      <c r="C10" s="657">
        <v>64</v>
      </c>
      <c r="D10" s="663">
        <v>10664</v>
      </c>
      <c r="E10" s="663">
        <v>757120</v>
      </c>
      <c r="F10" s="144">
        <f t="shared" si="0"/>
        <v>1.4084953508030431</v>
      </c>
    </row>
    <row r="11" spans="1:35" s="142" customFormat="1" ht="24" customHeight="1" x14ac:dyDescent="0.2">
      <c r="A11" s="143">
        <f t="shared" si="1"/>
        <v>1988</v>
      </c>
      <c r="B11" s="657">
        <v>61</v>
      </c>
      <c r="C11" s="657">
        <v>61</v>
      </c>
      <c r="D11" s="663">
        <v>17384</v>
      </c>
      <c r="E11" s="663">
        <v>832750</v>
      </c>
      <c r="F11" s="144">
        <f t="shared" si="0"/>
        <v>2.0875412788952268</v>
      </c>
    </row>
    <row r="12" spans="1:35" s="142" customFormat="1" ht="24" customHeight="1" x14ac:dyDescent="0.2">
      <c r="A12" s="143">
        <f t="shared" si="1"/>
        <v>1989</v>
      </c>
      <c r="B12" s="657">
        <v>61</v>
      </c>
      <c r="C12" s="657">
        <v>61</v>
      </c>
      <c r="D12" s="663">
        <v>17696</v>
      </c>
      <c r="E12" s="663">
        <v>893552</v>
      </c>
      <c r="F12" s="144">
        <f t="shared" si="0"/>
        <v>1.9804107651261484</v>
      </c>
      <c r="AD12" s="142">
        <f>SUM(AD5:AD11)</f>
        <v>0</v>
      </c>
      <c r="AH12" s="142">
        <f>SUM(AH5:AH11)</f>
        <v>0</v>
      </c>
      <c r="AI12" s="142">
        <f>SUM(AI5:AI11)</f>
        <v>0</v>
      </c>
    </row>
    <row r="13" spans="1:35" s="142" customFormat="1" ht="24" customHeight="1" x14ac:dyDescent="0.2">
      <c r="A13" s="143">
        <f t="shared" si="1"/>
        <v>1990</v>
      </c>
      <c r="B13" s="657">
        <v>61</v>
      </c>
      <c r="C13" s="657">
        <v>61</v>
      </c>
      <c r="D13" s="663">
        <v>16589</v>
      </c>
      <c r="E13" s="663">
        <v>967442</v>
      </c>
      <c r="F13" s="144">
        <f t="shared" si="0"/>
        <v>1.71472811806806</v>
      </c>
    </row>
    <row r="14" spans="1:35" s="142" customFormat="1" ht="24" customHeight="1" x14ac:dyDescent="0.2">
      <c r="A14" s="143">
        <f t="shared" si="1"/>
        <v>1991</v>
      </c>
      <c r="B14" s="657">
        <v>61</v>
      </c>
      <c r="C14" s="657">
        <v>61</v>
      </c>
      <c r="D14" s="663">
        <v>18427</v>
      </c>
      <c r="E14" s="663">
        <v>1046230</v>
      </c>
      <c r="F14" s="144">
        <f t="shared" si="0"/>
        <v>1.7612762012177055</v>
      </c>
    </row>
    <row r="15" spans="1:35" s="142" customFormat="1" ht="24" customHeight="1" x14ac:dyDescent="0.2">
      <c r="A15" s="143">
        <f t="shared" si="1"/>
        <v>1992</v>
      </c>
      <c r="B15" s="657">
        <v>61</v>
      </c>
      <c r="C15" s="657">
        <v>61</v>
      </c>
      <c r="D15" s="663">
        <v>15317</v>
      </c>
      <c r="E15" s="663">
        <v>1138153</v>
      </c>
      <c r="F15" s="144">
        <f t="shared" si="0"/>
        <v>1.345776885884411</v>
      </c>
    </row>
    <row r="16" spans="1:35" s="142" customFormat="1" ht="24" customHeight="1" x14ac:dyDescent="0.2">
      <c r="A16" s="143">
        <f t="shared" si="1"/>
        <v>1993</v>
      </c>
      <c r="B16" s="657">
        <v>62</v>
      </c>
      <c r="C16" s="657">
        <v>61</v>
      </c>
      <c r="D16" s="663">
        <v>19490</v>
      </c>
      <c r="E16" s="663">
        <v>1237904</v>
      </c>
      <c r="F16" s="144">
        <f t="shared" si="0"/>
        <v>1.5744354974214478</v>
      </c>
    </row>
    <row r="17" spans="1:6" s="142" customFormat="1" ht="24" customHeight="1" x14ac:dyDescent="0.2">
      <c r="A17" s="143">
        <f t="shared" si="1"/>
        <v>1994</v>
      </c>
      <c r="B17" s="657">
        <v>62</v>
      </c>
      <c r="C17" s="657">
        <v>61</v>
      </c>
      <c r="D17" s="663">
        <v>21634</v>
      </c>
      <c r="E17" s="663">
        <v>1369827</v>
      </c>
      <c r="F17" s="144">
        <f t="shared" si="0"/>
        <v>1.5793235204153517</v>
      </c>
    </row>
    <row r="18" spans="1:6" s="142" customFormat="1" ht="24" customHeight="1" x14ac:dyDescent="0.2">
      <c r="A18" s="143">
        <f t="shared" si="1"/>
        <v>1995</v>
      </c>
      <c r="B18" s="657">
        <v>67</v>
      </c>
      <c r="C18" s="658">
        <v>65</v>
      </c>
      <c r="D18" s="663">
        <v>31294</v>
      </c>
      <c r="E18" s="663">
        <v>1497352</v>
      </c>
      <c r="F18" s="144">
        <f t="shared" si="0"/>
        <v>2.0899561358985732</v>
      </c>
    </row>
    <row r="19" spans="1:6" s="142" customFormat="1" ht="24" customHeight="1" x14ac:dyDescent="0.2">
      <c r="A19" s="143">
        <f t="shared" si="1"/>
        <v>1996</v>
      </c>
      <c r="B19" s="657">
        <v>68</v>
      </c>
      <c r="C19" s="658">
        <v>65</v>
      </c>
      <c r="D19" s="663">
        <v>30986</v>
      </c>
      <c r="E19" s="663">
        <v>1644623</v>
      </c>
      <c r="F19" s="144">
        <f t="shared" si="0"/>
        <v>1.8840792084264906</v>
      </c>
    </row>
    <row r="20" spans="1:6" s="142" customFormat="1" ht="24" customHeight="1" x14ac:dyDescent="0.2">
      <c r="A20" s="143">
        <f t="shared" si="1"/>
        <v>1997</v>
      </c>
      <c r="B20" s="657">
        <v>68</v>
      </c>
      <c r="C20" s="658">
        <v>65</v>
      </c>
      <c r="D20" s="663">
        <v>33611</v>
      </c>
      <c r="E20" s="663">
        <v>1791557</v>
      </c>
      <c r="F20" s="144">
        <f t="shared" si="0"/>
        <v>1.8760776241001542</v>
      </c>
    </row>
    <row r="21" spans="1:6" s="142" customFormat="1" ht="24" customHeight="1" x14ac:dyDescent="0.2">
      <c r="A21" s="143">
        <f t="shared" si="1"/>
        <v>1998</v>
      </c>
      <c r="B21" s="657">
        <v>67</v>
      </c>
      <c r="C21" s="658">
        <v>65</v>
      </c>
      <c r="D21" s="663">
        <v>35850</v>
      </c>
      <c r="E21" s="663">
        <v>1940842</v>
      </c>
      <c r="F21" s="144">
        <f t="shared" si="0"/>
        <v>1.847136449025732</v>
      </c>
    </row>
    <row r="22" spans="1:6" s="142" customFormat="1" ht="24" customHeight="1" x14ac:dyDescent="0.2">
      <c r="A22" s="143">
        <f t="shared" si="1"/>
        <v>1999</v>
      </c>
      <c r="B22" s="657">
        <v>68</v>
      </c>
      <c r="C22" s="658">
        <v>66</v>
      </c>
      <c r="D22" s="663">
        <v>35858</v>
      </c>
      <c r="E22" s="663">
        <v>2106088</v>
      </c>
      <c r="F22" s="144">
        <f t="shared" si="0"/>
        <v>1.7025879260505732</v>
      </c>
    </row>
    <row r="23" spans="1:6" s="142" customFormat="1" ht="24" customHeight="1" x14ac:dyDescent="0.2">
      <c r="A23" s="143">
        <f t="shared" si="1"/>
        <v>2000</v>
      </c>
      <c r="B23" s="657">
        <v>67</v>
      </c>
      <c r="C23" s="658">
        <v>66</v>
      </c>
      <c r="D23" s="663">
        <v>29966</v>
      </c>
      <c r="E23" s="663">
        <v>2248287</v>
      </c>
      <c r="F23" s="144">
        <f t="shared" si="0"/>
        <v>1.3328369554242854</v>
      </c>
    </row>
    <row r="24" spans="1:6" s="142" customFormat="1" ht="24" customHeight="1" x14ac:dyDescent="0.2">
      <c r="A24" s="143">
        <f t="shared" si="1"/>
        <v>2001</v>
      </c>
      <c r="B24" s="657">
        <v>68</v>
      </c>
      <c r="C24" s="658">
        <v>66</v>
      </c>
      <c r="D24" s="663">
        <v>33267</v>
      </c>
      <c r="E24" s="663">
        <v>2418992</v>
      </c>
      <c r="F24" s="144">
        <f t="shared" si="0"/>
        <v>1.3752422496643231</v>
      </c>
    </row>
    <row r="25" spans="1:6" s="142" customFormat="1" ht="24" customHeight="1" x14ac:dyDescent="0.2">
      <c r="A25" s="143">
        <f t="shared" si="1"/>
        <v>2002</v>
      </c>
      <c r="B25" s="657">
        <v>68</v>
      </c>
      <c r="C25" s="658">
        <v>66</v>
      </c>
      <c r="D25" s="663">
        <v>37442</v>
      </c>
      <c r="E25" s="663">
        <v>2555965</v>
      </c>
      <c r="F25" s="144">
        <f t="shared" si="0"/>
        <v>1.4648870387505306</v>
      </c>
    </row>
    <row r="26" spans="1:6" s="142" customFormat="1" ht="24" customHeight="1" x14ac:dyDescent="0.2">
      <c r="A26" s="143">
        <f t="shared" si="1"/>
        <v>2003</v>
      </c>
      <c r="B26" s="657">
        <v>68</v>
      </c>
      <c r="C26" s="658">
        <v>67</v>
      </c>
      <c r="D26" s="663">
        <v>40130</v>
      </c>
      <c r="E26" s="663">
        <v>2694834</v>
      </c>
      <c r="F26" s="144">
        <f t="shared" si="0"/>
        <v>1.4891455280733432</v>
      </c>
    </row>
    <row r="27" spans="1:6" s="142" customFormat="1" ht="24" customHeight="1" x14ac:dyDescent="0.2">
      <c r="A27" s="143">
        <f t="shared" si="1"/>
        <v>2004</v>
      </c>
      <c r="B27" s="659">
        <v>69</v>
      </c>
      <c r="C27" s="659">
        <v>67</v>
      </c>
      <c r="D27" s="663">
        <v>41778</v>
      </c>
      <c r="E27" s="663">
        <v>2838422</v>
      </c>
      <c r="F27" s="144">
        <f t="shared" si="0"/>
        <v>1.4718741610655499</v>
      </c>
    </row>
    <row r="28" spans="1:6" s="142" customFormat="1" ht="24" customHeight="1" x14ac:dyDescent="0.2">
      <c r="A28" s="143">
        <f t="shared" si="1"/>
        <v>2005</v>
      </c>
      <c r="B28" s="659">
        <v>70</v>
      </c>
      <c r="C28" s="659">
        <v>68</v>
      </c>
      <c r="D28" s="663">
        <v>45136</v>
      </c>
      <c r="E28" s="663">
        <v>2988054</v>
      </c>
      <c r="F28" s="144">
        <f t="shared" si="0"/>
        <v>1.5105483368105128</v>
      </c>
    </row>
    <row r="29" spans="1:6" s="142" customFormat="1" ht="24" customHeight="1" x14ac:dyDescent="0.2">
      <c r="A29" s="143">
        <f t="shared" si="1"/>
        <v>2006</v>
      </c>
      <c r="B29" s="659">
        <v>70</v>
      </c>
      <c r="C29" s="659">
        <v>68</v>
      </c>
      <c r="D29" s="663">
        <v>48629</v>
      </c>
      <c r="E29" s="663">
        <v>3151374</v>
      </c>
      <c r="F29" s="144">
        <f t="shared" si="0"/>
        <v>1.543104690208144</v>
      </c>
    </row>
    <row r="30" spans="1:6" s="142" customFormat="1" ht="24" customHeight="1" x14ac:dyDescent="0.2">
      <c r="A30" s="143">
        <f t="shared" si="1"/>
        <v>2007</v>
      </c>
      <c r="B30" s="660">
        <v>70.5457163426926</v>
      </c>
      <c r="C30" s="660">
        <v>68.471825157148288</v>
      </c>
      <c r="D30" s="663">
        <v>48870</v>
      </c>
      <c r="E30" s="663">
        <v>3297393</v>
      </c>
      <c r="F30" s="144">
        <f t="shared" si="0"/>
        <v>1.4820799340569961</v>
      </c>
    </row>
    <row r="31" spans="1:6" s="142" customFormat="1" ht="24" customHeight="1" x14ac:dyDescent="0.2">
      <c r="A31" s="143">
        <f t="shared" si="1"/>
        <v>2008</v>
      </c>
      <c r="B31" s="661">
        <v>71</v>
      </c>
      <c r="C31" s="661">
        <v>69</v>
      </c>
      <c r="D31" s="663">
        <v>50423</v>
      </c>
      <c r="E31" s="663">
        <v>3467017</v>
      </c>
      <c r="F31" s="144">
        <f t="shared" si="0"/>
        <v>1.4543626408523522</v>
      </c>
    </row>
    <row r="32" spans="1:6" s="142" customFormat="1" ht="24" customHeight="1" x14ac:dyDescent="0.2">
      <c r="A32" s="143">
        <f t="shared" si="1"/>
        <v>2009</v>
      </c>
      <c r="B32" s="661">
        <v>71</v>
      </c>
      <c r="C32" s="661">
        <v>69</v>
      </c>
      <c r="D32" s="663">
        <v>55932</v>
      </c>
      <c r="E32" s="663">
        <v>3665784</v>
      </c>
      <c r="F32" s="144">
        <f t="shared" si="0"/>
        <v>1.5257854799955479</v>
      </c>
    </row>
    <row r="33" spans="1:6" s="142" customFormat="1" ht="24" customHeight="1" x14ac:dyDescent="0.2">
      <c r="A33" s="143">
        <f t="shared" si="1"/>
        <v>2010</v>
      </c>
      <c r="B33" s="661">
        <v>72</v>
      </c>
      <c r="C33" s="661">
        <v>69</v>
      </c>
      <c r="D33" s="663">
        <v>58447</v>
      </c>
      <c r="E33" s="663">
        <v>3850199</v>
      </c>
      <c r="F33" s="144">
        <f>+D33/E33*100</f>
        <v>1.5180254319322195</v>
      </c>
    </row>
    <row r="34" spans="1:6" s="142" customFormat="1" ht="24" customHeight="1" x14ac:dyDescent="0.2">
      <c r="A34" s="143">
        <f t="shared" si="1"/>
        <v>2011</v>
      </c>
      <c r="B34" s="661">
        <v>72</v>
      </c>
      <c r="C34" s="661">
        <v>70</v>
      </c>
      <c r="D34" s="663">
        <v>55342</v>
      </c>
      <c r="E34" s="663">
        <v>4041409</v>
      </c>
      <c r="F34" s="144">
        <f>+D34/E34*100</f>
        <v>1.3693738990535231</v>
      </c>
    </row>
    <row r="35" spans="1:6" s="142" customFormat="1" ht="24" customHeight="1" x14ac:dyDescent="0.2">
      <c r="A35" s="145">
        <f t="shared" si="1"/>
        <v>2012</v>
      </c>
      <c r="B35" s="662">
        <v>72</v>
      </c>
      <c r="C35" s="662">
        <v>70</v>
      </c>
      <c r="D35" s="664">
        <v>56297</v>
      </c>
      <c r="E35" s="664">
        <v>4235496</v>
      </c>
      <c r="F35" s="146">
        <f>+D35/E35*100</f>
        <v>1.3291713650538213</v>
      </c>
    </row>
    <row r="36" spans="1:6" s="142" customFormat="1" ht="12" x14ac:dyDescent="0.2">
      <c r="A36" s="148"/>
      <c r="F36" s="147"/>
    </row>
    <row r="37" spans="1:6" s="142" customFormat="1" ht="12" x14ac:dyDescent="0.2">
      <c r="A37" s="148"/>
      <c r="F37" s="147"/>
    </row>
    <row r="38" spans="1:6" s="142" customFormat="1" ht="12" x14ac:dyDescent="0.2">
      <c r="A38" s="148"/>
      <c r="F38" s="147"/>
    </row>
    <row r="39" spans="1:6" s="142" customFormat="1" ht="12" x14ac:dyDescent="0.2">
      <c r="A39" s="148"/>
      <c r="F39" s="147"/>
    </row>
    <row r="40" spans="1:6" s="142" customFormat="1" ht="12" x14ac:dyDescent="0.2">
      <c r="A40" s="148"/>
      <c r="F40" s="147"/>
    </row>
    <row r="41" spans="1:6" s="142" customFormat="1" ht="12" x14ac:dyDescent="0.2">
      <c r="A41" s="148"/>
      <c r="F41" s="147"/>
    </row>
    <row r="42" spans="1:6" s="142" customFormat="1" ht="12" x14ac:dyDescent="0.2">
      <c r="A42" s="148"/>
      <c r="F42" s="147"/>
    </row>
    <row r="43" spans="1:6" s="142" customFormat="1" ht="12" x14ac:dyDescent="0.2">
      <c r="A43" s="148"/>
      <c r="F43" s="147"/>
    </row>
    <row r="44" spans="1:6" s="142" customFormat="1" ht="12" x14ac:dyDescent="0.2">
      <c r="A44" s="148"/>
      <c r="F44" s="147"/>
    </row>
    <row r="45" spans="1:6" s="142" customFormat="1" ht="12" x14ac:dyDescent="0.2">
      <c r="A45" s="148"/>
      <c r="F45" s="147"/>
    </row>
    <row r="46" spans="1:6" s="142" customFormat="1" ht="12" x14ac:dyDescent="0.2">
      <c r="A46" s="148"/>
      <c r="F46" s="147"/>
    </row>
    <row r="47" spans="1:6" s="142" customFormat="1" ht="12" x14ac:dyDescent="0.2">
      <c r="A47" s="148"/>
      <c r="F47" s="147"/>
    </row>
    <row r="48" spans="1:6" s="142" customFormat="1" ht="12" x14ac:dyDescent="0.2">
      <c r="A48" s="148"/>
      <c r="F48" s="147"/>
    </row>
    <row r="49" spans="1:6" s="142" customFormat="1" ht="12" x14ac:dyDescent="0.2">
      <c r="A49" s="148"/>
      <c r="F49" s="147"/>
    </row>
    <row r="50" spans="1:6" s="142" customFormat="1" ht="12" x14ac:dyDescent="0.2">
      <c r="A50" s="148"/>
    </row>
    <row r="51" spans="1:6" s="142" customFormat="1" ht="12" x14ac:dyDescent="0.2">
      <c r="A51" s="148"/>
    </row>
    <row r="52" spans="1:6" s="142" customFormat="1" ht="12" x14ac:dyDescent="0.2">
      <c r="A52" s="148"/>
    </row>
    <row r="53" spans="1:6" s="142" customFormat="1" ht="12" x14ac:dyDescent="0.2">
      <c r="A53" s="148"/>
    </row>
    <row r="54" spans="1:6" s="142" customFormat="1" ht="12" x14ac:dyDescent="0.2">
      <c r="A54" s="148"/>
    </row>
    <row r="55" spans="1:6" s="142" customFormat="1" ht="12" x14ac:dyDescent="0.2">
      <c r="A55" s="148"/>
    </row>
    <row r="56" spans="1:6" s="142" customFormat="1" ht="12" x14ac:dyDescent="0.2">
      <c r="A56" s="148"/>
    </row>
    <row r="57" spans="1:6" s="142" customFormat="1" ht="12" x14ac:dyDescent="0.2">
      <c r="A57" s="148"/>
    </row>
    <row r="58" spans="1:6" s="142" customFormat="1" ht="12" x14ac:dyDescent="0.2">
      <c r="A58" s="148"/>
    </row>
    <row r="59" spans="1:6" s="142" customFormat="1" ht="12" x14ac:dyDescent="0.2">
      <c r="A59" s="148"/>
    </row>
    <row r="60" spans="1:6" s="142" customFormat="1" ht="12" x14ac:dyDescent="0.2">
      <c r="A60" s="148"/>
    </row>
    <row r="61" spans="1:6" s="142" customFormat="1" ht="12" x14ac:dyDescent="0.2">
      <c r="A61" s="148"/>
    </row>
    <row r="62" spans="1:6" s="142" customFormat="1" ht="12" x14ac:dyDescent="0.2">
      <c r="A62" s="148"/>
    </row>
    <row r="63" spans="1:6" s="142" customFormat="1" ht="12" x14ac:dyDescent="0.2">
      <c r="A63" s="148"/>
    </row>
    <row r="64" spans="1:6" s="142" customFormat="1" ht="12" x14ac:dyDescent="0.2">
      <c r="A64" s="148"/>
    </row>
    <row r="65" spans="1:1" s="142" customFormat="1" ht="12" x14ac:dyDescent="0.2">
      <c r="A65" s="148"/>
    </row>
    <row r="66" spans="1:1" s="142" customFormat="1" ht="12" x14ac:dyDescent="0.2">
      <c r="A66" s="148"/>
    </row>
    <row r="67" spans="1:1" s="142" customFormat="1" ht="12" x14ac:dyDescent="0.2">
      <c r="A67" s="148"/>
    </row>
    <row r="68" spans="1:1" s="142" customFormat="1" ht="12" x14ac:dyDescent="0.2">
      <c r="A68" s="148"/>
    </row>
    <row r="69" spans="1:1" s="142" customFormat="1" ht="12" x14ac:dyDescent="0.2">
      <c r="A69" s="148"/>
    </row>
    <row r="70" spans="1:1" s="142" customFormat="1" ht="12" x14ac:dyDescent="0.2">
      <c r="A70" s="148"/>
    </row>
    <row r="71" spans="1:1" s="142" customFormat="1" ht="12" x14ac:dyDescent="0.2">
      <c r="A71" s="148"/>
    </row>
    <row r="72" spans="1:1" s="142" customFormat="1" ht="12" x14ac:dyDescent="0.2">
      <c r="A72" s="148"/>
    </row>
    <row r="73" spans="1:1" s="142" customFormat="1" ht="12" x14ac:dyDescent="0.2">
      <c r="A73" s="148"/>
    </row>
    <row r="74" spans="1:1" s="142" customFormat="1" ht="12" x14ac:dyDescent="0.2">
      <c r="A74" s="148"/>
    </row>
    <row r="75" spans="1:1" s="142" customFormat="1" ht="12" x14ac:dyDescent="0.2">
      <c r="A75" s="148"/>
    </row>
    <row r="76" spans="1:1" s="142" customFormat="1" ht="12" x14ac:dyDescent="0.2"/>
    <row r="77" spans="1:1" s="142" customFormat="1" ht="12" x14ac:dyDescent="0.2"/>
    <row r="78" spans="1:1" s="142" customFormat="1" ht="12" x14ac:dyDescent="0.2"/>
    <row r="79" spans="1:1" s="142" customFormat="1" ht="12" x14ac:dyDescent="0.2"/>
    <row r="80" spans="1:1" s="142" customFormat="1" ht="12" x14ac:dyDescent="0.2"/>
    <row r="81" s="142" customFormat="1" ht="12" x14ac:dyDescent="0.2"/>
    <row r="82" s="142" customFormat="1" ht="12" x14ac:dyDescent="0.2"/>
    <row r="83" s="142" customFormat="1" ht="12" x14ac:dyDescent="0.2"/>
    <row r="84" s="142" customFormat="1" ht="12" x14ac:dyDescent="0.2"/>
    <row r="85" s="142" customFormat="1" ht="12" x14ac:dyDescent="0.2"/>
    <row r="86" s="142" customFormat="1" ht="12" x14ac:dyDescent="0.2"/>
    <row r="87" s="142" customFormat="1" ht="12" x14ac:dyDescent="0.2"/>
    <row r="88" s="142" customFormat="1" ht="12" x14ac:dyDescent="0.2"/>
    <row r="89" s="142" customFormat="1" ht="12" x14ac:dyDescent="0.2"/>
    <row r="90" s="142" customFormat="1" ht="12" x14ac:dyDescent="0.2"/>
    <row r="91" s="142" customFormat="1" ht="12" x14ac:dyDescent="0.2"/>
    <row r="92" s="142" customFormat="1" ht="12" x14ac:dyDescent="0.2"/>
    <row r="93" s="142" customFormat="1" ht="12" x14ac:dyDescent="0.2"/>
    <row r="94" s="142" customFormat="1" ht="12" x14ac:dyDescent="0.2"/>
    <row r="95" s="142" customFormat="1" ht="12" x14ac:dyDescent="0.2"/>
    <row r="96" s="142" customFormat="1" ht="12" x14ac:dyDescent="0.2"/>
    <row r="97" s="142" customFormat="1" ht="12" x14ac:dyDescent="0.2"/>
    <row r="98" s="142" customFormat="1" ht="12" x14ac:dyDescent="0.2"/>
    <row r="99" s="142" customFormat="1" ht="12" x14ac:dyDescent="0.2"/>
    <row r="100" s="142" customFormat="1" ht="12" x14ac:dyDescent="0.2"/>
    <row r="101" s="142" customFormat="1" ht="12" x14ac:dyDescent="0.2"/>
    <row r="102" s="142" customFormat="1" ht="12" x14ac:dyDescent="0.2"/>
    <row r="103" s="142" customFormat="1" ht="12" x14ac:dyDescent="0.2"/>
    <row r="104" s="142" customFormat="1" ht="12" x14ac:dyDescent="0.2"/>
    <row r="105" s="142" customFormat="1" ht="12" x14ac:dyDescent="0.2"/>
    <row r="106" s="142" customFormat="1" ht="12" x14ac:dyDescent="0.2"/>
    <row r="107" s="142" customFormat="1" ht="12" x14ac:dyDescent="0.2"/>
    <row r="108" s="142" customFormat="1" ht="12" x14ac:dyDescent="0.2"/>
    <row r="109" s="142" customFormat="1" ht="12" x14ac:dyDescent="0.2"/>
    <row r="110" s="142" customFormat="1" ht="12" x14ac:dyDescent="0.2"/>
    <row r="111" s="142" customFormat="1" ht="12" x14ac:dyDescent="0.2"/>
    <row r="112" s="142" customFormat="1" ht="12" x14ac:dyDescent="0.2"/>
    <row r="113" s="142" customFormat="1" ht="12" x14ac:dyDescent="0.2"/>
    <row r="114" s="142" customFormat="1" ht="12" x14ac:dyDescent="0.2"/>
    <row r="115" s="142" customFormat="1" ht="12" x14ac:dyDescent="0.2"/>
    <row r="116" s="142" customFormat="1" ht="12" x14ac:dyDescent="0.2"/>
    <row r="117" s="142" customFormat="1" ht="12" x14ac:dyDescent="0.2"/>
    <row r="118" s="142" customFormat="1" ht="12" x14ac:dyDescent="0.2"/>
    <row r="119" s="142" customFormat="1" ht="12" x14ac:dyDescent="0.2"/>
    <row r="120" s="142" customFormat="1" ht="12" x14ac:dyDescent="0.2"/>
    <row r="121" s="142" customFormat="1" ht="12" x14ac:dyDescent="0.2"/>
    <row r="122" s="142" customFormat="1" ht="12" x14ac:dyDescent="0.2"/>
    <row r="123" s="142" customFormat="1" ht="12" x14ac:dyDescent="0.2"/>
    <row r="124" s="142" customFormat="1" ht="12" x14ac:dyDescent="0.2"/>
    <row r="125" s="142" customFormat="1" ht="12" x14ac:dyDescent="0.2"/>
    <row r="126" s="142" customFormat="1" ht="12" x14ac:dyDescent="0.2"/>
    <row r="127" s="142" customFormat="1" ht="12" x14ac:dyDescent="0.2"/>
    <row r="128" s="142" customFormat="1" ht="12" x14ac:dyDescent="0.2"/>
    <row r="129" s="142" customFormat="1" ht="12" x14ac:dyDescent="0.2"/>
    <row r="130" s="142" customFormat="1" ht="12" x14ac:dyDescent="0.2"/>
    <row r="131" s="142" customFormat="1" ht="12" x14ac:dyDescent="0.2"/>
    <row r="132" s="142" customFormat="1" ht="12" x14ac:dyDescent="0.2"/>
    <row r="133" s="142" customFormat="1" ht="12" x14ac:dyDescent="0.2"/>
    <row r="134" s="142" customFormat="1" ht="12" x14ac:dyDescent="0.2"/>
    <row r="135" s="142" customFormat="1" ht="12" x14ac:dyDescent="0.2"/>
    <row r="136" s="142" customFormat="1" ht="12" x14ac:dyDescent="0.2"/>
    <row r="137" s="142" customFormat="1" ht="12" x14ac:dyDescent="0.2"/>
    <row r="138" s="142" customFormat="1" ht="12" x14ac:dyDescent="0.2"/>
    <row r="139" s="142" customFormat="1" ht="12" x14ac:dyDescent="0.2"/>
    <row r="140" s="142" customFormat="1" ht="12" x14ac:dyDescent="0.2"/>
    <row r="141" s="142" customFormat="1" ht="12" x14ac:dyDescent="0.2"/>
    <row r="142" s="142" customFormat="1" ht="12" x14ac:dyDescent="0.2"/>
    <row r="143" s="142" customFormat="1" ht="12" x14ac:dyDescent="0.2"/>
    <row r="144" s="142" customFormat="1" ht="12" x14ac:dyDescent="0.2"/>
    <row r="145" s="142" customFormat="1" ht="12" x14ac:dyDescent="0.2"/>
    <row r="146" s="142" customFormat="1" ht="12" x14ac:dyDescent="0.2"/>
    <row r="147" s="142" customFormat="1" ht="12" x14ac:dyDescent="0.2"/>
    <row r="148" s="142" customFormat="1" ht="12" x14ac:dyDescent="0.2"/>
    <row r="149" s="142" customFormat="1" ht="12" x14ac:dyDescent="0.2"/>
    <row r="150" s="142" customFormat="1" ht="12" x14ac:dyDescent="0.2"/>
    <row r="151" s="142" customFormat="1" ht="12" x14ac:dyDescent="0.2"/>
    <row r="152" s="142" customFormat="1" ht="12" x14ac:dyDescent="0.2"/>
    <row r="153" s="142" customFormat="1" ht="12" x14ac:dyDescent="0.2"/>
    <row r="154" s="142" customFormat="1" ht="12" x14ac:dyDescent="0.2"/>
    <row r="155" s="142" customFormat="1" ht="12" x14ac:dyDescent="0.2"/>
    <row r="156" s="142" customFormat="1" ht="12" x14ac:dyDescent="0.2"/>
    <row r="157" s="142" customFormat="1" ht="12" x14ac:dyDescent="0.2"/>
    <row r="158" s="142" customFormat="1" ht="12" x14ac:dyDescent="0.2"/>
    <row r="159" s="142" customFormat="1" ht="12" x14ac:dyDescent="0.2"/>
    <row r="160" s="142" customFormat="1" ht="12" x14ac:dyDescent="0.2"/>
    <row r="161" s="142" customFormat="1" ht="12" x14ac:dyDescent="0.2"/>
    <row r="162" s="142" customFormat="1" ht="12" x14ac:dyDescent="0.2"/>
    <row r="163" s="142" customFormat="1" ht="12" x14ac:dyDescent="0.2"/>
    <row r="164" s="142" customFormat="1" ht="12" x14ac:dyDescent="0.2"/>
    <row r="165" s="142" customFormat="1" ht="12" x14ac:dyDescent="0.2"/>
    <row r="166" s="142" customFormat="1" ht="12" x14ac:dyDescent="0.2"/>
    <row r="167" s="142" customFormat="1" ht="12" x14ac:dyDescent="0.2"/>
    <row r="168" s="142" customFormat="1" ht="12" x14ac:dyDescent="0.2"/>
    <row r="169" s="142" customFormat="1" ht="12" x14ac:dyDescent="0.2"/>
    <row r="170" s="142" customFormat="1" ht="12" x14ac:dyDescent="0.2"/>
    <row r="171" s="142" customFormat="1" ht="12" x14ac:dyDescent="0.2"/>
    <row r="172" s="142" customFormat="1" ht="12" x14ac:dyDescent="0.2"/>
    <row r="173" s="142" customFormat="1" ht="12" x14ac:dyDescent="0.2"/>
    <row r="174" s="142" customFormat="1" ht="12" x14ac:dyDescent="0.2"/>
    <row r="175" s="142" customFormat="1" ht="12" x14ac:dyDescent="0.2"/>
    <row r="176" s="142" customFormat="1" ht="12" x14ac:dyDescent="0.2"/>
    <row r="177" s="142" customFormat="1" ht="12" x14ac:dyDescent="0.2"/>
    <row r="178" s="142" customFormat="1" ht="12" x14ac:dyDescent="0.2"/>
    <row r="179" s="142" customFormat="1" ht="12" x14ac:dyDescent="0.2"/>
    <row r="180" s="142" customFormat="1" ht="12" x14ac:dyDescent="0.2"/>
    <row r="181" s="142" customFormat="1" ht="12" x14ac:dyDescent="0.2"/>
    <row r="182" s="142" customFormat="1" ht="12" x14ac:dyDescent="0.2"/>
    <row r="183" s="142" customFormat="1" ht="12" x14ac:dyDescent="0.2"/>
    <row r="184" s="142" customFormat="1" ht="12" x14ac:dyDescent="0.2"/>
    <row r="185" s="142" customFormat="1" ht="12" x14ac:dyDescent="0.2"/>
    <row r="186" s="142" customFormat="1" ht="12" x14ac:dyDescent="0.2"/>
    <row r="187" s="142" customFormat="1" ht="12" x14ac:dyDescent="0.2"/>
    <row r="188" s="142" customFormat="1" ht="12" x14ac:dyDescent="0.2"/>
    <row r="189" s="142" customFormat="1" ht="12" x14ac:dyDescent="0.2"/>
    <row r="190" s="142" customFormat="1" ht="12" x14ac:dyDescent="0.2"/>
    <row r="191" s="142" customFormat="1" ht="12" x14ac:dyDescent="0.2"/>
    <row r="192" s="142" customFormat="1" ht="12" x14ac:dyDescent="0.2"/>
    <row r="193" s="142" customFormat="1" ht="12" x14ac:dyDescent="0.2"/>
    <row r="194" s="142" customFormat="1" ht="12" x14ac:dyDescent="0.2"/>
    <row r="195" s="142" customFormat="1" ht="12" x14ac:dyDescent="0.2"/>
    <row r="196" s="142" customFormat="1" ht="12" x14ac:dyDescent="0.2"/>
    <row r="197" s="142" customFormat="1" ht="12" x14ac:dyDescent="0.2"/>
    <row r="198" s="142" customFormat="1" ht="12" x14ac:dyDescent="0.2"/>
    <row r="199" s="142" customFormat="1" ht="12" x14ac:dyDescent="0.2"/>
    <row r="200" s="142" customFormat="1" ht="12" x14ac:dyDescent="0.2"/>
    <row r="201" s="142" customFormat="1" ht="12" x14ac:dyDescent="0.2"/>
    <row r="202" s="142" customFormat="1" ht="12" x14ac:dyDescent="0.2"/>
    <row r="203" s="142" customFormat="1" ht="12" x14ac:dyDescent="0.2"/>
    <row r="204" s="142" customFormat="1" ht="12" x14ac:dyDescent="0.2"/>
    <row r="205" s="142" customFormat="1" ht="12" x14ac:dyDescent="0.2"/>
    <row r="206" s="142" customFormat="1" ht="12" x14ac:dyDescent="0.2"/>
    <row r="207" s="142" customFormat="1" ht="12" x14ac:dyDescent="0.2"/>
    <row r="208" s="142" customFormat="1" ht="12" x14ac:dyDescent="0.2"/>
    <row r="209" s="142" customFormat="1" ht="12" x14ac:dyDescent="0.2"/>
    <row r="210" s="142" customFormat="1" ht="12" x14ac:dyDescent="0.2"/>
    <row r="211" s="142" customFormat="1" ht="12" x14ac:dyDescent="0.2"/>
    <row r="212" s="142" customFormat="1" ht="12" x14ac:dyDescent="0.2"/>
    <row r="213" s="142" customFormat="1" ht="12" x14ac:dyDescent="0.2"/>
    <row r="214" s="142" customFormat="1" ht="12" x14ac:dyDescent="0.2"/>
    <row r="215" s="142" customFormat="1" ht="12" x14ac:dyDescent="0.2"/>
    <row r="216" s="142" customFormat="1" ht="12" x14ac:dyDescent="0.2"/>
    <row r="217" s="142" customFormat="1" ht="12" x14ac:dyDescent="0.2"/>
    <row r="218" s="142" customFormat="1" ht="12" x14ac:dyDescent="0.2"/>
    <row r="219" s="142" customFormat="1" ht="12" x14ac:dyDescent="0.2"/>
    <row r="220" s="142" customFormat="1" ht="12" x14ac:dyDescent="0.2"/>
    <row r="221" s="142" customFormat="1" ht="12" x14ac:dyDescent="0.2"/>
    <row r="222" s="142" customFormat="1" ht="12" x14ac:dyDescent="0.2"/>
    <row r="223" s="142" customFormat="1" ht="12" x14ac:dyDescent="0.2"/>
    <row r="224" s="142" customFormat="1" ht="12" x14ac:dyDescent="0.2"/>
    <row r="225" s="142" customFormat="1" ht="12" x14ac:dyDescent="0.2"/>
    <row r="226" s="142" customFormat="1" ht="12" x14ac:dyDescent="0.2"/>
    <row r="227" s="142" customFormat="1" ht="12" x14ac:dyDescent="0.2"/>
    <row r="228" s="142" customFormat="1" ht="12" x14ac:dyDescent="0.2"/>
    <row r="229" s="142" customFormat="1" ht="12" x14ac:dyDescent="0.2"/>
    <row r="230" s="142" customFormat="1" ht="12" x14ac:dyDescent="0.2"/>
    <row r="231" s="142" customFormat="1" ht="12" x14ac:dyDescent="0.2"/>
    <row r="232" s="142" customFormat="1" ht="12" x14ac:dyDescent="0.2"/>
    <row r="233" s="142" customFormat="1" ht="12" x14ac:dyDescent="0.2"/>
    <row r="234" s="142" customFormat="1" ht="12" x14ac:dyDescent="0.2"/>
    <row r="235" s="142" customFormat="1" ht="12" x14ac:dyDescent="0.2"/>
    <row r="236" s="142" customFormat="1" ht="12" x14ac:dyDescent="0.2"/>
    <row r="237" s="142" customFormat="1" ht="12" x14ac:dyDescent="0.2"/>
    <row r="238" s="142" customFormat="1" ht="12" x14ac:dyDescent="0.2"/>
    <row r="239" s="142" customFormat="1" ht="12" x14ac:dyDescent="0.2"/>
    <row r="240" s="142" customFormat="1" ht="12" x14ac:dyDescent="0.2"/>
    <row r="241" s="142" customFormat="1" ht="12" x14ac:dyDescent="0.2"/>
    <row r="242" s="142" customFormat="1" ht="12" x14ac:dyDescent="0.2"/>
    <row r="243" s="142" customFormat="1" ht="12" x14ac:dyDescent="0.2"/>
    <row r="244" s="142" customFormat="1" ht="12" x14ac:dyDescent="0.2"/>
    <row r="245" s="142" customFormat="1" ht="12" x14ac:dyDescent="0.2"/>
    <row r="246" s="142" customFormat="1" ht="12" x14ac:dyDescent="0.2"/>
    <row r="247" s="142" customFormat="1" ht="12" x14ac:dyDescent="0.2"/>
    <row r="248" s="142" customFormat="1" ht="12" x14ac:dyDescent="0.2"/>
    <row r="249" s="142" customFormat="1" ht="12" x14ac:dyDescent="0.2"/>
    <row r="250" s="142" customFormat="1" ht="12" x14ac:dyDescent="0.2"/>
    <row r="251" s="142" customFormat="1" ht="12" x14ac:dyDescent="0.2"/>
    <row r="252" s="142" customFormat="1" ht="12" x14ac:dyDescent="0.2"/>
    <row r="253" s="142" customFormat="1" ht="12" x14ac:dyDescent="0.2"/>
    <row r="254" s="142" customFormat="1" ht="12" x14ac:dyDescent="0.2"/>
    <row r="255" s="142" customFormat="1" ht="12" x14ac:dyDescent="0.2"/>
    <row r="256" s="142" customFormat="1" ht="12" x14ac:dyDescent="0.2"/>
    <row r="257" s="142" customFormat="1" ht="12" x14ac:dyDescent="0.2"/>
    <row r="258" s="142" customFormat="1" ht="12" x14ac:dyDescent="0.2"/>
    <row r="259" s="142" customFormat="1" ht="12" x14ac:dyDescent="0.2"/>
    <row r="260" s="142" customFormat="1" ht="12" x14ac:dyDescent="0.2"/>
    <row r="261" s="142" customFormat="1" ht="12" x14ac:dyDescent="0.2"/>
    <row r="262" s="142" customFormat="1" ht="12" x14ac:dyDescent="0.2"/>
    <row r="263" s="142" customFormat="1" ht="12" x14ac:dyDescent="0.2"/>
    <row r="264" s="142" customFormat="1" ht="12" x14ac:dyDescent="0.2"/>
    <row r="265" s="142" customFormat="1" ht="12" x14ac:dyDescent="0.2"/>
    <row r="266" s="142" customFormat="1" ht="12" x14ac:dyDescent="0.2"/>
    <row r="267" s="142" customFormat="1" ht="12" x14ac:dyDescent="0.2"/>
    <row r="268" s="142" customFormat="1" ht="12" x14ac:dyDescent="0.2"/>
    <row r="269" s="142" customFormat="1" ht="12" x14ac:dyDescent="0.2"/>
    <row r="270" s="142" customFormat="1" ht="12" x14ac:dyDescent="0.2"/>
    <row r="271" s="142" customFormat="1" ht="12" x14ac:dyDescent="0.2"/>
    <row r="272" s="142" customFormat="1" ht="12" x14ac:dyDescent="0.2"/>
    <row r="273" s="142" customFormat="1" ht="12" x14ac:dyDescent="0.2"/>
    <row r="274" s="142" customFormat="1" ht="12" x14ac:dyDescent="0.2"/>
    <row r="275" s="142" customFormat="1" ht="12" x14ac:dyDescent="0.2"/>
    <row r="276" s="142" customFormat="1" ht="12" x14ac:dyDescent="0.2"/>
    <row r="277" s="142" customFormat="1" ht="12" x14ac:dyDescent="0.2"/>
    <row r="278" s="142" customFormat="1" ht="12" x14ac:dyDescent="0.2"/>
    <row r="279" s="142" customFormat="1" ht="12" x14ac:dyDescent="0.2"/>
    <row r="280" s="142" customFormat="1" ht="12" x14ac:dyDescent="0.2"/>
    <row r="281" s="142" customFormat="1" ht="12" x14ac:dyDescent="0.2"/>
    <row r="282" s="142" customFormat="1" ht="12" x14ac:dyDescent="0.2"/>
    <row r="283" s="142" customFormat="1" ht="12" x14ac:dyDescent="0.2"/>
    <row r="284" s="142" customFormat="1" ht="12" x14ac:dyDescent="0.2"/>
    <row r="285" s="142" customFormat="1" ht="12" x14ac:dyDescent="0.2"/>
    <row r="286" s="142" customFormat="1" ht="12" x14ac:dyDescent="0.2"/>
    <row r="287" s="142" customFormat="1" ht="12" x14ac:dyDescent="0.2"/>
    <row r="288" s="142" customFormat="1" ht="12" x14ac:dyDescent="0.2"/>
    <row r="289" s="142" customFormat="1" ht="12" x14ac:dyDescent="0.2"/>
    <row r="290" s="142" customFormat="1" ht="12" x14ac:dyDescent="0.2"/>
    <row r="291" s="142" customFormat="1" ht="12" x14ac:dyDescent="0.2"/>
    <row r="292" s="142" customFormat="1" ht="12" x14ac:dyDescent="0.2"/>
    <row r="293" s="142" customFormat="1" ht="12" x14ac:dyDescent="0.2"/>
    <row r="294" s="142" customFormat="1" ht="12" x14ac:dyDescent="0.2"/>
    <row r="295" s="142" customFormat="1" ht="12" x14ac:dyDescent="0.2"/>
    <row r="296" s="142" customFormat="1" ht="12" x14ac:dyDescent="0.2"/>
    <row r="297" s="142" customFormat="1" ht="12" x14ac:dyDescent="0.2"/>
    <row r="298" s="142" customFormat="1" ht="12" x14ac:dyDescent="0.2"/>
    <row r="299" s="142" customFormat="1" ht="12" x14ac:dyDescent="0.2"/>
    <row r="300" s="142" customFormat="1" ht="12" x14ac:dyDescent="0.2"/>
    <row r="301" s="142" customFormat="1" ht="12" x14ac:dyDescent="0.2"/>
    <row r="302" s="142" customFormat="1" ht="12" x14ac:dyDescent="0.2"/>
    <row r="303" s="142" customFormat="1" ht="12" x14ac:dyDescent="0.2"/>
    <row r="304" s="142" customFormat="1" ht="12" x14ac:dyDescent="0.2"/>
    <row r="305" s="142" customFormat="1" ht="12" x14ac:dyDescent="0.2"/>
    <row r="306" s="142" customFormat="1" ht="12" x14ac:dyDescent="0.2"/>
    <row r="307" s="142" customFormat="1" ht="12" x14ac:dyDescent="0.2"/>
    <row r="308" s="142" customFormat="1" ht="12" x14ac:dyDescent="0.2"/>
    <row r="309" s="142" customFormat="1" ht="12" x14ac:dyDescent="0.2"/>
    <row r="310" s="142" customFormat="1" ht="12" x14ac:dyDescent="0.2"/>
    <row r="311" s="142" customFormat="1" ht="12" x14ac:dyDescent="0.2"/>
    <row r="312" s="142" customFormat="1" ht="12" x14ac:dyDescent="0.2"/>
    <row r="313" s="142" customFormat="1" ht="12" x14ac:dyDescent="0.2"/>
    <row r="314" s="142" customFormat="1" ht="12" x14ac:dyDescent="0.2"/>
    <row r="315" s="142" customFormat="1" ht="12" x14ac:dyDescent="0.2"/>
    <row r="316" s="142" customFormat="1" ht="12" x14ac:dyDescent="0.2"/>
    <row r="317" s="142" customFormat="1" ht="12" x14ac:dyDescent="0.2"/>
    <row r="318" s="142" customFormat="1" ht="12" x14ac:dyDescent="0.2"/>
    <row r="319" s="142" customFormat="1" ht="12" x14ac:dyDescent="0.2"/>
    <row r="320" s="142" customFormat="1" ht="12" x14ac:dyDescent="0.2"/>
    <row r="321" s="142" customFormat="1" ht="12" x14ac:dyDescent="0.2"/>
    <row r="322" s="142" customFormat="1" ht="12" x14ac:dyDescent="0.2"/>
    <row r="323" s="142" customFormat="1" ht="12" x14ac:dyDescent="0.2"/>
    <row r="324" s="142" customFormat="1" ht="12" x14ac:dyDescent="0.2"/>
    <row r="325" s="142" customFormat="1" ht="12" x14ac:dyDescent="0.2"/>
    <row r="326" s="142" customFormat="1" ht="12" x14ac:dyDescent="0.2"/>
    <row r="327" s="142" customFormat="1" ht="12" x14ac:dyDescent="0.2"/>
    <row r="328" s="142" customFormat="1" ht="12" x14ac:dyDescent="0.2"/>
    <row r="329" s="142" customFormat="1" ht="12" x14ac:dyDescent="0.2"/>
    <row r="330" s="142" customFormat="1" ht="12" x14ac:dyDescent="0.2"/>
    <row r="331" s="142" customFormat="1" ht="12" x14ac:dyDescent="0.2"/>
    <row r="332" s="142" customFormat="1" ht="12" x14ac:dyDescent="0.2"/>
    <row r="333" s="142" customFormat="1" ht="12" x14ac:dyDescent="0.2"/>
    <row r="334" s="142" customFormat="1" ht="12" x14ac:dyDescent="0.2"/>
    <row r="335" s="142" customFormat="1" ht="12" x14ac:dyDescent="0.2"/>
    <row r="336" s="142" customFormat="1" ht="12" x14ac:dyDescent="0.2"/>
    <row r="337" s="142" customFormat="1" ht="12" x14ac:dyDescent="0.2"/>
    <row r="338" s="142" customFormat="1" ht="12" x14ac:dyDescent="0.2"/>
    <row r="339" s="142" customFormat="1" ht="12" x14ac:dyDescent="0.2"/>
    <row r="340" s="142" customFormat="1" ht="12" x14ac:dyDescent="0.2"/>
    <row r="341" s="142" customFormat="1" ht="12" x14ac:dyDescent="0.2"/>
    <row r="342" s="142" customFormat="1" ht="12" x14ac:dyDescent="0.2"/>
    <row r="343" s="142" customFormat="1" ht="12" x14ac:dyDescent="0.2"/>
    <row r="344" s="142" customFormat="1" ht="12" x14ac:dyDescent="0.2"/>
    <row r="345" s="142" customFormat="1" ht="12" x14ac:dyDescent="0.2"/>
    <row r="346" s="142" customFormat="1" ht="12" x14ac:dyDescent="0.2"/>
    <row r="347" s="142" customFormat="1" ht="12" x14ac:dyDescent="0.2"/>
    <row r="348" s="142" customFormat="1" ht="12" x14ac:dyDescent="0.2"/>
    <row r="349" s="142" customFormat="1" ht="12" x14ac:dyDescent="0.2"/>
    <row r="350" s="142" customFormat="1" ht="12" x14ac:dyDescent="0.2"/>
    <row r="351" s="142" customFormat="1" ht="12" x14ac:dyDescent="0.2"/>
    <row r="352" s="142" customFormat="1" ht="12" x14ac:dyDescent="0.2"/>
    <row r="353" s="142" customFormat="1" ht="12" x14ac:dyDescent="0.2"/>
    <row r="354" s="142" customFormat="1" ht="12" x14ac:dyDescent="0.2"/>
    <row r="355" s="142" customFormat="1" ht="12" x14ac:dyDescent="0.2"/>
    <row r="356" s="142" customFormat="1" ht="12" x14ac:dyDescent="0.2"/>
    <row r="357" s="142" customFormat="1" ht="12" x14ac:dyDescent="0.2"/>
    <row r="358" s="142" customFormat="1" ht="12" x14ac:dyDescent="0.2"/>
    <row r="359" s="142" customFormat="1" ht="12" x14ac:dyDescent="0.2"/>
    <row r="360" s="142" customFormat="1" ht="12" x14ac:dyDescent="0.2"/>
    <row r="361" s="142" customFormat="1" ht="12" x14ac:dyDescent="0.2"/>
    <row r="362" s="142" customFormat="1" ht="12" x14ac:dyDescent="0.2"/>
    <row r="363" s="142" customFormat="1" ht="12" x14ac:dyDescent="0.2"/>
    <row r="364" s="142" customFormat="1" ht="12" x14ac:dyDescent="0.2"/>
    <row r="365" s="142" customFormat="1" ht="12" x14ac:dyDescent="0.2"/>
    <row r="366" s="142" customFormat="1" ht="12" x14ac:dyDescent="0.2"/>
    <row r="367" s="142" customFormat="1" ht="12" x14ac:dyDescent="0.2"/>
    <row r="368" s="142" customFormat="1" ht="12" x14ac:dyDescent="0.2"/>
    <row r="369" s="142" customFormat="1" ht="12" x14ac:dyDescent="0.2"/>
    <row r="370" s="142" customFormat="1" ht="12" x14ac:dyDescent="0.2"/>
    <row r="371" s="142" customFormat="1" ht="12" x14ac:dyDescent="0.2"/>
    <row r="372" s="142" customFormat="1" ht="12" x14ac:dyDescent="0.2"/>
    <row r="373" s="142" customFormat="1" ht="12" x14ac:dyDescent="0.2"/>
    <row r="374" s="142" customFormat="1" ht="12" x14ac:dyDescent="0.2"/>
    <row r="375" s="142" customFormat="1" ht="12" x14ac:dyDescent="0.2"/>
    <row r="376" s="142" customFormat="1" ht="12" x14ac:dyDescent="0.2"/>
    <row r="377" s="142" customFormat="1" ht="12" x14ac:dyDescent="0.2"/>
    <row r="378" s="142" customFormat="1" ht="12" x14ac:dyDescent="0.2"/>
    <row r="379" s="142" customFormat="1" ht="12" x14ac:dyDescent="0.2"/>
    <row r="380" s="142" customFormat="1" ht="12" x14ac:dyDescent="0.2"/>
    <row r="381" s="142" customFormat="1" ht="12" x14ac:dyDescent="0.2"/>
    <row r="382" s="142" customFormat="1" ht="12" x14ac:dyDescent="0.2"/>
    <row r="383" s="142" customFormat="1" ht="12" x14ac:dyDescent="0.2"/>
    <row r="384" s="142" customFormat="1" ht="12" x14ac:dyDescent="0.2"/>
    <row r="385" s="142" customFormat="1" ht="12" x14ac:dyDescent="0.2"/>
    <row r="386" s="142" customFormat="1" ht="12" x14ac:dyDescent="0.2"/>
    <row r="387" s="142" customFormat="1" ht="12" x14ac:dyDescent="0.2"/>
    <row r="388" s="142" customFormat="1" ht="12" x14ac:dyDescent="0.2"/>
    <row r="389" s="142" customFormat="1" ht="12" x14ac:dyDescent="0.2"/>
    <row r="390" s="142" customFormat="1" ht="12" x14ac:dyDescent="0.2"/>
    <row r="391" s="142" customFormat="1" ht="12" x14ac:dyDescent="0.2"/>
    <row r="392" s="142" customFormat="1" ht="12" x14ac:dyDescent="0.2"/>
    <row r="393" s="142" customFormat="1" ht="12" x14ac:dyDescent="0.2"/>
    <row r="394" s="142" customFormat="1" ht="12" x14ac:dyDescent="0.2"/>
    <row r="395" s="142" customFormat="1" ht="12" x14ac:dyDescent="0.2"/>
    <row r="396" s="142" customFormat="1" ht="12" x14ac:dyDescent="0.2"/>
    <row r="397" s="142" customFormat="1" ht="12" x14ac:dyDescent="0.2"/>
    <row r="398" s="142" customFormat="1" ht="12" x14ac:dyDescent="0.2"/>
    <row r="399" s="142" customFormat="1" ht="12" x14ac:dyDescent="0.2"/>
    <row r="400" s="142" customFormat="1" ht="12" x14ac:dyDescent="0.2"/>
    <row r="401" s="142" customFormat="1" ht="12" x14ac:dyDescent="0.2"/>
    <row r="402" s="142" customFormat="1" ht="12" x14ac:dyDescent="0.2"/>
    <row r="403" s="142" customFormat="1" ht="12" x14ac:dyDescent="0.2"/>
    <row r="404" s="142" customFormat="1" ht="12" x14ac:dyDescent="0.2"/>
    <row r="405" s="142" customFormat="1" ht="12" x14ac:dyDescent="0.2"/>
    <row r="406" s="142" customFormat="1" ht="12" x14ac:dyDescent="0.2"/>
    <row r="407" s="142" customFormat="1" ht="12" x14ac:dyDescent="0.2"/>
    <row r="408" s="142" customFormat="1" ht="12" x14ac:dyDescent="0.2"/>
    <row r="409" s="142" customFormat="1" ht="12" x14ac:dyDescent="0.2"/>
    <row r="410" s="142" customFormat="1" ht="12" x14ac:dyDescent="0.2"/>
    <row r="411" s="142" customFormat="1" ht="12" x14ac:dyDescent="0.2"/>
    <row r="412" s="142" customFormat="1" ht="12" x14ac:dyDescent="0.2"/>
    <row r="413" s="142" customFormat="1" ht="12" x14ac:dyDescent="0.2"/>
    <row r="414" s="142" customFormat="1" ht="12" x14ac:dyDescent="0.2"/>
    <row r="415" s="142" customFormat="1" ht="12" x14ac:dyDescent="0.2"/>
    <row r="416" s="142" customFormat="1" ht="12" x14ac:dyDescent="0.2"/>
    <row r="417" s="142" customFormat="1" ht="12" x14ac:dyDescent="0.2"/>
    <row r="418" s="142" customFormat="1" ht="12" x14ac:dyDescent="0.2"/>
    <row r="419" s="142" customFormat="1" ht="12" x14ac:dyDescent="0.2"/>
    <row r="420" s="142" customFormat="1" ht="12" x14ac:dyDescent="0.2"/>
    <row r="421" s="142" customFormat="1" ht="12" x14ac:dyDescent="0.2"/>
    <row r="422" s="142" customFormat="1" ht="12" x14ac:dyDescent="0.2"/>
    <row r="423" s="142" customFormat="1" ht="12" x14ac:dyDescent="0.2"/>
    <row r="424" s="142" customFormat="1" ht="12" x14ac:dyDescent="0.2"/>
    <row r="425" s="142" customFormat="1" ht="12" x14ac:dyDescent="0.2"/>
    <row r="426" s="142" customFormat="1" ht="12" x14ac:dyDescent="0.2"/>
    <row r="427" s="142" customFormat="1" ht="12" x14ac:dyDescent="0.2"/>
    <row r="428" s="142" customFormat="1" ht="12" x14ac:dyDescent="0.2"/>
    <row r="429" s="142" customFormat="1" ht="12" x14ac:dyDescent="0.2"/>
    <row r="430" s="142" customFormat="1" ht="12" x14ac:dyDescent="0.2"/>
    <row r="431" s="142" customFormat="1" ht="12" x14ac:dyDescent="0.2"/>
    <row r="432" s="142" customFormat="1" ht="12" x14ac:dyDescent="0.2"/>
    <row r="433" s="142" customFormat="1" ht="12" x14ac:dyDescent="0.2"/>
    <row r="434" s="142" customFormat="1" ht="12" x14ac:dyDescent="0.2"/>
    <row r="435" s="142" customFormat="1" ht="12" x14ac:dyDescent="0.2"/>
    <row r="436" s="142" customFormat="1" ht="12" x14ac:dyDescent="0.2"/>
    <row r="437" s="142" customFormat="1" ht="12" x14ac:dyDescent="0.2"/>
    <row r="438" s="142" customFormat="1" ht="12" x14ac:dyDescent="0.2"/>
    <row r="439" s="142" customFormat="1" ht="12" x14ac:dyDescent="0.2"/>
    <row r="440" s="142" customFormat="1" ht="12" x14ac:dyDescent="0.2"/>
    <row r="441" s="142" customFormat="1" ht="12" x14ac:dyDescent="0.2"/>
    <row r="442" s="142" customFormat="1" ht="12" x14ac:dyDescent="0.2"/>
    <row r="443" s="142" customFormat="1" ht="12" x14ac:dyDescent="0.2"/>
    <row r="444" s="142" customFormat="1" ht="12" x14ac:dyDescent="0.2"/>
    <row r="445" s="142" customFormat="1" ht="12" x14ac:dyDescent="0.2"/>
    <row r="446" s="142" customFormat="1" ht="12" x14ac:dyDescent="0.2"/>
    <row r="447" s="142" customFormat="1" ht="12" x14ac:dyDescent="0.2"/>
    <row r="448" s="142" customFormat="1" ht="12" x14ac:dyDescent="0.2"/>
    <row r="449" s="142" customFormat="1" ht="12" x14ac:dyDescent="0.2"/>
    <row r="450" s="142" customFormat="1" ht="12" x14ac:dyDescent="0.2"/>
    <row r="451" s="142" customFormat="1" ht="12" x14ac:dyDescent="0.2"/>
    <row r="452" s="142" customFormat="1" ht="12" x14ac:dyDescent="0.2"/>
    <row r="453" s="142" customFormat="1" ht="12" x14ac:dyDescent="0.2"/>
    <row r="454" s="142" customFormat="1" ht="12" x14ac:dyDescent="0.2"/>
    <row r="455" s="142" customFormat="1" ht="12" x14ac:dyDescent="0.2"/>
    <row r="456" s="142" customFormat="1" ht="12" x14ac:dyDescent="0.2"/>
    <row r="457" s="142" customFormat="1" ht="12" x14ac:dyDescent="0.2"/>
    <row r="458" s="142" customFormat="1" ht="12" x14ac:dyDescent="0.2"/>
    <row r="459" s="142" customFormat="1" ht="12" x14ac:dyDescent="0.2"/>
    <row r="460" s="142" customFormat="1" ht="12" x14ac:dyDescent="0.2"/>
    <row r="461" s="142" customFormat="1" ht="12" x14ac:dyDescent="0.2"/>
    <row r="462" s="142" customFormat="1" ht="12" x14ac:dyDescent="0.2"/>
    <row r="463" s="142" customFormat="1" ht="12" x14ac:dyDescent="0.2"/>
    <row r="464" s="142" customFormat="1" ht="12" x14ac:dyDescent="0.2"/>
    <row r="465" s="142" customFormat="1" ht="12" x14ac:dyDescent="0.2"/>
    <row r="466" s="142" customFormat="1" ht="12" x14ac:dyDescent="0.2"/>
    <row r="467" s="142" customFormat="1" ht="12" x14ac:dyDescent="0.2"/>
    <row r="468" s="142" customFormat="1" ht="12" x14ac:dyDescent="0.2"/>
    <row r="469" s="142" customFormat="1" ht="12" x14ac:dyDescent="0.2"/>
    <row r="470" s="142" customFormat="1" ht="12" x14ac:dyDescent="0.2"/>
    <row r="471" s="142" customFormat="1" ht="12" x14ac:dyDescent="0.2"/>
    <row r="472" s="142" customFormat="1" ht="12" x14ac:dyDescent="0.2"/>
    <row r="473" s="142" customFormat="1" ht="12" x14ac:dyDescent="0.2"/>
    <row r="474" s="142" customFormat="1" ht="12" x14ac:dyDescent="0.2"/>
    <row r="475" s="142" customFormat="1" ht="12" x14ac:dyDescent="0.2"/>
    <row r="476" s="142" customFormat="1" ht="12" x14ac:dyDescent="0.2"/>
    <row r="477" s="142" customFormat="1" ht="12" x14ac:dyDescent="0.2"/>
    <row r="478" s="142" customFormat="1" ht="12" x14ac:dyDescent="0.2"/>
    <row r="479" s="142" customFormat="1" ht="12" x14ac:dyDescent="0.2"/>
    <row r="480" s="142" customFormat="1" ht="12" x14ac:dyDescent="0.2"/>
    <row r="481" s="142" customFormat="1" ht="12" x14ac:dyDescent="0.2"/>
    <row r="482" s="142" customFormat="1" ht="12" x14ac:dyDescent="0.2"/>
    <row r="483" s="142" customFormat="1" ht="12" x14ac:dyDescent="0.2"/>
    <row r="484" s="142" customFormat="1" ht="12" x14ac:dyDescent="0.2"/>
    <row r="485" s="142" customFormat="1" ht="12" x14ac:dyDescent="0.2"/>
    <row r="486" s="142" customFormat="1" ht="12" x14ac:dyDescent="0.2"/>
    <row r="487" s="142" customFormat="1" ht="12" x14ac:dyDescent="0.2"/>
    <row r="488" s="142" customFormat="1" ht="12" x14ac:dyDescent="0.2"/>
    <row r="489" s="142" customFormat="1" ht="12" x14ac:dyDescent="0.2"/>
    <row r="490" s="142" customFormat="1" ht="12" x14ac:dyDescent="0.2"/>
    <row r="491" s="142" customFormat="1" ht="12" x14ac:dyDescent="0.2"/>
    <row r="492" s="142" customFormat="1" ht="12" x14ac:dyDescent="0.2"/>
    <row r="493" s="142" customFormat="1" ht="12" x14ac:dyDescent="0.2"/>
    <row r="494" s="142" customFormat="1" ht="12" x14ac:dyDescent="0.2"/>
    <row r="495" s="142" customFormat="1" ht="12" x14ac:dyDescent="0.2"/>
    <row r="496" s="142" customFormat="1" ht="12" x14ac:dyDescent="0.2"/>
    <row r="497" s="142" customFormat="1" ht="12" x14ac:dyDescent="0.2"/>
    <row r="498" s="142" customFormat="1" ht="12" x14ac:dyDescent="0.2"/>
    <row r="499" s="142" customFormat="1" ht="12" x14ac:dyDescent="0.2"/>
    <row r="500" s="142" customFormat="1" ht="12" x14ac:dyDescent="0.2"/>
    <row r="501" s="142" customFormat="1" ht="12" x14ac:dyDescent="0.2"/>
    <row r="502" s="142" customFormat="1" ht="12" x14ac:dyDescent="0.2"/>
    <row r="503" s="142" customFormat="1" ht="12" x14ac:dyDescent="0.2"/>
    <row r="504" s="142" customFormat="1" ht="12" x14ac:dyDescent="0.2"/>
    <row r="505" s="142" customFormat="1" ht="12" x14ac:dyDescent="0.2"/>
    <row r="506" s="142" customFormat="1" ht="12" x14ac:dyDescent="0.2"/>
    <row r="507" s="142" customFormat="1" ht="12" x14ac:dyDescent="0.2"/>
    <row r="508" s="142" customFormat="1" ht="12" x14ac:dyDescent="0.2"/>
    <row r="509" s="142" customFormat="1" ht="12" x14ac:dyDescent="0.2"/>
    <row r="510" s="142" customFormat="1" ht="12" x14ac:dyDescent="0.2"/>
    <row r="511" s="142" customFormat="1" ht="12" x14ac:dyDescent="0.2"/>
    <row r="512" s="142" customFormat="1" ht="12" x14ac:dyDescent="0.2"/>
    <row r="513" s="142" customFormat="1" ht="12" x14ac:dyDescent="0.2"/>
    <row r="514" s="142" customFormat="1" ht="12" x14ac:dyDescent="0.2"/>
    <row r="515" s="142" customFormat="1" ht="12" x14ac:dyDescent="0.2"/>
    <row r="516" s="142" customFormat="1" ht="12" x14ac:dyDescent="0.2"/>
    <row r="517" s="142" customFormat="1" ht="12" x14ac:dyDescent="0.2"/>
    <row r="518" s="142" customFormat="1" ht="12" x14ac:dyDescent="0.2"/>
    <row r="519" s="142" customFormat="1" ht="12" x14ac:dyDescent="0.2"/>
    <row r="520" s="142" customFormat="1" ht="12" x14ac:dyDescent="0.2"/>
    <row r="521" s="142" customFormat="1" ht="12" x14ac:dyDescent="0.2"/>
    <row r="522" s="142" customFormat="1" ht="12" x14ac:dyDescent="0.2"/>
    <row r="523" s="142" customFormat="1" ht="12" x14ac:dyDescent="0.2"/>
    <row r="524" s="142" customFormat="1" ht="12" x14ac:dyDescent="0.2"/>
    <row r="525" s="142" customFormat="1" ht="12" x14ac:dyDescent="0.2"/>
    <row r="526" s="142" customFormat="1" ht="12" x14ac:dyDescent="0.2"/>
    <row r="527" s="142" customFormat="1" ht="12" x14ac:dyDescent="0.2"/>
    <row r="528" s="142" customFormat="1" ht="12" x14ac:dyDescent="0.2"/>
    <row r="529" s="142" customFormat="1" ht="12" x14ac:dyDescent="0.2"/>
    <row r="530" s="142" customFormat="1" ht="12" x14ac:dyDescent="0.2"/>
    <row r="531" s="142" customFormat="1" ht="12" x14ac:dyDescent="0.2"/>
    <row r="532" s="142" customFormat="1" ht="12" x14ac:dyDescent="0.2"/>
    <row r="533" s="142" customFormat="1" ht="12" x14ac:dyDescent="0.2"/>
    <row r="534" s="142" customFormat="1" ht="12" x14ac:dyDescent="0.2"/>
    <row r="535" s="142" customFormat="1" ht="12" x14ac:dyDescent="0.2"/>
    <row r="536" s="142" customFormat="1" ht="12" x14ac:dyDescent="0.2"/>
    <row r="537" s="142" customFormat="1" ht="12" x14ac:dyDescent="0.2"/>
    <row r="538" s="142" customFormat="1" ht="12" x14ac:dyDescent="0.2"/>
    <row r="539" s="142" customFormat="1" ht="12" x14ac:dyDescent="0.2"/>
    <row r="540" s="142" customFormat="1" ht="12" x14ac:dyDescent="0.2"/>
    <row r="541" s="142" customFormat="1" ht="12" x14ac:dyDescent="0.2"/>
    <row r="542" s="142" customFormat="1" ht="12" x14ac:dyDescent="0.2"/>
    <row r="543" s="142" customFormat="1" ht="12" x14ac:dyDescent="0.2"/>
    <row r="544" s="142" customFormat="1" ht="12" x14ac:dyDescent="0.2"/>
    <row r="545" s="142" customFormat="1" ht="12" x14ac:dyDescent="0.2"/>
    <row r="546" s="142" customFormat="1" ht="12" x14ac:dyDescent="0.2"/>
    <row r="547" s="142" customFormat="1" ht="12" x14ac:dyDescent="0.2"/>
    <row r="548" s="142" customFormat="1" ht="12" x14ac:dyDescent="0.2"/>
    <row r="549" s="142" customFormat="1" ht="12" x14ac:dyDescent="0.2"/>
    <row r="550" s="142" customFormat="1" ht="12" x14ac:dyDescent="0.2"/>
    <row r="551" s="142" customFormat="1" ht="12" x14ac:dyDescent="0.2"/>
    <row r="552" s="142" customFormat="1" ht="12" x14ac:dyDescent="0.2"/>
    <row r="553" s="142" customFormat="1" ht="12" x14ac:dyDescent="0.2"/>
    <row r="554" s="142" customFormat="1" ht="12" x14ac:dyDescent="0.2"/>
    <row r="555" s="142" customFormat="1" ht="12" x14ac:dyDescent="0.2"/>
    <row r="556" s="142" customFormat="1" ht="12" x14ac:dyDescent="0.2"/>
    <row r="557" s="142" customFormat="1" ht="12" x14ac:dyDescent="0.2"/>
    <row r="558" s="142" customFormat="1" ht="12" x14ac:dyDescent="0.2"/>
    <row r="559" s="142" customFormat="1" ht="12" x14ac:dyDescent="0.2"/>
    <row r="560" s="142" customFormat="1" ht="12" x14ac:dyDescent="0.2"/>
    <row r="561" s="142" customFormat="1" ht="12" x14ac:dyDescent="0.2"/>
    <row r="562" s="142" customFormat="1" ht="12" x14ac:dyDescent="0.2"/>
    <row r="563" s="142" customFormat="1" ht="12" x14ac:dyDescent="0.2"/>
    <row r="564" s="142" customFormat="1" ht="12" x14ac:dyDescent="0.2"/>
    <row r="565" s="142" customFormat="1" ht="12" x14ac:dyDescent="0.2"/>
    <row r="566" s="142" customFormat="1" ht="12" x14ac:dyDescent="0.2"/>
    <row r="567" s="142" customFormat="1" ht="12" x14ac:dyDescent="0.2"/>
    <row r="568" s="142" customFormat="1" ht="12" x14ac:dyDescent="0.2"/>
    <row r="569" s="142" customFormat="1" ht="12" x14ac:dyDescent="0.2"/>
    <row r="570" s="142" customFormat="1" ht="12" x14ac:dyDescent="0.2"/>
    <row r="571" s="142" customFormat="1" ht="12" x14ac:dyDescent="0.2"/>
    <row r="572" s="142" customFormat="1" ht="12" x14ac:dyDescent="0.2"/>
    <row r="573" s="142" customFormat="1" ht="12" x14ac:dyDescent="0.2"/>
    <row r="574" s="142" customFormat="1" ht="12" x14ac:dyDescent="0.2"/>
    <row r="575" s="142" customFormat="1" ht="12" x14ac:dyDescent="0.2"/>
    <row r="576" s="142" customFormat="1" ht="12" x14ac:dyDescent="0.2"/>
    <row r="577" s="142" customFormat="1" ht="12" x14ac:dyDescent="0.2"/>
    <row r="578" s="142" customFormat="1" ht="12" x14ac:dyDescent="0.2"/>
    <row r="579" s="142" customFormat="1" ht="12" x14ac:dyDescent="0.2"/>
    <row r="580" s="142" customFormat="1" ht="12" x14ac:dyDescent="0.2"/>
    <row r="581" s="142" customFormat="1" ht="12" x14ac:dyDescent="0.2"/>
    <row r="582" s="142" customFormat="1" ht="12" x14ac:dyDescent="0.2"/>
    <row r="583" s="142" customFormat="1" ht="12" x14ac:dyDescent="0.2"/>
    <row r="584" s="142" customFormat="1" ht="12" x14ac:dyDescent="0.2"/>
    <row r="585" s="142" customFormat="1" ht="12" x14ac:dyDescent="0.2"/>
    <row r="586" s="142" customFormat="1" ht="12" x14ac:dyDescent="0.2"/>
    <row r="587" s="142" customFormat="1" ht="12" x14ac:dyDescent="0.2"/>
    <row r="588" s="142" customFormat="1" ht="12" x14ac:dyDescent="0.2"/>
    <row r="589" s="142" customFormat="1" ht="12" x14ac:dyDescent="0.2"/>
    <row r="590" s="142" customFormat="1" ht="12" x14ac:dyDescent="0.2"/>
    <row r="591" s="142" customFormat="1" ht="12" x14ac:dyDescent="0.2"/>
    <row r="592" s="142" customFormat="1" ht="12" x14ac:dyDescent="0.2"/>
    <row r="593" s="142" customFormat="1" ht="12" x14ac:dyDescent="0.2"/>
    <row r="594" s="142" customFormat="1" ht="12" x14ac:dyDescent="0.2"/>
    <row r="595" s="142" customFormat="1" ht="12" x14ac:dyDescent="0.2"/>
    <row r="596" s="142" customFormat="1" ht="12" x14ac:dyDescent="0.2"/>
    <row r="597" s="142" customFormat="1" ht="12" x14ac:dyDescent="0.2"/>
    <row r="598" s="142" customFormat="1" ht="12" x14ac:dyDescent="0.2"/>
    <row r="599" s="142" customFormat="1" ht="12" x14ac:dyDescent="0.2"/>
    <row r="600" s="142" customFormat="1" ht="12" x14ac:dyDescent="0.2"/>
    <row r="601" s="142" customFormat="1" ht="12" x14ac:dyDescent="0.2"/>
    <row r="602" s="142" customFormat="1" ht="12" x14ac:dyDescent="0.2"/>
    <row r="603" s="142" customFormat="1" ht="12" x14ac:dyDescent="0.2"/>
    <row r="604" s="142" customFormat="1" ht="12" x14ac:dyDescent="0.2"/>
    <row r="605" s="142" customFormat="1" ht="12" x14ac:dyDescent="0.2"/>
    <row r="606" s="142" customFormat="1" ht="12" x14ac:dyDescent="0.2"/>
    <row r="607" s="142" customFormat="1" ht="12" x14ac:dyDescent="0.2"/>
    <row r="608" s="142" customFormat="1" ht="12" x14ac:dyDescent="0.2"/>
    <row r="609" s="142" customFormat="1" ht="12" x14ac:dyDescent="0.2"/>
    <row r="610" s="142" customFormat="1" ht="12" x14ac:dyDescent="0.2"/>
    <row r="611" s="142" customFormat="1" ht="12" x14ac:dyDescent="0.2"/>
    <row r="612" s="142" customFormat="1" ht="12" x14ac:dyDescent="0.2"/>
    <row r="613" s="142" customFormat="1" ht="12" x14ac:dyDescent="0.2"/>
    <row r="614" s="142" customFormat="1" ht="12" x14ac:dyDescent="0.2"/>
    <row r="615" s="142" customFormat="1" ht="12" x14ac:dyDescent="0.2"/>
    <row r="616" s="142" customFormat="1" ht="12" x14ac:dyDescent="0.2"/>
    <row r="617" s="142" customFormat="1" ht="12" x14ac:dyDescent="0.2"/>
    <row r="618" s="142" customFormat="1" ht="12" x14ac:dyDescent="0.2"/>
    <row r="619" s="142" customFormat="1" ht="12" x14ac:dyDescent="0.2"/>
    <row r="620" s="142" customFormat="1" ht="12" x14ac:dyDescent="0.2"/>
    <row r="621" s="142" customFormat="1" ht="12" x14ac:dyDescent="0.2"/>
    <row r="622" s="142" customFormat="1" ht="12" x14ac:dyDescent="0.2"/>
    <row r="623" s="142" customFormat="1" ht="12" x14ac:dyDescent="0.2"/>
    <row r="624" s="142" customFormat="1" ht="12" x14ac:dyDescent="0.2"/>
    <row r="625" s="142" customFormat="1" ht="12" x14ac:dyDescent="0.2"/>
    <row r="626" s="142" customFormat="1" ht="12" x14ac:dyDescent="0.2"/>
    <row r="627" s="142" customFormat="1" ht="12" x14ac:dyDescent="0.2"/>
    <row r="628" s="142" customFormat="1" ht="12" x14ac:dyDescent="0.2"/>
    <row r="629" s="142" customFormat="1" ht="12" x14ac:dyDescent="0.2"/>
    <row r="630" s="142" customFormat="1" ht="12" x14ac:dyDescent="0.2"/>
    <row r="631" s="142" customFormat="1" ht="12" x14ac:dyDescent="0.2"/>
    <row r="632" s="142" customFormat="1" ht="12" x14ac:dyDescent="0.2"/>
    <row r="633" s="142" customFormat="1" ht="12" x14ac:dyDescent="0.2"/>
    <row r="634" s="142" customFormat="1" ht="12" x14ac:dyDescent="0.2"/>
    <row r="635" s="142" customFormat="1" ht="12" x14ac:dyDescent="0.2"/>
    <row r="636" s="142" customFormat="1" ht="12" x14ac:dyDescent="0.2"/>
    <row r="637" s="142" customFormat="1" ht="12" x14ac:dyDescent="0.2"/>
    <row r="638" s="142" customFormat="1" ht="12" x14ac:dyDescent="0.2"/>
    <row r="639" s="142" customFormat="1" ht="12" x14ac:dyDescent="0.2"/>
    <row r="640" s="142" customFormat="1" ht="12" x14ac:dyDescent="0.2"/>
    <row r="641" s="142" customFormat="1" ht="12" x14ac:dyDescent="0.2"/>
    <row r="642" s="142" customFormat="1" ht="12" x14ac:dyDescent="0.2"/>
    <row r="643" s="142" customFormat="1" ht="12" x14ac:dyDescent="0.2"/>
    <row r="644" s="142" customFormat="1" ht="12" x14ac:dyDescent="0.2"/>
    <row r="645" s="142" customFormat="1" ht="12" x14ac:dyDescent="0.2"/>
    <row r="646" s="142" customFormat="1" ht="12" x14ac:dyDescent="0.2"/>
    <row r="647" s="142" customFormat="1" ht="12" x14ac:dyDescent="0.2"/>
    <row r="648" s="142" customFormat="1" ht="12" x14ac:dyDescent="0.2"/>
    <row r="649" s="142" customFormat="1" ht="12" x14ac:dyDescent="0.2"/>
    <row r="650" s="142" customFormat="1" ht="12" x14ac:dyDescent="0.2"/>
    <row r="651" s="142" customFormat="1" ht="12" x14ac:dyDescent="0.2"/>
    <row r="652" s="142" customFormat="1" ht="12" x14ac:dyDescent="0.2"/>
    <row r="653" s="142" customFormat="1" ht="12" x14ac:dyDescent="0.2"/>
    <row r="654" s="142" customFormat="1" ht="12" x14ac:dyDescent="0.2"/>
    <row r="655" s="142" customFormat="1" ht="12" x14ac:dyDescent="0.2"/>
    <row r="656" s="142" customFormat="1" ht="12" x14ac:dyDescent="0.2"/>
    <row r="657" s="142" customFormat="1" ht="12" x14ac:dyDescent="0.2"/>
    <row r="658" s="142" customFormat="1" ht="12" x14ac:dyDescent="0.2"/>
    <row r="659" s="142" customFormat="1" ht="12" x14ac:dyDescent="0.2"/>
    <row r="660" s="142" customFormat="1" ht="12" x14ac:dyDescent="0.2"/>
    <row r="661" s="142" customFormat="1" ht="12" x14ac:dyDescent="0.2"/>
    <row r="662" s="142" customFormat="1" ht="12" x14ac:dyDescent="0.2"/>
    <row r="663" s="142" customFormat="1" ht="12" x14ac:dyDescent="0.2"/>
    <row r="664" s="142" customFormat="1" ht="12" x14ac:dyDescent="0.2"/>
    <row r="665" s="142" customFormat="1" ht="12" x14ac:dyDescent="0.2"/>
    <row r="666" s="142" customFormat="1" ht="12" x14ac:dyDescent="0.2"/>
    <row r="667" s="142" customFormat="1" ht="12" x14ac:dyDescent="0.2"/>
    <row r="668" s="142" customFormat="1" ht="12" x14ac:dyDescent="0.2"/>
    <row r="669" s="142" customFormat="1" ht="12" x14ac:dyDescent="0.2"/>
    <row r="670" s="142" customFormat="1" ht="12" x14ac:dyDescent="0.2"/>
    <row r="671" s="142" customFormat="1" ht="12" x14ac:dyDescent="0.2"/>
    <row r="672" s="142" customFormat="1" ht="12" x14ac:dyDescent="0.2"/>
    <row r="673" s="142" customFormat="1" ht="12" x14ac:dyDescent="0.2"/>
    <row r="674" s="142" customFormat="1" ht="12" x14ac:dyDescent="0.2"/>
    <row r="675" s="142" customFormat="1" ht="12" x14ac:dyDescent="0.2"/>
    <row r="676" s="142" customFormat="1" ht="12" x14ac:dyDescent="0.2"/>
    <row r="677" s="142" customFormat="1" ht="12" x14ac:dyDescent="0.2"/>
    <row r="678" s="142" customFormat="1" ht="12" x14ac:dyDescent="0.2"/>
    <row r="679" s="142" customFormat="1" ht="12" x14ac:dyDescent="0.2"/>
    <row r="680" s="142" customFormat="1" ht="12" x14ac:dyDescent="0.2"/>
    <row r="681" s="142" customFormat="1" ht="12" x14ac:dyDescent="0.2"/>
    <row r="682" s="142" customFormat="1" ht="12" x14ac:dyDescent="0.2"/>
    <row r="683" s="142" customFormat="1" ht="12" x14ac:dyDescent="0.2"/>
    <row r="684" s="142" customFormat="1" ht="12" x14ac:dyDescent="0.2"/>
    <row r="685" s="142" customFormat="1" ht="12" x14ac:dyDescent="0.2"/>
    <row r="686" s="142" customFormat="1" ht="12" x14ac:dyDescent="0.2"/>
    <row r="687" s="142" customFormat="1" ht="12" x14ac:dyDescent="0.2"/>
    <row r="688" s="142" customFormat="1" ht="12" x14ac:dyDescent="0.2"/>
    <row r="689" s="142" customFormat="1" ht="12" x14ac:dyDescent="0.2"/>
    <row r="690" s="142" customFormat="1" ht="12" x14ac:dyDescent="0.2"/>
    <row r="691" s="142" customFormat="1" ht="12" x14ac:dyDescent="0.2"/>
    <row r="692" s="142" customFormat="1" ht="12" x14ac:dyDescent="0.2"/>
    <row r="693" s="142" customFormat="1" ht="12" x14ac:dyDescent="0.2"/>
    <row r="694" s="142" customFormat="1" ht="12" x14ac:dyDescent="0.2"/>
    <row r="695" s="142" customFormat="1" ht="12" x14ac:dyDescent="0.2"/>
    <row r="696" s="142" customFormat="1" ht="12" x14ac:dyDescent="0.2"/>
    <row r="697" s="142" customFormat="1" ht="12" x14ac:dyDescent="0.2"/>
    <row r="698" s="142" customFormat="1" ht="12" x14ac:dyDescent="0.2"/>
    <row r="699" s="142" customFormat="1" ht="12" x14ac:dyDescent="0.2"/>
    <row r="700" s="142" customFormat="1" ht="12" x14ac:dyDescent="0.2"/>
    <row r="701" s="142" customFormat="1" ht="12" x14ac:dyDescent="0.2"/>
    <row r="702" s="142" customFormat="1" ht="12" x14ac:dyDescent="0.2"/>
    <row r="703" s="142" customFormat="1" ht="12" x14ac:dyDescent="0.2"/>
    <row r="704" s="142" customFormat="1" ht="12" x14ac:dyDescent="0.2"/>
    <row r="705" s="142" customFormat="1" ht="12" x14ac:dyDescent="0.2"/>
    <row r="706" s="142" customFormat="1" ht="12" x14ac:dyDescent="0.2"/>
    <row r="707" s="142" customFormat="1" ht="12" x14ac:dyDescent="0.2"/>
    <row r="708" s="142" customFormat="1" ht="12" x14ac:dyDescent="0.2"/>
    <row r="709" s="142" customFormat="1" ht="12" x14ac:dyDescent="0.2"/>
    <row r="710" s="142" customFormat="1" ht="12" x14ac:dyDescent="0.2"/>
    <row r="711" s="142" customFormat="1" ht="12" x14ac:dyDescent="0.2"/>
    <row r="712" s="142" customFormat="1" ht="12" x14ac:dyDescent="0.2"/>
    <row r="713" s="142" customFormat="1" ht="12" x14ac:dyDescent="0.2"/>
    <row r="714" s="142" customFormat="1" ht="12" x14ac:dyDescent="0.2"/>
    <row r="715" s="142" customFormat="1" ht="12" x14ac:dyDescent="0.2"/>
    <row r="716" s="142" customFormat="1" ht="12" x14ac:dyDescent="0.2"/>
    <row r="717" s="142" customFormat="1" ht="12" x14ac:dyDescent="0.2"/>
    <row r="718" s="142" customFormat="1" ht="12" x14ac:dyDescent="0.2"/>
    <row r="719" s="142" customFormat="1" ht="12" x14ac:dyDescent="0.2"/>
    <row r="720" s="142" customFormat="1" ht="12" x14ac:dyDescent="0.2"/>
    <row r="721" s="142" customFormat="1" ht="12" x14ac:dyDescent="0.2"/>
    <row r="722" s="142" customFormat="1" ht="12" x14ac:dyDescent="0.2"/>
    <row r="723" s="142" customFormat="1" ht="12" x14ac:dyDescent="0.2"/>
    <row r="724" s="142" customFormat="1" ht="12" x14ac:dyDescent="0.2"/>
    <row r="725" s="142" customFormat="1" ht="12" x14ac:dyDescent="0.2"/>
    <row r="726" s="142" customFormat="1" ht="12" x14ac:dyDescent="0.2"/>
    <row r="727" s="142" customFormat="1" ht="12" x14ac:dyDescent="0.2"/>
    <row r="728" s="142" customFormat="1" ht="12" x14ac:dyDescent="0.2"/>
    <row r="729" s="142" customFormat="1" ht="12" x14ac:dyDescent="0.2"/>
    <row r="730" s="142" customFormat="1" ht="12" x14ac:dyDescent="0.2"/>
    <row r="731" s="142" customFormat="1" ht="12" x14ac:dyDescent="0.2"/>
    <row r="732" s="142" customFormat="1" ht="12" x14ac:dyDescent="0.2"/>
    <row r="733" s="142" customFormat="1" ht="12" x14ac:dyDescent="0.2"/>
    <row r="734" s="142" customFormat="1" ht="12" x14ac:dyDescent="0.2"/>
    <row r="735" s="142" customFormat="1" ht="12" x14ac:dyDescent="0.2"/>
    <row r="736" s="142" customFormat="1" ht="12" x14ac:dyDescent="0.2"/>
    <row r="737" s="142" customFormat="1" ht="12" x14ac:dyDescent="0.2"/>
    <row r="738" s="142" customFormat="1" ht="12" x14ac:dyDescent="0.2"/>
    <row r="739" s="142" customFormat="1" ht="12" x14ac:dyDescent="0.2"/>
    <row r="740" s="142" customFormat="1" ht="12" x14ac:dyDescent="0.2"/>
    <row r="741" s="142" customFormat="1" ht="12" x14ac:dyDescent="0.2"/>
    <row r="742" s="142" customFormat="1" ht="12" x14ac:dyDescent="0.2"/>
    <row r="743" s="142" customFormat="1" ht="12" x14ac:dyDescent="0.2"/>
    <row r="744" s="142" customFormat="1" ht="12" x14ac:dyDescent="0.2"/>
    <row r="745" s="142" customFormat="1" ht="12" x14ac:dyDescent="0.2"/>
    <row r="746" s="142" customFormat="1" ht="12" x14ac:dyDescent="0.2"/>
    <row r="747" s="142" customFormat="1" ht="12" x14ac:dyDescent="0.2"/>
    <row r="748" s="142" customFormat="1" ht="12" x14ac:dyDescent="0.2"/>
    <row r="749" s="142" customFormat="1" ht="12" x14ac:dyDescent="0.2"/>
    <row r="750" s="142" customFormat="1" ht="12" x14ac:dyDescent="0.2"/>
    <row r="751" s="142" customFormat="1" ht="12" x14ac:dyDescent="0.2"/>
    <row r="752" s="142" customFormat="1" ht="12" x14ac:dyDescent="0.2"/>
    <row r="753" s="142" customFormat="1" ht="12" x14ac:dyDescent="0.2"/>
    <row r="754" s="142" customFormat="1" ht="12" x14ac:dyDescent="0.2"/>
    <row r="755" s="142" customFormat="1" ht="12" x14ac:dyDescent="0.2"/>
    <row r="756" s="142" customFormat="1" ht="12" x14ac:dyDescent="0.2"/>
    <row r="757" s="142" customFormat="1" ht="12" x14ac:dyDescent="0.2"/>
    <row r="758" s="142" customFormat="1" ht="12" x14ac:dyDescent="0.2"/>
    <row r="759" s="142" customFormat="1" ht="12" x14ac:dyDescent="0.2"/>
    <row r="760" s="142" customFormat="1" ht="12" x14ac:dyDescent="0.2"/>
    <row r="761" s="142" customFormat="1" ht="12" x14ac:dyDescent="0.2"/>
    <row r="762" s="142" customFormat="1" ht="12" x14ac:dyDescent="0.2"/>
    <row r="763" s="142" customFormat="1" ht="12" x14ac:dyDescent="0.2"/>
    <row r="764" s="142" customFormat="1" ht="12" x14ac:dyDescent="0.2"/>
    <row r="765" s="142" customFormat="1" ht="12" x14ac:dyDescent="0.2"/>
    <row r="766" s="142" customFormat="1" ht="12" x14ac:dyDescent="0.2"/>
    <row r="767" s="142" customFormat="1" ht="12" x14ac:dyDescent="0.2"/>
    <row r="768" s="142" customFormat="1" ht="12" x14ac:dyDescent="0.2"/>
    <row r="769" s="142" customFormat="1" ht="12" x14ac:dyDescent="0.2"/>
    <row r="770" s="142" customFormat="1" ht="12" x14ac:dyDescent="0.2"/>
    <row r="771" s="142" customFormat="1" ht="12" x14ac:dyDescent="0.2"/>
    <row r="772" s="142" customFormat="1" ht="12" x14ac:dyDescent="0.2"/>
    <row r="773" s="142" customFormat="1" ht="12" x14ac:dyDescent="0.2"/>
    <row r="774" s="142" customFormat="1" ht="12" x14ac:dyDescent="0.2"/>
    <row r="775" s="142" customFormat="1" ht="12" x14ac:dyDescent="0.2"/>
    <row r="776" s="142" customFormat="1" ht="12" x14ac:dyDescent="0.2"/>
    <row r="777" s="142" customFormat="1" ht="12" x14ac:dyDescent="0.2"/>
    <row r="778" s="142" customFormat="1" ht="12" x14ac:dyDescent="0.2"/>
    <row r="779" s="142" customFormat="1" ht="12" x14ac:dyDescent="0.2"/>
    <row r="780" s="142" customFormat="1" ht="12" x14ac:dyDescent="0.2"/>
    <row r="781" s="142" customFormat="1" ht="12" x14ac:dyDescent="0.2"/>
    <row r="782" s="142" customFormat="1" ht="12" x14ac:dyDescent="0.2"/>
    <row r="783" s="142" customFormat="1" ht="12" x14ac:dyDescent="0.2"/>
    <row r="784" s="142" customFormat="1" ht="12" x14ac:dyDescent="0.2"/>
    <row r="785" s="142" customFormat="1" ht="12" x14ac:dyDescent="0.2"/>
    <row r="786" s="142" customFormat="1" ht="12" x14ac:dyDescent="0.2"/>
    <row r="787" s="142" customFormat="1" ht="12" x14ac:dyDescent="0.2"/>
    <row r="788" s="142" customFormat="1" ht="12" x14ac:dyDescent="0.2"/>
    <row r="789" s="142" customFormat="1" ht="12" x14ac:dyDescent="0.2"/>
    <row r="790" s="142" customFormat="1" ht="12" x14ac:dyDescent="0.2"/>
    <row r="791" s="142" customFormat="1" ht="12" x14ac:dyDescent="0.2"/>
    <row r="792" s="142" customFormat="1" ht="12" x14ac:dyDescent="0.2"/>
    <row r="793" s="142" customFormat="1" ht="12" x14ac:dyDescent="0.2"/>
    <row r="794" s="142" customFormat="1" ht="12" x14ac:dyDescent="0.2"/>
    <row r="795" s="142" customFormat="1" ht="12" x14ac:dyDescent="0.2"/>
    <row r="796" s="142" customFormat="1" ht="12" x14ac:dyDescent="0.2"/>
    <row r="797" s="142" customFormat="1" ht="12" x14ac:dyDescent="0.2"/>
    <row r="798" s="142" customFormat="1" ht="12" x14ac:dyDescent="0.2"/>
    <row r="799" s="142" customFormat="1" ht="12" x14ac:dyDescent="0.2"/>
    <row r="800" s="142" customFormat="1" ht="12" x14ac:dyDescent="0.2"/>
    <row r="801" s="142" customFormat="1" ht="12" x14ac:dyDescent="0.2"/>
    <row r="802" s="142" customFormat="1" ht="12" x14ac:dyDescent="0.2"/>
    <row r="803" s="142" customFormat="1" ht="12" x14ac:dyDescent="0.2"/>
    <row r="804" s="142" customFormat="1" ht="12" x14ac:dyDescent="0.2"/>
    <row r="805" s="142" customFormat="1" ht="12" x14ac:dyDescent="0.2"/>
    <row r="806" s="142" customFormat="1" ht="12" x14ac:dyDescent="0.2"/>
    <row r="807" s="142" customFormat="1" ht="12" x14ac:dyDescent="0.2"/>
    <row r="808" s="142" customFormat="1" ht="12" x14ac:dyDescent="0.2"/>
    <row r="809" s="142" customFormat="1" ht="12" x14ac:dyDescent="0.2"/>
    <row r="810" s="142" customFormat="1" ht="12" x14ac:dyDescent="0.2"/>
    <row r="811" s="142" customFormat="1" ht="12" x14ac:dyDescent="0.2"/>
    <row r="812" s="142" customFormat="1" ht="12" x14ac:dyDescent="0.2"/>
    <row r="813" s="142" customFormat="1" ht="12" x14ac:dyDescent="0.2"/>
    <row r="814" s="142" customFormat="1" ht="12" x14ac:dyDescent="0.2"/>
    <row r="815" s="142" customFormat="1" ht="12" x14ac:dyDescent="0.2"/>
    <row r="816" s="142" customFormat="1" ht="12" x14ac:dyDescent="0.2"/>
    <row r="817" s="142" customFormat="1" ht="12" x14ac:dyDescent="0.2"/>
    <row r="818" s="142" customFormat="1" ht="12" x14ac:dyDescent="0.2"/>
    <row r="819" s="142" customFormat="1" ht="12" x14ac:dyDescent="0.2"/>
    <row r="820" s="142" customFormat="1" ht="12" x14ac:dyDescent="0.2"/>
    <row r="821" s="142" customFormat="1" ht="12" x14ac:dyDescent="0.2"/>
    <row r="822" s="142" customFormat="1" ht="12" x14ac:dyDescent="0.2"/>
    <row r="823" s="142" customFormat="1" ht="12" x14ac:dyDescent="0.2"/>
    <row r="824" s="142" customFormat="1" ht="12" x14ac:dyDescent="0.2"/>
    <row r="825" s="142" customFormat="1" ht="12" x14ac:dyDescent="0.2"/>
    <row r="826" s="142" customFormat="1" ht="12" x14ac:dyDescent="0.2"/>
    <row r="827" s="142" customFormat="1" ht="12" x14ac:dyDescent="0.2"/>
    <row r="828" s="142" customFormat="1" ht="12" x14ac:dyDescent="0.2"/>
    <row r="829" s="142" customFormat="1" ht="12" x14ac:dyDescent="0.2"/>
    <row r="830" s="142" customFormat="1" ht="12" x14ac:dyDescent="0.2"/>
    <row r="831" s="142" customFormat="1" ht="12" x14ac:dyDescent="0.2"/>
    <row r="832" s="142" customFormat="1" ht="12" x14ac:dyDescent="0.2"/>
    <row r="833" s="142" customFormat="1" ht="12" x14ac:dyDescent="0.2"/>
    <row r="834" s="142" customFormat="1" ht="12" x14ac:dyDescent="0.2"/>
    <row r="835" s="142" customFormat="1" ht="12" x14ac:dyDescent="0.2"/>
    <row r="836" s="142" customFormat="1" ht="12" x14ac:dyDescent="0.2"/>
    <row r="837" s="142" customFormat="1" ht="12" x14ac:dyDescent="0.2"/>
    <row r="838" s="142" customFormat="1" ht="12" x14ac:dyDescent="0.2"/>
    <row r="839" s="142" customFormat="1" ht="12" x14ac:dyDescent="0.2"/>
    <row r="840" s="142" customFormat="1" ht="12" x14ac:dyDescent="0.2"/>
    <row r="841" s="142" customFormat="1" ht="12" x14ac:dyDescent="0.2"/>
    <row r="842" s="142" customFormat="1" ht="12" x14ac:dyDescent="0.2"/>
    <row r="843" s="142" customFormat="1" ht="12" x14ac:dyDescent="0.2"/>
    <row r="844" s="142" customFormat="1" ht="12" x14ac:dyDescent="0.2"/>
    <row r="845" s="142" customFormat="1" ht="12" x14ac:dyDescent="0.2"/>
    <row r="846" s="142" customFormat="1" ht="12" x14ac:dyDescent="0.2"/>
    <row r="847" s="142" customFormat="1" ht="12" x14ac:dyDescent="0.2"/>
    <row r="848" s="142" customFormat="1" ht="12" x14ac:dyDescent="0.2"/>
    <row r="849" s="142" customFormat="1" ht="12" x14ac:dyDescent="0.2"/>
    <row r="850" s="142" customFormat="1" ht="12" x14ac:dyDescent="0.2"/>
    <row r="851" s="142" customFormat="1" ht="12" x14ac:dyDescent="0.2"/>
    <row r="852" s="142" customFormat="1" ht="12" x14ac:dyDescent="0.2"/>
    <row r="853" s="142" customFormat="1" ht="12" x14ac:dyDescent="0.2"/>
    <row r="854" s="142" customFormat="1" ht="12" x14ac:dyDescent="0.2"/>
    <row r="855" s="142" customFormat="1" ht="12" x14ac:dyDescent="0.2"/>
    <row r="856" s="142" customFormat="1" ht="12" x14ac:dyDescent="0.2"/>
    <row r="857" s="142" customFormat="1" ht="12" x14ac:dyDescent="0.2"/>
    <row r="858" s="142" customFormat="1" ht="12" x14ac:dyDescent="0.2"/>
    <row r="859" s="142" customFormat="1" ht="12" x14ac:dyDescent="0.2"/>
    <row r="860" s="142" customFormat="1" ht="12" x14ac:dyDescent="0.2"/>
    <row r="861" s="142" customFormat="1" ht="12" x14ac:dyDescent="0.2"/>
    <row r="862" s="142" customFormat="1" ht="12" x14ac:dyDescent="0.2"/>
    <row r="863" s="142" customFormat="1" ht="12" x14ac:dyDescent="0.2"/>
    <row r="864" s="142" customFormat="1" ht="12" x14ac:dyDescent="0.2"/>
    <row r="865" s="142" customFormat="1" ht="12" x14ac:dyDescent="0.2"/>
    <row r="866" s="142" customFormat="1" ht="12" x14ac:dyDescent="0.2"/>
    <row r="867" s="142" customFormat="1" ht="12" x14ac:dyDescent="0.2"/>
    <row r="868" s="142" customFormat="1" ht="12" x14ac:dyDescent="0.2"/>
    <row r="869" s="142" customFormat="1" ht="12" x14ac:dyDescent="0.2"/>
    <row r="870" s="142" customFormat="1" ht="12" x14ac:dyDescent="0.2"/>
    <row r="871" s="142" customFormat="1" ht="12" x14ac:dyDescent="0.2"/>
    <row r="872" s="142" customFormat="1" ht="12" x14ac:dyDescent="0.2"/>
    <row r="873" s="142" customFormat="1" ht="12" x14ac:dyDescent="0.2"/>
    <row r="874" s="142" customFormat="1" ht="12" x14ac:dyDescent="0.2"/>
    <row r="875" s="142" customFormat="1" ht="12" x14ac:dyDescent="0.2"/>
    <row r="876" s="142" customFormat="1" ht="12" x14ac:dyDescent="0.2"/>
    <row r="877" s="142" customFormat="1" ht="12" x14ac:dyDescent="0.2"/>
    <row r="878" s="142" customFormat="1" ht="12" x14ac:dyDescent="0.2"/>
    <row r="879" s="142" customFormat="1" ht="12" x14ac:dyDescent="0.2"/>
    <row r="880" s="142" customFormat="1" ht="12" x14ac:dyDescent="0.2"/>
    <row r="881" s="142" customFormat="1" ht="12" x14ac:dyDescent="0.2"/>
    <row r="882" s="142" customFormat="1" ht="12" x14ac:dyDescent="0.2"/>
    <row r="883" s="142" customFormat="1" ht="12" x14ac:dyDescent="0.2"/>
    <row r="884" s="142" customFormat="1" ht="12" x14ac:dyDescent="0.2"/>
    <row r="885" s="142" customFormat="1" ht="12" x14ac:dyDescent="0.2"/>
    <row r="886" s="142" customFormat="1" ht="12" x14ac:dyDescent="0.2"/>
    <row r="887" s="142" customFormat="1" ht="12" x14ac:dyDescent="0.2"/>
    <row r="888" s="142" customFormat="1" ht="12" x14ac:dyDescent="0.2"/>
    <row r="889" s="142" customFormat="1" ht="12" x14ac:dyDescent="0.2"/>
    <row r="890" s="142" customFormat="1" ht="12" x14ac:dyDescent="0.2"/>
    <row r="891" s="142" customFormat="1" ht="12" x14ac:dyDescent="0.2"/>
    <row r="892" s="142" customFormat="1" ht="12" x14ac:dyDescent="0.2"/>
    <row r="893" s="142" customFormat="1" ht="12" x14ac:dyDescent="0.2"/>
    <row r="894" s="142" customFormat="1" ht="12" x14ac:dyDescent="0.2"/>
    <row r="895" s="142" customFormat="1" ht="12" x14ac:dyDescent="0.2"/>
    <row r="896" s="142" customFormat="1" ht="12" x14ac:dyDescent="0.2"/>
    <row r="897" s="142" customFormat="1" ht="12" x14ac:dyDescent="0.2"/>
    <row r="898" s="142" customFormat="1" ht="12" x14ac:dyDescent="0.2"/>
    <row r="899" s="142" customFormat="1" ht="12" x14ac:dyDescent="0.2"/>
    <row r="900" s="142" customFormat="1" ht="12" x14ac:dyDescent="0.2"/>
    <row r="901" s="142" customFormat="1" ht="12" x14ac:dyDescent="0.2"/>
    <row r="902" s="142" customFormat="1" ht="12" x14ac:dyDescent="0.2"/>
    <row r="903" s="142" customFormat="1" ht="12" x14ac:dyDescent="0.2"/>
    <row r="904" s="142" customFormat="1" ht="12" x14ac:dyDescent="0.2"/>
    <row r="905" s="142" customFormat="1" ht="12" x14ac:dyDescent="0.2"/>
    <row r="906" s="142" customFormat="1" ht="12" x14ac:dyDescent="0.2"/>
    <row r="907" s="142" customFormat="1" ht="12" x14ac:dyDescent="0.2"/>
    <row r="908" s="142" customFormat="1" ht="12" x14ac:dyDescent="0.2"/>
    <row r="909" s="142" customFormat="1" ht="12" x14ac:dyDescent="0.2"/>
    <row r="910" s="142" customFormat="1" ht="12" x14ac:dyDescent="0.2"/>
    <row r="911" s="142" customFormat="1" ht="12" x14ac:dyDescent="0.2"/>
    <row r="912" s="142" customFormat="1" ht="12" x14ac:dyDescent="0.2"/>
    <row r="913" s="142" customFormat="1" ht="12" x14ac:dyDescent="0.2"/>
    <row r="914" s="142" customFormat="1" ht="12" x14ac:dyDescent="0.2"/>
    <row r="915" s="142" customFormat="1" ht="12" x14ac:dyDescent="0.2"/>
    <row r="916" s="142" customFormat="1" ht="12" x14ac:dyDescent="0.2"/>
    <row r="917" s="142" customFormat="1" ht="12" x14ac:dyDescent="0.2"/>
    <row r="918" s="142" customFormat="1" ht="12" x14ac:dyDescent="0.2"/>
    <row r="919" s="142" customFormat="1" ht="12" x14ac:dyDescent="0.2"/>
    <row r="920" s="142" customFormat="1" ht="12" x14ac:dyDescent="0.2"/>
    <row r="921" s="142" customFormat="1" ht="12" x14ac:dyDescent="0.2"/>
    <row r="922" s="142" customFormat="1" ht="12" x14ac:dyDescent="0.2"/>
    <row r="923" s="142" customFormat="1" ht="12" x14ac:dyDescent="0.2"/>
    <row r="924" s="142" customFormat="1" ht="12" x14ac:dyDescent="0.2"/>
    <row r="925" s="142" customFormat="1" ht="12" x14ac:dyDescent="0.2"/>
    <row r="926" s="142" customFormat="1" ht="12" x14ac:dyDescent="0.2"/>
    <row r="927" s="142" customFormat="1" ht="12" x14ac:dyDescent="0.2"/>
    <row r="928" s="142" customFormat="1" ht="12" x14ac:dyDescent="0.2"/>
    <row r="929" s="142" customFormat="1" ht="12" x14ac:dyDescent="0.2"/>
    <row r="930" s="142" customFormat="1" ht="12" x14ac:dyDescent="0.2"/>
    <row r="931" s="142" customFormat="1" ht="12" x14ac:dyDescent="0.2"/>
    <row r="932" s="142" customFormat="1" ht="12" x14ac:dyDescent="0.2"/>
    <row r="933" s="142" customFormat="1" ht="12" x14ac:dyDescent="0.2"/>
    <row r="934" s="142" customFormat="1" ht="12" x14ac:dyDescent="0.2"/>
    <row r="935" s="142" customFormat="1" ht="12" x14ac:dyDescent="0.2"/>
    <row r="936" s="142" customFormat="1" ht="12" x14ac:dyDescent="0.2"/>
    <row r="937" s="142" customFormat="1" ht="12" x14ac:dyDescent="0.2"/>
    <row r="938" s="142" customFormat="1" ht="12" x14ac:dyDescent="0.2"/>
    <row r="939" s="142" customFormat="1" ht="12" x14ac:dyDescent="0.2"/>
    <row r="940" s="142" customFormat="1" ht="12" x14ac:dyDescent="0.2"/>
    <row r="941" s="142" customFormat="1" ht="12" x14ac:dyDescent="0.2"/>
    <row r="942" s="142" customFormat="1" ht="12" x14ac:dyDescent="0.2"/>
    <row r="943" s="142" customFormat="1" ht="12" x14ac:dyDescent="0.2"/>
    <row r="944" s="142" customFormat="1" ht="12" x14ac:dyDescent="0.2"/>
    <row r="945" s="142" customFormat="1" ht="12" x14ac:dyDescent="0.2"/>
    <row r="946" s="142" customFormat="1" ht="12" x14ac:dyDescent="0.2"/>
    <row r="947" s="142" customFormat="1" ht="12" x14ac:dyDescent="0.2"/>
    <row r="948" s="142" customFormat="1" ht="12" x14ac:dyDescent="0.2"/>
    <row r="949" s="142" customFormat="1" ht="12" x14ac:dyDescent="0.2"/>
    <row r="950" s="142" customFormat="1" ht="12" x14ac:dyDescent="0.2"/>
    <row r="951" s="142" customFormat="1" ht="12" x14ac:dyDescent="0.2"/>
    <row r="952" s="142" customFormat="1" ht="12" x14ac:dyDescent="0.2"/>
    <row r="953" s="142" customFormat="1" ht="12" x14ac:dyDescent="0.2"/>
    <row r="954" s="142" customFormat="1" ht="12" x14ac:dyDescent="0.2"/>
    <row r="955" s="142" customFormat="1" ht="12" x14ac:dyDescent="0.2"/>
    <row r="956" s="142" customFormat="1" ht="12" x14ac:dyDescent="0.2"/>
    <row r="957" s="142" customFormat="1" ht="12" x14ac:dyDescent="0.2"/>
    <row r="958" s="142" customFormat="1" ht="12" x14ac:dyDescent="0.2"/>
    <row r="959" s="142" customFormat="1" ht="12" x14ac:dyDescent="0.2"/>
    <row r="960" s="142" customFormat="1" ht="12" x14ac:dyDescent="0.2"/>
    <row r="961" s="142" customFormat="1" ht="12" x14ac:dyDescent="0.2"/>
    <row r="962" s="142" customFormat="1" ht="12" x14ac:dyDescent="0.2"/>
    <row r="963" s="142" customFormat="1" ht="12" x14ac:dyDescent="0.2"/>
    <row r="964" s="142" customFormat="1" ht="12" x14ac:dyDescent="0.2"/>
    <row r="965" s="142" customFormat="1" ht="12" x14ac:dyDescent="0.2"/>
    <row r="966" s="142" customFormat="1" ht="12" x14ac:dyDescent="0.2"/>
    <row r="967" s="142" customFormat="1" ht="12" x14ac:dyDescent="0.2"/>
    <row r="968" s="142" customFormat="1" ht="12" x14ac:dyDescent="0.2"/>
    <row r="969" s="142" customFormat="1" ht="12" x14ac:dyDescent="0.2"/>
    <row r="970" s="142" customFormat="1" ht="12" x14ac:dyDescent="0.2"/>
    <row r="971" s="142" customFormat="1" ht="12" x14ac:dyDescent="0.2"/>
    <row r="972" s="142" customFormat="1" ht="12" x14ac:dyDescent="0.2"/>
    <row r="973" s="142" customFormat="1" ht="12" x14ac:dyDescent="0.2"/>
    <row r="974" s="142" customFormat="1" ht="12" x14ac:dyDescent="0.2"/>
    <row r="975" s="142" customFormat="1" ht="12" x14ac:dyDescent="0.2"/>
    <row r="976" s="142" customFormat="1" ht="12" x14ac:dyDescent="0.2"/>
    <row r="977" s="142" customFormat="1" ht="12" x14ac:dyDescent="0.2"/>
    <row r="978" s="142" customFormat="1" ht="12" x14ac:dyDescent="0.2"/>
    <row r="979" s="142" customFormat="1" ht="12" x14ac:dyDescent="0.2"/>
    <row r="980" s="142" customFormat="1" ht="12" x14ac:dyDescent="0.2"/>
    <row r="981" s="142" customFormat="1" ht="12" x14ac:dyDescent="0.2"/>
    <row r="982" s="142" customFormat="1" ht="12" x14ac:dyDescent="0.2"/>
    <row r="983" s="142" customFormat="1" ht="12" x14ac:dyDescent="0.2"/>
    <row r="984" s="142" customFormat="1" ht="12" x14ac:dyDescent="0.2"/>
    <row r="985" s="142" customFormat="1" ht="12" x14ac:dyDescent="0.2"/>
    <row r="986" s="142" customFormat="1" ht="12" x14ac:dyDescent="0.2"/>
    <row r="987" s="142" customFormat="1" ht="12" x14ac:dyDescent="0.2"/>
    <row r="988" s="142" customFormat="1" ht="12" x14ac:dyDescent="0.2"/>
    <row r="989" s="142" customFormat="1" ht="12" x14ac:dyDescent="0.2"/>
    <row r="990" s="142" customFormat="1" ht="12" x14ac:dyDescent="0.2"/>
    <row r="991" s="142" customFormat="1" ht="12" x14ac:dyDescent="0.2"/>
    <row r="992" s="142" customFormat="1" ht="12" x14ac:dyDescent="0.2"/>
    <row r="993" s="142" customFormat="1" ht="12" x14ac:dyDescent="0.2"/>
    <row r="994" s="142" customFormat="1" ht="12" x14ac:dyDescent="0.2"/>
    <row r="995" s="142" customFormat="1" ht="12" x14ac:dyDescent="0.2"/>
    <row r="996" s="142" customFormat="1" ht="12" x14ac:dyDescent="0.2"/>
    <row r="997" s="142" customFormat="1" ht="12" x14ac:dyDescent="0.2"/>
    <row r="998" s="142" customFormat="1" ht="12" x14ac:dyDescent="0.2"/>
    <row r="999" s="142" customFormat="1" ht="12" x14ac:dyDescent="0.2"/>
    <row r="1000" s="142" customFormat="1" ht="12" x14ac:dyDescent="0.2"/>
    <row r="1001" s="142" customFormat="1" ht="12" x14ac:dyDescent="0.2"/>
    <row r="1002" s="142" customFormat="1" ht="12" x14ac:dyDescent="0.2"/>
    <row r="1003" s="142" customFormat="1" ht="12" x14ac:dyDescent="0.2"/>
    <row r="1004" s="142" customFormat="1" ht="12" x14ac:dyDescent="0.2"/>
    <row r="1005" s="142" customFormat="1" ht="12" x14ac:dyDescent="0.2"/>
    <row r="1006" s="142" customFormat="1" ht="12" x14ac:dyDescent="0.2"/>
    <row r="1007" s="142" customFormat="1" ht="12" x14ac:dyDescent="0.2"/>
    <row r="1008" s="142" customFormat="1" ht="12" x14ac:dyDescent="0.2"/>
    <row r="1009" s="142" customFormat="1" ht="12" x14ac:dyDescent="0.2"/>
    <row r="1010" s="142" customFormat="1" ht="12" x14ac:dyDescent="0.2"/>
    <row r="1011" s="142" customFormat="1" ht="12" x14ac:dyDescent="0.2"/>
    <row r="1012" s="142" customFormat="1" ht="12" x14ac:dyDescent="0.2"/>
    <row r="1013" s="142" customFormat="1" ht="12" x14ac:dyDescent="0.2"/>
    <row r="1014" s="142" customFormat="1" ht="12" x14ac:dyDescent="0.2"/>
    <row r="1015" s="142" customFormat="1" ht="12" x14ac:dyDescent="0.2"/>
    <row r="1016" s="142" customFormat="1" ht="12" x14ac:dyDescent="0.2"/>
    <row r="1017" s="142" customFormat="1" ht="12" x14ac:dyDescent="0.2"/>
    <row r="1018" s="142" customFormat="1" ht="12" x14ac:dyDescent="0.2"/>
    <row r="1019" s="142" customFormat="1" ht="12" x14ac:dyDescent="0.2"/>
    <row r="1020" s="142" customFormat="1" ht="12" x14ac:dyDescent="0.2"/>
    <row r="1021" s="142" customFormat="1" ht="12" x14ac:dyDescent="0.2"/>
    <row r="1022" s="142" customFormat="1" ht="12" x14ac:dyDescent="0.2"/>
    <row r="1023" s="142" customFormat="1" ht="12" x14ac:dyDescent="0.2"/>
    <row r="1024" s="142" customFormat="1" ht="12" x14ac:dyDescent="0.2"/>
    <row r="1025" s="142" customFormat="1" ht="12" x14ac:dyDescent="0.2"/>
    <row r="1026" s="142" customFormat="1" ht="12" x14ac:dyDescent="0.2"/>
    <row r="1027" s="142" customFormat="1" ht="12" x14ac:dyDescent="0.2"/>
    <row r="1028" s="142" customFormat="1" ht="12" x14ac:dyDescent="0.2"/>
    <row r="1029" s="142" customFormat="1" ht="12" x14ac:dyDescent="0.2"/>
    <row r="1030" s="142" customFormat="1" ht="12" x14ac:dyDescent="0.2"/>
    <row r="1031" s="142" customFormat="1" ht="12" x14ac:dyDescent="0.2"/>
    <row r="1032" s="142" customFormat="1" ht="12" x14ac:dyDescent="0.2"/>
    <row r="1033" s="142" customFormat="1" ht="12" x14ac:dyDescent="0.2"/>
    <row r="1034" s="142" customFormat="1" ht="12" x14ac:dyDescent="0.2"/>
    <row r="1035" s="142" customFormat="1" ht="12" x14ac:dyDescent="0.2"/>
    <row r="1036" s="142" customFormat="1" ht="12" x14ac:dyDescent="0.2"/>
    <row r="1037" s="142" customFormat="1" ht="12" x14ac:dyDescent="0.2"/>
    <row r="1038" s="142" customFormat="1" ht="12" x14ac:dyDescent="0.2"/>
    <row r="1039" s="142" customFormat="1" ht="12" x14ac:dyDescent="0.2"/>
    <row r="1040" s="142" customFormat="1" ht="12" x14ac:dyDescent="0.2"/>
    <row r="1041" s="142" customFormat="1" ht="12" x14ac:dyDescent="0.2"/>
    <row r="1042" s="142" customFormat="1" ht="12" x14ac:dyDescent="0.2"/>
    <row r="1043" s="142" customFormat="1" ht="12" x14ac:dyDescent="0.2"/>
    <row r="1044" s="142" customFormat="1" ht="12" x14ac:dyDescent="0.2"/>
    <row r="1045" s="142" customFormat="1" ht="12" x14ac:dyDescent="0.2"/>
    <row r="1046" s="142" customFormat="1" ht="12" x14ac:dyDescent="0.2"/>
    <row r="1047" s="142" customFormat="1" ht="12" x14ac:dyDescent="0.2"/>
    <row r="1048" s="142" customFormat="1" ht="12" x14ac:dyDescent="0.2"/>
    <row r="1049" s="142" customFormat="1" ht="12" x14ac:dyDescent="0.2"/>
    <row r="1050" s="142" customFormat="1" ht="12" x14ac:dyDescent="0.2"/>
    <row r="1051" s="142" customFormat="1" ht="12" x14ac:dyDescent="0.2"/>
    <row r="1052" s="142" customFormat="1" ht="12" x14ac:dyDescent="0.2"/>
    <row r="1053" s="142" customFormat="1" ht="12" x14ac:dyDescent="0.2"/>
    <row r="1054" s="142" customFormat="1" ht="12" x14ac:dyDescent="0.2"/>
    <row r="1055" s="142" customFormat="1" ht="12" x14ac:dyDescent="0.2"/>
    <row r="1056" s="142" customFormat="1" ht="12" x14ac:dyDescent="0.2"/>
    <row r="1057" s="142" customFormat="1" ht="12" x14ac:dyDescent="0.2"/>
    <row r="1058" s="142" customFormat="1" ht="12" x14ac:dyDescent="0.2"/>
    <row r="1059" s="142" customFormat="1" ht="12" x14ac:dyDescent="0.2"/>
    <row r="1060" s="142" customFormat="1" ht="12" x14ac:dyDescent="0.2"/>
    <row r="1061" s="142" customFormat="1" ht="12" x14ac:dyDescent="0.2"/>
    <row r="1062" s="142" customFormat="1" ht="12" x14ac:dyDescent="0.2"/>
    <row r="1063" s="142" customFormat="1" ht="12" x14ac:dyDescent="0.2"/>
    <row r="1064" s="142" customFormat="1" ht="12" x14ac:dyDescent="0.2"/>
    <row r="1065" s="142" customFormat="1" ht="12" x14ac:dyDescent="0.2"/>
    <row r="1066" s="142" customFormat="1" ht="12" x14ac:dyDescent="0.2"/>
    <row r="1067" s="142" customFormat="1" ht="12" x14ac:dyDescent="0.2"/>
    <row r="1068" s="142" customFormat="1" ht="12" x14ac:dyDescent="0.2"/>
    <row r="1069" s="142" customFormat="1" ht="12" x14ac:dyDescent="0.2"/>
    <row r="1070" s="142" customFormat="1" ht="12" x14ac:dyDescent="0.2"/>
    <row r="1071" s="142" customFormat="1" ht="12" x14ac:dyDescent="0.2"/>
    <row r="1072" s="142" customFormat="1" ht="12" x14ac:dyDescent="0.2"/>
    <row r="1073" s="142" customFormat="1" ht="12" x14ac:dyDescent="0.2"/>
    <row r="1074" s="142" customFormat="1" ht="12" x14ac:dyDescent="0.2"/>
    <row r="1075" s="142" customFormat="1" ht="12" x14ac:dyDescent="0.2"/>
    <row r="1076" s="142" customFormat="1" ht="12" x14ac:dyDescent="0.2"/>
    <row r="1077" s="142" customFormat="1" ht="12" x14ac:dyDescent="0.2"/>
    <row r="1078" s="142" customFormat="1" ht="12" x14ac:dyDescent="0.2"/>
    <row r="1079" s="142" customFormat="1" ht="12" x14ac:dyDescent="0.2"/>
    <row r="1080" s="142" customFormat="1" ht="12" x14ac:dyDescent="0.2"/>
    <row r="1081" s="142" customFormat="1" ht="12" x14ac:dyDescent="0.2"/>
    <row r="1082" s="142" customFormat="1" ht="12" x14ac:dyDescent="0.2"/>
    <row r="1083" s="142" customFormat="1" ht="12" x14ac:dyDescent="0.2"/>
    <row r="1084" s="142" customFormat="1" ht="12" x14ac:dyDescent="0.2"/>
    <row r="1085" s="142" customFormat="1" ht="12" x14ac:dyDescent="0.2"/>
    <row r="1086" s="142" customFormat="1" ht="12" x14ac:dyDescent="0.2"/>
    <row r="1087" s="142" customFormat="1" ht="12" x14ac:dyDescent="0.2"/>
    <row r="1088" s="142" customFormat="1" ht="12" x14ac:dyDescent="0.2"/>
    <row r="1089" s="142" customFormat="1" ht="12" x14ac:dyDescent="0.2"/>
    <row r="1090" s="142" customFormat="1" ht="12" x14ac:dyDescent="0.2"/>
    <row r="1091" s="142" customFormat="1" ht="12" x14ac:dyDescent="0.2"/>
    <row r="1092" s="142" customFormat="1" ht="12" x14ac:dyDescent="0.2"/>
    <row r="1093" s="142" customFormat="1" ht="12" x14ac:dyDescent="0.2"/>
    <row r="1094" s="142" customFormat="1" ht="12" x14ac:dyDescent="0.2"/>
    <row r="1095" s="142" customFormat="1" ht="12" x14ac:dyDescent="0.2"/>
    <row r="1096" s="142" customFormat="1" ht="12" x14ac:dyDescent="0.2"/>
    <row r="1097" s="142" customFormat="1" ht="12" x14ac:dyDescent="0.2"/>
    <row r="1098" s="142" customFormat="1" ht="12" x14ac:dyDescent="0.2"/>
    <row r="1099" s="142" customFormat="1" ht="12" x14ac:dyDescent="0.2"/>
    <row r="1100" s="142" customFormat="1" ht="12" x14ac:dyDescent="0.2"/>
    <row r="1101" s="142" customFormat="1" ht="12" x14ac:dyDescent="0.2"/>
    <row r="1102" s="142" customFormat="1" ht="12" x14ac:dyDescent="0.2"/>
    <row r="1103" s="142" customFormat="1" ht="12" x14ac:dyDescent="0.2"/>
    <row r="1104" s="142" customFormat="1" ht="12" x14ac:dyDescent="0.2"/>
    <row r="1105" s="142" customFormat="1" ht="12" x14ac:dyDescent="0.2"/>
    <row r="1106" s="142" customFormat="1" ht="12" x14ac:dyDescent="0.2"/>
    <row r="1107" s="142" customFormat="1" ht="12" x14ac:dyDescent="0.2"/>
    <row r="1108" s="142" customFormat="1" ht="12" x14ac:dyDescent="0.2"/>
    <row r="1109" s="142" customFormat="1" ht="12" x14ac:dyDescent="0.2"/>
    <row r="1110" s="142" customFormat="1" ht="12" x14ac:dyDescent="0.2"/>
    <row r="1111" s="142" customFormat="1" ht="12" x14ac:dyDescent="0.2"/>
    <row r="1112" s="142" customFormat="1" ht="12" x14ac:dyDescent="0.2"/>
    <row r="1113" s="142" customFormat="1" ht="12" x14ac:dyDescent="0.2"/>
    <row r="1114" s="142" customFormat="1" ht="12" x14ac:dyDescent="0.2"/>
    <row r="1115" s="142" customFormat="1" ht="12" x14ac:dyDescent="0.2"/>
    <row r="1116" s="142" customFormat="1" ht="12" x14ac:dyDescent="0.2"/>
    <row r="1117" s="142" customFormat="1" ht="12" x14ac:dyDescent="0.2"/>
    <row r="1118" s="142" customFormat="1" ht="12" x14ac:dyDescent="0.2"/>
    <row r="1119" s="142" customFormat="1" ht="12" x14ac:dyDescent="0.2"/>
    <row r="1120" s="142" customFormat="1" ht="12" x14ac:dyDescent="0.2"/>
    <row r="1121" s="142" customFormat="1" ht="12" x14ac:dyDescent="0.2"/>
    <row r="1122" s="142" customFormat="1" ht="12" x14ac:dyDescent="0.2"/>
    <row r="1123" s="142" customFormat="1" ht="12" x14ac:dyDescent="0.2"/>
    <row r="1124" s="142" customFormat="1" ht="12" x14ac:dyDescent="0.2"/>
    <row r="1125" s="142" customFormat="1" ht="12" x14ac:dyDescent="0.2"/>
    <row r="1126" s="142" customFormat="1" ht="12" x14ac:dyDescent="0.2"/>
    <row r="1127" s="142" customFormat="1" ht="12" x14ac:dyDescent="0.2"/>
    <row r="1128" s="142" customFormat="1" ht="12" x14ac:dyDescent="0.2"/>
    <row r="1129" s="142" customFormat="1" ht="12" x14ac:dyDescent="0.2"/>
    <row r="1130" s="142" customFormat="1" ht="12" x14ac:dyDescent="0.2"/>
    <row r="1131" s="142" customFormat="1" ht="12" x14ac:dyDescent="0.2"/>
    <row r="1132" s="142" customFormat="1" ht="12" x14ac:dyDescent="0.2"/>
    <row r="1133" s="142" customFormat="1" ht="12" x14ac:dyDescent="0.2"/>
    <row r="1134" s="142" customFormat="1" ht="12" x14ac:dyDescent="0.2"/>
    <row r="1135" s="142" customFormat="1" ht="12" x14ac:dyDescent="0.2"/>
    <row r="1136" s="142" customFormat="1" ht="12" x14ac:dyDescent="0.2"/>
    <row r="1137" s="142" customFormat="1" ht="12" x14ac:dyDescent="0.2"/>
    <row r="1138" s="142" customFormat="1" ht="12" x14ac:dyDescent="0.2"/>
    <row r="1139" s="142" customFormat="1" ht="12" x14ac:dyDescent="0.2"/>
    <row r="1140" s="142" customFormat="1" ht="12" x14ac:dyDescent="0.2"/>
    <row r="1141" s="142" customFormat="1" ht="12" x14ac:dyDescent="0.2"/>
    <row r="1142" s="142" customFormat="1" ht="12" x14ac:dyDescent="0.2"/>
    <row r="1143" s="142" customFormat="1" ht="12" x14ac:dyDescent="0.2"/>
    <row r="1144" s="142" customFormat="1" ht="12" x14ac:dyDescent="0.2"/>
    <row r="1145" s="142" customFormat="1" ht="12" x14ac:dyDescent="0.2"/>
    <row r="1146" s="142" customFormat="1" ht="12" x14ac:dyDescent="0.2"/>
    <row r="1147" s="142" customFormat="1" ht="12" x14ac:dyDescent="0.2"/>
    <row r="1148" s="142" customFormat="1" ht="12" x14ac:dyDescent="0.2"/>
    <row r="1149" s="142" customFormat="1" ht="12" x14ac:dyDescent="0.2"/>
    <row r="1150" s="142" customFormat="1" ht="12" x14ac:dyDescent="0.2"/>
    <row r="1151" s="142" customFormat="1" ht="12" x14ac:dyDescent="0.2"/>
    <row r="1152" s="142" customFormat="1" ht="12" x14ac:dyDescent="0.2"/>
    <row r="1153" s="142" customFormat="1" ht="12" x14ac:dyDescent="0.2"/>
    <row r="1154" s="142" customFormat="1" ht="12" x14ac:dyDescent="0.2"/>
    <row r="1155" s="142" customFormat="1" ht="12" x14ac:dyDescent="0.2"/>
    <row r="1156" s="142" customFormat="1" ht="12" x14ac:dyDescent="0.2"/>
    <row r="1157" s="142" customFormat="1" ht="12" x14ac:dyDescent="0.2"/>
    <row r="1158" s="142" customFormat="1" ht="12" x14ac:dyDescent="0.2"/>
    <row r="1159" s="142" customFormat="1" ht="12" x14ac:dyDescent="0.2"/>
    <row r="1160" s="142" customFormat="1" ht="12" x14ac:dyDescent="0.2"/>
    <row r="1161" s="142" customFormat="1" ht="12" x14ac:dyDescent="0.2"/>
    <row r="1162" s="142" customFormat="1" ht="12" x14ac:dyDescent="0.2"/>
    <row r="1163" s="142" customFormat="1" ht="12" x14ac:dyDescent="0.2"/>
    <row r="1164" s="142" customFormat="1" ht="12" x14ac:dyDescent="0.2"/>
    <row r="1165" s="142" customFormat="1" ht="12" x14ac:dyDescent="0.2"/>
    <row r="1166" s="142" customFormat="1" ht="12" x14ac:dyDescent="0.2"/>
    <row r="1167" s="142" customFormat="1" ht="12" x14ac:dyDescent="0.2"/>
    <row r="1168" s="142" customFormat="1" ht="12" x14ac:dyDescent="0.2"/>
    <row r="1169" s="142" customFormat="1" ht="12" x14ac:dyDescent="0.2"/>
    <row r="1170" s="142" customFormat="1" ht="12" x14ac:dyDescent="0.2"/>
    <row r="1171" s="142" customFormat="1" ht="12" x14ac:dyDescent="0.2"/>
    <row r="1172" s="142" customFormat="1" ht="12" x14ac:dyDescent="0.2"/>
    <row r="1173" s="142" customFormat="1" ht="12" x14ac:dyDescent="0.2"/>
    <row r="1174" s="142" customFormat="1" ht="12" x14ac:dyDescent="0.2"/>
    <row r="1175" s="142" customFormat="1" ht="12" x14ac:dyDescent="0.2"/>
    <row r="1176" s="142" customFormat="1" ht="12" x14ac:dyDescent="0.2"/>
    <row r="1177" s="142" customFormat="1" ht="12" x14ac:dyDescent="0.2"/>
    <row r="1178" s="142" customFormat="1" ht="12" x14ac:dyDescent="0.2"/>
    <row r="1179" s="142" customFormat="1" ht="12" x14ac:dyDescent="0.2"/>
    <row r="1180" s="142" customFormat="1" ht="12" x14ac:dyDescent="0.2"/>
    <row r="1181" s="142" customFormat="1" ht="12" x14ac:dyDescent="0.2"/>
    <row r="1182" s="142" customFormat="1" ht="12" x14ac:dyDescent="0.2"/>
    <row r="1183" s="142" customFormat="1" ht="12" x14ac:dyDescent="0.2"/>
    <row r="1184" s="142" customFormat="1" ht="12" x14ac:dyDescent="0.2"/>
    <row r="1185" s="142" customFormat="1" ht="12" x14ac:dyDescent="0.2"/>
    <row r="1186" s="142" customFormat="1" ht="12" x14ac:dyDescent="0.2"/>
    <row r="1187" s="142" customFormat="1" ht="12" x14ac:dyDescent="0.2"/>
    <row r="1188" s="142" customFormat="1" ht="12" x14ac:dyDescent="0.2"/>
    <row r="1189" s="142" customFormat="1" ht="12" x14ac:dyDescent="0.2"/>
    <row r="1190" s="142" customFormat="1" ht="12" x14ac:dyDescent="0.2"/>
    <row r="1191" s="142" customFormat="1" ht="12" x14ac:dyDescent="0.2"/>
    <row r="1192" s="142" customFormat="1" ht="12" x14ac:dyDescent="0.2"/>
    <row r="1193" s="142" customFormat="1" ht="12" x14ac:dyDescent="0.2"/>
    <row r="1194" s="142" customFormat="1" ht="12" x14ac:dyDescent="0.2"/>
    <row r="1195" s="142" customFormat="1" ht="12" x14ac:dyDescent="0.2"/>
    <row r="1196" s="142" customFormat="1" ht="12" x14ac:dyDescent="0.2"/>
    <row r="1197" s="142" customFormat="1" ht="12" x14ac:dyDescent="0.2"/>
    <row r="1198" s="142" customFormat="1" ht="12" x14ac:dyDescent="0.2"/>
    <row r="1199" s="142" customFormat="1" ht="12" x14ac:dyDescent="0.2"/>
    <row r="1200" s="142" customFormat="1" ht="12" x14ac:dyDescent="0.2"/>
    <row r="1201" s="142" customFormat="1" ht="12" x14ac:dyDescent="0.2"/>
    <row r="1202" s="142" customFormat="1" ht="12" x14ac:dyDescent="0.2"/>
    <row r="1203" s="142" customFormat="1" ht="12" x14ac:dyDescent="0.2"/>
    <row r="1204" s="142" customFormat="1" ht="12" x14ac:dyDescent="0.2"/>
    <row r="1205" s="142" customFormat="1" ht="12" x14ac:dyDescent="0.2"/>
    <row r="1206" s="142" customFormat="1" ht="12" x14ac:dyDescent="0.2"/>
    <row r="1207" s="142" customFormat="1" ht="12" x14ac:dyDescent="0.2"/>
    <row r="1208" s="142" customFormat="1" ht="12" x14ac:dyDescent="0.2"/>
    <row r="1209" s="142" customFormat="1" ht="12" x14ac:dyDescent="0.2"/>
    <row r="1210" s="142" customFormat="1" ht="12" x14ac:dyDescent="0.2"/>
    <row r="1211" s="142" customFormat="1" ht="12" x14ac:dyDescent="0.2"/>
    <row r="1212" s="142" customFormat="1" ht="12" x14ac:dyDescent="0.2"/>
    <row r="1213" s="142" customFormat="1" ht="12" x14ac:dyDescent="0.2"/>
    <row r="1214" s="142" customFormat="1" ht="12" x14ac:dyDescent="0.2"/>
    <row r="1215" s="142" customFormat="1" ht="12" x14ac:dyDescent="0.2"/>
    <row r="1216" s="142" customFormat="1" ht="12" x14ac:dyDescent="0.2"/>
    <row r="1217" s="142" customFormat="1" ht="12" x14ac:dyDescent="0.2"/>
    <row r="1218" s="142" customFormat="1" ht="12" x14ac:dyDescent="0.2"/>
    <row r="1219" s="142" customFormat="1" ht="12" x14ac:dyDescent="0.2"/>
    <row r="1220" s="142" customFormat="1" ht="12" x14ac:dyDescent="0.2"/>
    <row r="1221" s="142" customFormat="1" ht="12" x14ac:dyDescent="0.2"/>
    <row r="1222" s="142" customFormat="1" ht="12" x14ac:dyDescent="0.2"/>
    <row r="1223" s="142" customFormat="1" ht="12" x14ac:dyDescent="0.2"/>
    <row r="1224" s="142" customFormat="1" ht="12" x14ac:dyDescent="0.2"/>
    <row r="1225" s="142" customFormat="1" ht="12" x14ac:dyDescent="0.2"/>
    <row r="1226" s="142" customFormat="1" ht="12" x14ac:dyDescent="0.2"/>
    <row r="1227" s="142" customFormat="1" ht="12" x14ac:dyDescent="0.2"/>
    <row r="1228" s="142" customFormat="1" ht="12" x14ac:dyDescent="0.2"/>
    <row r="1229" s="142" customFormat="1" ht="12" x14ac:dyDescent="0.2"/>
    <row r="1230" s="142" customFormat="1" ht="12" x14ac:dyDescent="0.2"/>
    <row r="1231" s="142" customFormat="1" ht="12" x14ac:dyDescent="0.2"/>
    <row r="1232" s="142" customFormat="1" ht="12" x14ac:dyDescent="0.2"/>
    <row r="1233" s="142" customFormat="1" ht="12" x14ac:dyDescent="0.2"/>
    <row r="1234" s="142" customFormat="1" ht="12" x14ac:dyDescent="0.2"/>
    <row r="1235" s="142" customFormat="1" ht="12" x14ac:dyDescent="0.2"/>
    <row r="1236" s="142" customFormat="1" ht="12" x14ac:dyDescent="0.2"/>
    <row r="1237" s="142" customFormat="1" ht="12" x14ac:dyDescent="0.2"/>
    <row r="1238" s="142" customFormat="1" ht="12" x14ac:dyDescent="0.2"/>
    <row r="1239" s="142" customFormat="1" ht="12" x14ac:dyDescent="0.2"/>
    <row r="1240" s="142" customFormat="1" ht="12" x14ac:dyDescent="0.2"/>
    <row r="1241" s="142" customFormat="1" ht="12" x14ac:dyDescent="0.2"/>
    <row r="1242" s="142" customFormat="1" ht="12" x14ac:dyDescent="0.2"/>
    <row r="1243" s="142" customFormat="1" ht="12" x14ac:dyDescent="0.2"/>
    <row r="1244" s="142" customFormat="1" ht="12" x14ac:dyDescent="0.2"/>
    <row r="1245" s="142" customFormat="1" ht="12" x14ac:dyDescent="0.2"/>
    <row r="1246" s="142" customFormat="1" ht="12" x14ac:dyDescent="0.2"/>
    <row r="1247" s="142" customFormat="1" ht="12" x14ac:dyDescent="0.2"/>
    <row r="1248" s="142" customFormat="1" ht="12" x14ac:dyDescent="0.2"/>
    <row r="1249" s="142" customFormat="1" ht="12" x14ac:dyDescent="0.2"/>
    <row r="1250" s="142" customFormat="1" ht="12" x14ac:dyDescent="0.2"/>
    <row r="1251" s="142" customFormat="1" ht="12" x14ac:dyDescent="0.2"/>
    <row r="1252" s="142" customFormat="1" ht="12" x14ac:dyDescent="0.2"/>
    <row r="1253" s="142" customFormat="1" ht="12" x14ac:dyDescent="0.2"/>
    <row r="1254" s="142" customFormat="1" ht="12" x14ac:dyDescent="0.2"/>
    <row r="1255" s="142" customFormat="1" ht="12" x14ac:dyDescent="0.2"/>
    <row r="1256" s="142" customFormat="1" ht="12" x14ac:dyDescent="0.2"/>
    <row r="1257" s="142" customFormat="1" ht="12" x14ac:dyDescent="0.2"/>
    <row r="1258" s="142" customFormat="1" ht="12" x14ac:dyDescent="0.2"/>
    <row r="1259" s="142" customFormat="1" ht="12" x14ac:dyDescent="0.2"/>
    <row r="1260" s="142" customFormat="1" ht="12" x14ac:dyDescent="0.2"/>
    <row r="1261" s="142" customFormat="1" ht="12" x14ac:dyDescent="0.2"/>
    <row r="1262" s="142" customFormat="1" ht="12" x14ac:dyDescent="0.2"/>
    <row r="1263" s="142" customFormat="1" ht="12" x14ac:dyDescent="0.2"/>
    <row r="1264" s="142" customFormat="1" ht="12" x14ac:dyDescent="0.2"/>
    <row r="1265" s="142" customFormat="1" ht="12" x14ac:dyDescent="0.2"/>
    <row r="1266" s="142" customFormat="1" ht="12" x14ac:dyDescent="0.2"/>
    <row r="1267" s="142" customFormat="1" ht="12" x14ac:dyDescent="0.2"/>
    <row r="1268" s="142" customFormat="1" ht="12" x14ac:dyDescent="0.2"/>
    <row r="1269" s="142" customFormat="1" ht="12" x14ac:dyDescent="0.2"/>
    <row r="1270" s="142" customFormat="1" ht="12" x14ac:dyDescent="0.2"/>
    <row r="1271" s="142" customFormat="1" ht="12" x14ac:dyDescent="0.2"/>
    <row r="1272" s="142" customFormat="1" ht="12" x14ac:dyDescent="0.2"/>
    <row r="1273" s="142" customFormat="1" ht="12" x14ac:dyDescent="0.2"/>
    <row r="1274" s="142" customFormat="1" ht="12" x14ac:dyDescent="0.2"/>
    <row r="1275" s="142" customFormat="1" ht="12" x14ac:dyDescent="0.2"/>
    <row r="1276" s="142" customFormat="1" ht="12" x14ac:dyDescent="0.2"/>
    <row r="1277" s="142" customFormat="1" ht="12" x14ac:dyDescent="0.2"/>
    <row r="1278" s="142" customFormat="1" ht="12" x14ac:dyDescent="0.2"/>
    <row r="1279" s="142" customFormat="1" ht="12" x14ac:dyDescent="0.2"/>
    <row r="1280" s="142" customFormat="1" ht="12" x14ac:dyDescent="0.2"/>
    <row r="1281" s="142" customFormat="1" ht="12" x14ac:dyDescent="0.2"/>
    <row r="1282" s="142" customFormat="1" ht="12" x14ac:dyDescent="0.2"/>
    <row r="1283" s="142" customFormat="1" ht="12" x14ac:dyDescent="0.2"/>
    <row r="1284" s="142" customFormat="1" ht="12" x14ac:dyDescent="0.2"/>
    <row r="1285" s="142" customFormat="1" ht="12" x14ac:dyDescent="0.2"/>
    <row r="1286" s="142" customFormat="1" ht="12" x14ac:dyDescent="0.2"/>
    <row r="1287" s="142" customFormat="1" ht="12" x14ac:dyDescent="0.2"/>
    <row r="1288" s="142" customFormat="1" ht="12" x14ac:dyDescent="0.2"/>
    <row r="1289" s="142" customFormat="1" ht="12" x14ac:dyDescent="0.2"/>
    <row r="1290" s="142" customFormat="1" ht="12" x14ac:dyDescent="0.2"/>
    <row r="1291" s="142" customFormat="1" ht="12" x14ac:dyDescent="0.2"/>
    <row r="1292" s="142" customFormat="1" ht="12" x14ac:dyDescent="0.2"/>
    <row r="1293" s="142" customFormat="1" ht="12" x14ac:dyDescent="0.2"/>
    <row r="1294" s="142" customFormat="1" ht="12" x14ac:dyDescent="0.2"/>
    <row r="1295" s="142" customFormat="1" ht="12" x14ac:dyDescent="0.2"/>
    <row r="1296" s="142" customFormat="1" ht="12" x14ac:dyDescent="0.2"/>
    <row r="1297" s="142" customFormat="1" ht="12" x14ac:dyDescent="0.2"/>
    <row r="1298" s="142" customFormat="1" ht="12" x14ac:dyDescent="0.2"/>
    <row r="1299" s="142" customFormat="1" ht="12" x14ac:dyDescent="0.2"/>
    <row r="1300" s="142" customFormat="1" ht="12" x14ac:dyDescent="0.2"/>
    <row r="1301" s="142" customFormat="1" ht="12" x14ac:dyDescent="0.2"/>
    <row r="1302" s="142" customFormat="1" ht="12" x14ac:dyDescent="0.2"/>
    <row r="1303" s="142" customFormat="1" ht="12" x14ac:dyDescent="0.2"/>
    <row r="1304" s="142" customFormat="1" ht="12" x14ac:dyDescent="0.2"/>
    <row r="1305" s="142" customFormat="1" ht="12" x14ac:dyDescent="0.2"/>
    <row r="1306" s="142" customFormat="1" ht="12" x14ac:dyDescent="0.2"/>
    <row r="1307" s="142" customFormat="1" ht="12" x14ac:dyDescent="0.2"/>
    <row r="1308" s="142" customFormat="1" ht="12" x14ac:dyDescent="0.2"/>
    <row r="1309" s="142" customFormat="1" ht="12" x14ac:dyDescent="0.2"/>
    <row r="1310" s="142" customFormat="1" ht="12" x14ac:dyDescent="0.2"/>
    <row r="1311" s="142" customFormat="1" ht="12" x14ac:dyDescent="0.2"/>
    <row r="1312" s="142" customFormat="1" ht="12" x14ac:dyDescent="0.2"/>
    <row r="1313" s="142" customFormat="1" ht="12" x14ac:dyDescent="0.2"/>
    <row r="1314" s="142" customFormat="1" ht="12" x14ac:dyDescent="0.2"/>
    <row r="1315" s="142" customFormat="1" ht="12" x14ac:dyDescent="0.2"/>
    <row r="1316" s="142" customFormat="1" ht="12" x14ac:dyDescent="0.2"/>
    <row r="1317" s="142" customFormat="1" ht="12" x14ac:dyDescent="0.2"/>
    <row r="1318" s="142" customFormat="1" ht="12" x14ac:dyDescent="0.2"/>
    <row r="1319" s="142" customFormat="1" ht="12" x14ac:dyDescent="0.2"/>
    <row r="1320" s="142" customFormat="1" ht="12" x14ac:dyDescent="0.2"/>
    <row r="1321" s="142" customFormat="1" ht="12" x14ac:dyDescent="0.2"/>
    <row r="1322" s="142" customFormat="1" ht="12" x14ac:dyDescent="0.2"/>
    <row r="1323" s="142" customFormat="1" ht="12" x14ac:dyDescent="0.2"/>
    <row r="1324" s="142" customFormat="1" ht="12" x14ac:dyDescent="0.2"/>
    <row r="1325" s="142" customFormat="1" ht="12" x14ac:dyDescent="0.2"/>
    <row r="1326" s="142" customFormat="1" ht="12" x14ac:dyDescent="0.2"/>
    <row r="1327" s="142" customFormat="1" ht="12" x14ac:dyDescent="0.2"/>
    <row r="1328" s="142" customFormat="1" ht="12" x14ac:dyDescent="0.2"/>
    <row r="1329" s="142" customFormat="1" ht="12" x14ac:dyDescent="0.2"/>
    <row r="1330" s="142" customFormat="1" ht="12" x14ac:dyDescent="0.2"/>
    <row r="1331" s="142" customFormat="1" ht="12" x14ac:dyDescent="0.2"/>
    <row r="1332" s="142" customFormat="1" ht="12" x14ac:dyDescent="0.2"/>
    <row r="1333" s="142" customFormat="1" ht="12" x14ac:dyDescent="0.2"/>
    <row r="1334" s="142" customFormat="1" ht="12" x14ac:dyDescent="0.2"/>
    <row r="1335" s="142" customFormat="1" ht="12" x14ac:dyDescent="0.2"/>
    <row r="1336" s="142" customFormat="1" ht="12" x14ac:dyDescent="0.2"/>
    <row r="1337" s="142" customFormat="1" ht="12" x14ac:dyDescent="0.2"/>
    <row r="1338" s="142" customFormat="1" ht="12" x14ac:dyDescent="0.2"/>
    <row r="1339" s="142" customFormat="1" ht="12" x14ac:dyDescent="0.2"/>
    <row r="1340" s="142" customFormat="1" ht="12" x14ac:dyDescent="0.2"/>
    <row r="1341" s="142" customFormat="1" ht="12" x14ac:dyDescent="0.2"/>
    <row r="1342" s="142" customFormat="1" ht="12" x14ac:dyDescent="0.2"/>
    <row r="1343" s="142" customFormat="1" ht="12" x14ac:dyDescent="0.2"/>
    <row r="1344" s="142" customFormat="1" ht="12" x14ac:dyDescent="0.2"/>
    <row r="1345" s="142" customFormat="1" ht="12" x14ac:dyDescent="0.2"/>
    <row r="1346" s="142" customFormat="1" ht="12" x14ac:dyDescent="0.2"/>
    <row r="1347" s="142" customFormat="1" ht="12" x14ac:dyDescent="0.2"/>
    <row r="1348" s="142" customFormat="1" ht="12" x14ac:dyDescent="0.2"/>
    <row r="1349" s="142" customFormat="1" ht="12" x14ac:dyDescent="0.2"/>
    <row r="1350" s="142" customFormat="1" ht="12" x14ac:dyDescent="0.2"/>
    <row r="1351" s="142" customFormat="1" ht="12" x14ac:dyDescent="0.2"/>
    <row r="1352" s="142" customFormat="1" ht="12" x14ac:dyDescent="0.2"/>
    <row r="1353" s="142" customFormat="1" ht="12" x14ac:dyDescent="0.2"/>
    <row r="1354" s="142" customFormat="1" ht="12" x14ac:dyDescent="0.2"/>
    <row r="1355" s="142" customFormat="1" ht="12" x14ac:dyDescent="0.2"/>
    <row r="1356" s="142" customFormat="1" ht="12" x14ac:dyDescent="0.2"/>
    <row r="1357" s="142" customFormat="1" ht="12" x14ac:dyDescent="0.2"/>
    <row r="1358" s="142" customFormat="1" ht="12" x14ac:dyDescent="0.2"/>
    <row r="1359" s="142" customFormat="1" ht="12" x14ac:dyDescent="0.2"/>
    <row r="1360" s="142" customFormat="1" ht="12" x14ac:dyDescent="0.2"/>
    <row r="1361" s="142" customFormat="1" ht="12" x14ac:dyDescent="0.2"/>
    <row r="1362" s="142" customFormat="1" ht="12" x14ac:dyDescent="0.2"/>
    <row r="1363" s="142" customFormat="1" ht="12" x14ac:dyDescent="0.2"/>
    <row r="1364" s="142" customFormat="1" ht="12" x14ac:dyDescent="0.2"/>
    <row r="1365" s="142" customFormat="1" ht="12" x14ac:dyDescent="0.2"/>
    <row r="1366" s="142" customFormat="1" ht="12" x14ac:dyDescent="0.2"/>
    <row r="1367" s="142" customFormat="1" ht="12" x14ac:dyDescent="0.2"/>
    <row r="1368" s="142" customFormat="1" ht="12" x14ac:dyDescent="0.2"/>
  </sheetData>
  <mergeCells count="7">
    <mergeCell ref="A1:F1"/>
    <mergeCell ref="A3:A4"/>
    <mergeCell ref="B3:C3"/>
    <mergeCell ref="A2:F2"/>
    <mergeCell ref="D3:D4"/>
    <mergeCell ref="E3:E4"/>
    <mergeCell ref="F3:F4"/>
  </mergeCells>
  <phoneticPr fontId="20" type="noConversion"/>
  <printOptions horizontalCentered="1" verticalCentered="1" gridLinesSet="0"/>
  <pageMargins left="0" right="0" top="0" bottom="0" header="0" footer="0"/>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showGridLines="0" topLeftCell="A16" zoomScaleNormal="100" workbookViewId="0">
      <selection activeCell="S22" sqref="S22"/>
    </sheetView>
  </sheetViews>
  <sheetFormatPr defaultRowHeight="12.75" x14ac:dyDescent="0.2"/>
  <cols>
    <col min="1" max="1" width="18.5703125" style="170" customWidth="1"/>
    <col min="2" max="2" width="7.7109375" style="149" hidden="1" customWidth="1"/>
    <col min="3" max="3" width="9.28515625" style="149" hidden="1" customWidth="1"/>
    <col min="4" max="10" width="10.28515625" style="149" customWidth="1"/>
    <col min="11" max="12" width="9.140625" style="149" customWidth="1"/>
    <col min="13" max="16384" width="9.140625" style="149"/>
  </cols>
  <sheetData>
    <row r="1" spans="1:20" s="530" customFormat="1" ht="30" customHeight="1" x14ac:dyDescent="0.2">
      <c r="A1" s="1117" t="s">
        <v>567</v>
      </c>
      <c r="B1" s="1073"/>
      <c r="C1" s="1073"/>
      <c r="D1" s="1073"/>
      <c r="E1" s="1073"/>
      <c r="F1" s="1073"/>
      <c r="G1" s="1074"/>
      <c r="H1" s="1074"/>
      <c r="I1" s="1074"/>
      <c r="J1" s="1052"/>
      <c r="K1" s="1052"/>
      <c r="L1" s="1052"/>
    </row>
    <row r="2" spans="1:20" ht="30" customHeight="1" x14ac:dyDescent="0.2">
      <c r="A2" s="1118" t="s">
        <v>568</v>
      </c>
      <c r="B2" s="1076"/>
      <c r="C2" s="1076"/>
      <c r="D2" s="1076"/>
      <c r="E2" s="1076"/>
      <c r="F2" s="1076"/>
      <c r="G2" s="1076"/>
      <c r="H2" s="1076"/>
      <c r="I2" s="1076"/>
      <c r="J2" s="1054"/>
      <c r="K2" s="1054"/>
      <c r="L2" s="1054"/>
    </row>
    <row r="3" spans="1:20" s="150" customFormat="1" ht="39.950000000000003" customHeight="1" x14ac:dyDescent="0.2">
      <c r="A3" s="1095" t="s">
        <v>348</v>
      </c>
      <c r="B3" s="1119"/>
      <c r="C3" s="1119"/>
      <c r="D3" s="1103">
        <v>2010</v>
      </c>
      <c r="E3" s="1102"/>
      <c r="F3" s="1104"/>
      <c r="G3" s="1105">
        <v>2011</v>
      </c>
      <c r="H3" s="1105"/>
      <c r="I3" s="1105"/>
      <c r="J3" s="1102">
        <v>2012</v>
      </c>
      <c r="K3" s="1102"/>
      <c r="L3" s="1102"/>
    </row>
    <row r="4" spans="1:20" s="151" customFormat="1" ht="39.950000000000003" customHeight="1" x14ac:dyDescent="0.2">
      <c r="A4" s="1099"/>
      <c r="B4" s="665"/>
      <c r="C4" s="665"/>
      <c r="D4" s="647" t="s">
        <v>261</v>
      </c>
      <c r="E4" s="648" t="s">
        <v>262</v>
      </c>
      <c r="F4" s="648" t="s">
        <v>179</v>
      </c>
      <c r="G4" s="647" t="s">
        <v>261</v>
      </c>
      <c r="H4" s="648" t="s">
        <v>262</v>
      </c>
      <c r="I4" s="648" t="s">
        <v>179</v>
      </c>
      <c r="J4" s="647" t="s">
        <v>261</v>
      </c>
      <c r="K4" s="648" t="s">
        <v>262</v>
      </c>
      <c r="L4" s="651" t="s">
        <v>179</v>
      </c>
    </row>
    <row r="5" spans="1:20" s="151" customFormat="1" ht="30" customHeight="1" x14ac:dyDescent="0.2">
      <c r="A5" s="152" t="s">
        <v>345</v>
      </c>
      <c r="B5" s="153"/>
      <c r="C5" s="153"/>
      <c r="D5" s="154">
        <v>1</v>
      </c>
      <c r="E5" s="154">
        <v>12</v>
      </c>
      <c r="F5" s="155">
        <f t="shared" ref="F5:F16" si="0">+D5+E5</f>
        <v>13</v>
      </c>
      <c r="G5" s="154">
        <v>1</v>
      </c>
      <c r="H5" s="154">
        <v>3</v>
      </c>
      <c r="I5" s="155">
        <f t="shared" ref="I5:I16" si="1">+G5+H5</f>
        <v>4</v>
      </c>
      <c r="J5" s="154">
        <v>1</v>
      </c>
      <c r="K5" s="154">
        <v>4</v>
      </c>
      <c r="L5" s="155">
        <f t="shared" ref="L5:L16" si="2">+J5+K5</f>
        <v>5</v>
      </c>
      <c r="M5" s="157"/>
      <c r="N5" s="157"/>
      <c r="O5" s="157"/>
      <c r="P5" s="150"/>
      <c r="Q5" s="150"/>
      <c r="R5" s="150"/>
      <c r="S5" s="150"/>
      <c r="T5" s="150"/>
    </row>
    <row r="6" spans="1:20" s="151" customFormat="1" ht="30" customHeight="1" x14ac:dyDescent="0.2">
      <c r="A6" s="152" t="s">
        <v>133</v>
      </c>
      <c r="B6" s="153"/>
      <c r="C6" s="153"/>
      <c r="D6" s="154">
        <v>17</v>
      </c>
      <c r="E6" s="154">
        <v>61</v>
      </c>
      <c r="F6" s="155">
        <f t="shared" si="0"/>
        <v>78</v>
      </c>
      <c r="G6" s="154">
        <v>15</v>
      </c>
      <c r="H6" s="154">
        <v>42</v>
      </c>
      <c r="I6" s="155">
        <f t="shared" si="1"/>
        <v>57</v>
      </c>
      <c r="J6" s="154">
        <v>18</v>
      </c>
      <c r="K6" s="154">
        <v>55</v>
      </c>
      <c r="L6" s="155">
        <f t="shared" si="2"/>
        <v>73</v>
      </c>
      <c r="M6" s="158"/>
      <c r="N6" s="158"/>
      <c r="O6" s="158"/>
    </row>
    <row r="7" spans="1:20" s="151" customFormat="1" ht="30" customHeight="1" x14ac:dyDescent="0.2">
      <c r="A7" s="152" t="s">
        <v>134</v>
      </c>
      <c r="B7" s="153"/>
      <c r="C7" s="153"/>
      <c r="D7" s="154">
        <v>26</v>
      </c>
      <c r="E7" s="154">
        <v>131</v>
      </c>
      <c r="F7" s="155">
        <f t="shared" si="0"/>
        <v>157</v>
      </c>
      <c r="G7" s="154">
        <v>19</v>
      </c>
      <c r="H7" s="154">
        <v>123</v>
      </c>
      <c r="I7" s="155">
        <f t="shared" si="1"/>
        <v>142</v>
      </c>
      <c r="J7" s="154">
        <v>32</v>
      </c>
      <c r="K7" s="154">
        <v>128</v>
      </c>
      <c r="L7" s="155">
        <f t="shared" si="2"/>
        <v>160</v>
      </c>
      <c r="M7" s="158"/>
      <c r="N7" s="158"/>
      <c r="O7" s="158"/>
    </row>
    <row r="8" spans="1:20" s="151" customFormat="1" ht="30" customHeight="1" x14ac:dyDescent="0.2">
      <c r="A8" s="152" t="s">
        <v>135</v>
      </c>
      <c r="B8" s="153"/>
      <c r="C8" s="153"/>
      <c r="D8" s="154">
        <v>42</v>
      </c>
      <c r="E8" s="154">
        <v>257</v>
      </c>
      <c r="F8" s="155">
        <f t="shared" si="0"/>
        <v>299</v>
      </c>
      <c r="G8" s="154">
        <v>41</v>
      </c>
      <c r="H8" s="154">
        <v>230</v>
      </c>
      <c r="I8" s="155">
        <f t="shared" si="1"/>
        <v>271</v>
      </c>
      <c r="J8" s="154">
        <v>45</v>
      </c>
      <c r="K8" s="154">
        <v>244</v>
      </c>
      <c r="L8" s="155">
        <f t="shared" si="2"/>
        <v>289</v>
      </c>
      <c r="M8" s="158"/>
      <c r="N8" s="158"/>
      <c r="O8" s="158"/>
    </row>
    <row r="9" spans="1:20" s="151" customFormat="1" ht="30" customHeight="1" x14ac:dyDescent="0.2">
      <c r="A9" s="152" t="s">
        <v>120</v>
      </c>
      <c r="B9" s="153"/>
      <c r="C9" s="153"/>
      <c r="D9" s="154">
        <v>61</v>
      </c>
      <c r="E9" s="154">
        <v>434</v>
      </c>
      <c r="F9" s="155">
        <f t="shared" si="0"/>
        <v>495</v>
      </c>
      <c r="G9" s="154">
        <v>34</v>
      </c>
      <c r="H9" s="154">
        <v>370</v>
      </c>
      <c r="I9" s="155">
        <f t="shared" si="1"/>
        <v>404</v>
      </c>
      <c r="J9" s="154">
        <v>57</v>
      </c>
      <c r="K9" s="154">
        <v>430</v>
      </c>
      <c r="L9" s="155">
        <f t="shared" si="2"/>
        <v>487</v>
      </c>
      <c r="M9" s="158"/>
      <c r="N9" s="158"/>
      <c r="O9" s="158"/>
    </row>
    <row r="10" spans="1:20" s="151" customFormat="1" ht="30" customHeight="1" x14ac:dyDescent="0.2">
      <c r="A10" s="152" t="s">
        <v>121</v>
      </c>
      <c r="B10" s="153"/>
      <c r="C10" s="153"/>
      <c r="D10" s="154">
        <v>42</v>
      </c>
      <c r="E10" s="154">
        <v>491</v>
      </c>
      <c r="F10" s="155">
        <f t="shared" si="0"/>
        <v>533</v>
      </c>
      <c r="G10" s="154">
        <v>56</v>
      </c>
      <c r="H10" s="154">
        <v>395</v>
      </c>
      <c r="I10" s="155">
        <f t="shared" si="1"/>
        <v>451</v>
      </c>
      <c r="J10" s="154">
        <v>46</v>
      </c>
      <c r="K10" s="154">
        <v>399</v>
      </c>
      <c r="L10" s="155">
        <f t="shared" si="2"/>
        <v>445</v>
      </c>
      <c r="M10" s="158"/>
      <c r="N10" s="158"/>
      <c r="O10" s="158"/>
    </row>
    <row r="11" spans="1:20" s="151" customFormat="1" ht="30" customHeight="1" x14ac:dyDescent="0.2">
      <c r="A11" s="152" t="s">
        <v>122</v>
      </c>
      <c r="B11" s="153"/>
      <c r="C11" s="153"/>
      <c r="D11" s="154">
        <v>37</v>
      </c>
      <c r="E11" s="154">
        <v>445</v>
      </c>
      <c r="F11" s="155">
        <f t="shared" si="0"/>
        <v>482</v>
      </c>
      <c r="G11" s="154">
        <v>33</v>
      </c>
      <c r="H11" s="154">
        <v>429</v>
      </c>
      <c r="I11" s="155">
        <f t="shared" si="1"/>
        <v>462</v>
      </c>
      <c r="J11" s="154">
        <v>44</v>
      </c>
      <c r="K11" s="154">
        <v>437</v>
      </c>
      <c r="L11" s="155">
        <f t="shared" si="2"/>
        <v>481</v>
      </c>
      <c r="M11" s="158"/>
      <c r="N11" s="158"/>
      <c r="O11" s="158"/>
    </row>
    <row r="12" spans="1:20" s="151" customFormat="1" ht="30" customHeight="1" x14ac:dyDescent="0.2">
      <c r="A12" s="152" t="s">
        <v>136</v>
      </c>
      <c r="B12" s="153"/>
      <c r="C12" s="153"/>
      <c r="D12" s="154">
        <v>38</v>
      </c>
      <c r="E12" s="154">
        <v>339</v>
      </c>
      <c r="F12" s="155">
        <f t="shared" si="0"/>
        <v>377</v>
      </c>
      <c r="G12" s="154">
        <v>25</v>
      </c>
      <c r="H12" s="154">
        <v>317</v>
      </c>
      <c r="I12" s="155">
        <f t="shared" si="1"/>
        <v>342</v>
      </c>
      <c r="J12" s="154">
        <v>29</v>
      </c>
      <c r="K12" s="154">
        <v>307</v>
      </c>
      <c r="L12" s="155">
        <f t="shared" si="2"/>
        <v>336</v>
      </c>
      <c r="M12" s="158"/>
      <c r="N12" s="158"/>
      <c r="O12" s="158"/>
    </row>
    <row r="13" spans="1:20" s="151" customFormat="1" ht="30" customHeight="1" x14ac:dyDescent="0.2">
      <c r="A13" s="152" t="s">
        <v>124</v>
      </c>
      <c r="B13" s="153"/>
      <c r="C13" s="153"/>
      <c r="D13" s="154">
        <v>29</v>
      </c>
      <c r="E13" s="154">
        <v>323</v>
      </c>
      <c r="F13" s="155">
        <f t="shared" si="0"/>
        <v>352</v>
      </c>
      <c r="G13" s="154">
        <v>26</v>
      </c>
      <c r="H13" s="154">
        <v>333</v>
      </c>
      <c r="I13" s="155">
        <f t="shared" si="1"/>
        <v>359</v>
      </c>
      <c r="J13" s="154">
        <v>41</v>
      </c>
      <c r="K13" s="154">
        <v>303</v>
      </c>
      <c r="L13" s="155">
        <f t="shared" si="2"/>
        <v>344</v>
      </c>
      <c r="M13" s="158"/>
      <c r="N13" s="158"/>
      <c r="O13" s="158"/>
    </row>
    <row r="14" spans="1:20" s="151" customFormat="1" ht="30" customHeight="1" x14ac:dyDescent="0.2">
      <c r="A14" s="152" t="s">
        <v>125</v>
      </c>
      <c r="B14" s="153"/>
      <c r="C14" s="153"/>
      <c r="D14" s="154">
        <v>28</v>
      </c>
      <c r="E14" s="154">
        <v>323</v>
      </c>
      <c r="F14" s="155">
        <f t="shared" si="0"/>
        <v>351</v>
      </c>
      <c r="G14" s="154">
        <v>29</v>
      </c>
      <c r="H14" s="154">
        <v>307</v>
      </c>
      <c r="I14" s="155">
        <f t="shared" si="1"/>
        <v>336</v>
      </c>
      <c r="J14" s="154">
        <v>36</v>
      </c>
      <c r="K14" s="154">
        <v>289</v>
      </c>
      <c r="L14" s="155">
        <f t="shared" si="2"/>
        <v>325</v>
      </c>
      <c r="M14" s="158"/>
      <c r="N14" s="158"/>
      <c r="O14" s="158"/>
    </row>
    <row r="15" spans="1:20" s="151" customFormat="1" ht="30" customHeight="1" x14ac:dyDescent="0.2">
      <c r="A15" s="152" t="s">
        <v>126</v>
      </c>
      <c r="B15" s="153"/>
      <c r="C15" s="153"/>
      <c r="D15" s="154">
        <v>24</v>
      </c>
      <c r="E15" s="154">
        <v>308</v>
      </c>
      <c r="F15" s="155">
        <f t="shared" si="0"/>
        <v>332</v>
      </c>
      <c r="G15" s="154">
        <v>31</v>
      </c>
      <c r="H15" s="154">
        <v>339</v>
      </c>
      <c r="I15" s="155">
        <f t="shared" si="1"/>
        <v>370</v>
      </c>
      <c r="J15" s="154">
        <v>27</v>
      </c>
      <c r="K15" s="154">
        <v>271</v>
      </c>
      <c r="L15" s="155">
        <f t="shared" si="2"/>
        <v>298</v>
      </c>
      <c r="M15" s="158"/>
      <c r="N15" s="158"/>
      <c r="O15" s="158"/>
    </row>
    <row r="16" spans="1:20" s="151" customFormat="1" ht="30" customHeight="1" x14ac:dyDescent="0.2">
      <c r="A16" s="152" t="s">
        <v>344</v>
      </c>
      <c r="B16" s="153"/>
      <c r="C16" s="153"/>
      <c r="D16" s="154">
        <v>56</v>
      </c>
      <c r="E16" s="154">
        <v>373</v>
      </c>
      <c r="F16" s="155">
        <f t="shared" si="0"/>
        <v>429</v>
      </c>
      <c r="G16" s="154">
        <v>70</v>
      </c>
      <c r="H16" s="154">
        <v>354</v>
      </c>
      <c r="I16" s="155">
        <f t="shared" si="1"/>
        <v>424</v>
      </c>
      <c r="J16" s="154">
        <v>69</v>
      </c>
      <c r="K16" s="154">
        <v>381</v>
      </c>
      <c r="L16" s="155">
        <f t="shared" si="2"/>
        <v>450</v>
      </c>
      <c r="M16" s="158"/>
      <c r="N16" s="158"/>
      <c r="O16" s="158"/>
    </row>
    <row r="17" spans="1:18" s="150" customFormat="1" ht="39.950000000000003" customHeight="1" x14ac:dyDescent="0.2">
      <c r="A17" s="1116" t="s">
        <v>361</v>
      </c>
      <c r="B17" s="1116"/>
      <c r="C17" s="1116"/>
      <c r="D17" s="159">
        <f t="shared" ref="D17:L17" si="3">SUM(D5:D16)</f>
        <v>401</v>
      </c>
      <c r="E17" s="159">
        <f t="shared" si="3"/>
        <v>3497</v>
      </c>
      <c r="F17" s="159">
        <f t="shared" si="3"/>
        <v>3898</v>
      </c>
      <c r="G17" s="159">
        <f t="shared" si="3"/>
        <v>380</v>
      </c>
      <c r="H17" s="159">
        <f t="shared" si="3"/>
        <v>3242</v>
      </c>
      <c r="I17" s="159">
        <f t="shared" si="3"/>
        <v>3622</v>
      </c>
      <c r="J17" s="159">
        <f t="shared" si="3"/>
        <v>445</v>
      </c>
      <c r="K17" s="159">
        <f t="shared" si="3"/>
        <v>3248</v>
      </c>
      <c r="L17" s="159">
        <f t="shared" si="3"/>
        <v>3693</v>
      </c>
      <c r="M17" s="156"/>
      <c r="N17" s="156"/>
      <c r="O17" s="156"/>
      <c r="P17" s="160"/>
      <c r="Q17" s="160"/>
      <c r="R17" s="160"/>
    </row>
    <row r="18" spans="1:18" s="150" customFormat="1" ht="39.950000000000003" customHeight="1" x14ac:dyDescent="0.2">
      <c r="A18" s="525" t="s">
        <v>350</v>
      </c>
      <c r="B18" s="893"/>
      <c r="C18" s="893"/>
      <c r="D18" s="159">
        <f>+((D5*27)+(D6*32)+(D7*37)+(D8*42)+(D9*47)+(D10*52)+(D11*57)+(D12*62)+(D13*67)+(D14*72)+(D15*77)+(D16*82))/D17</f>
        <v>57.885286783042396</v>
      </c>
      <c r="E18" s="159">
        <f t="shared" ref="E18:F18" si="4">+((E5*27)+(E6*32)+(E7*37)+(E8*42)+(E9*47)+(E10*52)+(E11*57)+(E12*62)+(E13*67)+(E14*72)+(E15*77)+(E16*82))/E17</f>
        <v>59.888189877037462</v>
      </c>
      <c r="F18" s="159">
        <f t="shared" si="4"/>
        <v>59.682144689584405</v>
      </c>
      <c r="G18" s="159">
        <f>+((G5*27)+(G6*32)+(G7*37)+(G8*42)+(G9*47)+(G10*52)+(G11*57)+(G12*62)+(G13*67)+(G14*72)+(G15*77)+(G16*82))/G17</f>
        <v>60.078947368421055</v>
      </c>
      <c r="H18" s="159">
        <f t="shared" ref="H18" si="5">+((H5*27)+(H6*32)+(H7*37)+(H8*42)+(H9*47)+(H10*52)+(H11*57)+(H12*62)+(H13*67)+(H14*72)+(H15*77)+(H16*82))/H17</f>
        <v>60.832510795805057</v>
      </c>
      <c r="I18" s="159">
        <f t="shared" ref="I18" si="6">+((I5*27)+(I6*32)+(I7*37)+(I8*42)+(I9*47)+(I10*52)+(I11*57)+(I12*62)+(I13*67)+(I14*72)+(I15*77)+(I16*82))/I17</f>
        <v>60.753451131971289</v>
      </c>
      <c r="J18" s="159">
        <f>+((J5*27)+(J6*32)+(J7*37)+(J8*42)+(J9*47)+(J10*52)+(J11*57)+(J12*62)+(J13*67)+(J14*72)+(J15*77)+(J16*82))/J17</f>
        <v>58.719101123595507</v>
      </c>
      <c r="K18" s="159">
        <f t="shared" ref="K18" si="7">+((K5*27)+(K6*32)+(K7*37)+(K8*42)+(K9*47)+(K10*52)+(K11*57)+(K12*62)+(K13*67)+(K14*72)+(K15*77)+(K16*82))/K17</f>
        <v>60.02801724137931</v>
      </c>
      <c r="L18" s="159">
        <f t="shared" ref="L18" si="8">+((L5*27)+(L6*32)+(L7*37)+(L8*42)+(L9*47)+(L10*52)+(L11*57)+(L12*62)+(L13*67)+(L14*72)+(L15*77)+(L16*82))/L17</f>
        <v>59.870295152992149</v>
      </c>
      <c r="M18" s="156"/>
      <c r="N18" s="156"/>
      <c r="O18" s="156"/>
      <c r="P18" s="160"/>
      <c r="Q18" s="160"/>
      <c r="R18" s="160"/>
    </row>
    <row r="19" spans="1:18" x14ac:dyDescent="0.2">
      <c r="B19" s="169"/>
      <c r="C19" s="169"/>
      <c r="D19" s="169"/>
      <c r="E19" s="169"/>
      <c r="F19" s="169"/>
      <c r="G19" s="169"/>
      <c r="H19" s="169"/>
      <c r="I19" s="169"/>
      <c r="J19" s="169"/>
      <c r="K19" s="169"/>
      <c r="L19" s="169"/>
    </row>
    <row r="20" spans="1:18" x14ac:dyDescent="0.2">
      <c r="C20" s="171"/>
    </row>
    <row r="21" spans="1:18" x14ac:dyDescent="0.2">
      <c r="C21" s="171"/>
    </row>
    <row r="22" spans="1:18" x14ac:dyDescent="0.2">
      <c r="C22" s="171"/>
    </row>
    <row r="23" spans="1:18" x14ac:dyDescent="0.2">
      <c r="C23" s="171"/>
    </row>
    <row r="24" spans="1:18" x14ac:dyDescent="0.2">
      <c r="C24" s="171"/>
    </row>
    <row r="25" spans="1:18" x14ac:dyDescent="0.2">
      <c r="C25" s="171"/>
    </row>
    <row r="26" spans="1:18" x14ac:dyDescent="0.2">
      <c r="C26" s="171"/>
    </row>
    <row r="27" spans="1:18" x14ac:dyDescent="0.2">
      <c r="C27" s="171"/>
    </row>
    <row r="28" spans="1:18" x14ac:dyDescent="0.2">
      <c r="C28" s="171"/>
    </row>
  </sheetData>
  <mergeCells count="8">
    <mergeCell ref="A17:C17"/>
    <mergeCell ref="A1:L1"/>
    <mergeCell ref="A2:L2"/>
    <mergeCell ref="A3:A4"/>
    <mergeCell ref="B3:C3"/>
    <mergeCell ref="D3:F3"/>
    <mergeCell ref="G3:I3"/>
    <mergeCell ref="J3:L3"/>
  </mergeCells>
  <printOptions horizontalCentered="1" verticalCentered="1" gridLinesSet="0"/>
  <pageMargins left="0" right="0" top="0" bottom="0" header="0" footer="0"/>
  <pageSetup paperSize="9" scale="90" orientation="portrait" r:id="rId1"/>
  <headerFooter alignWithMargins="0"/>
  <ignoredErrors>
    <ignoredError sqref="A5" numberStoredAsText="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zoomScaleNormal="100" workbookViewId="0">
      <selection activeCell="J6" sqref="J6"/>
    </sheetView>
  </sheetViews>
  <sheetFormatPr defaultRowHeight="12.75" x14ac:dyDescent="0.2"/>
  <cols>
    <col min="1" max="1" width="18.85546875" style="170" customWidth="1"/>
    <col min="2" max="8" width="11.7109375" style="149" customWidth="1"/>
    <col min="9" max="10" width="9.140625" style="149" customWidth="1"/>
    <col min="11" max="16384" width="9.140625" style="149"/>
  </cols>
  <sheetData>
    <row r="1" spans="1:15" ht="30" customHeight="1" x14ac:dyDescent="0.2">
      <c r="A1" s="1117" t="s">
        <v>569</v>
      </c>
      <c r="B1" s="1074"/>
      <c r="C1" s="1074"/>
      <c r="D1" s="1074"/>
      <c r="E1" s="1074"/>
      <c r="F1" s="1052"/>
      <c r="G1" s="1052"/>
      <c r="H1" s="1052"/>
      <c r="I1" s="614"/>
      <c r="J1" s="162"/>
      <c r="K1" s="161"/>
      <c r="L1" s="161"/>
      <c r="M1" s="161"/>
      <c r="N1" s="161"/>
      <c r="O1" s="161"/>
    </row>
    <row r="2" spans="1:15" ht="29.25" customHeight="1" x14ac:dyDescent="0.2">
      <c r="A2" s="1120" t="s">
        <v>570</v>
      </c>
      <c r="B2" s="1111"/>
      <c r="C2" s="1111"/>
      <c r="D2" s="1111"/>
      <c r="E2" s="1111"/>
      <c r="F2" s="1054"/>
      <c r="G2" s="1054"/>
      <c r="H2" s="1054"/>
      <c r="I2" s="163"/>
      <c r="J2" s="163"/>
      <c r="K2" s="161"/>
      <c r="L2" s="161"/>
      <c r="M2" s="161"/>
      <c r="N2" s="161"/>
      <c r="O2" s="161"/>
    </row>
    <row r="3" spans="1:15" s="151" customFormat="1" ht="39.950000000000003" customHeight="1" x14ac:dyDescent="0.2">
      <c r="A3" s="889" t="s">
        <v>353</v>
      </c>
      <c r="B3" s="164">
        <v>2006</v>
      </c>
      <c r="C3" s="487">
        <v>2007</v>
      </c>
      <c r="D3" s="164">
        <v>2008</v>
      </c>
      <c r="E3" s="487">
        <v>2009</v>
      </c>
      <c r="F3" s="164">
        <v>2010</v>
      </c>
      <c r="G3" s="487">
        <v>2011</v>
      </c>
      <c r="H3" s="487">
        <v>2012</v>
      </c>
      <c r="I3" s="165"/>
      <c r="J3" s="165"/>
      <c r="K3" s="158"/>
      <c r="L3" s="158"/>
      <c r="M3" s="158"/>
      <c r="N3" s="158"/>
    </row>
    <row r="4" spans="1:15" s="151" customFormat="1" ht="35.1" customHeight="1" x14ac:dyDescent="0.2">
      <c r="A4" s="890" t="s">
        <v>354</v>
      </c>
      <c r="B4" s="894">
        <f t="shared" ref="B4:G4" si="0">+B5+B6</f>
        <v>52643</v>
      </c>
      <c r="C4" s="894">
        <f t="shared" si="0"/>
        <v>82319</v>
      </c>
      <c r="D4" s="894">
        <f t="shared" si="0"/>
        <v>81760</v>
      </c>
      <c r="E4" s="894">
        <f t="shared" si="0"/>
        <v>72974</v>
      </c>
      <c r="F4" s="894">
        <f t="shared" si="0"/>
        <v>67866</v>
      </c>
      <c r="G4" s="894">
        <f t="shared" si="0"/>
        <v>70092</v>
      </c>
      <c r="H4" s="894">
        <f>+H5+H6</f>
        <v>69693</v>
      </c>
      <c r="I4" s="212"/>
      <c r="J4" s="212"/>
      <c r="K4" s="1419" t="s">
        <v>685</v>
      </c>
      <c r="L4" s="158"/>
      <c r="M4" s="158"/>
      <c r="N4" s="158"/>
    </row>
    <row r="5" spans="1:15" s="151" customFormat="1" ht="35.1" customHeight="1" x14ac:dyDescent="0.2">
      <c r="A5" s="891" t="s">
        <v>355</v>
      </c>
      <c r="B5" s="895">
        <v>2020</v>
      </c>
      <c r="C5" s="895">
        <v>2163</v>
      </c>
      <c r="D5" s="895">
        <v>2399</v>
      </c>
      <c r="E5" s="895">
        <v>2520</v>
      </c>
      <c r="F5" s="895">
        <v>2751</v>
      </c>
      <c r="G5" s="895">
        <v>3018</v>
      </c>
      <c r="H5" s="895">
        <v>3146</v>
      </c>
      <c r="I5" s="158"/>
      <c r="J5" s="158"/>
      <c r="K5" s="158"/>
      <c r="L5" s="158"/>
      <c r="M5" s="158"/>
      <c r="N5" s="158"/>
    </row>
    <row r="6" spans="1:15" s="151" customFormat="1" ht="35.1" customHeight="1" x14ac:dyDescent="0.2">
      <c r="A6" s="891" t="s">
        <v>356</v>
      </c>
      <c r="B6" s="895">
        <v>50623</v>
      </c>
      <c r="C6" s="895">
        <v>80156</v>
      </c>
      <c r="D6" s="895">
        <v>79361</v>
      </c>
      <c r="E6" s="895">
        <v>70454</v>
      </c>
      <c r="F6" s="895">
        <v>65115</v>
      </c>
      <c r="G6" s="895">
        <v>67074</v>
      </c>
      <c r="H6" s="895">
        <v>66547</v>
      </c>
      <c r="I6" s="158"/>
      <c r="J6" s="158"/>
      <c r="K6" s="158"/>
      <c r="L6" s="158"/>
      <c r="M6" s="158"/>
      <c r="N6" s="158"/>
    </row>
    <row r="7" spans="1:15" s="151" customFormat="1" ht="35.1" customHeight="1" x14ac:dyDescent="0.2">
      <c r="A7" s="891" t="s">
        <v>357</v>
      </c>
      <c r="B7" s="894">
        <f t="shared" ref="B7:G7" si="1">+B8+B9</f>
        <v>45858</v>
      </c>
      <c r="C7" s="894">
        <f t="shared" si="1"/>
        <v>65406</v>
      </c>
      <c r="D7" s="894">
        <f t="shared" si="1"/>
        <v>62359</v>
      </c>
      <c r="E7" s="894">
        <f t="shared" si="1"/>
        <v>60569</v>
      </c>
      <c r="F7" s="894">
        <f t="shared" si="1"/>
        <v>53647</v>
      </c>
      <c r="G7" s="894">
        <f t="shared" si="1"/>
        <v>52960</v>
      </c>
      <c r="H7" s="894">
        <f>+H8+H9</f>
        <v>54289</v>
      </c>
      <c r="I7" s="158"/>
      <c r="J7" s="158"/>
      <c r="K7" s="158"/>
      <c r="L7" s="158"/>
      <c r="M7" s="158"/>
      <c r="N7" s="158"/>
    </row>
    <row r="8" spans="1:15" s="151" customFormat="1" ht="35.1" customHeight="1" x14ac:dyDescent="0.2">
      <c r="A8" s="891" t="s">
        <v>358</v>
      </c>
      <c r="B8" s="895">
        <v>11873</v>
      </c>
      <c r="C8" s="895">
        <v>19479</v>
      </c>
      <c r="D8" s="895">
        <v>16952</v>
      </c>
      <c r="E8" s="895">
        <v>17279</v>
      </c>
      <c r="F8" s="895">
        <v>13685</v>
      </c>
      <c r="G8" s="895">
        <v>12962</v>
      </c>
      <c r="H8" s="895">
        <v>13072</v>
      </c>
      <c r="I8" s="158"/>
      <c r="J8" s="158"/>
      <c r="K8" s="158"/>
      <c r="L8" s="158"/>
      <c r="M8" s="158"/>
      <c r="N8" s="158"/>
    </row>
    <row r="9" spans="1:15" s="151" customFormat="1" ht="35.1" customHeight="1" x14ac:dyDescent="0.2">
      <c r="A9" s="891" t="s">
        <v>359</v>
      </c>
      <c r="B9" s="895">
        <v>33985</v>
      </c>
      <c r="C9" s="895">
        <v>45927</v>
      </c>
      <c r="D9" s="895">
        <v>45407</v>
      </c>
      <c r="E9" s="895">
        <v>43290</v>
      </c>
      <c r="F9" s="895">
        <v>39962</v>
      </c>
      <c r="G9" s="895">
        <v>39998</v>
      </c>
      <c r="H9" s="895">
        <v>41217</v>
      </c>
      <c r="I9" s="158"/>
      <c r="J9" s="158"/>
      <c r="K9" s="158"/>
      <c r="L9" s="158"/>
      <c r="M9" s="158"/>
      <c r="N9" s="158"/>
    </row>
    <row r="10" spans="1:15" s="151" customFormat="1" ht="35.1" customHeight="1" x14ac:dyDescent="0.2">
      <c r="A10" s="891" t="s">
        <v>360</v>
      </c>
      <c r="B10" s="894">
        <f t="shared" ref="B10:G10" si="2">+B11+B12</f>
        <v>1230</v>
      </c>
      <c r="C10" s="894">
        <f t="shared" si="2"/>
        <v>1447</v>
      </c>
      <c r="D10" s="894">
        <f t="shared" si="2"/>
        <v>1612</v>
      </c>
      <c r="E10" s="894">
        <f t="shared" si="2"/>
        <v>1300</v>
      </c>
      <c r="F10" s="894">
        <f t="shared" si="2"/>
        <v>968</v>
      </c>
      <c r="G10" s="894">
        <f t="shared" si="2"/>
        <v>1021</v>
      </c>
      <c r="H10" s="894">
        <f>+H11+H12</f>
        <v>1001</v>
      </c>
      <c r="I10" s="158"/>
      <c r="J10" s="158"/>
      <c r="K10" s="158"/>
      <c r="L10" s="158"/>
      <c r="M10" s="158"/>
      <c r="N10" s="158"/>
    </row>
    <row r="11" spans="1:15" s="151" customFormat="1" ht="35.1" customHeight="1" x14ac:dyDescent="0.2">
      <c r="A11" s="891" t="s">
        <v>305</v>
      </c>
      <c r="B11" s="895">
        <v>1033</v>
      </c>
      <c r="C11" s="895">
        <v>1207</v>
      </c>
      <c r="D11" s="895">
        <v>1318</v>
      </c>
      <c r="E11" s="895">
        <v>1058</v>
      </c>
      <c r="F11" s="895">
        <v>770</v>
      </c>
      <c r="G11" s="895">
        <v>828</v>
      </c>
      <c r="H11" s="895">
        <v>816</v>
      </c>
      <c r="I11" s="158"/>
      <c r="J11" s="158"/>
      <c r="K11" s="158"/>
      <c r="L11" s="158"/>
      <c r="M11" s="158"/>
      <c r="N11" s="158"/>
    </row>
    <row r="12" spans="1:15" s="151" customFormat="1" ht="35.1" customHeight="1" x14ac:dyDescent="0.2">
      <c r="A12" s="892" t="s">
        <v>304</v>
      </c>
      <c r="B12" s="895">
        <v>197</v>
      </c>
      <c r="C12" s="895">
        <v>240</v>
      </c>
      <c r="D12" s="895">
        <v>294</v>
      </c>
      <c r="E12" s="895">
        <v>242</v>
      </c>
      <c r="F12" s="895">
        <v>198</v>
      </c>
      <c r="G12" s="895">
        <v>193</v>
      </c>
      <c r="H12" s="895">
        <v>185</v>
      </c>
      <c r="I12" s="158"/>
      <c r="J12" s="158"/>
      <c r="K12" s="613"/>
      <c r="L12" s="158"/>
      <c r="M12" s="158"/>
      <c r="N12" s="158"/>
    </row>
    <row r="13" spans="1:15" s="167" customFormat="1" ht="39.950000000000003" customHeight="1" x14ac:dyDescent="0.2">
      <c r="A13" s="889" t="s">
        <v>361</v>
      </c>
      <c r="B13" s="615">
        <f t="shared" ref="B13:H13" si="3">+B4+B7+B10</f>
        <v>99731</v>
      </c>
      <c r="C13" s="615">
        <f t="shared" si="3"/>
        <v>149172</v>
      </c>
      <c r="D13" s="615">
        <f t="shared" si="3"/>
        <v>145731</v>
      </c>
      <c r="E13" s="615">
        <f t="shared" si="3"/>
        <v>134843</v>
      </c>
      <c r="F13" s="615">
        <f t="shared" si="3"/>
        <v>122481</v>
      </c>
      <c r="G13" s="615">
        <f t="shared" si="3"/>
        <v>124073</v>
      </c>
      <c r="H13" s="615">
        <f t="shared" si="3"/>
        <v>124983</v>
      </c>
      <c r="I13" s="166"/>
      <c r="J13" s="166"/>
      <c r="K13" s="166"/>
      <c r="L13" s="166"/>
      <c r="M13" s="166"/>
      <c r="N13" s="166"/>
    </row>
    <row r="14" spans="1:15" ht="29.25" customHeight="1" x14ac:dyDescent="0.2">
      <c r="A14" s="1417" t="s">
        <v>342</v>
      </c>
      <c r="B14" s="1409"/>
      <c r="C14" s="1409"/>
      <c r="D14" s="1409"/>
      <c r="E14" s="1409"/>
      <c r="F14" s="1418"/>
      <c r="G14" s="1418"/>
      <c r="H14" s="1418"/>
      <c r="I14" s="168"/>
      <c r="J14" s="168"/>
    </row>
    <row r="15" spans="1:15" ht="30" customHeight="1" x14ac:dyDescent="0.2">
      <c r="A15" s="1409" t="s">
        <v>176</v>
      </c>
      <c r="B15" s="1409"/>
      <c r="C15" s="1409"/>
      <c r="D15" s="1409"/>
      <c r="E15" s="1409"/>
      <c r="F15" s="1418"/>
      <c r="G15" s="1418"/>
      <c r="H15" s="1418"/>
      <c r="I15" s="169"/>
      <c r="J15" s="169"/>
    </row>
    <row r="16" spans="1:15" ht="12.75" customHeight="1" x14ac:dyDescent="0.2">
      <c r="B16" s="169"/>
      <c r="C16" s="169"/>
      <c r="D16" s="169"/>
      <c r="E16" s="169"/>
      <c r="F16" s="169"/>
      <c r="G16" s="169"/>
      <c r="H16" s="169"/>
      <c r="I16" s="169"/>
      <c r="J16" s="169"/>
    </row>
    <row r="17" spans="2:10" x14ac:dyDescent="0.2">
      <c r="B17" s="169"/>
      <c r="C17" s="169"/>
      <c r="D17" s="169"/>
      <c r="E17" s="169"/>
      <c r="F17" s="169"/>
      <c r="G17" s="169"/>
      <c r="H17" s="169"/>
      <c r="I17" s="169"/>
      <c r="J17" s="169"/>
    </row>
  </sheetData>
  <mergeCells count="4">
    <mergeCell ref="A15:H15"/>
    <mergeCell ref="A14:H14"/>
    <mergeCell ref="A1:H1"/>
    <mergeCell ref="A2:H2"/>
  </mergeCells>
  <phoneticPr fontId="20" type="noConversion"/>
  <printOptions horizontalCentered="1" verticalCentered="1" gridLinesSet="0"/>
  <pageMargins left="0" right="0" top="0" bottom="0" header="0" footer="0"/>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7"/>
  <sheetViews>
    <sheetView showGridLines="0" zoomScaleNormal="100" workbookViewId="0">
      <selection activeCell="O7" sqref="O7"/>
    </sheetView>
  </sheetViews>
  <sheetFormatPr defaultColWidth="7.42578125" defaultRowHeight="12.75" x14ac:dyDescent="0.2"/>
  <cols>
    <col min="1" max="1" width="18.7109375" style="172" customWidth="1"/>
    <col min="2" max="10" width="8.7109375" style="172" customWidth="1"/>
    <col min="11" max="11" width="9.5703125" style="172" bestFit="1" customWidth="1"/>
    <col min="12" max="12" width="8" style="172" customWidth="1"/>
    <col min="13" max="16384" width="7.42578125" style="172"/>
  </cols>
  <sheetData>
    <row r="1" spans="1:37" ht="34.5" customHeight="1" x14ac:dyDescent="0.2">
      <c r="A1" s="1117" t="s">
        <v>571</v>
      </c>
      <c r="B1" s="1117"/>
      <c r="C1" s="1117"/>
      <c r="D1" s="1117"/>
      <c r="E1" s="1117"/>
      <c r="F1" s="1117"/>
      <c r="G1" s="1117"/>
      <c r="H1" s="1117"/>
      <c r="I1" s="1117"/>
      <c r="J1" s="1117"/>
      <c r="K1" s="1117"/>
      <c r="L1" s="173"/>
    </row>
    <row r="2" spans="1:37" ht="41.25" customHeight="1" x14ac:dyDescent="0.2">
      <c r="A2" s="1124" t="s">
        <v>686</v>
      </c>
      <c r="B2" s="1124"/>
      <c r="C2" s="1124"/>
      <c r="D2" s="1124"/>
      <c r="E2" s="1124"/>
      <c r="F2" s="1124"/>
      <c r="G2" s="1124"/>
      <c r="H2" s="1124"/>
      <c r="I2" s="1124"/>
      <c r="J2" s="1124"/>
      <c r="K2" s="1124"/>
      <c r="L2" s="174"/>
    </row>
    <row r="3" spans="1:37" s="176" customFormat="1" ht="50.1" customHeight="1" x14ac:dyDescent="0.2">
      <c r="A3" s="1077" t="s">
        <v>348</v>
      </c>
      <c r="B3" s="1121" t="s">
        <v>365</v>
      </c>
      <c r="C3" s="1122"/>
      <c r="D3" s="1123"/>
      <c r="E3" s="1121" t="s">
        <v>357</v>
      </c>
      <c r="F3" s="1122" t="s">
        <v>129</v>
      </c>
      <c r="G3" s="1123"/>
      <c r="H3" s="1121" t="s">
        <v>366</v>
      </c>
      <c r="I3" s="1122"/>
      <c r="J3" s="1123"/>
      <c r="K3" s="1125" t="s">
        <v>536</v>
      </c>
      <c r="L3" s="175"/>
    </row>
    <row r="4" spans="1:37" s="178" customFormat="1" ht="50.1" customHeight="1" x14ac:dyDescent="0.2">
      <c r="A4" s="1078"/>
      <c r="B4" s="558" t="s">
        <v>356</v>
      </c>
      <c r="C4" s="558" t="s">
        <v>355</v>
      </c>
      <c r="D4" s="558" t="s">
        <v>267</v>
      </c>
      <c r="E4" s="558" t="s">
        <v>359</v>
      </c>
      <c r="F4" s="558" t="s">
        <v>358</v>
      </c>
      <c r="G4" s="558" t="s">
        <v>267</v>
      </c>
      <c r="H4" s="558" t="s">
        <v>304</v>
      </c>
      <c r="I4" s="558" t="s">
        <v>305</v>
      </c>
      <c r="J4" s="558" t="s">
        <v>267</v>
      </c>
      <c r="K4" s="1126"/>
      <c r="L4" s="177"/>
      <c r="M4" s="485"/>
      <c r="N4" s="485"/>
    </row>
    <row r="5" spans="1:37" s="178" customFormat="1" ht="33" customHeight="1" x14ac:dyDescent="0.2">
      <c r="A5" s="645" t="s">
        <v>362</v>
      </c>
      <c r="B5" s="616">
        <v>0</v>
      </c>
      <c r="C5" s="616">
        <v>0</v>
      </c>
      <c r="D5" s="617">
        <f>+B5+C5</f>
        <v>0</v>
      </c>
      <c r="E5" s="616">
        <v>1111</v>
      </c>
      <c r="F5" s="616">
        <v>1125</v>
      </c>
      <c r="G5" s="617">
        <f>+E5+F5</f>
        <v>2236</v>
      </c>
      <c r="H5" s="616">
        <v>0</v>
      </c>
      <c r="I5" s="616">
        <v>0</v>
      </c>
      <c r="J5" s="644">
        <f>H5+I5</f>
        <v>0</v>
      </c>
      <c r="K5" s="617">
        <f>+G5+D5+J5</f>
        <v>2236</v>
      </c>
      <c r="L5" s="177"/>
      <c r="M5" s="485"/>
      <c r="N5" s="485"/>
    </row>
    <row r="6" spans="1:37" s="178" customFormat="1" ht="33" customHeight="1" x14ac:dyDescent="0.2">
      <c r="A6" s="645" t="s">
        <v>363</v>
      </c>
      <c r="B6" s="616">
        <v>0</v>
      </c>
      <c r="C6" s="616">
        <v>0</v>
      </c>
      <c r="D6" s="617">
        <f>+B6+C6</f>
        <v>0</v>
      </c>
      <c r="E6" s="616">
        <v>1972</v>
      </c>
      <c r="F6" s="616">
        <v>2017</v>
      </c>
      <c r="G6" s="617">
        <f>+E6+F6</f>
        <v>3989</v>
      </c>
      <c r="H6" s="616">
        <v>0</v>
      </c>
      <c r="I6" s="616">
        <v>0</v>
      </c>
      <c r="J6" s="644">
        <f t="shared" ref="J6:J21" si="0">H6+I6</f>
        <v>0</v>
      </c>
      <c r="K6" s="617">
        <f>+G6+D6+J6</f>
        <v>3989</v>
      </c>
      <c r="L6" s="177"/>
      <c r="M6" s="485"/>
      <c r="N6" s="485"/>
    </row>
    <row r="7" spans="1:37" s="178" customFormat="1" ht="33" customHeight="1" x14ac:dyDescent="0.2">
      <c r="A7" s="645" t="s">
        <v>364</v>
      </c>
      <c r="B7" s="616">
        <v>0</v>
      </c>
      <c r="C7" s="616">
        <v>0</v>
      </c>
      <c r="D7" s="617">
        <f>+B7+C7</f>
        <v>0</v>
      </c>
      <c r="E7" s="616">
        <v>3448</v>
      </c>
      <c r="F7" s="616">
        <v>3455</v>
      </c>
      <c r="G7" s="617">
        <f>+E7+F7</f>
        <v>6903</v>
      </c>
      <c r="H7" s="616">
        <v>0</v>
      </c>
      <c r="I7" s="616">
        <v>0</v>
      </c>
      <c r="J7" s="644">
        <f t="shared" si="0"/>
        <v>0</v>
      </c>
      <c r="K7" s="617">
        <f>+G7+D7+J7</f>
        <v>6903</v>
      </c>
      <c r="L7" s="177"/>
      <c r="M7" s="485"/>
      <c r="N7" s="485"/>
    </row>
    <row r="8" spans="1:37" s="178" customFormat="1" ht="30" customHeight="1" x14ac:dyDescent="0.2">
      <c r="A8" s="152" t="s">
        <v>130</v>
      </c>
      <c r="B8" s="616">
        <v>39</v>
      </c>
      <c r="C8" s="616">
        <v>0</v>
      </c>
      <c r="D8" s="617">
        <f t="shared" ref="D8:D21" si="1">+B8+C8</f>
        <v>39</v>
      </c>
      <c r="E8" s="616">
        <v>4934</v>
      </c>
      <c r="F8" s="616">
        <v>4129</v>
      </c>
      <c r="G8" s="617">
        <f t="shared" ref="G8:G21" si="2">+E8+F8</f>
        <v>9063</v>
      </c>
      <c r="H8" s="616">
        <v>0</v>
      </c>
      <c r="I8" s="616">
        <v>0</v>
      </c>
      <c r="J8" s="644">
        <f t="shared" si="0"/>
        <v>0</v>
      </c>
      <c r="K8" s="617">
        <f>+G8+D8+J8</f>
        <v>9102</v>
      </c>
      <c r="L8" s="181"/>
      <c r="N8" s="182"/>
      <c r="O8" s="180"/>
      <c r="P8" s="182"/>
    </row>
    <row r="9" spans="1:37" s="178" customFormat="1" ht="30" customHeight="1" x14ac:dyDescent="0.2">
      <c r="A9" s="152" t="s">
        <v>131</v>
      </c>
      <c r="B9" s="616">
        <v>232</v>
      </c>
      <c r="C9" s="616">
        <v>0</v>
      </c>
      <c r="D9" s="617">
        <f t="shared" si="1"/>
        <v>232</v>
      </c>
      <c r="E9" s="616">
        <v>4012</v>
      </c>
      <c r="F9" s="616">
        <v>1824</v>
      </c>
      <c r="G9" s="617">
        <f t="shared" si="2"/>
        <v>5836</v>
      </c>
      <c r="H9" s="616">
        <v>0</v>
      </c>
      <c r="I9" s="616">
        <v>0</v>
      </c>
      <c r="J9" s="644">
        <f t="shared" si="0"/>
        <v>0</v>
      </c>
      <c r="K9" s="617">
        <f t="shared" ref="K9:K21" si="3">+G9+D9+J9</f>
        <v>6068</v>
      </c>
      <c r="L9" s="181"/>
      <c r="N9" s="182"/>
      <c r="O9" s="180"/>
      <c r="P9" s="182"/>
    </row>
    <row r="10" spans="1:37" s="178" customFormat="1" ht="30" customHeight="1" x14ac:dyDescent="0.2">
      <c r="A10" s="152" t="s">
        <v>132</v>
      </c>
      <c r="B10" s="616">
        <v>646</v>
      </c>
      <c r="C10" s="616">
        <v>15</v>
      </c>
      <c r="D10" s="617">
        <f t="shared" si="1"/>
        <v>661</v>
      </c>
      <c r="E10" s="616">
        <v>2661</v>
      </c>
      <c r="F10" s="616">
        <v>86</v>
      </c>
      <c r="G10" s="617">
        <f t="shared" si="2"/>
        <v>2747</v>
      </c>
      <c r="H10" s="616">
        <v>0</v>
      </c>
      <c r="I10" s="616">
        <v>0</v>
      </c>
      <c r="J10" s="644">
        <f t="shared" si="0"/>
        <v>0</v>
      </c>
      <c r="K10" s="617">
        <f t="shared" si="3"/>
        <v>3408</v>
      </c>
      <c r="L10" s="181"/>
      <c r="N10" s="182"/>
      <c r="O10" s="180"/>
      <c r="P10" s="182"/>
      <c r="AE10" s="178">
        <f>SUM(AA10:AD10)</f>
        <v>0</v>
      </c>
      <c r="AJ10" s="178">
        <f>SUM(AF10:AI10)</f>
        <v>0</v>
      </c>
    </row>
    <row r="11" spans="1:37" s="178" customFormat="1" ht="30" customHeight="1" x14ac:dyDescent="0.2">
      <c r="A11" s="152" t="s">
        <v>133</v>
      </c>
      <c r="B11" s="616">
        <v>1305</v>
      </c>
      <c r="C11" s="616">
        <v>68</v>
      </c>
      <c r="D11" s="617">
        <f t="shared" si="1"/>
        <v>1373</v>
      </c>
      <c r="E11" s="616">
        <v>3144</v>
      </c>
      <c r="F11" s="616">
        <v>56</v>
      </c>
      <c r="G11" s="617">
        <f t="shared" si="2"/>
        <v>3200</v>
      </c>
      <c r="H11" s="616">
        <v>0</v>
      </c>
      <c r="I11" s="616">
        <v>0</v>
      </c>
      <c r="J11" s="644">
        <f t="shared" si="0"/>
        <v>0</v>
      </c>
      <c r="K11" s="617">
        <f t="shared" si="3"/>
        <v>4573</v>
      </c>
      <c r="L11" s="181"/>
      <c r="N11" s="182"/>
      <c r="O11" s="180"/>
      <c r="AK11" s="178" t="s">
        <v>298</v>
      </c>
    </row>
    <row r="12" spans="1:37" s="178" customFormat="1" ht="30" customHeight="1" x14ac:dyDescent="0.2">
      <c r="A12" s="152" t="s">
        <v>134</v>
      </c>
      <c r="B12" s="616">
        <v>1993</v>
      </c>
      <c r="C12" s="616">
        <v>100</v>
      </c>
      <c r="D12" s="617">
        <f t="shared" si="1"/>
        <v>2093</v>
      </c>
      <c r="E12" s="616">
        <v>3687</v>
      </c>
      <c r="F12" s="616">
        <v>71</v>
      </c>
      <c r="G12" s="617">
        <f t="shared" si="2"/>
        <v>3758</v>
      </c>
      <c r="H12" s="616">
        <v>0</v>
      </c>
      <c r="I12" s="616">
        <v>0</v>
      </c>
      <c r="J12" s="644">
        <f t="shared" si="0"/>
        <v>0</v>
      </c>
      <c r="K12" s="617">
        <f t="shared" si="3"/>
        <v>5851</v>
      </c>
      <c r="L12" s="181"/>
      <c r="N12" s="182"/>
      <c r="O12" s="180"/>
    </row>
    <row r="13" spans="1:37" s="178" customFormat="1" ht="30" customHeight="1" x14ac:dyDescent="0.2">
      <c r="A13" s="152" t="s">
        <v>135</v>
      </c>
      <c r="B13" s="616">
        <v>3325</v>
      </c>
      <c r="C13" s="616">
        <v>95</v>
      </c>
      <c r="D13" s="617">
        <f t="shared" si="1"/>
        <v>3420</v>
      </c>
      <c r="E13" s="616">
        <v>3907</v>
      </c>
      <c r="F13" s="616">
        <v>97</v>
      </c>
      <c r="G13" s="617">
        <f t="shared" si="2"/>
        <v>4004</v>
      </c>
      <c r="H13" s="616">
        <v>0</v>
      </c>
      <c r="I13" s="616">
        <v>13</v>
      </c>
      <c r="J13" s="644">
        <f t="shared" si="0"/>
        <v>13</v>
      </c>
      <c r="K13" s="617">
        <f t="shared" si="3"/>
        <v>7437</v>
      </c>
      <c r="L13" s="181"/>
      <c r="N13" s="182"/>
      <c r="O13" s="180"/>
    </row>
    <row r="14" spans="1:37" s="178" customFormat="1" ht="30" customHeight="1" x14ac:dyDescent="0.2">
      <c r="A14" s="152" t="s">
        <v>120</v>
      </c>
      <c r="B14" s="616">
        <v>5457</v>
      </c>
      <c r="C14" s="616">
        <v>223</v>
      </c>
      <c r="D14" s="617">
        <f t="shared" si="1"/>
        <v>5680</v>
      </c>
      <c r="E14" s="616">
        <v>3554</v>
      </c>
      <c r="F14" s="616">
        <v>87</v>
      </c>
      <c r="G14" s="617">
        <f t="shared" si="2"/>
        <v>3641</v>
      </c>
      <c r="H14" s="616">
        <v>8</v>
      </c>
      <c r="I14" s="616">
        <v>53</v>
      </c>
      <c r="J14" s="644">
        <f t="shared" si="0"/>
        <v>61</v>
      </c>
      <c r="K14" s="617">
        <f t="shared" si="3"/>
        <v>9382</v>
      </c>
      <c r="L14" s="181"/>
      <c r="N14" s="182"/>
      <c r="O14" s="180"/>
    </row>
    <row r="15" spans="1:37" s="178" customFormat="1" ht="30" customHeight="1" x14ac:dyDescent="0.2">
      <c r="A15" s="152" t="s">
        <v>121</v>
      </c>
      <c r="B15" s="616">
        <v>6909</v>
      </c>
      <c r="C15" s="616">
        <v>291</v>
      </c>
      <c r="D15" s="617">
        <f t="shared" si="1"/>
        <v>7200</v>
      </c>
      <c r="E15" s="616">
        <v>2925</v>
      </c>
      <c r="F15" s="616">
        <v>50</v>
      </c>
      <c r="G15" s="617">
        <f t="shared" si="2"/>
        <v>2975</v>
      </c>
      <c r="H15" s="616">
        <v>17</v>
      </c>
      <c r="I15" s="616">
        <v>76</v>
      </c>
      <c r="J15" s="644">
        <f t="shared" si="0"/>
        <v>93</v>
      </c>
      <c r="K15" s="617">
        <f t="shared" si="3"/>
        <v>10268</v>
      </c>
      <c r="L15" s="181"/>
      <c r="N15" s="182"/>
      <c r="O15" s="180"/>
    </row>
    <row r="16" spans="1:37" s="178" customFormat="1" ht="30" customHeight="1" x14ac:dyDescent="0.2">
      <c r="A16" s="152" t="s">
        <v>122</v>
      </c>
      <c r="B16" s="616">
        <v>9309</v>
      </c>
      <c r="C16" s="616">
        <v>351</v>
      </c>
      <c r="D16" s="617">
        <f t="shared" si="1"/>
        <v>9660</v>
      </c>
      <c r="E16" s="616">
        <v>2278</v>
      </c>
      <c r="F16" s="616">
        <v>35</v>
      </c>
      <c r="G16" s="617">
        <f t="shared" si="2"/>
        <v>2313</v>
      </c>
      <c r="H16" s="616">
        <v>21</v>
      </c>
      <c r="I16" s="616">
        <v>94</v>
      </c>
      <c r="J16" s="644">
        <f t="shared" si="0"/>
        <v>115</v>
      </c>
      <c r="K16" s="617">
        <f t="shared" si="3"/>
        <v>12088</v>
      </c>
      <c r="L16" s="181"/>
      <c r="N16" s="182"/>
      <c r="O16" s="180"/>
    </row>
    <row r="17" spans="1:36" s="178" customFormat="1" ht="30" customHeight="1" x14ac:dyDescent="0.2">
      <c r="A17" s="152" t="s">
        <v>136</v>
      </c>
      <c r="B17" s="616">
        <v>9982</v>
      </c>
      <c r="C17" s="616">
        <v>425</v>
      </c>
      <c r="D17" s="617">
        <f t="shared" si="1"/>
        <v>10407</v>
      </c>
      <c r="E17" s="616">
        <v>1585</v>
      </c>
      <c r="F17" s="616">
        <v>20</v>
      </c>
      <c r="G17" s="617">
        <f t="shared" si="2"/>
        <v>1605</v>
      </c>
      <c r="H17" s="616">
        <v>17</v>
      </c>
      <c r="I17" s="616">
        <v>97</v>
      </c>
      <c r="J17" s="644">
        <f t="shared" si="0"/>
        <v>114</v>
      </c>
      <c r="K17" s="617">
        <f t="shared" si="3"/>
        <v>12126</v>
      </c>
      <c r="L17" s="181"/>
      <c r="N17" s="182"/>
      <c r="O17" s="180"/>
    </row>
    <row r="18" spans="1:36" s="178" customFormat="1" ht="30" customHeight="1" x14ac:dyDescent="0.2">
      <c r="A18" s="152" t="s">
        <v>124</v>
      </c>
      <c r="B18" s="616">
        <v>9336</v>
      </c>
      <c r="C18" s="616">
        <v>408</v>
      </c>
      <c r="D18" s="617">
        <f t="shared" si="1"/>
        <v>9744</v>
      </c>
      <c r="E18" s="616">
        <v>956</v>
      </c>
      <c r="F18" s="616">
        <v>12</v>
      </c>
      <c r="G18" s="617">
        <f t="shared" si="2"/>
        <v>968</v>
      </c>
      <c r="H18" s="616">
        <v>17</v>
      </c>
      <c r="I18" s="616">
        <v>69</v>
      </c>
      <c r="J18" s="644">
        <f t="shared" si="0"/>
        <v>86</v>
      </c>
      <c r="K18" s="617">
        <f t="shared" si="3"/>
        <v>10798</v>
      </c>
      <c r="L18" s="181"/>
      <c r="N18" s="182"/>
      <c r="O18" s="182"/>
    </row>
    <row r="19" spans="1:36" s="178" customFormat="1" ht="30" customHeight="1" x14ac:dyDescent="0.2">
      <c r="A19" s="152" t="s">
        <v>125</v>
      </c>
      <c r="B19" s="616">
        <v>8005</v>
      </c>
      <c r="C19" s="616">
        <v>411</v>
      </c>
      <c r="D19" s="617">
        <f t="shared" si="1"/>
        <v>8416</v>
      </c>
      <c r="E19" s="616">
        <v>575</v>
      </c>
      <c r="F19" s="616">
        <v>6</v>
      </c>
      <c r="G19" s="617">
        <f t="shared" si="2"/>
        <v>581</v>
      </c>
      <c r="H19" s="616">
        <v>23</v>
      </c>
      <c r="I19" s="616">
        <v>87</v>
      </c>
      <c r="J19" s="644">
        <f t="shared" si="0"/>
        <v>110</v>
      </c>
      <c r="K19" s="617">
        <f t="shared" si="3"/>
        <v>9107</v>
      </c>
      <c r="L19" s="181"/>
      <c r="N19" s="182"/>
      <c r="O19" s="182"/>
    </row>
    <row r="20" spans="1:36" s="178" customFormat="1" ht="30" customHeight="1" x14ac:dyDescent="0.2">
      <c r="A20" s="152" t="s">
        <v>126</v>
      </c>
      <c r="B20" s="616">
        <v>5550</v>
      </c>
      <c r="C20" s="616">
        <v>408</v>
      </c>
      <c r="D20" s="617">
        <f t="shared" si="1"/>
        <v>5958</v>
      </c>
      <c r="E20" s="616">
        <v>299</v>
      </c>
      <c r="F20" s="616">
        <v>1</v>
      </c>
      <c r="G20" s="617">
        <f t="shared" si="2"/>
        <v>300</v>
      </c>
      <c r="H20" s="616">
        <v>20</v>
      </c>
      <c r="I20" s="616">
        <v>92</v>
      </c>
      <c r="J20" s="644">
        <f t="shared" si="0"/>
        <v>112</v>
      </c>
      <c r="K20" s="617">
        <f t="shared" si="3"/>
        <v>6370</v>
      </c>
      <c r="L20" s="181"/>
      <c r="N20" s="182"/>
      <c r="O20" s="182"/>
    </row>
    <row r="21" spans="1:36" s="178" customFormat="1" ht="30" customHeight="1" x14ac:dyDescent="0.2">
      <c r="A21" s="152" t="s">
        <v>424</v>
      </c>
      <c r="B21" s="616">
        <v>4459</v>
      </c>
      <c r="C21" s="616">
        <v>351</v>
      </c>
      <c r="D21" s="617">
        <f t="shared" si="1"/>
        <v>4810</v>
      </c>
      <c r="E21" s="616">
        <v>169</v>
      </c>
      <c r="F21" s="616">
        <v>1</v>
      </c>
      <c r="G21" s="617">
        <f t="shared" si="2"/>
        <v>170</v>
      </c>
      <c r="H21" s="616">
        <v>62</v>
      </c>
      <c r="I21" s="616">
        <v>235</v>
      </c>
      <c r="J21" s="644">
        <f t="shared" si="0"/>
        <v>297</v>
      </c>
      <c r="K21" s="617">
        <f t="shared" si="3"/>
        <v>5277</v>
      </c>
      <c r="L21" s="181"/>
      <c r="P21" s="183"/>
    </row>
    <row r="22" spans="1:36" s="178" customFormat="1" ht="50.1" customHeight="1" x14ac:dyDescent="0.2">
      <c r="A22" s="531" t="s">
        <v>110</v>
      </c>
      <c r="B22" s="618">
        <f>SUM(B5:B21)</f>
        <v>66547</v>
      </c>
      <c r="C22" s="618">
        <f>SUM(C5:C21)</f>
        <v>3146</v>
      </c>
      <c r="D22" s="618">
        <f t="shared" ref="D22:J22" si="4">SUM(D5:D21)</f>
        <v>69693</v>
      </c>
      <c r="E22" s="618">
        <f t="shared" si="4"/>
        <v>41217</v>
      </c>
      <c r="F22" s="618">
        <f t="shared" si="4"/>
        <v>13072</v>
      </c>
      <c r="G22" s="618">
        <f t="shared" si="4"/>
        <v>54289</v>
      </c>
      <c r="H22" s="618">
        <f t="shared" si="4"/>
        <v>185</v>
      </c>
      <c r="I22" s="618">
        <f>SUM(I5:I21)</f>
        <v>816</v>
      </c>
      <c r="J22" s="618">
        <f t="shared" si="4"/>
        <v>1001</v>
      </c>
      <c r="K22" s="618">
        <f>+D22+G22+J22</f>
        <v>124983</v>
      </c>
      <c r="L22" s="181"/>
      <c r="AE22" s="178">
        <f>SUM(AE10:AE21)</f>
        <v>0</v>
      </c>
      <c r="AI22" s="178">
        <f>SUM(AI10:AI21)</f>
        <v>0</v>
      </c>
      <c r="AJ22" s="178">
        <f>SUM(AJ10:AJ21)</f>
        <v>0</v>
      </c>
    </row>
    <row r="23" spans="1:36" s="178" customFormat="1" ht="50.1" customHeight="1" x14ac:dyDescent="0.2">
      <c r="A23" s="525" t="s">
        <v>367</v>
      </c>
      <c r="B23" s="618">
        <f>+((B5*2)+(B6*7)+(B7*12)+(B8*17)+(B9*22)+(B10*27)+(B11*32)+(B12*37)+(B13*42)+(B14*47)+(B15*52)+(B16*57)+(B17*62)+(B18*67)+(B19*72)+(B20*77)+(B21*82))/B22</f>
        <v>60.685891174658515</v>
      </c>
      <c r="C23" s="618">
        <f>+((C5*2)+(C6*7)+(C7*12)+(C8*17)+(C9*22)+(C10*27)+(C11*32)+(C12*37)+(C13*42)+(C14*47)+(C15*52)+(C16*57)+(C17*62)+(C18*67)+(C19*72)+(C20*77)+(C21*82))/C22</f>
        <v>63.371582962492056</v>
      </c>
      <c r="D23" s="618">
        <f t="shared" ref="D23:K23" si="5">+((D5*2)+(D6*7)+(D7*12)+(D8*17)+(D9*22)+(D10*27)+(D11*32)+(D12*37)+(D13*42)+(D14*47)+(D15*52)+(D16*57)+(D17*62)+(D18*67)+(D19*72)+(D20*77)+(D21*82))/D22</f>
        <v>60.807125536280545</v>
      </c>
      <c r="E23" s="618">
        <f t="shared" si="5"/>
        <v>33.774874445010553</v>
      </c>
      <c r="F23" s="618">
        <f t="shared" si="5"/>
        <v>14.556609547123623</v>
      </c>
      <c r="G23" s="618">
        <f t="shared" si="5"/>
        <v>29.147396341800366</v>
      </c>
      <c r="H23" s="618">
        <f t="shared" si="5"/>
        <v>69.891891891891888</v>
      </c>
      <c r="I23" s="618">
        <f t="shared" si="5"/>
        <v>68.139705882352942</v>
      </c>
      <c r="J23" s="618">
        <f t="shared" si="5"/>
        <v>68.463536463536457</v>
      </c>
      <c r="K23" s="618">
        <f t="shared" si="5"/>
        <v>47.116375827112485</v>
      </c>
      <c r="L23" s="184"/>
    </row>
    <row r="24" spans="1:36" s="178" customFormat="1" ht="13.5" customHeight="1" x14ac:dyDescent="0.2">
      <c r="A24" s="185"/>
      <c r="B24" s="179"/>
      <c r="C24" s="179"/>
      <c r="D24" s="179"/>
      <c r="E24" s="179"/>
      <c r="F24" s="179"/>
      <c r="G24" s="179"/>
      <c r="H24" s="179"/>
      <c r="I24" s="179"/>
      <c r="J24" s="179"/>
      <c r="K24" s="179"/>
      <c r="L24" s="184"/>
    </row>
    <row r="25" spans="1:36" x14ac:dyDescent="0.2">
      <c r="A25" s="149"/>
      <c r="B25" s="187"/>
      <c r="C25" s="187"/>
      <c r="D25" s="187"/>
      <c r="E25" s="187"/>
      <c r="F25" s="187"/>
      <c r="G25" s="60"/>
      <c r="H25" s="187"/>
      <c r="I25" s="187"/>
      <c r="J25" s="60"/>
      <c r="K25" s="60"/>
      <c r="L25" s="60"/>
    </row>
    <row r="26" spans="1:36" x14ac:dyDescent="0.2">
      <c r="A26" s="149"/>
      <c r="B26" s="187"/>
      <c r="C26" s="187"/>
      <c r="D26" s="187"/>
      <c r="E26" s="187"/>
      <c r="F26" s="187"/>
      <c r="G26" s="60"/>
      <c r="H26" s="187"/>
      <c r="I26" s="187"/>
      <c r="J26" s="60"/>
      <c r="K26" s="60"/>
      <c r="L26" s="60"/>
    </row>
    <row r="27" spans="1:36" x14ac:dyDescent="0.2">
      <c r="A27" s="149"/>
      <c r="B27" s="32"/>
      <c r="C27" s="187"/>
      <c r="D27" s="187"/>
      <c r="E27" s="187"/>
      <c r="F27" s="187"/>
      <c r="G27" s="60"/>
      <c r="H27" s="187"/>
      <c r="I27" s="187"/>
      <c r="J27" s="60"/>
      <c r="K27" s="60"/>
      <c r="L27" s="60"/>
    </row>
    <row r="28" spans="1:36" x14ac:dyDescent="0.2">
      <c r="A28" s="149"/>
      <c r="B28" s="188"/>
      <c r="C28" s="187"/>
      <c r="D28" s="187"/>
      <c r="E28" s="187"/>
      <c r="F28" s="187"/>
      <c r="G28" s="60"/>
      <c r="H28" s="187"/>
      <c r="I28" s="187"/>
      <c r="J28" s="60"/>
      <c r="K28" s="60"/>
      <c r="L28" s="60"/>
    </row>
    <row r="29" spans="1:36" x14ac:dyDescent="0.2">
      <c r="A29" s="149"/>
      <c r="B29" s="188"/>
      <c r="C29" s="187"/>
      <c r="D29" s="187"/>
      <c r="E29" s="187"/>
      <c r="F29" s="187"/>
      <c r="G29" s="187"/>
      <c r="H29" s="187"/>
      <c r="I29" s="187"/>
      <c r="J29" s="187"/>
      <c r="K29" s="187"/>
      <c r="L29" s="187"/>
    </row>
    <row r="30" spans="1:36" x14ac:dyDescent="0.2">
      <c r="A30" s="149"/>
      <c r="B30" s="188"/>
      <c r="C30" s="187"/>
      <c r="D30" s="187"/>
      <c r="E30" s="187"/>
      <c r="F30" s="187"/>
      <c r="G30" s="187"/>
      <c r="H30" s="187"/>
      <c r="I30" s="187"/>
      <c r="J30" s="187"/>
      <c r="K30" s="187"/>
      <c r="L30" s="187"/>
    </row>
    <row r="31" spans="1:36" x14ac:dyDescent="0.2">
      <c r="A31" s="189"/>
      <c r="B31" s="190"/>
      <c r="C31" s="189"/>
      <c r="D31" s="189"/>
      <c r="E31" s="189"/>
      <c r="F31" s="189"/>
      <c r="G31" s="189"/>
      <c r="H31" s="189"/>
      <c r="I31" s="189"/>
      <c r="J31" s="189"/>
      <c r="K31" s="189"/>
      <c r="L31" s="189"/>
    </row>
    <row r="32" spans="1:36" x14ac:dyDescent="0.2">
      <c r="A32" s="189"/>
      <c r="B32" s="190"/>
      <c r="C32" s="189"/>
      <c r="D32" s="189"/>
      <c r="E32" s="189"/>
      <c r="F32" s="189"/>
      <c r="G32" s="189"/>
      <c r="H32" s="189"/>
      <c r="I32" s="189"/>
      <c r="J32" s="189"/>
      <c r="K32" s="189"/>
      <c r="L32" s="189"/>
    </row>
    <row r="33" spans="2:2" x14ac:dyDescent="0.2">
      <c r="B33" s="190"/>
    </row>
    <row r="34" spans="2:2" x14ac:dyDescent="0.2">
      <c r="B34" s="190"/>
    </row>
    <row r="35" spans="2:2" x14ac:dyDescent="0.2">
      <c r="B35" s="190"/>
    </row>
    <row r="36" spans="2:2" x14ac:dyDescent="0.2">
      <c r="B36" s="190"/>
    </row>
    <row r="37" spans="2:2" x14ac:dyDescent="0.2">
      <c r="B37" s="190"/>
    </row>
    <row r="38" spans="2:2" x14ac:dyDescent="0.2">
      <c r="B38" s="190"/>
    </row>
    <row r="39" spans="2:2" x14ac:dyDescent="0.2">
      <c r="B39" s="190"/>
    </row>
    <row r="40" spans="2:2" x14ac:dyDescent="0.2">
      <c r="B40" s="190"/>
    </row>
    <row r="41" spans="2:2" x14ac:dyDescent="0.2">
      <c r="B41" s="189"/>
    </row>
    <row r="42" spans="2:2" x14ac:dyDescent="0.2">
      <c r="B42" s="189"/>
    </row>
    <row r="43" spans="2:2" x14ac:dyDescent="0.2">
      <c r="B43" s="189"/>
    </row>
    <row r="44" spans="2:2" x14ac:dyDescent="0.2">
      <c r="B44" s="189"/>
    </row>
    <row r="45" spans="2:2" x14ac:dyDescent="0.2">
      <c r="B45" s="189"/>
    </row>
    <row r="46" spans="2:2" x14ac:dyDescent="0.2">
      <c r="B46" s="189"/>
    </row>
    <row r="47" spans="2:2" x14ac:dyDescent="0.2">
      <c r="B47" s="189"/>
    </row>
    <row r="48" spans="2:2" x14ac:dyDescent="0.2">
      <c r="B48" s="189"/>
    </row>
    <row r="49" spans="2:2" x14ac:dyDescent="0.2">
      <c r="B49" s="189"/>
    </row>
    <row r="50" spans="2:2" x14ac:dyDescent="0.2">
      <c r="B50" s="189"/>
    </row>
    <row r="51" spans="2:2" x14ac:dyDescent="0.2">
      <c r="B51" s="189"/>
    </row>
    <row r="52" spans="2:2" x14ac:dyDescent="0.2">
      <c r="B52" s="189"/>
    </row>
    <row r="53" spans="2:2" x14ac:dyDescent="0.2">
      <c r="B53" s="189"/>
    </row>
    <row r="54" spans="2:2" x14ac:dyDescent="0.2">
      <c r="B54" s="189"/>
    </row>
    <row r="55" spans="2:2" x14ac:dyDescent="0.2">
      <c r="B55" s="189"/>
    </row>
    <row r="56" spans="2:2" x14ac:dyDescent="0.2">
      <c r="B56" s="189"/>
    </row>
    <row r="57" spans="2:2" x14ac:dyDescent="0.2">
      <c r="B57" s="189"/>
    </row>
    <row r="58" spans="2:2" x14ac:dyDescent="0.2">
      <c r="B58" s="189"/>
    </row>
    <row r="59" spans="2:2" x14ac:dyDescent="0.2">
      <c r="B59" s="189"/>
    </row>
    <row r="60" spans="2:2" x14ac:dyDescent="0.2">
      <c r="B60" s="189"/>
    </row>
    <row r="61" spans="2:2" x14ac:dyDescent="0.2">
      <c r="B61" s="189"/>
    </row>
    <row r="62" spans="2:2" x14ac:dyDescent="0.2">
      <c r="B62" s="189"/>
    </row>
    <row r="63" spans="2:2" x14ac:dyDescent="0.2">
      <c r="B63" s="189"/>
    </row>
    <row r="64" spans="2:2" x14ac:dyDescent="0.2">
      <c r="B64" s="189"/>
    </row>
    <row r="65" spans="2:2" x14ac:dyDescent="0.2">
      <c r="B65" s="189"/>
    </row>
    <row r="66" spans="2:2" x14ac:dyDescent="0.2">
      <c r="B66" s="189"/>
    </row>
    <row r="67" spans="2:2" x14ac:dyDescent="0.2">
      <c r="B67" s="189"/>
    </row>
  </sheetData>
  <mergeCells count="7">
    <mergeCell ref="B3:D3"/>
    <mergeCell ref="A1:K1"/>
    <mergeCell ref="H3:J3"/>
    <mergeCell ref="E3:G3"/>
    <mergeCell ref="A2:K2"/>
    <mergeCell ref="K3:K4"/>
    <mergeCell ref="A3:A4"/>
  </mergeCells>
  <phoneticPr fontId="20" type="noConversion"/>
  <printOptions horizontalCentered="1" verticalCentered="1" gridLinesSet="0"/>
  <pageMargins left="0" right="0" top="0" bottom="0" header="0" footer="0"/>
  <pageSetup paperSize="9" scale="90" orientation="portrait"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173"/>
  <sheetViews>
    <sheetView showGridLines="0" zoomScaleNormal="100" workbookViewId="0">
      <selection activeCell="A2" sqref="A2:J2"/>
    </sheetView>
  </sheetViews>
  <sheetFormatPr defaultRowHeight="12.75" x14ac:dyDescent="0.2"/>
  <cols>
    <col min="1" max="1" width="18.28515625" style="192" customWidth="1"/>
    <col min="2" max="7" width="7.7109375" style="192" customWidth="1"/>
    <col min="8" max="10" width="7.7109375" style="807" customWidth="1"/>
    <col min="11" max="11" width="7.42578125" style="192" customWidth="1"/>
    <col min="12" max="16384" width="9.140625" style="192"/>
  </cols>
  <sheetData>
    <row r="1" spans="1:36" ht="41.25" customHeight="1" x14ac:dyDescent="0.2">
      <c r="A1" s="1127" t="s">
        <v>572</v>
      </c>
      <c r="B1" s="1127"/>
      <c r="C1" s="1127"/>
      <c r="D1" s="1127"/>
      <c r="E1" s="1127"/>
      <c r="F1" s="1127"/>
      <c r="G1" s="1127"/>
      <c r="H1" s="1127"/>
      <c r="I1" s="1127"/>
      <c r="J1" s="1127"/>
      <c r="K1" s="559"/>
      <c r="L1" s="191"/>
      <c r="M1" s="191"/>
      <c r="N1" s="191"/>
      <c r="O1" s="191"/>
      <c r="P1" s="191"/>
    </row>
    <row r="2" spans="1:36" ht="38.25" customHeight="1" x14ac:dyDescent="0.2">
      <c r="A2" s="1131" t="s">
        <v>573</v>
      </c>
      <c r="B2" s="1131"/>
      <c r="C2" s="1131"/>
      <c r="D2" s="1131"/>
      <c r="E2" s="1131"/>
      <c r="F2" s="1131"/>
      <c r="G2" s="1131"/>
      <c r="H2" s="1131"/>
      <c r="I2" s="1131"/>
      <c r="J2" s="1131"/>
      <c r="K2" s="556"/>
      <c r="L2" s="191"/>
      <c r="M2" s="191"/>
      <c r="N2" s="191"/>
      <c r="O2" s="191"/>
      <c r="P2" s="191"/>
    </row>
    <row r="3" spans="1:36" s="193" customFormat="1" ht="35.1" customHeight="1" x14ac:dyDescent="0.2">
      <c r="A3" s="1077" t="s">
        <v>348</v>
      </c>
      <c r="B3" s="1103">
        <v>2010</v>
      </c>
      <c r="C3" s="1102"/>
      <c r="D3" s="1104"/>
      <c r="E3" s="1105">
        <v>2011</v>
      </c>
      <c r="F3" s="1105"/>
      <c r="G3" s="1105"/>
      <c r="H3" s="1132">
        <v>2012</v>
      </c>
      <c r="I3" s="1132"/>
      <c r="J3" s="1132"/>
    </row>
    <row r="4" spans="1:36" s="193" customFormat="1" ht="35.1" customHeight="1" x14ac:dyDescent="0.2">
      <c r="A4" s="1078"/>
      <c r="B4" s="647" t="s">
        <v>261</v>
      </c>
      <c r="C4" s="648" t="s">
        <v>262</v>
      </c>
      <c r="D4" s="648" t="s">
        <v>179</v>
      </c>
      <c r="E4" s="647" t="s">
        <v>261</v>
      </c>
      <c r="F4" s="648" t="s">
        <v>262</v>
      </c>
      <c r="G4" s="648" t="s">
        <v>179</v>
      </c>
      <c r="H4" s="799" t="s">
        <v>261</v>
      </c>
      <c r="I4" s="800" t="s">
        <v>262</v>
      </c>
      <c r="J4" s="801" t="s">
        <v>179</v>
      </c>
      <c r="P4" s="152"/>
      <c r="Q4" s="796"/>
      <c r="R4" s="796"/>
      <c r="S4" s="796"/>
      <c r="T4" s="796"/>
      <c r="U4" s="796"/>
      <c r="V4" s="796"/>
      <c r="W4" s="802"/>
      <c r="X4" s="802"/>
      <c r="Y4" s="809"/>
      <c r="Z4" s="813"/>
      <c r="AA4" s="813"/>
    </row>
    <row r="5" spans="1:36" s="193" customFormat="1" ht="35.1" customHeight="1" x14ac:dyDescent="0.2">
      <c r="A5" s="152" t="s">
        <v>362</v>
      </c>
      <c r="B5" s="814">
        <v>56</v>
      </c>
      <c r="C5" s="814">
        <v>68</v>
      </c>
      <c r="D5" s="815">
        <f>+C5+B5</f>
        <v>124</v>
      </c>
      <c r="E5" s="814">
        <v>22</v>
      </c>
      <c r="F5" s="814">
        <v>111</v>
      </c>
      <c r="G5" s="815">
        <f>+F5+E5</f>
        <v>133</v>
      </c>
      <c r="H5" s="802">
        <v>57</v>
      </c>
      <c r="I5" s="802">
        <v>53</v>
      </c>
      <c r="J5" s="809">
        <f>+I5+H5</f>
        <v>110</v>
      </c>
      <c r="N5" s="67"/>
      <c r="O5" s="67"/>
      <c r="P5" s="69"/>
      <c r="Q5" s="67"/>
      <c r="R5" s="67"/>
      <c r="S5" s="69"/>
      <c r="T5" s="796"/>
      <c r="U5" s="796"/>
      <c r="V5" s="796"/>
      <c r="W5" s="796"/>
      <c r="X5" s="796"/>
      <c r="Y5" s="796"/>
      <c r="Z5" s="813"/>
      <c r="AA5" s="813"/>
    </row>
    <row r="6" spans="1:36" s="193" customFormat="1" ht="35.1" customHeight="1" x14ac:dyDescent="0.2">
      <c r="A6" s="152" t="s">
        <v>363</v>
      </c>
      <c r="B6" s="814">
        <v>68</v>
      </c>
      <c r="C6" s="814">
        <v>82</v>
      </c>
      <c r="D6" s="815">
        <f>+C6+B6</f>
        <v>150</v>
      </c>
      <c r="E6" s="814">
        <v>28</v>
      </c>
      <c r="F6" s="814">
        <v>137</v>
      </c>
      <c r="G6" s="815">
        <f>+F6+E6</f>
        <v>165</v>
      </c>
      <c r="H6" s="802">
        <v>70</v>
      </c>
      <c r="I6" s="802">
        <v>65</v>
      </c>
      <c r="J6" s="809">
        <f>+I6+H6</f>
        <v>135</v>
      </c>
      <c r="N6" s="67"/>
      <c r="O6" s="67"/>
      <c r="P6" s="69"/>
      <c r="Q6" s="67"/>
      <c r="R6" s="67"/>
      <c r="S6" s="69"/>
      <c r="T6" s="796"/>
      <c r="U6" s="796"/>
      <c r="V6" s="796"/>
      <c r="W6" s="796"/>
      <c r="X6" s="796"/>
      <c r="Y6" s="796"/>
      <c r="Z6" s="813"/>
      <c r="AA6" s="813"/>
    </row>
    <row r="7" spans="1:36" s="193" customFormat="1" ht="35.1" customHeight="1" x14ac:dyDescent="0.2">
      <c r="A7" s="152" t="s">
        <v>364</v>
      </c>
      <c r="B7" s="814">
        <v>76</v>
      </c>
      <c r="C7" s="814">
        <v>83</v>
      </c>
      <c r="D7" s="815">
        <f>+C7+B7</f>
        <v>159</v>
      </c>
      <c r="E7" s="814">
        <v>30</v>
      </c>
      <c r="F7" s="814">
        <v>135</v>
      </c>
      <c r="G7" s="815">
        <f>+F7+E7</f>
        <v>165</v>
      </c>
      <c r="H7" s="802">
        <v>78</v>
      </c>
      <c r="I7" s="802">
        <v>65</v>
      </c>
      <c r="J7" s="809">
        <f>+I7+H7</f>
        <v>143</v>
      </c>
      <c r="N7" s="67"/>
      <c r="O7" s="67"/>
      <c r="P7" s="69"/>
      <c r="Q7" s="67"/>
      <c r="R7" s="67"/>
      <c r="S7" s="69"/>
      <c r="T7" s="796"/>
      <c r="U7" s="796"/>
      <c r="V7" s="796"/>
      <c r="W7" s="796"/>
      <c r="X7" s="796"/>
      <c r="Y7" s="796"/>
      <c r="Z7" s="813"/>
      <c r="AA7" s="813"/>
    </row>
    <row r="8" spans="1:36" s="193" customFormat="1" ht="35.1" customHeight="1" x14ac:dyDescent="0.2">
      <c r="A8" s="213" t="s">
        <v>130</v>
      </c>
      <c r="B8" s="814">
        <v>68</v>
      </c>
      <c r="C8" s="814">
        <v>83</v>
      </c>
      <c r="D8" s="815">
        <f>+C8+B8</f>
        <v>151</v>
      </c>
      <c r="E8" s="814">
        <v>27</v>
      </c>
      <c r="F8" s="814">
        <v>137</v>
      </c>
      <c r="G8" s="815">
        <f>+F8+E8</f>
        <v>164</v>
      </c>
      <c r="H8" s="802">
        <v>70</v>
      </c>
      <c r="I8" s="802">
        <v>65</v>
      </c>
      <c r="J8" s="809">
        <f>+I8+H8</f>
        <v>135</v>
      </c>
      <c r="N8" s="67"/>
      <c r="O8" s="67"/>
      <c r="P8" s="69"/>
      <c r="Q8" s="67"/>
      <c r="R8" s="67"/>
      <c r="S8" s="69"/>
      <c r="T8" s="796"/>
      <c r="U8" s="796"/>
      <c r="V8" s="796"/>
      <c r="W8" s="796"/>
      <c r="X8" s="796"/>
      <c r="Y8" s="796"/>
      <c r="Z8" s="813"/>
      <c r="AA8" s="813"/>
    </row>
    <row r="9" spans="1:36" s="193" customFormat="1" ht="35.1" customHeight="1" x14ac:dyDescent="0.2">
      <c r="A9" s="213" t="s">
        <v>131</v>
      </c>
      <c r="B9" s="814">
        <v>53</v>
      </c>
      <c r="C9" s="814">
        <v>8</v>
      </c>
      <c r="D9" s="815">
        <f>+C9+B9</f>
        <v>61</v>
      </c>
      <c r="E9" s="814">
        <v>21</v>
      </c>
      <c r="F9" s="814">
        <v>13</v>
      </c>
      <c r="G9" s="815">
        <f>+F9+E9</f>
        <v>34</v>
      </c>
      <c r="H9" s="802">
        <v>54</v>
      </c>
      <c r="I9" s="802">
        <v>6</v>
      </c>
      <c r="J9" s="809">
        <f>+I9+H9</f>
        <v>60</v>
      </c>
      <c r="N9" s="67"/>
      <c r="O9" s="67"/>
      <c r="P9" s="69"/>
      <c r="Q9" s="67"/>
      <c r="R9" s="67"/>
      <c r="S9" s="69"/>
      <c r="T9" s="796"/>
      <c r="U9" s="796"/>
      <c r="V9" s="796"/>
      <c r="W9" s="796"/>
      <c r="X9" s="796"/>
      <c r="Y9" s="796"/>
      <c r="Z9" s="813"/>
      <c r="AA9" s="813"/>
    </row>
    <row r="10" spans="1:36" s="193" customFormat="1" ht="30" customHeight="1" x14ac:dyDescent="0.2">
      <c r="A10" s="213" t="s">
        <v>132</v>
      </c>
      <c r="B10" s="814">
        <v>59</v>
      </c>
      <c r="C10" s="814">
        <v>6</v>
      </c>
      <c r="D10" s="815">
        <f t="shared" ref="D10:D21" si="0">+C10+B10</f>
        <v>65</v>
      </c>
      <c r="E10" s="814">
        <v>23</v>
      </c>
      <c r="F10" s="814">
        <v>11</v>
      </c>
      <c r="G10" s="815">
        <f t="shared" ref="G10:G21" si="1">+F10+E10</f>
        <v>34</v>
      </c>
      <c r="H10" s="802">
        <v>60</v>
      </c>
      <c r="I10" s="802">
        <v>5</v>
      </c>
      <c r="J10" s="809">
        <f t="shared" ref="J10:J21" si="2">+I10+H10</f>
        <v>65</v>
      </c>
      <c r="N10" s="67"/>
      <c r="O10" s="67"/>
      <c r="P10" s="69"/>
      <c r="Q10" s="67"/>
      <c r="R10" s="67"/>
      <c r="S10" s="69"/>
      <c r="T10" s="796"/>
      <c r="U10" s="796"/>
      <c r="V10" s="796"/>
      <c r="W10" s="796"/>
      <c r="X10" s="796"/>
      <c r="Y10" s="796"/>
      <c r="Z10" s="813"/>
      <c r="AA10" s="813"/>
    </row>
    <row r="11" spans="1:36" s="193" customFormat="1" ht="30" customHeight="1" x14ac:dyDescent="0.2">
      <c r="A11" s="810" t="s">
        <v>177</v>
      </c>
      <c r="B11" s="814">
        <v>53</v>
      </c>
      <c r="C11" s="814">
        <v>16</v>
      </c>
      <c r="D11" s="815">
        <f t="shared" si="0"/>
        <v>69</v>
      </c>
      <c r="E11" s="814">
        <v>35</v>
      </c>
      <c r="F11" s="814">
        <v>37</v>
      </c>
      <c r="G11" s="815">
        <f t="shared" si="1"/>
        <v>72</v>
      </c>
      <c r="H11" s="802">
        <v>49</v>
      </c>
      <c r="I11" s="802">
        <v>16</v>
      </c>
      <c r="J11" s="808">
        <f t="shared" si="2"/>
        <v>65</v>
      </c>
      <c r="N11" s="67"/>
      <c r="O11" s="67"/>
      <c r="P11" s="69"/>
      <c r="Q11" s="67"/>
      <c r="R11" s="67"/>
      <c r="S11" s="69"/>
      <c r="T11" s="796"/>
      <c r="U11" s="796"/>
      <c r="V11" s="796"/>
      <c r="W11" s="796"/>
      <c r="X11" s="796"/>
      <c r="Y11" s="796"/>
      <c r="AI11" s="193">
        <f>SUM(AE11:AH11)</f>
        <v>0</v>
      </c>
    </row>
    <row r="12" spans="1:36" s="193" customFormat="1" ht="30" customHeight="1" x14ac:dyDescent="0.2">
      <c r="A12" s="811" t="s">
        <v>134</v>
      </c>
      <c r="B12" s="814">
        <v>71</v>
      </c>
      <c r="C12" s="814">
        <v>30</v>
      </c>
      <c r="D12" s="815">
        <f t="shared" si="0"/>
        <v>101</v>
      </c>
      <c r="E12" s="814">
        <v>26</v>
      </c>
      <c r="F12" s="814">
        <v>44</v>
      </c>
      <c r="G12" s="815">
        <f t="shared" si="1"/>
        <v>70</v>
      </c>
      <c r="H12" s="802">
        <v>42</v>
      </c>
      <c r="I12" s="802">
        <v>10</v>
      </c>
      <c r="J12" s="808">
        <f t="shared" si="2"/>
        <v>52</v>
      </c>
      <c r="M12" s="194" t="s">
        <v>298</v>
      </c>
      <c r="N12" s="67"/>
      <c r="O12" s="67"/>
      <c r="P12" s="69"/>
      <c r="Q12" s="67"/>
      <c r="R12" s="67"/>
      <c r="S12" s="69"/>
      <c r="T12" s="796"/>
      <c r="U12" s="796"/>
      <c r="V12" s="796"/>
      <c r="W12" s="796"/>
      <c r="X12" s="796"/>
      <c r="Y12" s="796"/>
      <c r="AJ12" s="193" t="s">
        <v>298</v>
      </c>
    </row>
    <row r="13" spans="1:36" s="193" customFormat="1" ht="30" customHeight="1" x14ac:dyDescent="0.2">
      <c r="A13" s="811" t="s">
        <v>135</v>
      </c>
      <c r="B13" s="814">
        <v>53</v>
      </c>
      <c r="C13" s="814">
        <v>30</v>
      </c>
      <c r="D13" s="815">
        <f t="shared" si="0"/>
        <v>83</v>
      </c>
      <c r="E13" s="814">
        <v>24</v>
      </c>
      <c r="F13" s="814">
        <v>47</v>
      </c>
      <c r="G13" s="815">
        <f t="shared" si="1"/>
        <v>71</v>
      </c>
      <c r="H13" s="802">
        <v>59</v>
      </c>
      <c r="I13" s="802">
        <v>19</v>
      </c>
      <c r="J13" s="808">
        <f t="shared" si="2"/>
        <v>78</v>
      </c>
      <c r="N13" s="67"/>
      <c r="O13" s="67"/>
      <c r="P13" s="69"/>
      <c r="Q13" s="67"/>
      <c r="R13" s="67"/>
      <c r="S13" s="69"/>
      <c r="T13" s="796"/>
      <c r="U13" s="796"/>
      <c r="V13" s="796"/>
      <c r="W13" s="796"/>
      <c r="X13" s="796"/>
      <c r="Y13" s="796"/>
    </row>
    <row r="14" spans="1:36" s="193" customFormat="1" ht="30" customHeight="1" x14ac:dyDescent="0.2">
      <c r="A14" s="811" t="s">
        <v>120</v>
      </c>
      <c r="B14" s="814">
        <v>39</v>
      </c>
      <c r="C14" s="816">
        <v>24</v>
      </c>
      <c r="D14" s="815">
        <f t="shared" si="0"/>
        <v>63</v>
      </c>
      <c r="E14" s="814">
        <v>30</v>
      </c>
      <c r="F14" s="816">
        <v>62</v>
      </c>
      <c r="G14" s="815">
        <f t="shared" si="1"/>
        <v>92</v>
      </c>
      <c r="H14" s="802">
        <v>72</v>
      </c>
      <c r="I14" s="802">
        <v>32</v>
      </c>
      <c r="J14" s="808">
        <f t="shared" si="2"/>
        <v>104</v>
      </c>
      <c r="N14" s="67"/>
      <c r="O14" s="195"/>
      <c r="P14" s="69"/>
      <c r="Q14" s="67"/>
      <c r="R14" s="195"/>
      <c r="S14" s="69"/>
      <c r="T14" s="796"/>
      <c r="U14" s="796"/>
      <c r="V14" s="796"/>
      <c r="W14" s="796"/>
      <c r="X14" s="796"/>
      <c r="Y14" s="796"/>
    </row>
    <row r="15" spans="1:36" s="193" customFormat="1" ht="30" customHeight="1" x14ac:dyDescent="0.2">
      <c r="A15" s="811" t="s">
        <v>121</v>
      </c>
      <c r="B15" s="814">
        <v>26</v>
      </c>
      <c r="C15" s="814">
        <v>6</v>
      </c>
      <c r="D15" s="815">
        <f t="shared" si="0"/>
        <v>32</v>
      </c>
      <c r="E15" s="814">
        <v>25</v>
      </c>
      <c r="F15" s="814">
        <v>60</v>
      </c>
      <c r="G15" s="815">
        <f t="shared" si="1"/>
        <v>85</v>
      </c>
      <c r="H15" s="802">
        <v>63</v>
      </c>
      <c r="I15" s="802">
        <v>30</v>
      </c>
      <c r="J15" s="808">
        <f t="shared" si="2"/>
        <v>93</v>
      </c>
      <c r="N15" s="67"/>
      <c r="O15" s="67"/>
      <c r="P15" s="69"/>
      <c r="Q15" s="67"/>
      <c r="R15" s="67"/>
      <c r="S15" s="69"/>
      <c r="T15" s="796"/>
      <c r="U15" s="796"/>
      <c r="V15" s="796"/>
      <c r="W15" s="796"/>
      <c r="X15" s="796"/>
      <c r="Y15" s="796"/>
    </row>
    <row r="16" spans="1:36" s="193" customFormat="1" ht="30" customHeight="1" x14ac:dyDescent="0.2">
      <c r="A16" s="811" t="s">
        <v>122</v>
      </c>
      <c r="B16" s="814">
        <v>4</v>
      </c>
      <c r="C16" s="814">
        <v>6</v>
      </c>
      <c r="D16" s="815">
        <f t="shared" si="0"/>
        <v>10</v>
      </c>
      <c r="E16" s="814">
        <v>22</v>
      </c>
      <c r="F16" s="814">
        <v>38</v>
      </c>
      <c r="G16" s="815">
        <f t="shared" si="1"/>
        <v>60</v>
      </c>
      <c r="H16" s="802">
        <v>41</v>
      </c>
      <c r="I16" s="802">
        <v>13</v>
      </c>
      <c r="J16" s="808">
        <f t="shared" si="2"/>
        <v>54</v>
      </c>
      <c r="N16" s="67"/>
      <c r="O16" s="67"/>
      <c r="P16" s="69"/>
      <c r="Q16" s="67"/>
      <c r="R16" s="67"/>
      <c r="S16" s="69"/>
      <c r="T16" s="796"/>
      <c r="U16" s="796"/>
      <c r="V16" s="796"/>
      <c r="W16" s="796"/>
      <c r="X16" s="796"/>
      <c r="Y16" s="796"/>
    </row>
    <row r="17" spans="1:35" s="193" customFormat="1" ht="30" customHeight="1" x14ac:dyDescent="0.2">
      <c r="A17" s="811" t="s">
        <v>136</v>
      </c>
      <c r="B17" s="814">
        <v>69</v>
      </c>
      <c r="C17" s="814">
        <v>5</v>
      </c>
      <c r="D17" s="815">
        <f t="shared" si="0"/>
        <v>74</v>
      </c>
      <c r="E17" s="814">
        <v>12</v>
      </c>
      <c r="F17" s="814">
        <v>16</v>
      </c>
      <c r="G17" s="815">
        <f t="shared" si="1"/>
        <v>28</v>
      </c>
      <c r="H17" s="802">
        <v>23</v>
      </c>
      <c r="I17" s="802">
        <v>7</v>
      </c>
      <c r="J17" s="808">
        <f t="shared" si="2"/>
        <v>30</v>
      </c>
      <c r="N17" s="67"/>
      <c r="O17" s="67"/>
      <c r="P17" s="69"/>
      <c r="Q17" s="67"/>
      <c r="R17" s="67"/>
      <c r="S17" s="69"/>
      <c r="T17" s="796"/>
      <c r="U17" s="796"/>
      <c r="V17" s="796"/>
      <c r="W17" s="796"/>
      <c r="X17" s="796"/>
      <c r="Y17" s="796"/>
    </row>
    <row r="18" spans="1:35" s="193" customFormat="1" ht="30" customHeight="1" x14ac:dyDescent="0.2">
      <c r="A18" s="811" t="s">
        <v>124</v>
      </c>
      <c r="B18" s="814">
        <v>62</v>
      </c>
      <c r="C18" s="814">
        <v>10</v>
      </c>
      <c r="D18" s="815">
        <f t="shared" si="0"/>
        <v>72</v>
      </c>
      <c r="E18" s="814">
        <v>6</v>
      </c>
      <c r="F18" s="814">
        <v>12</v>
      </c>
      <c r="G18" s="815">
        <f t="shared" si="1"/>
        <v>18</v>
      </c>
      <c r="H18" s="802">
        <v>13</v>
      </c>
      <c r="I18" s="802">
        <v>3</v>
      </c>
      <c r="J18" s="808">
        <f t="shared" si="2"/>
        <v>16</v>
      </c>
      <c r="N18" s="67"/>
      <c r="O18" s="67"/>
      <c r="P18" s="69"/>
      <c r="Q18" s="67"/>
      <c r="R18" s="67"/>
      <c r="S18" s="69"/>
      <c r="T18" s="796"/>
      <c r="U18" s="796"/>
      <c r="V18" s="796"/>
      <c r="W18" s="796"/>
      <c r="X18" s="796"/>
      <c r="Y18" s="796"/>
    </row>
    <row r="19" spans="1:35" s="193" customFormat="1" ht="30" customHeight="1" x14ac:dyDescent="0.2">
      <c r="A19" s="811" t="s">
        <v>125</v>
      </c>
      <c r="B19" s="814">
        <v>55</v>
      </c>
      <c r="C19" s="814">
        <v>14</v>
      </c>
      <c r="D19" s="815">
        <f t="shared" si="0"/>
        <v>69</v>
      </c>
      <c r="E19" s="814">
        <v>1</v>
      </c>
      <c r="F19" s="814">
        <v>3</v>
      </c>
      <c r="G19" s="815">
        <f t="shared" si="1"/>
        <v>4</v>
      </c>
      <c r="H19" s="802">
        <v>7</v>
      </c>
      <c r="I19" s="802">
        <v>2</v>
      </c>
      <c r="J19" s="808">
        <f t="shared" si="2"/>
        <v>9</v>
      </c>
      <c r="N19" s="67"/>
      <c r="O19" s="67"/>
      <c r="P19" s="69"/>
      <c r="Q19" s="67"/>
      <c r="R19" s="67"/>
      <c r="S19" s="69"/>
      <c r="T19" s="796"/>
      <c r="U19" s="796"/>
      <c r="V19" s="796"/>
      <c r="W19" s="796"/>
      <c r="X19" s="796"/>
      <c r="Y19" s="796"/>
    </row>
    <row r="20" spans="1:35" s="193" customFormat="1" ht="30" customHeight="1" x14ac:dyDescent="0.2">
      <c r="A20" s="811" t="s">
        <v>126</v>
      </c>
      <c r="B20" s="814">
        <v>16</v>
      </c>
      <c r="C20" s="814">
        <v>6</v>
      </c>
      <c r="D20" s="815">
        <f t="shared" si="0"/>
        <v>22</v>
      </c>
      <c r="E20" s="814">
        <v>3</v>
      </c>
      <c r="F20" s="814">
        <v>4</v>
      </c>
      <c r="G20" s="815">
        <f t="shared" si="1"/>
        <v>7</v>
      </c>
      <c r="H20" s="802">
        <v>1</v>
      </c>
      <c r="I20" s="802">
        <v>2</v>
      </c>
      <c r="J20" s="808">
        <f t="shared" si="2"/>
        <v>3</v>
      </c>
      <c r="N20" s="67"/>
      <c r="O20" s="67"/>
      <c r="P20" s="69"/>
      <c r="Q20" s="67"/>
      <c r="R20" s="67"/>
      <c r="S20" s="69"/>
      <c r="T20" s="796"/>
      <c r="U20" s="796"/>
      <c r="V20" s="796"/>
      <c r="W20" s="796"/>
      <c r="X20" s="796"/>
      <c r="Y20" s="796"/>
    </row>
    <row r="21" spans="1:35" s="193" customFormat="1" ht="30" customHeight="1" x14ac:dyDescent="0.2">
      <c r="A21" s="812" t="s">
        <v>303</v>
      </c>
      <c r="B21" s="814">
        <v>10</v>
      </c>
      <c r="C21" s="814">
        <v>3</v>
      </c>
      <c r="D21" s="815">
        <f t="shared" si="0"/>
        <v>13</v>
      </c>
      <c r="E21" s="814">
        <v>0</v>
      </c>
      <c r="F21" s="814">
        <v>4</v>
      </c>
      <c r="G21" s="815">
        <f t="shared" si="1"/>
        <v>4</v>
      </c>
      <c r="H21" s="803">
        <v>0</v>
      </c>
      <c r="I21" s="803">
        <v>0</v>
      </c>
      <c r="J21" s="808">
        <f t="shared" si="2"/>
        <v>0</v>
      </c>
      <c r="N21" s="67"/>
      <c r="O21" s="67"/>
      <c r="P21" s="69"/>
      <c r="Q21" s="609"/>
      <c r="R21" s="67"/>
      <c r="S21" s="69"/>
      <c r="T21" s="796"/>
      <c r="U21" s="796"/>
      <c r="V21" s="796"/>
      <c r="W21" s="796"/>
      <c r="X21" s="796"/>
      <c r="Y21" s="796"/>
    </row>
    <row r="22" spans="1:35" s="193" customFormat="1" ht="50.1" customHeight="1" x14ac:dyDescent="0.2">
      <c r="A22" s="525" t="s">
        <v>139</v>
      </c>
      <c r="B22" s="804">
        <f t="shared" ref="B22:G22" si="3">SUM(B5:B21)</f>
        <v>838</v>
      </c>
      <c r="C22" s="804">
        <f t="shared" si="3"/>
        <v>480</v>
      </c>
      <c r="D22" s="804">
        <f t="shared" si="3"/>
        <v>1318</v>
      </c>
      <c r="E22" s="804">
        <f t="shared" si="3"/>
        <v>335</v>
      </c>
      <c r="F22" s="804">
        <f t="shared" si="3"/>
        <v>871</v>
      </c>
      <c r="G22" s="804">
        <f t="shared" si="3"/>
        <v>1206</v>
      </c>
      <c r="H22" s="804">
        <f>SUM(H5:H21)</f>
        <v>759</v>
      </c>
      <c r="I22" s="804">
        <f>SUM(I5:I21)</f>
        <v>393</v>
      </c>
      <c r="J22" s="804">
        <f>SUM(J5:J21)</f>
        <v>1152</v>
      </c>
    </row>
    <row r="23" spans="1:35" s="193" customFormat="1" ht="50.1" customHeight="1" x14ac:dyDescent="0.2">
      <c r="A23" s="525" t="s">
        <v>350</v>
      </c>
      <c r="B23" s="804">
        <f t="shared" ref="B23:J23" si="4">+((B5*2)+(B6*7)+(B7*12)+(B8*17)+(B9*22)+(B10*27)+(B11*32)+(B12*37)+(B13*42)+(B14*47)+(B15*52)+(B16*57)+(B17*62)+(B18*67)+(B19*72)+(B20*77)+(B21*80))/B22</f>
        <v>35.562052505966584</v>
      </c>
      <c r="C23" s="804">
        <f t="shared" si="4"/>
        <v>22.518750000000001</v>
      </c>
      <c r="D23" s="804">
        <f t="shared" si="4"/>
        <v>30.811836115326251</v>
      </c>
      <c r="E23" s="804">
        <f t="shared" si="4"/>
        <v>31.776119402985074</v>
      </c>
      <c r="F23" s="804">
        <f t="shared" si="4"/>
        <v>24.499425947187142</v>
      </c>
      <c r="G23" s="804">
        <f t="shared" si="4"/>
        <v>26.52072968490879</v>
      </c>
      <c r="H23" s="804">
        <f t="shared" si="4"/>
        <v>30.320158102766797</v>
      </c>
      <c r="I23" s="804">
        <f t="shared" si="4"/>
        <v>23.234096692111958</v>
      </c>
      <c r="J23" s="804">
        <f t="shared" si="4"/>
        <v>27.902777777777779</v>
      </c>
      <c r="AH23" s="193">
        <f>SUM(AH11:AH22)</f>
        <v>0</v>
      </c>
      <c r="AI23" s="193">
        <f>SUM(AI11:AI22)</f>
        <v>0</v>
      </c>
    </row>
    <row r="24" spans="1:35" s="191" customFormat="1" ht="13.5" customHeight="1" x14ac:dyDescent="0.2">
      <c r="A24" s="193"/>
      <c r="B24" s="1128"/>
      <c r="C24" s="1129"/>
      <c r="D24" s="1129"/>
      <c r="E24" s="1129"/>
      <c r="F24" s="1129"/>
      <c r="G24" s="1129"/>
      <c r="H24" s="1129"/>
      <c r="I24" s="1130"/>
      <c r="J24" s="1130"/>
      <c r="K24" s="1130"/>
    </row>
    <row r="25" spans="1:35" s="196" customFormat="1" ht="20.100000000000001" customHeight="1" x14ac:dyDescent="0.2">
      <c r="A25" s="551"/>
      <c r="B25" s="197"/>
      <c r="C25" s="197"/>
      <c r="D25" s="198"/>
      <c r="E25" s="198"/>
      <c r="F25" s="198"/>
      <c r="G25" s="198"/>
      <c r="H25" s="805"/>
      <c r="I25" s="805"/>
      <c r="J25" s="805"/>
    </row>
    <row r="26" spans="1:35" s="196" customFormat="1" ht="20.100000000000001" customHeight="1" x14ac:dyDescent="0.2">
      <c r="A26" s="197"/>
      <c r="B26" s="197"/>
      <c r="C26" s="197"/>
      <c r="D26" s="198"/>
      <c r="E26" s="198"/>
      <c r="F26" s="198"/>
      <c r="G26" s="198"/>
      <c r="H26" s="805"/>
      <c r="I26" s="805"/>
      <c r="J26" s="805"/>
    </row>
    <row r="27" spans="1:35" s="196" customFormat="1" ht="20.100000000000001" customHeight="1" x14ac:dyDescent="0.2">
      <c r="B27" s="198"/>
      <c r="C27" s="198"/>
      <c r="D27" s="198"/>
      <c r="E27" s="198"/>
      <c r="F27" s="198"/>
      <c r="G27" s="198"/>
      <c r="H27" s="805"/>
      <c r="I27" s="805"/>
      <c r="J27" s="805"/>
    </row>
    <row r="28" spans="1:35" s="196" customFormat="1" ht="20.100000000000001" customHeight="1" x14ac:dyDescent="0.2">
      <c r="B28" s="198"/>
      <c r="C28" s="198"/>
      <c r="D28" s="198"/>
      <c r="E28" s="198"/>
      <c r="F28" s="198"/>
      <c r="G28" s="198"/>
      <c r="H28" s="805"/>
      <c r="I28" s="805"/>
      <c r="J28" s="805"/>
    </row>
    <row r="29" spans="1:35" ht="20.100000000000001" customHeight="1" x14ac:dyDescent="0.2">
      <c r="B29" s="191"/>
      <c r="C29" s="191"/>
      <c r="D29" s="191"/>
      <c r="E29" s="191"/>
      <c r="F29" s="191"/>
      <c r="G29" s="191"/>
      <c r="H29" s="805"/>
      <c r="I29" s="805"/>
      <c r="J29" s="805"/>
    </row>
    <row r="30" spans="1:35" ht="20.100000000000001" customHeight="1" x14ac:dyDescent="0.2">
      <c r="B30" s="191"/>
      <c r="C30" s="191"/>
      <c r="D30" s="191"/>
      <c r="E30" s="191"/>
      <c r="F30" s="191"/>
      <c r="G30" s="191"/>
      <c r="H30" s="805"/>
      <c r="I30" s="805"/>
      <c r="J30" s="805"/>
    </row>
    <row r="31" spans="1:35" ht="20.100000000000001" customHeight="1" x14ac:dyDescent="0.2">
      <c r="B31" s="191"/>
      <c r="C31" s="191"/>
      <c r="D31" s="191"/>
      <c r="E31" s="191"/>
      <c r="F31" s="191"/>
      <c r="G31" s="191"/>
      <c r="H31" s="805"/>
      <c r="I31" s="805"/>
      <c r="J31" s="805"/>
    </row>
    <row r="32" spans="1:35" ht="20.100000000000001" customHeight="1" x14ac:dyDescent="0.2">
      <c r="B32" s="191"/>
      <c r="C32" s="191"/>
      <c r="D32" s="191"/>
      <c r="E32" s="191"/>
      <c r="F32" s="191"/>
      <c r="G32" s="191"/>
      <c r="H32" s="805"/>
      <c r="I32" s="805"/>
      <c r="J32" s="805"/>
    </row>
    <row r="33" spans="2:10" ht="20.100000000000001" customHeight="1" x14ac:dyDescent="0.2">
      <c r="B33" s="191"/>
      <c r="C33" s="191"/>
      <c r="D33" s="191"/>
      <c r="E33" s="191"/>
      <c r="F33" s="191"/>
      <c r="G33" s="191"/>
      <c r="H33" s="805"/>
      <c r="I33" s="805"/>
      <c r="J33" s="805"/>
    </row>
    <row r="34" spans="2:10" ht="20.100000000000001" customHeight="1" x14ac:dyDescent="0.2">
      <c r="B34" s="191"/>
      <c r="C34" s="191"/>
      <c r="D34" s="191"/>
      <c r="E34" s="191"/>
      <c r="F34" s="191"/>
      <c r="G34" s="191"/>
      <c r="H34" s="805"/>
      <c r="I34" s="805"/>
      <c r="J34" s="805"/>
    </row>
    <row r="35" spans="2:10" ht="20.100000000000001" customHeight="1" x14ac:dyDescent="0.2">
      <c r="B35" s="191"/>
      <c r="C35" s="191"/>
      <c r="D35" s="191"/>
      <c r="E35" s="191"/>
      <c r="F35" s="191"/>
      <c r="G35" s="191"/>
      <c r="H35" s="805"/>
      <c r="I35" s="805"/>
      <c r="J35" s="805"/>
    </row>
    <row r="36" spans="2:10" ht="20.100000000000001" customHeight="1" x14ac:dyDescent="0.2">
      <c r="B36" s="191"/>
      <c r="C36" s="191"/>
      <c r="D36" s="191"/>
      <c r="E36" s="191"/>
      <c r="F36" s="191"/>
      <c r="G36" s="191"/>
      <c r="H36" s="805"/>
      <c r="I36" s="805"/>
      <c r="J36" s="805"/>
    </row>
    <row r="37" spans="2:10" ht="20.100000000000001" customHeight="1" x14ac:dyDescent="0.2">
      <c r="B37" s="191"/>
      <c r="C37" s="191"/>
      <c r="D37" s="191"/>
      <c r="E37" s="191"/>
      <c r="F37" s="191"/>
      <c r="G37" s="191"/>
      <c r="H37" s="805"/>
      <c r="I37" s="805"/>
      <c r="J37" s="805"/>
    </row>
    <row r="38" spans="2:10" x14ac:dyDescent="0.2">
      <c r="B38" s="191"/>
      <c r="C38" s="191"/>
      <c r="D38" s="191"/>
      <c r="E38" s="191"/>
      <c r="F38" s="191"/>
      <c r="G38" s="191"/>
      <c r="H38" s="806"/>
      <c r="I38" s="806"/>
      <c r="J38" s="806"/>
    </row>
    <row r="39" spans="2:10" x14ac:dyDescent="0.2">
      <c r="B39" s="191"/>
      <c r="C39" s="191"/>
      <c r="D39" s="191"/>
      <c r="E39" s="191"/>
      <c r="F39" s="191"/>
      <c r="G39" s="191"/>
      <c r="H39" s="806"/>
      <c r="I39" s="806"/>
      <c r="J39" s="806"/>
    </row>
    <row r="40" spans="2:10" x14ac:dyDescent="0.2">
      <c r="B40" s="191"/>
      <c r="C40" s="191"/>
      <c r="D40" s="191"/>
      <c r="E40" s="191"/>
      <c r="F40" s="191"/>
      <c r="G40" s="191"/>
      <c r="H40" s="806"/>
      <c r="I40" s="806"/>
      <c r="J40" s="806"/>
    </row>
    <row r="41" spans="2:10" x14ac:dyDescent="0.2">
      <c r="B41" s="191"/>
      <c r="C41" s="191"/>
      <c r="D41" s="191"/>
      <c r="E41" s="191"/>
      <c r="F41" s="191"/>
      <c r="G41" s="191"/>
      <c r="H41" s="806"/>
      <c r="I41" s="806"/>
      <c r="J41" s="806"/>
    </row>
    <row r="42" spans="2:10" x14ac:dyDescent="0.2">
      <c r="B42" s="191"/>
      <c r="C42" s="191"/>
      <c r="D42" s="191"/>
      <c r="E42" s="191"/>
      <c r="F42" s="191"/>
      <c r="G42" s="191"/>
      <c r="H42" s="806"/>
      <c r="I42" s="806"/>
      <c r="J42" s="806"/>
    </row>
    <row r="43" spans="2:10" x14ac:dyDescent="0.2">
      <c r="B43" s="191"/>
      <c r="C43" s="191"/>
      <c r="D43" s="191"/>
      <c r="E43" s="191"/>
      <c r="F43" s="191"/>
      <c r="G43" s="191"/>
      <c r="H43" s="806"/>
      <c r="I43" s="806"/>
      <c r="J43" s="806"/>
    </row>
    <row r="44" spans="2:10" x14ac:dyDescent="0.2">
      <c r="B44" s="191"/>
      <c r="C44" s="191"/>
      <c r="D44" s="191"/>
      <c r="E44" s="191"/>
      <c r="F44" s="191"/>
      <c r="G44" s="191"/>
      <c r="H44" s="806"/>
      <c r="I44" s="806"/>
      <c r="J44" s="806"/>
    </row>
    <row r="45" spans="2:10" x14ac:dyDescent="0.2">
      <c r="B45" s="191"/>
      <c r="C45" s="191"/>
      <c r="D45" s="191"/>
      <c r="E45" s="191"/>
      <c r="F45" s="191"/>
      <c r="G45" s="191"/>
      <c r="H45" s="806"/>
      <c r="I45" s="806"/>
      <c r="J45" s="806"/>
    </row>
    <row r="46" spans="2:10" x14ac:dyDescent="0.2">
      <c r="B46" s="191"/>
      <c r="C46" s="191"/>
      <c r="D46" s="191"/>
      <c r="E46" s="191"/>
      <c r="F46" s="191"/>
      <c r="G46" s="191"/>
      <c r="H46" s="806"/>
      <c r="I46" s="806"/>
      <c r="J46" s="806"/>
    </row>
    <row r="47" spans="2:10" x14ac:dyDescent="0.2">
      <c r="B47" s="191"/>
      <c r="C47" s="191"/>
      <c r="D47" s="191"/>
      <c r="E47" s="191"/>
      <c r="F47" s="191"/>
      <c r="G47" s="191"/>
      <c r="H47" s="806"/>
      <c r="I47" s="806"/>
      <c r="J47" s="806"/>
    </row>
    <row r="48" spans="2:10" x14ac:dyDescent="0.2">
      <c r="B48" s="191"/>
      <c r="C48" s="191"/>
      <c r="D48" s="191"/>
      <c r="E48" s="191"/>
      <c r="F48" s="191"/>
      <c r="G48" s="191"/>
      <c r="H48" s="806"/>
      <c r="I48" s="806"/>
      <c r="J48" s="806"/>
    </row>
    <row r="49" spans="2:10" x14ac:dyDescent="0.2">
      <c r="B49" s="191"/>
      <c r="C49" s="191"/>
      <c r="D49" s="191"/>
      <c r="E49" s="191"/>
      <c r="F49" s="191"/>
      <c r="G49" s="191"/>
      <c r="H49" s="806"/>
      <c r="I49" s="806"/>
      <c r="J49" s="806"/>
    </row>
    <row r="95" spans="2:3" x14ac:dyDescent="0.2">
      <c r="B95" s="191"/>
      <c r="C95" s="191"/>
    </row>
    <row r="96" spans="2:3" x14ac:dyDescent="0.2">
      <c r="B96" s="191"/>
      <c r="C96" s="191"/>
    </row>
    <row r="97" spans="2:3" x14ac:dyDescent="0.2">
      <c r="B97" s="191"/>
      <c r="C97" s="191"/>
    </row>
    <row r="98" spans="2:3" x14ac:dyDescent="0.2">
      <c r="B98" s="191"/>
      <c r="C98" s="191"/>
    </row>
    <row r="99" spans="2:3" x14ac:dyDescent="0.2">
      <c r="B99" s="191"/>
      <c r="C99" s="191"/>
    </row>
    <row r="100" spans="2:3" x14ac:dyDescent="0.2">
      <c r="B100" s="191"/>
      <c r="C100" s="191"/>
    </row>
    <row r="101" spans="2:3" x14ac:dyDescent="0.2">
      <c r="B101" s="191"/>
      <c r="C101" s="191"/>
    </row>
    <row r="102" spans="2:3" x14ac:dyDescent="0.2">
      <c r="B102" s="191"/>
      <c r="C102" s="191"/>
    </row>
    <row r="103" spans="2:3" x14ac:dyDescent="0.2">
      <c r="B103" s="191"/>
      <c r="C103" s="191"/>
    </row>
    <row r="104" spans="2:3" x14ac:dyDescent="0.2">
      <c r="B104" s="191"/>
      <c r="C104" s="191"/>
    </row>
    <row r="105" spans="2:3" x14ac:dyDescent="0.2">
      <c r="B105" s="191"/>
      <c r="C105" s="191"/>
    </row>
    <row r="106" spans="2:3" x14ac:dyDescent="0.2">
      <c r="B106" s="191"/>
      <c r="C106" s="191"/>
    </row>
    <row r="107" spans="2:3" x14ac:dyDescent="0.2">
      <c r="B107" s="191"/>
      <c r="C107" s="191"/>
    </row>
    <row r="108" spans="2:3" x14ac:dyDescent="0.2">
      <c r="B108" s="191"/>
      <c r="C108" s="191"/>
    </row>
    <row r="109" spans="2:3" x14ac:dyDescent="0.2">
      <c r="B109" s="191"/>
      <c r="C109" s="191"/>
    </row>
    <row r="110" spans="2:3" x14ac:dyDescent="0.2">
      <c r="B110" s="191"/>
      <c r="C110" s="191"/>
    </row>
    <row r="111" spans="2:3" x14ac:dyDescent="0.2">
      <c r="B111" s="191"/>
      <c r="C111" s="191"/>
    </row>
    <row r="112" spans="2:3" x14ac:dyDescent="0.2">
      <c r="B112" s="191"/>
      <c r="C112" s="191"/>
    </row>
    <row r="113" spans="2:3" x14ac:dyDescent="0.2">
      <c r="B113" s="191"/>
      <c r="C113" s="191"/>
    </row>
    <row r="114" spans="2:3" x14ac:dyDescent="0.2">
      <c r="B114" s="191"/>
      <c r="C114" s="191"/>
    </row>
    <row r="115" spans="2:3" x14ac:dyDescent="0.2">
      <c r="B115" s="191"/>
      <c r="C115" s="191"/>
    </row>
    <row r="116" spans="2:3" x14ac:dyDescent="0.2">
      <c r="B116" s="191"/>
      <c r="C116" s="191"/>
    </row>
    <row r="117" spans="2:3" x14ac:dyDescent="0.2">
      <c r="B117" s="191"/>
      <c r="C117" s="191"/>
    </row>
    <row r="118" spans="2:3" x14ac:dyDescent="0.2">
      <c r="B118" s="191"/>
      <c r="C118" s="191"/>
    </row>
    <row r="119" spans="2:3" x14ac:dyDescent="0.2">
      <c r="B119" s="191"/>
      <c r="C119" s="191"/>
    </row>
    <row r="120" spans="2:3" x14ac:dyDescent="0.2">
      <c r="B120" s="191"/>
      <c r="C120" s="191"/>
    </row>
    <row r="121" spans="2:3" x14ac:dyDescent="0.2">
      <c r="B121" s="191"/>
      <c r="C121" s="191"/>
    </row>
    <row r="122" spans="2:3" x14ac:dyDescent="0.2">
      <c r="B122" s="191"/>
      <c r="C122" s="191"/>
    </row>
    <row r="123" spans="2:3" x14ac:dyDescent="0.2">
      <c r="B123" s="191"/>
      <c r="C123" s="191"/>
    </row>
    <row r="124" spans="2:3" x14ac:dyDescent="0.2">
      <c r="B124" s="191"/>
      <c r="C124" s="191"/>
    </row>
    <row r="125" spans="2:3" x14ac:dyDescent="0.2">
      <c r="B125" s="191"/>
      <c r="C125" s="191"/>
    </row>
    <row r="126" spans="2:3" x14ac:dyDescent="0.2">
      <c r="B126" s="191"/>
      <c r="C126" s="191"/>
    </row>
    <row r="127" spans="2:3" x14ac:dyDescent="0.2">
      <c r="B127" s="191"/>
      <c r="C127" s="191"/>
    </row>
    <row r="128" spans="2:3" x14ac:dyDescent="0.2">
      <c r="B128" s="191"/>
      <c r="C128" s="191"/>
    </row>
    <row r="129" spans="2:3" x14ac:dyDescent="0.2">
      <c r="B129" s="191"/>
      <c r="C129" s="191"/>
    </row>
    <row r="130" spans="2:3" x14ac:dyDescent="0.2">
      <c r="B130" s="191"/>
      <c r="C130" s="191"/>
    </row>
    <row r="131" spans="2:3" x14ac:dyDescent="0.2">
      <c r="B131" s="191"/>
      <c r="C131" s="191"/>
    </row>
    <row r="132" spans="2:3" x14ac:dyDescent="0.2">
      <c r="B132" s="191"/>
      <c r="C132" s="191"/>
    </row>
    <row r="133" spans="2:3" x14ac:dyDescent="0.2">
      <c r="B133" s="191"/>
      <c r="C133" s="191"/>
    </row>
    <row r="134" spans="2:3" x14ac:dyDescent="0.2">
      <c r="B134" s="191"/>
      <c r="C134" s="191"/>
    </row>
    <row r="135" spans="2:3" x14ac:dyDescent="0.2">
      <c r="B135" s="191"/>
      <c r="C135" s="191"/>
    </row>
    <row r="136" spans="2:3" x14ac:dyDescent="0.2">
      <c r="B136" s="191"/>
      <c r="C136" s="191"/>
    </row>
    <row r="137" spans="2:3" x14ac:dyDescent="0.2">
      <c r="B137" s="191"/>
      <c r="C137" s="191"/>
    </row>
    <row r="138" spans="2:3" x14ac:dyDescent="0.2">
      <c r="B138" s="191"/>
      <c r="C138" s="191"/>
    </row>
    <row r="139" spans="2:3" x14ac:dyDescent="0.2">
      <c r="B139" s="191"/>
      <c r="C139" s="191"/>
    </row>
    <row r="140" spans="2:3" x14ac:dyDescent="0.2">
      <c r="B140" s="191"/>
      <c r="C140" s="191"/>
    </row>
    <row r="141" spans="2:3" x14ac:dyDescent="0.2">
      <c r="B141" s="191"/>
      <c r="C141" s="191"/>
    </row>
    <row r="142" spans="2:3" x14ac:dyDescent="0.2">
      <c r="B142" s="191"/>
      <c r="C142" s="191"/>
    </row>
    <row r="143" spans="2:3" x14ac:dyDescent="0.2">
      <c r="B143" s="191"/>
      <c r="C143" s="191"/>
    </row>
    <row r="144" spans="2:3" x14ac:dyDescent="0.2">
      <c r="B144" s="191"/>
      <c r="C144" s="191"/>
    </row>
    <row r="145" spans="2:3" x14ac:dyDescent="0.2">
      <c r="B145" s="191"/>
      <c r="C145" s="191"/>
    </row>
    <row r="146" spans="2:3" x14ac:dyDescent="0.2">
      <c r="B146" s="191"/>
      <c r="C146" s="191"/>
    </row>
    <row r="147" spans="2:3" x14ac:dyDescent="0.2">
      <c r="B147" s="191"/>
      <c r="C147" s="191"/>
    </row>
    <row r="148" spans="2:3" x14ac:dyDescent="0.2">
      <c r="B148" s="191"/>
      <c r="C148" s="191"/>
    </row>
    <row r="149" spans="2:3" x14ac:dyDescent="0.2">
      <c r="B149" s="191"/>
      <c r="C149" s="191"/>
    </row>
    <row r="150" spans="2:3" x14ac:dyDescent="0.2">
      <c r="B150" s="191"/>
      <c r="C150" s="191"/>
    </row>
    <row r="151" spans="2:3" x14ac:dyDescent="0.2">
      <c r="B151" s="191"/>
      <c r="C151" s="191"/>
    </row>
    <row r="152" spans="2:3" x14ac:dyDescent="0.2">
      <c r="B152" s="191"/>
      <c r="C152" s="191"/>
    </row>
    <row r="153" spans="2:3" x14ac:dyDescent="0.2">
      <c r="B153" s="191"/>
      <c r="C153" s="191"/>
    </row>
    <row r="154" spans="2:3" x14ac:dyDescent="0.2">
      <c r="B154" s="191"/>
      <c r="C154" s="191"/>
    </row>
    <row r="155" spans="2:3" x14ac:dyDescent="0.2">
      <c r="B155" s="191"/>
      <c r="C155" s="191"/>
    </row>
    <row r="156" spans="2:3" x14ac:dyDescent="0.2">
      <c r="B156" s="191"/>
      <c r="C156" s="191"/>
    </row>
    <row r="157" spans="2:3" x14ac:dyDescent="0.2">
      <c r="B157" s="191"/>
      <c r="C157" s="191"/>
    </row>
    <row r="158" spans="2:3" x14ac:dyDescent="0.2">
      <c r="B158" s="191"/>
      <c r="C158" s="191"/>
    </row>
    <row r="159" spans="2:3" x14ac:dyDescent="0.2">
      <c r="B159" s="191"/>
      <c r="C159" s="191"/>
    </row>
    <row r="160" spans="2:3" x14ac:dyDescent="0.2">
      <c r="B160" s="191"/>
      <c r="C160" s="191"/>
    </row>
    <row r="161" spans="2:3" x14ac:dyDescent="0.2">
      <c r="B161" s="191"/>
      <c r="C161" s="191"/>
    </row>
    <row r="162" spans="2:3" x14ac:dyDescent="0.2">
      <c r="B162" s="191"/>
      <c r="C162" s="191"/>
    </row>
    <row r="163" spans="2:3" x14ac:dyDescent="0.2">
      <c r="B163" s="191"/>
      <c r="C163" s="191"/>
    </row>
    <row r="164" spans="2:3" x14ac:dyDescent="0.2">
      <c r="B164" s="191"/>
      <c r="C164" s="191"/>
    </row>
    <row r="165" spans="2:3" x14ac:dyDescent="0.2">
      <c r="B165" s="191"/>
      <c r="C165" s="191"/>
    </row>
    <row r="166" spans="2:3" x14ac:dyDescent="0.2">
      <c r="B166" s="191"/>
      <c r="C166" s="191"/>
    </row>
    <row r="167" spans="2:3" x14ac:dyDescent="0.2">
      <c r="B167" s="191"/>
      <c r="C167" s="191"/>
    </row>
    <row r="168" spans="2:3" x14ac:dyDescent="0.2">
      <c r="B168" s="191"/>
      <c r="C168" s="191"/>
    </row>
    <row r="169" spans="2:3" x14ac:dyDescent="0.2">
      <c r="B169" s="191"/>
      <c r="C169" s="191"/>
    </row>
    <row r="170" spans="2:3" x14ac:dyDescent="0.2">
      <c r="B170" s="191"/>
      <c r="C170" s="191"/>
    </row>
    <row r="171" spans="2:3" x14ac:dyDescent="0.2">
      <c r="B171" s="191"/>
      <c r="C171" s="191"/>
    </row>
    <row r="172" spans="2:3" x14ac:dyDescent="0.2">
      <c r="B172" s="191"/>
      <c r="C172" s="191"/>
    </row>
    <row r="173" spans="2:3" x14ac:dyDescent="0.2">
      <c r="B173" s="191"/>
      <c r="C173" s="191"/>
    </row>
  </sheetData>
  <mergeCells count="7">
    <mergeCell ref="A1:J1"/>
    <mergeCell ref="B24:K24"/>
    <mergeCell ref="A2:J2"/>
    <mergeCell ref="A3:A4"/>
    <mergeCell ref="B3:D3"/>
    <mergeCell ref="E3:G3"/>
    <mergeCell ref="H3:J3"/>
  </mergeCells>
  <phoneticPr fontId="20" type="noConversion"/>
  <printOptions horizontalCentered="1" verticalCentered="1" gridLinesSet="0"/>
  <pageMargins left="0" right="0" top="0" bottom="0" header="0" footer="0"/>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zoomScaleNormal="100" workbookViewId="0">
      <selection activeCell="N31" sqref="N31"/>
    </sheetView>
  </sheetViews>
  <sheetFormatPr defaultRowHeight="12.75" x14ac:dyDescent="0.2"/>
  <cols>
    <col min="1" max="1" width="7.7109375" customWidth="1"/>
    <col min="2" max="3" width="10.7109375" customWidth="1"/>
    <col min="4" max="4" width="7.7109375" customWidth="1"/>
    <col min="5" max="8" width="10.7109375" customWidth="1"/>
    <col min="9" max="9" width="7.7109375" customWidth="1"/>
    <col min="10" max="10" width="10.7109375" customWidth="1"/>
    <col min="11" max="11" width="7.7109375" customWidth="1"/>
  </cols>
  <sheetData>
    <row r="1" spans="1:12" ht="32.25" customHeight="1" x14ac:dyDescent="0.2">
      <c r="A1" s="1141" t="s">
        <v>574</v>
      </c>
      <c r="B1" s="1141"/>
      <c r="C1" s="1141"/>
      <c r="D1" s="1141"/>
      <c r="E1" s="1141"/>
      <c r="F1" s="1141"/>
      <c r="G1" s="1141"/>
      <c r="H1" s="1141"/>
      <c r="I1" s="1141"/>
      <c r="J1" s="1141"/>
      <c r="K1" s="1141"/>
    </row>
    <row r="2" spans="1:12" ht="30" customHeight="1" x14ac:dyDescent="0.2">
      <c r="A2" s="1420" t="s">
        <v>575</v>
      </c>
      <c r="B2" s="1421"/>
      <c r="C2" s="1421"/>
      <c r="D2" s="1421"/>
      <c r="E2" s="1421"/>
      <c r="F2" s="1421"/>
      <c r="G2" s="1421"/>
      <c r="H2" s="1421"/>
      <c r="I2" s="1421"/>
      <c r="J2" s="1421"/>
      <c r="K2" s="1421"/>
    </row>
    <row r="3" spans="1:12" s="721" customFormat="1" ht="30" customHeight="1" x14ac:dyDescent="0.2">
      <c r="A3" s="1144" t="s">
        <v>537</v>
      </c>
      <c r="B3" s="1136" t="s">
        <v>460</v>
      </c>
      <c r="C3" s="1137"/>
      <c r="D3" s="1138"/>
      <c r="E3" s="1133" t="s">
        <v>461</v>
      </c>
      <c r="F3" s="1134"/>
      <c r="G3" s="1134"/>
      <c r="H3" s="1134"/>
      <c r="I3" s="1135"/>
      <c r="J3" s="1424" t="s">
        <v>462</v>
      </c>
      <c r="K3" s="1230" t="s">
        <v>538</v>
      </c>
      <c r="L3" s="896"/>
    </row>
    <row r="4" spans="1:12" s="721" customFormat="1" ht="49.5" customHeight="1" x14ac:dyDescent="0.2">
      <c r="A4" s="1145"/>
      <c r="B4" s="1139" t="s">
        <v>576</v>
      </c>
      <c r="C4" s="1139" t="s">
        <v>687</v>
      </c>
      <c r="D4" s="1139" t="s">
        <v>179</v>
      </c>
      <c r="E4" s="1142" t="s">
        <v>578</v>
      </c>
      <c r="F4" s="1143"/>
      <c r="G4" s="1142" t="s">
        <v>579</v>
      </c>
      <c r="H4" s="1143"/>
      <c r="I4" s="1139" t="s">
        <v>179</v>
      </c>
      <c r="J4" s="1268" t="s">
        <v>631</v>
      </c>
      <c r="K4" s="1422"/>
      <c r="L4" s="896"/>
    </row>
    <row r="5" spans="1:12" s="721" customFormat="1" ht="106.5" customHeight="1" x14ac:dyDescent="0.2">
      <c r="A5" s="1146"/>
      <c r="B5" s="1140"/>
      <c r="C5" s="1140"/>
      <c r="D5" s="1140"/>
      <c r="E5" s="558" t="s">
        <v>689</v>
      </c>
      <c r="F5" s="558" t="s">
        <v>688</v>
      </c>
      <c r="G5" s="558" t="s">
        <v>577</v>
      </c>
      <c r="H5" s="558" t="s">
        <v>688</v>
      </c>
      <c r="I5" s="1140"/>
      <c r="J5" s="1268"/>
      <c r="K5" s="1423"/>
      <c r="L5" s="896"/>
    </row>
    <row r="6" spans="1:12" ht="20.100000000000001" customHeight="1" x14ac:dyDescent="0.2">
      <c r="A6" s="213" t="s">
        <v>130</v>
      </c>
      <c r="B6" s="776">
        <v>1451</v>
      </c>
      <c r="C6" s="780">
        <v>116</v>
      </c>
      <c r="D6" s="783">
        <f t="shared" ref="D6:D19" si="0">B6+C6</f>
        <v>1567</v>
      </c>
      <c r="E6" s="777">
        <v>431</v>
      </c>
      <c r="F6" s="780"/>
      <c r="G6" s="776">
        <v>207</v>
      </c>
      <c r="H6" s="780"/>
      <c r="I6" s="783">
        <f t="shared" ref="I6:I19" si="1">E6+F6+G6+H6</f>
        <v>638</v>
      </c>
      <c r="J6" s="783">
        <v>190</v>
      </c>
      <c r="K6" s="783">
        <f t="shared" ref="K6:K19" si="2">D6+I6+J6</f>
        <v>2395</v>
      </c>
    </row>
    <row r="7" spans="1:12" ht="20.100000000000001" customHeight="1" x14ac:dyDescent="0.2">
      <c r="A7" s="213" t="s">
        <v>131</v>
      </c>
      <c r="B7" s="776">
        <v>3507</v>
      </c>
      <c r="C7" s="780">
        <v>264</v>
      </c>
      <c r="D7" s="783">
        <f t="shared" si="0"/>
        <v>3771</v>
      </c>
      <c r="E7" s="777">
        <v>1109</v>
      </c>
      <c r="F7" s="782">
        <v>0</v>
      </c>
      <c r="G7" s="776">
        <v>384</v>
      </c>
      <c r="H7" s="780">
        <v>0</v>
      </c>
      <c r="I7" s="783">
        <f t="shared" si="1"/>
        <v>1493</v>
      </c>
      <c r="J7" s="783">
        <v>920</v>
      </c>
      <c r="K7" s="783">
        <f t="shared" si="2"/>
        <v>6184</v>
      </c>
    </row>
    <row r="8" spans="1:12" ht="20.100000000000001" customHeight="1" x14ac:dyDescent="0.2">
      <c r="A8" s="221" t="s">
        <v>132</v>
      </c>
      <c r="B8" s="776">
        <v>2457</v>
      </c>
      <c r="C8" s="780">
        <v>146</v>
      </c>
      <c r="D8" s="783">
        <f t="shared" si="0"/>
        <v>2603</v>
      </c>
      <c r="E8" s="777">
        <v>889</v>
      </c>
      <c r="F8" s="782">
        <v>0</v>
      </c>
      <c r="G8" s="776">
        <v>228</v>
      </c>
      <c r="H8" s="780">
        <v>0</v>
      </c>
      <c r="I8" s="783">
        <f t="shared" si="1"/>
        <v>1117</v>
      </c>
      <c r="J8" s="783">
        <v>1469</v>
      </c>
      <c r="K8" s="783">
        <f t="shared" si="2"/>
        <v>5189</v>
      </c>
    </row>
    <row r="9" spans="1:12" ht="20.100000000000001" customHeight="1" x14ac:dyDescent="0.2">
      <c r="A9" s="221" t="s">
        <v>133</v>
      </c>
      <c r="B9" s="776">
        <v>1419</v>
      </c>
      <c r="C9" s="780">
        <v>53</v>
      </c>
      <c r="D9" s="783">
        <f t="shared" si="0"/>
        <v>1472</v>
      </c>
      <c r="E9" s="777">
        <v>513</v>
      </c>
      <c r="F9" s="782">
        <v>0</v>
      </c>
      <c r="G9" s="776">
        <v>115</v>
      </c>
      <c r="H9" s="780">
        <v>0</v>
      </c>
      <c r="I9" s="783">
        <f t="shared" si="1"/>
        <v>628</v>
      </c>
      <c r="J9" s="783">
        <v>872</v>
      </c>
      <c r="K9" s="783">
        <f t="shared" si="2"/>
        <v>2972</v>
      </c>
    </row>
    <row r="10" spans="1:12" ht="20.100000000000001" customHeight="1" x14ac:dyDescent="0.2">
      <c r="A10" s="221" t="s">
        <v>134</v>
      </c>
      <c r="B10" s="776">
        <v>891</v>
      </c>
      <c r="C10" s="780">
        <v>32</v>
      </c>
      <c r="D10" s="783">
        <f t="shared" si="0"/>
        <v>923</v>
      </c>
      <c r="E10" s="777">
        <v>346</v>
      </c>
      <c r="F10" s="782">
        <v>0</v>
      </c>
      <c r="G10" s="776">
        <v>70</v>
      </c>
      <c r="H10" s="780">
        <v>0</v>
      </c>
      <c r="I10" s="783">
        <f t="shared" si="1"/>
        <v>416</v>
      </c>
      <c r="J10" s="783">
        <v>524</v>
      </c>
      <c r="K10" s="783">
        <f t="shared" si="2"/>
        <v>1863</v>
      </c>
    </row>
    <row r="11" spans="1:12" ht="20.100000000000001" customHeight="1" x14ac:dyDescent="0.2">
      <c r="A11" s="221" t="s">
        <v>135</v>
      </c>
      <c r="B11" s="776">
        <v>521</v>
      </c>
      <c r="C11" s="780">
        <v>13</v>
      </c>
      <c r="D11" s="783">
        <f t="shared" si="0"/>
        <v>534</v>
      </c>
      <c r="E11" s="777">
        <v>232</v>
      </c>
      <c r="F11" s="782">
        <v>0</v>
      </c>
      <c r="G11" s="776">
        <v>41</v>
      </c>
      <c r="H11" s="780">
        <v>0</v>
      </c>
      <c r="I11" s="783">
        <f t="shared" si="1"/>
        <v>273</v>
      </c>
      <c r="J11" s="783">
        <v>341</v>
      </c>
      <c r="K11" s="783">
        <f t="shared" si="2"/>
        <v>1148</v>
      </c>
    </row>
    <row r="12" spans="1:12" ht="20.100000000000001" customHeight="1" x14ac:dyDescent="0.2">
      <c r="A12" s="221" t="s">
        <v>120</v>
      </c>
      <c r="B12" s="776">
        <v>367</v>
      </c>
      <c r="C12" s="780">
        <v>5</v>
      </c>
      <c r="D12" s="783">
        <f t="shared" si="0"/>
        <v>372</v>
      </c>
      <c r="E12" s="777">
        <v>157</v>
      </c>
      <c r="F12" s="782">
        <v>0</v>
      </c>
      <c r="G12" s="776">
        <v>31</v>
      </c>
      <c r="H12" s="780">
        <v>0</v>
      </c>
      <c r="I12" s="783">
        <f t="shared" si="1"/>
        <v>188</v>
      </c>
      <c r="J12" s="783">
        <v>254</v>
      </c>
      <c r="K12" s="783">
        <f t="shared" si="2"/>
        <v>814</v>
      </c>
    </row>
    <row r="13" spans="1:12" ht="20.100000000000001" customHeight="1" x14ac:dyDescent="0.2">
      <c r="A13" s="221" t="s">
        <v>121</v>
      </c>
      <c r="B13" s="776">
        <v>165</v>
      </c>
      <c r="C13" s="780">
        <v>3</v>
      </c>
      <c r="D13" s="783">
        <f t="shared" si="0"/>
        <v>168</v>
      </c>
      <c r="E13" s="777">
        <v>86</v>
      </c>
      <c r="F13" s="782">
        <v>0</v>
      </c>
      <c r="G13" s="776">
        <v>8</v>
      </c>
      <c r="H13" s="780">
        <v>0</v>
      </c>
      <c r="I13" s="783">
        <f t="shared" si="1"/>
        <v>94</v>
      </c>
      <c r="J13" s="783">
        <v>198</v>
      </c>
      <c r="K13" s="783">
        <f t="shared" si="2"/>
        <v>460</v>
      </c>
    </row>
    <row r="14" spans="1:12" ht="20.100000000000001" customHeight="1" x14ac:dyDescent="0.2">
      <c r="A14" s="221" t="s">
        <v>122</v>
      </c>
      <c r="B14" s="776">
        <v>76</v>
      </c>
      <c r="C14" s="780">
        <v>1</v>
      </c>
      <c r="D14" s="783">
        <f t="shared" si="0"/>
        <v>77</v>
      </c>
      <c r="E14" s="777">
        <v>56</v>
      </c>
      <c r="F14" s="782">
        <v>0</v>
      </c>
      <c r="G14" s="778">
        <v>0</v>
      </c>
      <c r="H14" s="782">
        <v>0</v>
      </c>
      <c r="I14" s="783">
        <f t="shared" si="1"/>
        <v>56</v>
      </c>
      <c r="J14" s="783">
        <v>180</v>
      </c>
      <c r="K14" s="783">
        <f t="shared" si="2"/>
        <v>313</v>
      </c>
    </row>
    <row r="15" spans="1:12" ht="20.100000000000001" customHeight="1" x14ac:dyDescent="0.2">
      <c r="A15" s="152" t="s">
        <v>136</v>
      </c>
      <c r="B15" s="776">
        <v>51</v>
      </c>
      <c r="C15" s="780">
        <v>0</v>
      </c>
      <c r="D15" s="783">
        <f t="shared" si="0"/>
        <v>51</v>
      </c>
      <c r="E15" s="777">
        <v>26</v>
      </c>
      <c r="F15" s="782">
        <v>0</v>
      </c>
      <c r="G15" s="776">
        <v>1</v>
      </c>
      <c r="H15" s="782">
        <v>0</v>
      </c>
      <c r="I15" s="783">
        <f t="shared" si="1"/>
        <v>27</v>
      </c>
      <c r="J15" s="783">
        <v>94</v>
      </c>
      <c r="K15" s="783">
        <f t="shared" si="2"/>
        <v>172</v>
      </c>
    </row>
    <row r="16" spans="1:12" ht="20.100000000000001" customHeight="1" x14ac:dyDescent="0.2">
      <c r="A16" s="152" t="s">
        <v>124</v>
      </c>
      <c r="B16" s="776">
        <v>19</v>
      </c>
      <c r="C16" s="780">
        <v>0</v>
      </c>
      <c r="D16" s="783">
        <f t="shared" si="0"/>
        <v>19</v>
      </c>
      <c r="E16" s="777">
        <v>4</v>
      </c>
      <c r="F16" s="782">
        <v>0</v>
      </c>
      <c r="G16" s="778">
        <v>0</v>
      </c>
      <c r="H16" s="782">
        <v>0</v>
      </c>
      <c r="I16" s="783">
        <f t="shared" si="1"/>
        <v>4</v>
      </c>
      <c r="J16" s="783">
        <v>50</v>
      </c>
      <c r="K16" s="783">
        <f t="shared" si="2"/>
        <v>73</v>
      </c>
    </row>
    <row r="17" spans="1:11" ht="20.100000000000001" customHeight="1" x14ac:dyDescent="0.2">
      <c r="A17" s="152" t="s">
        <v>125</v>
      </c>
      <c r="B17" s="776">
        <v>5</v>
      </c>
      <c r="C17" s="780">
        <v>0</v>
      </c>
      <c r="D17" s="783">
        <f t="shared" si="0"/>
        <v>5</v>
      </c>
      <c r="E17" s="777">
        <v>1</v>
      </c>
      <c r="F17" s="782">
        <v>0</v>
      </c>
      <c r="G17" s="778">
        <v>0</v>
      </c>
      <c r="H17" s="782">
        <v>0</v>
      </c>
      <c r="I17" s="783">
        <f t="shared" si="1"/>
        <v>1</v>
      </c>
      <c r="J17" s="783">
        <v>45</v>
      </c>
      <c r="K17" s="783">
        <f t="shared" si="2"/>
        <v>51</v>
      </c>
    </row>
    <row r="18" spans="1:11" ht="20.100000000000001" customHeight="1" x14ac:dyDescent="0.2">
      <c r="A18" s="152" t="s">
        <v>126</v>
      </c>
      <c r="B18" s="776">
        <v>2</v>
      </c>
      <c r="C18" s="780">
        <v>0</v>
      </c>
      <c r="D18" s="783">
        <f t="shared" si="0"/>
        <v>2</v>
      </c>
      <c r="E18" s="777">
        <v>1</v>
      </c>
      <c r="F18" s="782">
        <v>0</v>
      </c>
      <c r="G18" s="778">
        <v>0</v>
      </c>
      <c r="H18" s="782">
        <v>0</v>
      </c>
      <c r="I18" s="783">
        <f t="shared" si="1"/>
        <v>1</v>
      </c>
      <c r="J18" s="783">
        <v>11</v>
      </c>
      <c r="K18" s="783">
        <f t="shared" si="2"/>
        <v>14</v>
      </c>
    </row>
    <row r="19" spans="1:11" ht="20.100000000000001" customHeight="1" x14ac:dyDescent="0.2">
      <c r="A19" s="152" t="s">
        <v>424</v>
      </c>
      <c r="B19" s="776">
        <v>2</v>
      </c>
      <c r="C19" s="780">
        <v>0</v>
      </c>
      <c r="D19" s="783">
        <f t="shared" si="0"/>
        <v>2</v>
      </c>
      <c r="E19" s="778">
        <v>0</v>
      </c>
      <c r="F19" s="782">
        <v>0</v>
      </c>
      <c r="G19" s="778">
        <v>0</v>
      </c>
      <c r="H19" s="782">
        <v>0</v>
      </c>
      <c r="I19" s="783">
        <f t="shared" si="1"/>
        <v>0</v>
      </c>
      <c r="J19" s="783">
        <v>10</v>
      </c>
      <c r="K19" s="783">
        <f t="shared" si="2"/>
        <v>12</v>
      </c>
    </row>
    <row r="20" spans="1:11" ht="30" customHeight="1" x14ac:dyDescent="0.2">
      <c r="A20" s="766" t="s">
        <v>180</v>
      </c>
      <c r="B20" s="779">
        <f t="shared" ref="B20:K20" si="3">SUM(B6:B19)</f>
        <v>10933</v>
      </c>
      <c r="C20" s="781">
        <f t="shared" si="3"/>
        <v>633</v>
      </c>
      <c r="D20" s="779">
        <f t="shared" si="3"/>
        <v>11566</v>
      </c>
      <c r="E20" s="779">
        <f t="shared" si="3"/>
        <v>3851</v>
      </c>
      <c r="F20" s="781">
        <f t="shared" si="3"/>
        <v>0</v>
      </c>
      <c r="G20" s="779">
        <f t="shared" si="3"/>
        <v>1085</v>
      </c>
      <c r="H20" s="781">
        <f t="shared" si="3"/>
        <v>0</v>
      </c>
      <c r="I20" s="779">
        <f t="shared" si="3"/>
        <v>4936</v>
      </c>
      <c r="J20" s="779">
        <f t="shared" si="3"/>
        <v>5158</v>
      </c>
      <c r="K20" s="779">
        <f t="shared" si="3"/>
        <v>21660</v>
      </c>
    </row>
    <row r="22" spans="1:11" x14ac:dyDescent="0.2">
      <c r="A22" s="638"/>
    </row>
  </sheetData>
  <mergeCells count="13">
    <mergeCell ref="E3:I3"/>
    <mergeCell ref="B3:D3"/>
    <mergeCell ref="D4:D5"/>
    <mergeCell ref="A2:K2"/>
    <mergeCell ref="A1:K1"/>
    <mergeCell ref="C4:C5"/>
    <mergeCell ref="E4:F4"/>
    <mergeCell ref="G4:H4"/>
    <mergeCell ref="J4:J5"/>
    <mergeCell ref="K3:K5"/>
    <mergeCell ref="B4:B5"/>
    <mergeCell ref="I4:I5"/>
    <mergeCell ref="A3:A5"/>
  </mergeCells>
  <pageMargins left="0" right="0" top="0" bottom="0" header="0" footer="0"/>
  <pageSetup paperSize="9" scale="95" orientation="portrait" horizontalDpi="4294967295" verticalDpi="4294967295"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178"/>
  <sheetViews>
    <sheetView showGridLines="0" topLeftCell="A13" zoomScaleNormal="100" workbookViewId="0">
      <selection activeCell="H27" sqref="H27"/>
    </sheetView>
  </sheetViews>
  <sheetFormatPr defaultRowHeight="12.75" x14ac:dyDescent="0.2"/>
  <cols>
    <col min="1" max="1" width="25.7109375" style="201" customWidth="1"/>
    <col min="2" max="6" width="15.7109375" style="201" customWidth="1"/>
    <col min="7" max="7" width="12.5703125" style="202" customWidth="1"/>
    <col min="8" max="8" width="14.85546875" style="201" customWidth="1"/>
    <col min="9" max="16384" width="9.140625" style="201"/>
  </cols>
  <sheetData>
    <row r="1" spans="1:64" s="199" customFormat="1" ht="30" customHeight="1" x14ac:dyDescent="0.2">
      <c r="A1" s="1149" t="s">
        <v>691</v>
      </c>
      <c r="B1" s="1073"/>
      <c r="C1" s="1073"/>
      <c r="D1" s="1073"/>
      <c r="E1" s="1073"/>
      <c r="F1" s="1052"/>
      <c r="G1" s="200"/>
    </row>
    <row r="2" spans="1:64" s="199" customFormat="1" ht="35.25" customHeight="1" x14ac:dyDescent="0.2">
      <c r="A2" s="1150" t="s">
        <v>690</v>
      </c>
      <c r="B2" s="1150"/>
      <c r="C2" s="1150"/>
      <c r="D2" s="1150"/>
      <c r="E2" s="1150"/>
      <c r="F2" s="1054"/>
      <c r="G2" s="200"/>
    </row>
    <row r="3" spans="1:64" s="206" customFormat="1" ht="42" customHeight="1" x14ac:dyDescent="0.2">
      <c r="A3" s="670" t="s">
        <v>378</v>
      </c>
      <c r="B3" s="203">
        <v>2008</v>
      </c>
      <c r="C3" s="203">
        <f>+B3+1</f>
        <v>2009</v>
      </c>
      <c r="D3" s="203">
        <f>+C3+1</f>
        <v>2010</v>
      </c>
      <c r="E3" s="619">
        <f>+D3+1</f>
        <v>2011</v>
      </c>
      <c r="F3" s="620">
        <f>+E3+1</f>
        <v>2012</v>
      </c>
      <c r="G3" s="205"/>
      <c r="H3" s="204"/>
    </row>
    <row r="4" spans="1:64" s="561" customFormat="1" ht="30" customHeight="1" x14ac:dyDescent="0.2">
      <c r="A4" s="560" t="s">
        <v>379</v>
      </c>
      <c r="B4" s="621">
        <v>3467017</v>
      </c>
      <c r="C4" s="621">
        <v>3665784</v>
      </c>
      <c r="D4" s="621">
        <v>3850199</v>
      </c>
      <c r="E4" s="621">
        <v>4041409</v>
      </c>
      <c r="F4" s="621">
        <v>4235496</v>
      </c>
      <c r="G4" s="669">
        <f>+(F4*100)/F16</f>
        <v>71.952827576365536</v>
      </c>
    </row>
    <row r="5" spans="1:64" s="561" customFormat="1" ht="30" customHeight="1" x14ac:dyDescent="0.2">
      <c r="A5" s="560" t="s">
        <v>380</v>
      </c>
      <c r="B5" s="621">
        <v>65175</v>
      </c>
      <c r="C5" s="621">
        <v>66038</v>
      </c>
      <c r="D5" s="621">
        <v>66902</v>
      </c>
      <c r="E5" s="621">
        <v>67575</v>
      </c>
      <c r="F5" s="621">
        <v>68593</v>
      </c>
      <c r="G5" s="669">
        <f>+(F5*100)/F16</f>
        <v>1.1652614716070189</v>
      </c>
    </row>
    <row r="6" spans="1:64" s="561" customFormat="1" ht="30" customHeight="1" x14ac:dyDescent="0.2">
      <c r="A6" s="668" t="s">
        <v>390</v>
      </c>
      <c r="B6" s="621">
        <f>+B7+B10+B13</f>
        <v>1362588</v>
      </c>
      <c r="C6" s="621">
        <f>+C7+C10+C13</f>
        <v>1426472</v>
      </c>
      <c r="D6" s="621">
        <f>+D7+D10+D13</f>
        <v>1483417</v>
      </c>
      <c r="E6" s="621">
        <f>+E7+E10+E13</f>
        <v>1531014</v>
      </c>
      <c r="F6" s="621">
        <f>F7+F10+F13</f>
        <v>1582401</v>
      </c>
      <c r="G6" s="669">
        <f>+(F6*100)/F16</f>
        <v>26.88191095202744</v>
      </c>
      <c r="AT6" s="562"/>
      <c r="AU6" s="562"/>
      <c r="AV6" s="562"/>
      <c r="AW6" s="562"/>
      <c r="AX6" s="562"/>
      <c r="AY6" s="562"/>
      <c r="AZ6" s="562"/>
      <c r="BA6" s="562"/>
      <c r="BB6" s="562"/>
      <c r="BC6" s="562"/>
      <c r="BD6" s="562"/>
      <c r="BE6" s="562"/>
      <c r="BF6" s="562"/>
      <c r="BG6" s="562"/>
      <c r="BH6" s="562"/>
      <c r="BI6" s="562"/>
      <c r="BJ6" s="562"/>
      <c r="BK6" s="562"/>
      <c r="BL6" s="562"/>
    </row>
    <row r="7" spans="1:64" s="561" customFormat="1" ht="30" customHeight="1" x14ac:dyDescent="0.2">
      <c r="A7" s="666" t="s">
        <v>382</v>
      </c>
      <c r="B7" s="621">
        <f>SUM(B8:B9)</f>
        <v>862074</v>
      </c>
      <c r="C7" s="621">
        <f>SUM(C8:C9)</f>
        <v>908078</v>
      </c>
      <c r="D7" s="621">
        <f>SUM(D8:D9)</f>
        <v>949392</v>
      </c>
      <c r="E7" s="621">
        <f>SUM(E8:E9)</f>
        <v>987725</v>
      </c>
      <c r="F7" s="621">
        <f>SUM(F8:F9)</f>
        <v>1027563</v>
      </c>
      <c r="G7" s="563">
        <f>SUM(G4:G6)</f>
        <v>100</v>
      </c>
    </row>
    <row r="8" spans="1:64" s="561" customFormat="1" ht="30" customHeight="1" x14ac:dyDescent="0.2">
      <c r="A8" s="667" t="s">
        <v>381</v>
      </c>
      <c r="B8" s="622">
        <v>845208</v>
      </c>
      <c r="C8" s="622">
        <v>889942</v>
      </c>
      <c r="D8" s="622">
        <f>929809+38</f>
        <v>929847</v>
      </c>
      <c r="E8" s="622">
        <v>966680</v>
      </c>
      <c r="F8" s="622">
        <v>1004959</v>
      </c>
      <c r="G8" s="563"/>
      <c r="X8" s="561">
        <f>SUM(T8:W8)</f>
        <v>0</v>
      </c>
      <c r="AC8" s="561">
        <f>SUM(Y8:AB8)</f>
        <v>0</v>
      </c>
    </row>
    <row r="9" spans="1:64" s="561" customFormat="1" ht="30" customHeight="1" x14ac:dyDescent="0.2">
      <c r="A9" s="667" t="s">
        <v>383</v>
      </c>
      <c r="B9" s="622">
        <v>16866</v>
      </c>
      <c r="C9" s="622">
        <v>18136</v>
      </c>
      <c r="D9" s="622">
        <v>19545</v>
      </c>
      <c r="E9" s="622">
        <v>21045</v>
      </c>
      <c r="F9" s="622">
        <v>22604</v>
      </c>
      <c r="G9" s="563"/>
      <c r="AD9" s="561" t="s">
        <v>298</v>
      </c>
    </row>
    <row r="10" spans="1:64" s="561" customFormat="1" ht="30" customHeight="1" x14ac:dyDescent="0.2">
      <c r="A10" s="666" t="s">
        <v>384</v>
      </c>
      <c r="B10" s="621">
        <f>SUM(B11:B12)</f>
        <v>488844</v>
      </c>
      <c r="C10" s="621">
        <f>SUM(C11:C12)</f>
        <v>506398</v>
      </c>
      <c r="D10" s="621">
        <f>SUM(D11:D12)</f>
        <v>521874</v>
      </c>
      <c r="E10" s="621">
        <f>SUM(E11:E12)</f>
        <v>530946</v>
      </c>
      <c r="F10" s="621">
        <f>SUM(F11:F12)</f>
        <v>542588</v>
      </c>
      <c r="G10" s="564"/>
    </row>
    <row r="11" spans="1:64" s="561" customFormat="1" ht="30" customHeight="1" x14ac:dyDescent="0.2">
      <c r="A11" s="667" t="s">
        <v>386</v>
      </c>
      <c r="B11" s="622">
        <v>379188</v>
      </c>
      <c r="C11" s="622">
        <v>393455</v>
      </c>
      <c r="D11" s="622">
        <f>407878+4</f>
        <v>407882</v>
      </c>
      <c r="E11" s="622">
        <v>418499</v>
      </c>
      <c r="F11" s="622">
        <v>430153</v>
      </c>
      <c r="G11" s="564"/>
      <c r="H11" s="561" t="s">
        <v>298</v>
      </c>
    </row>
    <row r="12" spans="1:64" s="561" customFormat="1" ht="30" customHeight="1" x14ac:dyDescent="0.2">
      <c r="A12" s="667" t="s">
        <v>387</v>
      </c>
      <c r="B12" s="622">
        <v>109656</v>
      </c>
      <c r="C12" s="622">
        <v>112943</v>
      </c>
      <c r="D12" s="622">
        <v>113992</v>
      </c>
      <c r="E12" s="622">
        <v>112447</v>
      </c>
      <c r="F12" s="622">
        <v>112435</v>
      </c>
      <c r="G12" s="564"/>
    </row>
    <row r="13" spans="1:64" s="561" customFormat="1" ht="30" customHeight="1" x14ac:dyDescent="0.2">
      <c r="A13" s="666" t="s">
        <v>385</v>
      </c>
      <c r="B13" s="621">
        <f>SUM(B14:B15)</f>
        <v>11670</v>
      </c>
      <c r="C13" s="621">
        <f>SUM(C14:C15)</f>
        <v>11996</v>
      </c>
      <c r="D13" s="621">
        <f>SUM(D14:D15)</f>
        <v>12151</v>
      </c>
      <c r="E13" s="621">
        <f>SUM(E14:E15)</f>
        <v>12343</v>
      </c>
      <c r="F13" s="818">
        <f>SUM(F14:F15)</f>
        <v>12250</v>
      </c>
      <c r="G13" s="564"/>
    </row>
    <row r="14" spans="1:64" s="561" customFormat="1" ht="30" customHeight="1" x14ac:dyDescent="0.2">
      <c r="A14" s="667" t="s">
        <v>388</v>
      </c>
      <c r="B14" s="622">
        <v>9767</v>
      </c>
      <c r="C14" s="622">
        <v>10062</v>
      </c>
      <c r="D14" s="622">
        <v>10221</v>
      </c>
      <c r="E14" s="622">
        <v>10374</v>
      </c>
      <c r="F14" s="817">
        <v>10314</v>
      </c>
      <c r="G14" s="564"/>
    </row>
    <row r="15" spans="1:64" s="561" customFormat="1" ht="30" customHeight="1" x14ac:dyDescent="0.2">
      <c r="A15" s="667" t="s">
        <v>389</v>
      </c>
      <c r="B15" s="622">
        <v>1903</v>
      </c>
      <c r="C15" s="622">
        <v>1934</v>
      </c>
      <c r="D15" s="622">
        <v>1930</v>
      </c>
      <c r="E15" s="622">
        <v>1969</v>
      </c>
      <c r="F15" s="817">
        <v>1936</v>
      </c>
      <c r="G15" s="564"/>
    </row>
    <row r="16" spans="1:64" s="561" customFormat="1" ht="30" customHeight="1" x14ac:dyDescent="0.2">
      <c r="A16" s="606" t="s">
        <v>539</v>
      </c>
      <c r="B16" s="623">
        <f>+B6+B5+B4</f>
        <v>4894780</v>
      </c>
      <c r="C16" s="623">
        <f>+C6+C5+C4</f>
        <v>5158294</v>
      </c>
      <c r="D16" s="623">
        <f>+D6+D5+D4</f>
        <v>5400518</v>
      </c>
      <c r="E16" s="623">
        <f>+E6+E5+E4</f>
        <v>5639998</v>
      </c>
      <c r="F16" s="623">
        <f>+F6+F5+F4</f>
        <v>5886490</v>
      </c>
      <c r="G16" s="564"/>
    </row>
    <row r="17" spans="1:55" s="206" customFormat="1" ht="42" customHeight="1" x14ac:dyDescent="0.2">
      <c r="A17" s="1425" t="s">
        <v>692</v>
      </c>
      <c r="B17" s="1425"/>
      <c r="C17" s="1425"/>
      <c r="D17" s="1425"/>
      <c r="E17" s="1425"/>
      <c r="F17" s="1425"/>
      <c r="G17" s="207"/>
      <c r="H17" s="186"/>
    </row>
    <row r="18" spans="1:55" s="206" customFormat="1" ht="27.75" customHeight="1" x14ac:dyDescent="0.2">
      <c r="A18" s="1409" t="s">
        <v>693</v>
      </c>
      <c r="B18" s="1409"/>
      <c r="C18" s="1409"/>
      <c r="D18" s="1409"/>
      <c r="E18" s="1409"/>
      <c r="F18" s="1409"/>
      <c r="G18" s="207"/>
      <c r="H18" s="489"/>
      <c r="I18" s="488"/>
      <c r="J18" s="488"/>
      <c r="K18" s="488"/>
    </row>
    <row r="19" spans="1:55" ht="15" customHeight="1" x14ac:dyDescent="0.2">
      <c r="A19" s="44"/>
      <c r="B19" s="44"/>
      <c r="C19" s="44"/>
      <c r="D19" s="44"/>
      <c r="E19" s="44"/>
      <c r="F19" s="44"/>
      <c r="G19" s="1148"/>
      <c r="H19" s="490"/>
      <c r="I19" s="208"/>
      <c r="J19" s="208"/>
      <c r="K19" s="208"/>
      <c r="L19" s="208"/>
    </row>
    <row r="20" spans="1:55" ht="15" customHeight="1" x14ac:dyDescent="0.2">
      <c r="A20" s="44"/>
      <c r="B20" s="44"/>
      <c r="C20" s="44"/>
      <c r="D20" s="44"/>
      <c r="E20" s="44"/>
      <c r="F20" s="44"/>
      <c r="G20" s="1148"/>
      <c r="H20" s="490"/>
      <c r="I20" s="208"/>
      <c r="J20" s="208"/>
      <c r="K20" s="208"/>
      <c r="L20" s="208"/>
    </row>
    <row r="21" spans="1:55" ht="15" customHeight="1" x14ac:dyDescent="0.2">
      <c r="A21" s="44"/>
      <c r="B21" s="44"/>
      <c r="C21" s="44"/>
      <c r="D21" s="44"/>
      <c r="E21" s="44"/>
      <c r="F21" s="44"/>
      <c r="G21" s="1148"/>
      <c r="H21" s="490"/>
      <c r="I21" s="204"/>
      <c r="J21" s="204"/>
      <c r="K21" s="204"/>
      <c r="L21" s="204"/>
      <c r="M21" s="206"/>
      <c r="N21" s="206"/>
      <c r="O21" s="206"/>
      <c r="P21" s="206"/>
      <c r="Q21" s="206"/>
    </row>
    <row r="22" spans="1:55" ht="15" customHeight="1" x14ac:dyDescent="0.2">
      <c r="A22" s="44"/>
      <c r="B22" s="44"/>
      <c r="C22" s="44"/>
      <c r="D22" s="44"/>
      <c r="E22" s="44"/>
      <c r="F22" s="44"/>
      <c r="G22" s="1148"/>
      <c r="H22" s="490"/>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8"/>
      <c r="AH22" s="208"/>
      <c r="AI22" s="208"/>
      <c r="AJ22" s="208"/>
      <c r="AK22" s="208"/>
      <c r="AL22" s="208"/>
      <c r="AM22" s="208"/>
      <c r="AN22" s="208"/>
      <c r="AO22" s="208"/>
      <c r="AP22" s="208"/>
      <c r="AQ22" s="208"/>
      <c r="AR22" s="208"/>
      <c r="AS22" s="208"/>
      <c r="AT22" s="208"/>
    </row>
    <row r="23" spans="1:55" ht="15" customHeight="1" x14ac:dyDescent="0.2">
      <c r="A23" s="44"/>
      <c r="B23" s="44"/>
      <c r="C23" s="44"/>
      <c r="D23" s="44"/>
      <c r="E23" s="44"/>
      <c r="F23" s="44"/>
      <c r="G23" s="1148"/>
      <c r="H23" s="490"/>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row>
    <row r="24" spans="1:55" ht="15" customHeight="1" x14ac:dyDescent="0.2">
      <c r="A24" s="44"/>
      <c r="B24" s="44"/>
      <c r="C24" s="44"/>
      <c r="D24" s="44"/>
      <c r="E24" s="44"/>
      <c r="F24" s="44"/>
      <c r="G24" s="1148"/>
      <c r="H24" s="490"/>
      <c r="I24" s="209"/>
      <c r="J24" s="209"/>
      <c r="K24" s="208"/>
      <c r="L24" s="208"/>
    </row>
    <row r="25" spans="1:55" ht="15" customHeight="1" x14ac:dyDescent="0.2">
      <c r="A25" s="44"/>
      <c r="B25" s="44"/>
      <c r="C25" s="44"/>
      <c r="D25" s="44"/>
      <c r="E25" s="44"/>
      <c r="F25" s="44"/>
      <c r="G25" s="1148"/>
      <c r="H25" s="490"/>
      <c r="I25" s="208"/>
      <c r="J25" s="208"/>
      <c r="K25" s="208"/>
      <c r="L25" s="208"/>
    </row>
    <row r="26" spans="1:55" ht="15" customHeight="1" x14ac:dyDescent="0.2">
      <c r="A26" s="44"/>
      <c r="B26" s="44"/>
      <c r="C26" s="44"/>
      <c r="D26" s="44"/>
      <c r="E26" s="44"/>
      <c r="F26" s="44"/>
      <c r="G26" s="1148"/>
      <c r="H26" s="490"/>
      <c r="I26" s="209"/>
      <c r="J26" s="209"/>
      <c r="K26" s="208"/>
      <c r="L26" s="208"/>
      <c r="AU26" s="208"/>
      <c r="AV26" s="208"/>
      <c r="AW26" s="208"/>
      <c r="AX26" s="208"/>
      <c r="AY26" s="208"/>
      <c r="AZ26" s="208"/>
      <c r="BA26" s="208"/>
      <c r="BB26" s="208"/>
      <c r="BC26" s="208"/>
    </row>
    <row r="27" spans="1:55" ht="15" customHeight="1" x14ac:dyDescent="0.2">
      <c r="A27" s="44"/>
      <c r="B27" s="44"/>
      <c r="C27" s="44"/>
      <c r="D27" s="44"/>
      <c r="E27" s="44"/>
      <c r="F27" s="44"/>
      <c r="G27" s="1148"/>
      <c r="H27" s="490"/>
      <c r="I27" s="209"/>
      <c r="J27" s="209"/>
      <c r="K27" s="208"/>
      <c r="L27" s="208"/>
      <c r="AU27" s="208"/>
      <c r="AV27" s="208"/>
      <c r="AW27" s="208"/>
      <c r="AX27" s="208"/>
      <c r="AY27" s="208"/>
      <c r="AZ27" s="208"/>
      <c r="BA27" s="208"/>
      <c r="BB27" s="208"/>
      <c r="BC27" s="208"/>
    </row>
    <row r="28" spans="1:55" ht="15" customHeight="1" x14ac:dyDescent="0.2">
      <c r="A28" s="44"/>
      <c r="B28" s="44"/>
      <c r="C28" s="44"/>
      <c r="D28" s="44"/>
      <c r="E28" s="44"/>
      <c r="F28" s="44"/>
      <c r="G28" s="1148"/>
      <c r="H28" s="490"/>
      <c r="I28" s="208"/>
      <c r="J28" s="208"/>
      <c r="K28" s="208"/>
      <c r="L28" s="208"/>
    </row>
    <row r="29" spans="1:55" ht="15" customHeight="1" x14ac:dyDescent="0.2">
      <c r="A29" s="44"/>
      <c r="B29" s="44"/>
      <c r="C29" s="44"/>
      <c r="D29" s="44"/>
      <c r="E29" s="44"/>
      <c r="F29" s="44"/>
      <c r="G29" s="1148"/>
      <c r="H29" s="490"/>
      <c r="I29" s="208"/>
      <c r="J29" s="208"/>
      <c r="K29" s="208"/>
      <c r="L29" s="208"/>
    </row>
    <row r="30" spans="1:55" ht="15" customHeight="1" x14ac:dyDescent="0.2">
      <c r="A30" s="44"/>
      <c r="B30" s="44"/>
      <c r="C30" s="44"/>
      <c r="D30" s="44"/>
      <c r="E30" s="44"/>
      <c r="F30" s="44"/>
      <c r="G30" s="1147"/>
      <c r="H30" s="1147"/>
      <c r="I30" s="209"/>
      <c r="J30" s="209"/>
      <c r="K30" s="209"/>
      <c r="L30" s="209"/>
      <c r="M30" s="210"/>
      <c r="N30" s="210"/>
      <c r="O30" s="210"/>
      <c r="P30" s="210"/>
      <c r="Q30" s="210"/>
      <c r="R30" s="210"/>
      <c r="S30" s="210"/>
      <c r="T30" s="210"/>
    </row>
    <row r="31" spans="1:55" ht="15" customHeight="1" x14ac:dyDescent="0.2">
      <c r="A31" s="44"/>
      <c r="B31" s="44"/>
      <c r="C31" s="44"/>
      <c r="D31" s="44"/>
      <c r="E31" s="44"/>
      <c r="F31" s="44"/>
      <c r="G31" s="45"/>
      <c r="H31" s="30"/>
      <c r="I31" s="209"/>
      <c r="J31" s="209"/>
      <c r="K31" s="209"/>
      <c r="L31" s="209"/>
      <c r="M31" s="210"/>
      <c r="N31" s="210"/>
      <c r="O31" s="210"/>
      <c r="P31" s="210"/>
      <c r="Q31" s="210"/>
      <c r="R31" s="210"/>
      <c r="S31" s="210"/>
      <c r="T31" s="210"/>
      <c r="U31" s="210"/>
      <c r="V31" s="210"/>
    </row>
    <row r="32" spans="1:55" ht="15" customHeight="1" x14ac:dyDescent="0.2">
      <c r="A32" s="44"/>
      <c r="B32" s="44"/>
      <c r="C32" s="44"/>
      <c r="D32" s="44"/>
      <c r="E32" s="44"/>
      <c r="F32" s="44"/>
      <c r="G32" s="45"/>
      <c r="H32" s="30"/>
      <c r="I32" s="208"/>
      <c r="J32" s="208"/>
      <c r="K32" s="208"/>
      <c r="L32" s="208"/>
    </row>
    <row r="33" spans="1:12" ht="15" customHeight="1" x14ac:dyDescent="0.2">
      <c r="A33" s="44"/>
      <c r="B33" s="44"/>
      <c r="C33" s="44"/>
      <c r="D33" s="44"/>
      <c r="E33" s="44"/>
      <c r="F33" s="44"/>
      <c r="G33" s="45"/>
      <c r="H33" s="30"/>
      <c r="I33" s="208"/>
      <c r="J33" s="208"/>
      <c r="K33" s="208"/>
      <c r="L33" s="208"/>
    </row>
    <row r="34" spans="1:12" ht="15" customHeight="1" x14ac:dyDescent="0.2">
      <c r="A34" s="44"/>
      <c r="B34" s="44"/>
      <c r="C34" s="44"/>
      <c r="D34" s="44"/>
      <c r="E34" s="44"/>
      <c r="F34" s="44"/>
      <c r="G34" s="45"/>
      <c r="H34" s="30"/>
      <c r="I34" s="208"/>
      <c r="J34" s="208"/>
      <c r="K34" s="208"/>
      <c r="L34" s="208"/>
    </row>
    <row r="35" spans="1:12" ht="15" customHeight="1" x14ac:dyDescent="0.2">
      <c r="A35" s="44"/>
      <c r="B35" s="44"/>
      <c r="C35" s="44"/>
      <c r="D35" s="44"/>
      <c r="E35" s="44"/>
      <c r="F35" s="44"/>
      <c r="G35" s="45"/>
      <c r="H35" s="30"/>
      <c r="I35" s="208"/>
      <c r="J35" s="208"/>
      <c r="K35" s="208"/>
      <c r="L35" s="208"/>
    </row>
    <row r="36" spans="1:12" ht="15" customHeight="1" x14ac:dyDescent="0.2">
      <c r="A36" s="44"/>
      <c r="B36" s="44"/>
      <c r="C36" s="44"/>
      <c r="D36" s="44"/>
      <c r="E36" s="44"/>
      <c r="F36" s="44"/>
      <c r="G36" s="45"/>
      <c r="H36" s="30"/>
      <c r="I36" s="208"/>
      <c r="J36" s="208"/>
      <c r="K36" s="208"/>
      <c r="L36" s="208"/>
    </row>
    <row r="37" spans="1:12" ht="15" customHeight="1" x14ac:dyDescent="0.2">
      <c r="A37" s="44"/>
      <c r="B37" s="44"/>
      <c r="C37" s="44"/>
      <c r="D37" s="44"/>
      <c r="E37" s="44"/>
      <c r="F37" s="44"/>
      <c r="G37" s="45"/>
      <c r="H37" s="30"/>
      <c r="I37" s="208"/>
      <c r="J37" s="208"/>
      <c r="K37" s="208"/>
      <c r="L37" s="208"/>
    </row>
    <row r="38" spans="1:12" ht="15" customHeight="1" x14ac:dyDescent="0.2">
      <c r="A38" s="44"/>
      <c r="B38" s="44"/>
      <c r="C38" s="44"/>
      <c r="D38" s="44"/>
      <c r="E38" s="44"/>
      <c r="F38" s="44"/>
      <c r="G38" s="211"/>
      <c r="H38" s="208"/>
      <c r="I38" s="208"/>
      <c r="J38" s="208"/>
      <c r="K38" s="208"/>
      <c r="L38" s="208"/>
    </row>
    <row r="39" spans="1:12" ht="15" customHeight="1" x14ac:dyDescent="0.2">
      <c r="A39" s="44"/>
      <c r="B39" s="44"/>
      <c r="C39" s="44"/>
      <c r="D39" s="44"/>
      <c r="E39" s="44"/>
      <c r="F39" s="44"/>
      <c r="G39" s="211"/>
      <c r="H39" s="208"/>
      <c r="I39" s="208"/>
      <c r="J39" s="208"/>
      <c r="K39" s="208"/>
      <c r="L39" s="208"/>
    </row>
    <row r="40" spans="1:12" ht="15" customHeight="1" x14ac:dyDescent="0.2">
      <c r="A40" s="44"/>
      <c r="B40" s="44"/>
      <c r="C40" s="44"/>
      <c r="D40" s="44"/>
      <c r="E40" s="44"/>
      <c r="F40" s="44"/>
      <c r="G40" s="211"/>
      <c r="H40" s="208"/>
      <c r="I40" s="208"/>
      <c r="J40" s="208"/>
      <c r="K40" s="208"/>
      <c r="L40" s="208"/>
    </row>
    <row r="41" spans="1:12" ht="15" customHeight="1" x14ac:dyDescent="0.2">
      <c r="A41" s="44"/>
      <c r="B41" s="44"/>
      <c r="C41" s="44"/>
      <c r="D41" s="44"/>
      <c r="E41" s="44"/>
      <c r="F41" s="44"/>
      <c r="G41" s="211"/>
      <c r="H41" s="208"/>
      <c r="I41" s="208"/>
      <c r="J41" s="208"/>
      <c r="K41" s="208"/>
      <c r="L41" s="208"/>
    </row>
    <row r="42" spans="1:12" ht="15" customHeight="1" x14ac:dyDescent="0.2">
      <c r="A42" s="44"/>
      <c r="G42" s="211"/>
      <c r="H42" s="208"/>
      <c r="I42" s="208"/>
      <c r="J42" s="208"/>
      <c r="K42" s="208"/>
      <c r="L42" s="208"/>
    </row>
    <row r="43" spans="1:12" ht="15" customHeight="1" x14ac:dyDescent="0.2">
      <c r="A43" s="44"/>
      <c r="G43" s="211"/>
      <c r="H43" s="208"/>
      <c r="I43" s="208"/>
      <c r="J43" s="208"/>
      <c r="K43" s="208"/>
      <c r="L43" s="208"/>
    </row>
    <row r="44" spans="1:12" ht="15" customHeight="1" x14ac:dyDescent="0.2">
      <c r="A44" s="44"/>
      <c r="G44" s="211"/>
      <c r="H44" s="208"/>
      <c r="I44" s="208"/>
      <c r="J44" s="208"/>
      <c r="K44" s="208"/>
      <c r="L44" s="208"/>
    </row>
    <row r="45" spans="1:12" ht="15" customHeight="1" x14ac:dyDescent="0.2">
      <c r="A45" s="44"/>
      <c r="G45" s="211"/>
      <c r="H45" s="208"/>
      <c r="I45" s="208"/>
      <c r="J45" s="208"/>
      <c r="K45" s="208"/>
      <c r="L45" s="208"/>
    </row>
    <row r="46" spans="1:12" ht="15" customHeight="1" x14ac:dyDescent="0.2">
      <c r="A46" s="44"/>
      <c r="G46" s="211"/>
      <c r="H46" s="208"/>
      <c r="I46" s="208"/>
      <c r="J46" s="208"/>
      <c r="K46" s="208"/>
      <c r="L46" s="208"/>
    </row>
    <row r="47" spans="1:12" ht="15" customHeight="1" x14ac:dyDescent="0.2">
      <c r="A47" s="44"/>
      <c r="G47" s="211"/>
      <c r="H47" s="208"/>
      <c r="I47" s="208"/>
      <c r="J47" s="208"/>
      <c r="K47" s="208"/>
      <c r="L47" s="208"/>
    </row>
    <row r="48" spans="1:12" ht="15" customHeight="1" x14ac:dyDescent="0.2">
      <c r="A48" s="44"/>
      <c r="G48" s="211"/>
      <c r="H48" s="208"/>
      <c r="I48" s="208"/>
      <c r="J48" s="208"/>
      <c r="K48" s="208"/>
      <c r="L48" s="208"/>
    </row>
    <row r="49" spans="1:12" ht="15" customHeight="1" x14ac:dyDescent="0.2">
      <c r="A49" s="44"/>
      <c r="G49" s="211"/>
      <c r="H49" s="208"/>
      <c r="I49" s="208"/>
      <c r="J49" s="208"/>
      <c r="K49" s="208"/>
      <c r="L49" s="208"/>
    </row>
    <row r="50" spans="1:12" ht="15" customHeight="1" x14ac:dyDescent="0.2">
      <c r="A50" s="44"/>
      <c r="G50" s="211"/>
      <c r="H50" s="208"/>
      <c r="I50" s="208"/>
      <c r="J50" s="208"/>
      <c r="K50" s="208"/>
      <c r="L50" s="208"/>
    </row>
    <row r="51" spans="1:12" ht="15" customHeight="1" x14ac:dyDescent="0.2">
      <c r="A51" s="44"/>
      <c r="G51" s="211"/>
      <c r="H51" s="208"/>
      <c r="I51" s="208"/>
      <c r="J51" s="208"/>
      <c r="K51" s="208"/>
      <c r="L51" s="208"/>
    </row>
    <row r="52" spans="1:12" ht="15" customHeight="1" x14ac:dyDescent="0.2">
      <c r="A52" s="44"/>
      <c r="G52" s="211"/>
      <c r="H52" s="208"/>
      <c r="I52" s="208"/>
      <c r="J52" s="208"/>
      <c r="K52" s="208"/>
      <c r="L52" s="208"/>
    </row>
    <row r="53" spans="1:12" ht="15" customHeight="1" x14ac:dyDescent="0.2">
      <c r="A53" s="44"/>
      <c r="G53" s="211"/>
      <c r="H53" s="208"/>
      <c r="I53" s="208"/>
      <c r="J53" s="208"/>
      <c r="K53" s="208"/>
      <c r="L53" s="208"/>
    </row>
    <row r="54" spans="1:12" ht="15" customHeight="1" x14ac:dyDescent="0.2">
      <c r="A54" s="44"/>
      <c r="G54" s="211"/>
      <c r="H54" s="208"/>
      <c r="I54" s="208"/>
      <c r="J54" s="208"/>
      <c r="K54" s="208"/>
      <c r="L54" s="208"/>
    </row>
    <row r="55" spans="1:12" ht="15" customHeight="1" x14ac:dyDescent="0.2">
      <c r="A55" s="44"/>
      <c r="G55" s="211"/>
      <c r="H55" s="208"/>
      <c r="I55" s="208"/>
      <c r="J55" s="208"/>
      <c r="K55" s="208"/>
      <c r="L55" s="208"/>
    </row>
    <row r="56" spans="1:12" ht="15" customHeight="1" x14ac:dyDescent="0.2">
      <c r="A56" s="44"/>
      <c r="G56" s="211"/>
      <c r="H56" s="208"/>
      <c r="I56" s="208"/>
      <c r="J56" s="208"/>
      <c r="K56" s="208"/>
      <c r="L56" s="208"/>
    </row>
    <row r="57" spans="1:12" ht="15" customHeight="1" x14ac:dyDescent="0.2">
      <c r="A57" s="44"/>
      <c r="G57" s="211"/>
      <c r="H57" s="208"/>
      <c r="I57" s="208"/>
      <c r="J57" s="208"/>
      <c r="K57" s="208"/>
      <c r="L57" s="208"/>
    </row>
    <row r="58" spans="1:12" ht="15" customHeight="1" x14ac:dyDescent="0.2">
      <c r="A58" s="44"/>
      <c r="G58" s="211"/>
      <c r="H58" s="208"/>
      <c r="I58" s="208"/>
      <c r="J58" s="208"/>
      <c r="K58" s="208"/>
      <c r="L58" s="208"/>
    </row>
    <row r="59" spans="1:12" ht="15" customHeight="1" x14ac:dyDescent="0.2">
      <c r="A59" s="44"/>
      <c r="G59" s="211"/>
      <c r="H59" s="208"/>
      <c r="I59" s="208"/>
      <c r="J59" s="208"/>
      <c r="K59" s="208"/>
      <c r="L59" s="208"/>
    </row>
    <row r="60" spans="1:12" ht="15" customHeight="1" x14ac:dyDescent="0.2">
      <c r="A60" s="44"/>
      <c r="G60" s="211"/>
      <c r="H60" s="208"/>
      <c r="I60" s="208"/>
      <c r="J60" s="208"/>
      <c r="K60" s="208"/>
      <c r="L60" s="208"/>
    </row>
    <row r="61" spans="1:12" ht="15" customHeight="1" x14ac:dyDescent="0.2">
      <c r="A61" s="44"/>
      <c r="G61" s="211"/>
      <c r="H61" s="208"/>
      <c r="I61" s="208"/>
      <c r="J61" s="208"/>
      <c r="K61" s="208"/>
      <c r="L61" s="208"/>
    </row>
    <row r="62" spans="1:12" ht="15" customHeight="1" x14ac:dyDescent="0.2">
      <c r="A62" s="44"/>
      <c r="G62" s="211"/>
      <c r="H62" s="208"/>
      <c r="I62" s="208"/>
      <c r="J62" s="208"/>
      <c r="K62" s="208"/>
      <c r="L62" s="208"/>
    </row>
    <row r="63" spans="1:12" ht="15" customHeight="1" x14ac:dyDescent="0.2">
      <c r="A63" s="44"/>
      <c r="G63" s="211"/>
      <c r="H63" s="208"/>
      <c r="I63" s="208"/>
      <c r="J63" s="208"/>
      <c r="K63" s="208"/>
      <c r="L63" s="208"/>
    </row>
    <row r="64" spans="1:12" ht="15" customHeight="1" x14ac:dyDescent="0.2">
      <c r="A64" s="44"/>
      <c r="G64" s="211"/>
      <c r="H64" s="208"/>
      <c r="I64" s="208"/>
      <c r="J64" s="208"/>
      <c r="K64" s="208"/>
      <c r="L64" s="208"/>
    </row>
    <row r="65" spans="1:12" ht="15" customHeight="1" x14ac:dyDescent="0.2">
      <c r="A65" s="44"/>
      <c r="G65" s="211"/>
      <c r="H65" s="208"/>
      <c r="I65" s="208"/>
      <c r="J65" s="208"/>
      <c r="K65" s="208"/>
      <c r="L65" s="208"/>
    </row>
    <row r="66" spans="1:12" ht="15" customHeight="1" x14ac:dyDescent="0.2">
      <c r="A66" s="44"/>
      <c r="G66" s="211"/>
      <c r="H66" s="208"/>
      <c r="I66" s="208"/>
      <c r="J66" s="208"/>
      <c r="K66" s="208"/>
      <c r="L66" s="208"/>
    </row>
    <row r="67" spans="1:12" ht="15" customHeight="1" x14ac:dyDescent="0.2">
      <c r="A67" s="44"/>
      <c r="G67" s="211"/>
      <c r="H67" s="208"/>
      <c r="I67" s="208"/>
      <c r="J67" s="208"/>
      <c r="K67" s="208"/>
      <c r="L67" s="208"/>
    </row>
    <row r="68" spans="1:12" ht="15" customHeight="1" x14ac:dyDescent="0.2">
      <c r="A68" s="44"/>
      <c r="G68" s="211"/>
      <c r="H68" s="208"/>
      <c r="I68" s="208"/>
      <c r="J68" s="208"/>
      <c r="K68" s="208"/>
      <c r="L68" s="208"/>
    </row>
    <row r="69" spans="1:12" ht="15" customHeight="1" x14ac:dyDescent="0.2">
      <c r="A69" s="44"/>
      <c r="G69" s="211"/>
      <c r="H69" s="208"/>
      <c r="I69" s="208"/>
      <c r="J69" s="208"/>
      <c r="K69" s="208"/>
      <c r="L69" s="208"/>
    </row>
    <row r="70" spans="1:12" ht="15" customHeight="1" x14ac:dyDescent="0.2">
      <c r="A70" s="44"/>
      <c r="G70" s="211"/>
      <c r="H70" s="208"/>
      <c r="I70" s="208"/>
      <c r="J70" s="208"/>
      <c r="K70" s="208"/>
      <c r="L70" s="208"/>
    </row>
    <row r="71" spans="1:12" ht="15" customHeight="1" x14ac:dyDescent="0.2">
      <c r="A71" s="208"/>
      <c r="G71" s="211"/>
      <c r="H71" s="208"/>
      <c r="I71" s="208"/>
      <c r="J71" s="208"/>
      <c r="K71" s="208"/>
      <c r="L71" s="208"/>
    </row>
    <row r="72" spans="1:12" ht="15" customHeight="1" x14ac:dyDescent="0.2">
      <c r="A72" s="208"/>
      <c r="G72" s="211"/>
      <c r="H72" s="208"/>
      <c r="I72" s="208"/>
      <c r="J72" s="208"/>
      <c r="K72" s="208"/>
      <c r="L72" s="208"/>
    </row>
    <row r="73" spans="1:12" ht="15" customHeight="1" x14ac:dyDescent="0.2">
      <c r="A73" s="208"/>
      <c r="G73" s="211"/>
      <c r="H73" s="208"/>
      <c r="I73" s="208"/>
      <c r="J73" s="208"/>
      <c r="K73" s="208"/>
      <c r="L73" s="208"/>
    </row>
    <row r="74" spans="1:12" ht="15" customHeight="1" x14ac:dyDescent="0.2">
      <c r="A74" s="208"/>
      <c r="G74" s="211"/>
      <c r="H74" s="208"/>
      <c r="I74" s="208"/>
      <c r="J74" s="208"/>
      <c r="K74" s="208"/>
      <c r="L74" s="208"/>
    </row>
    <row r="75" spans="1:12" ht="15" customHeight="1" x14ac:dyDescent="0.2">
      <c r="A75" s="208"/>
      <c r="G75" s="211"/>
      <c r="H75" s="208"/>
      <c r="I75" s="208"/>
      <c r="J75" s="208"/>
      <c r="K75" s="208"/>
      <c r="L75" s="208"/>
    </row>
    <row r="76" spans="1:12" ht="15" customHeight="1" x14ac:dyDescent="0.2">
      <c r="A76" s="208"/>
      <c r="G76" s="211"/>
      <c r="H76" s="208"/>
      <c r="I76" s="208"/>
      <c r="J76" s="208"/>
      <c r="K76" s="208"/>
      <c r="L76" s="208"/>
    </row>
    <row r="77" spans="1:12" ht="15" customHeight="1" x14ac:dyDescent="0.2">
      <c r="A77" s="208"/>
      <c r="G77" s="211"/>
      <c r="H77" s="208"/>
      <c r="I77" s="208"/>
      <c r="J77" s="208"/>
      <c r="K77" s="208"/>
      <c r="L77" s="208"/>
    </row>
    <row r="78" spans="1:12" ht="15" customHeight="1" x14ac:dyDescent="0.2">
      <c r="A78" s="208"/>
      <c r="G78" s="211"/>
      <c r="H78" s="208"/>
      <c r="I78" s="208"/>
      <c r="J78" s="208"/>
      <c r="K78" s="208"/>
      <c r="L78" s="208"/>
    </row>
    <row r="79" spans="1:12" ht="15" customHeight="1" x14ac:dyDescent="0.2">
      <c r="A79" s="208"/>
      <c r="G79" s="211"/>
      <c r="H79" s="208"/>
      <c r="I79" s="208"/>
      <c r="J79" s="208"/>
      <c r="K79" s="208"/>
      <c r="L79" s="208"/>
    </row>
    <row r="80" spans="1:12" ht="15" customHeight="1" x14ac:dyDescent="0.2">
      <c r="A80" s="208"/>
      <c r="B80" s="44"/>
      <c r="C80" s="44"/>
      <c r="D80" s="44"/>
      <c r="G80" s="211"/>
      <c r="H80" s="208"/>
      <c r="I80" s="208"/>
      <c r="J80" s="208"/>
      <c r="K80" s="208"/>
      <c r="L80" s="208"/>
    </row>
    <row r="81" spans="1:12" ht="15" customHeight="1" x14ac:dyDescent="0.2">
      <c r="A81" s="208"/>
      <c r="B81" s="44"/>
      <c r="C81" s="44"/>
      <c r="D81" s="44"/>
      <c r="G81" s="211"/>
      <c r="H81" s="208"/>
      <c r="I81" s="208"/>
      <c r="J81" s="208"/>
      <c r="K81" s="208"/>
      <c r="L81" s="208"/>
    </row>
    <row r="82" spans="1:12" ht="15" customHeight="1" x14ac:dyDescent="0.2">
      <c r="A82" s="208"/>
      <c r="B82" s="44"/>
      <c r="C82" s="44"/>
      <c r="D82" s="44"/>
      <c r="G82" s="211"/>
      <c r="H82" s="208"/>
      <c r="I82" s="208"/>
      <c r="J82" s="208"/>
      <c r="K82" s="208"/>
      <c r="L82" s="208"/>
    </row>
    <row r="83" spans="1:12" ht="15" customHeight="1" x14ac:dyDescent="0.2">
      <c r="A83" s="208"/>
      <c r="B83" s="44"/>
      <c r="C83" s="44"/>
      <c r="D83" s="44"/>
      <c r="G83" s="211"/>
      <c r="H83" s="208"/>
      <c r="I83" s="208"/>
      <c r="J83" s="208"/>
      <c r="K83" s="208"/>
      <c r="L83" s="208"/>
    </row>
    <row r="84" spans="1:12" ht="15" customHeight="1" x14ac:dyDescent="0.2">
      <c r="A84" s="208"/>
      <c r="B84" s="44"/>
      <c r="C84" s="44"/>
      <c r="D84" s="44"/>
      <c r="G84" s="211"/>
      <c r="H84" s="208"/>
      <c r="I84" s="208"/>
      <c r="J84" s="208"/>
      <c r="K84" s="208"/>
      <c r="L84" s="208"/>
    </row>
    <row r="85" spans="1:12" ht="15" customHeight="1" x14ac:dyDescent="0.2">
      <c r="A85" s="208"/>
      <c r="B85" s="44"/>
      <c r="C85" s="44"/>
      <c r="D85" s="44"/>
      <c r="G85" s="211"/>
      <c r="H85" s="208"/>
      <c r="I85" s="208"/>
      <c r="J85" s="208"/>
      <c r="K85" s="208"/>
      <c r="L85" s="208"/>
    </row>
    <row r="86" spans="1:12" ht="15" customHeight="1" x14ac:dyDescent="0.2">
      <c r="A86" s="208"/>
      <c r="B86" s="44"/>
      <c r="C86" s="44"/>
      <c r="D86" s="44"/>
      <c r="G86" s="211"/>
      <c r="H86" s="208"/>
      <c r="I86" s="208"/>
      <c r="J86" s="208"/>
      <c r="K86" s="208"/>
      <c r="L86" s="208"/>
    </row>
    <row r="87" spans="1:12" ht="15" customHeight="1" x14ac:dyDescent="0.2">
      <c r="A87" s="208"/>
      <c r="B87" s="44"/>
      <c r="C87" s="44"/>
      <c r="D87" s="44"/>
      <c r="G87" s="211"/>
      <c r="H87" s="208"/>
      <c r="I87" s="208"/>
      <c r="J87" s="208"/>
      <c r="K87" s="208"/>
      <c r="L87" s="208"/>
    </row>
    <row r="88" spans="1:12" ht="15" customHeight="1" x14ac:dyDescent="0.2">
      <c r="A88" s="208"/>
      <c r="B88" s="44"/>
      <c r="C88" s="44"/>
      <c r="D88" s="44"/>
      <c r="G88" s="211"/>
      <c r="H88" s="208"/>
      <c r="I88" s="208"/>
      <c r="J88" s="208"/>
      <c r="K88" s="208"/>
      <c r="L88" s="208"/>
    </row>
    <row r="89" spans="1:12" ht="15" customHeight="1" x14ac:dyDescent="0.2">
      <c r="A89" s="208"/>
      <c r="B89" s="44"/>
      <c r="C89" s="44"/>
      <c r="D89" s="44"/>
      <c r="G89" s="211"/>
      <c r="H89" s="208"/>
      <c r="I89" s="208"/>
      <c r="J89" s="208"/>
      <c r="K89" s="208"/>
      <c r="L89" s="208"/>
    </row>
    <row r="90" spans="1:12" ht="15" customHeight="1" x14ac:dyDescent="0.2">
      <c r="A90" s="208"/>
      <c r="B90" s="44"/>
      <c r="C90" s="44"/>
      <c r="D90" s="44"/>
      <c r="G90" s="211"/>
      <c r="H90" s="208"/>
      <c r="I90" s="208"/>
      <c r="J90" s="208"/>
      <c r="K90" s="208"/>
      <c r="L90" s="208"/>
    </row>
    <row r="91" spans="1:12" ht="15" customHeight="1" x14ac:dyDescent="0.2">
      <c r="A91" s="208"/>
      <c r="B91" s="44"/>
      <c r="C91" s="44"/>
      <c r="D91" s="44"/>
      <c r="G91" s="211"/>
      <c r="H91" s="208"/>
      <c r="I91" s="208"/>
      <c r="J91" s="208"/>
      <c r="K91" s="208"/>
      <c r="L91" s="208"/>
    </row>
    <row r="92" spans="1:12" ht="15" customHeight="1" x14ac:dyDescent="0.2">
      <c r="A92" s="208"/>
      <c r="B92" s="44"/>
      <c r="C92" s="44"/>
      <c r="D92" s="44"/>
      <c r="G92" s="211"/>
      <c r="H92" s="208"/>
      <c r="I92" s="208"/>
      <c r="J92" s="208"/>
      <c r="K92" s="208"/>
      <c r="L92" s="208"/>
    </row>
    <row r="93" spans="1:12" ht="15" customHeight="1" x14ac:dyDescent="0.2">
      <c r="A93" s="208"/>
      <c r="B93" s="44"/>
      <c r="C93" s="44"/>
      <c r="D93" s="44"/>
      <c r="G93" s="211"/>
      <c r="H93" s="208"/>
      <c r="I93" s="208"/>
      <c r="J93" s="208"/>
      <c r="K93" s="208"/>
      <c r="L93" s="208"/>
    </row>
    <row r="94" spans="1:12" ht="15" customHeight="1" x14ac:dyDescent="0.2">
      <c r="A94" s="208"/>
      <c r="B94" s="44"/>
      <c r="C94" s="44"/>
      <c r="D94" s="44"/>
      <c r="G94" s="211"/>
      <c r="H94" s="208"/>
      <c r="I94" s="208"/>
      <c r="J94" s="208"/>
      <c r="K94" s="208"/>
      <c r="L94" s="208"/>
    </row>
    <row r="95" spans="1:12" ht="15" customHeight="1" x14ac:dyDescent="0.2">
      <c r="A95" s="208"/>
      <c r="B95" s="44"/>
      <c r="C95" s="44"/>
      <c r="D95" s="44"/>
      <c r="G95" s="211"/>
      <c r="H95" s="208"/>
      <c r="I95" s="208"/>
      <c r="J95" s="208"/>
      <c r="K95" s="208"/>
      <c r="L95" s="208"/>
    </row>
    <row r="96" spans="1:12" ht="15" customHeight="1" x14ac:dyDescent="0.2">
      <c r="A96" s="208"/>
      <c r="B96" s="44"/>
      <c r="C96" s="44"/>
      <c r="D96" s="44"/>
      <c r="G96" s="211"/>
      <c r="H96" s="208"/>
      <c r="I96" s="208"/>
      <c r="J96" s="208"/>
      <c r="K96" s="208"/>
      <c r="L96" s="208"/>
    </row>
    <row r="97" spans="1:12" ht="15" customHeight="1" x14ac:dyDescent="0.2">
      <c r="A97" s="208"/>
      <c r="B97" s="44"/>
      <c r="C97" s="44"/>
      <c r="D97" s="44"/>
      <c r="G97" s="211"/>
      <c r="H97" s="208"/>
      <c r="I97" s="208"/>
      <c r="J97" s="208"/>
      <c r="K97" s="208"/>
      <c r="L97" s="208"/>
    </row>
    <row r="98" spans="1:12" ht="15" customHeight="1" x14ac:dyDescent="0.2">
      <c r="A98" s="208"/>
      <c r="B98" s="44"/>
      <c r="C98" s="44"/>
      <c r="D98" s="44"/>
      <c r="G98" s="211"/>
      <c r="H98" s="208"/>
      <c r="I98" s="208"/>
      <c r="J98" s="208"/>
      <c r="K98" s="208"/>
      <c r="L98" s="208"/>
    </row>
    <row r="99" spans="1:12" ht="15" customHeight="1" x14ac:dyDescent="0.2">
      <c r="A99" s="208"/>
      <c r="B99" s="44"/>
      <c r="C99" s="44"/>
      <c r="D99" s="44"/>
      <c r="G99" s="211"/>
      <c r="H99" s="208"/>
      <c r="I99" s="208"/>
      <c r="J99" s="208"/>
      <c r="K99" s="208"/>
      <c r="L99" s="208"/>
    </row>
    <row r="100" spans="1:12" ht="15" customHeight="1" x14ac:dyDescent="0.2">
      <c r="A100" s="208"/>
      <c r="B100" s="44"/>
      <c r="C100" s="44"/>
      <c r="D100" s="44"/>
      <c r="G100" s="211"/>
      <c r="H100" s="208"/>
      <c r="I100" s="208"/>
      <c r="J100" s="208"/>
      <c r="K100" s="208"/>
      <c r="L100" s="208"/>
    </row>
    <row r="101" spans="1:12" ht="15" customHeight="1" x14ac:dyDescent="0.2">
      <c r="A101" s="208"/>
      <c r="B101" s="44"/>
      <c r="C101" s="44"/>
      <c r="D101" s="44"/>
      <c r="G101" s="211"/>
      <c r="H101" s="208"/>
      <c r="I101" s="208"/>
      <c r="J101" s="208"/>
      <c r="K101" s="208"/>
      <c r="L101" s="208"/>
    </row>
    <row r="102" spans="1:12" ht="15" customHeight="1" x14ac:dyDescent="0.2">
      <c r="A102" s="208"/>
      <c r="B102" s="44"/>
      <c r="C102" s="44"/>
      <c r="D102" s="44"/>
      <c r="G102" s="211"/>
      <c r="H102" s="208"/>
      <c r="I102" s="208"/>
      <c r="J102" s="208"/>
      <c r="K102" s="208"/>
      <c r="L102" s="208"/>
    </row>
    <row r="103" spans="1:12" ht="15" customHeight="1" x14ac:dyDescent="0.2">
      <c r="A103" s="208"/>
      <c r="B103" s="44"/>
      <c r="C103" s="44"/>
      <c r="D103" s="44"/>
      <c r="G103" s="211"/>
      <c r="H103" s="208"/>
      <c r="I103" s="208"/>
      <c r="J103" s="208"/>
      <c r="K103" s="208"/>
      <c r="L103" s="208"/>
    </row>
    <row r="104" spans="1:12" ht="15" customHeight="1" x14ac:dyDescent="0.2">
      <c r="A104" s="208"/>
      <c r="B104" s="44"/>
      <c r="C104" s="44"/>
      <c r="D104" s="44"/>
      <c r="G104" s="211"/>
      <c r="H104" s="208"/>
      <c r="I104" s="208"/>
      <c r="J104" s="208"/>
      <c r="K104" s="208"/>
      <c r="L104" s="208"/>
    </row>
    <row r="105" spans="1:12" ht="15" customHeight="1" x14ac:dyDescent="0.2">
      <c r="A105" s="208"/>
      <c r="B105" s="44"/>
      <c r="C105" s="44"/>
      <c r="D105" s="44"/>
      <c r="G105" s="211"/>
      <c r="H105" s="208"/>
      <c r="I105" s="208"/>
      <c r="J105" s="208"/>
      <c r="K105" s="208"/>
      <c r="L105" s="208"/>
    </row>
    <row r="106" spans="1:12" ht="15" customHeight="1" x14ac:dyDescent="0.2">
      <c r="A106" s="208"/>
      <c r="B106" s="44"/>
      <c r="C106" s="44"/>
      <c r="D106" s="44"/>
      <c r="G106" s="211"/>
      <c r="H106" s="208"/>
      <c r="I106" s="208"/>
      <c r="J106" s="208"/>
      <c r="K106" s="208"/>
      <c r="L106" s="208"/>
    </row>
    <row r="107" spans="1:12" ht="15" customHeight="1" x14ac:dyDescent="0.2">
      <c r="A107" s="208"/>
      <c r="B107" s="44"/>
      <c r="C107" s="44"/>
      <c r="D107" s="44"/>
      <c r="G107" s="211"/>
      <c r="H107" s="208"/>
      <c r="I107" s="208"/>
      <c r="J107" s="208"/>
      <c r="K107" s="208"/>
      <c r="L107" s="208"/>
    </row>
    <row r="108" spans="1:12" ht="15" customHeight="1" x14ac:dyDescent="0.2">
      <c r="A108" s="208"/>
      <c r="B108" s="44"/>
      <c r="C108" s="44"/>
      <c r="D108" s="44"/>
      <c r="G108" s="211"/>
      <c r="H108" s="208"/>
      <c r="I108" s="208"/>
      <c r="J108" s="208"/>
      <c r="K108" s="208"/>
      <c r="L108" s="208"/>
    </row>
    <row r="109" spans="1:12" ht="15" customHeight="1" x14ac:dyDescent="0.2">
      <c r="B109" s="44"/>
      <c r="C109" s="44"/>
      <c r="D109" s="44"/>
      <c r="G109" s="211"/>
      <c r="H109" s="208"/>
      <c r="I109" s="208"/>
      <c r="J109" s="208"/>
      <c r="K109" s="208"/>
      <c r="L109" s="208"/>
    </row>
    <row r="110" spans="1:12" ht="15" customHeight="1" x14ac:dyDescent="0.2">
      <c r="B110" s="44"/>
      <c r="C110" s="44"/>
      <c r="D110" s="44"/>
      <c r="G110" s="211"/>
      <c r="H110" s="208"/>
      <c r="I110" s="208"/>
      <c r="J110" s="208"/>
      <c r="K110" s="208"/>
      <c r="L110" s="208"/>
    </row>
    <row r="111" spans="1:12" ht="15" customHeight="1" x14ac:dyDescent="0.2">
      <c r="B111" s="44"/>
      <c r="C111" s="44"/>
      <c r="D111" s="44"/>
      <c r="G111" s="211"/>
      <c r="H111" s="208"/>
      <c r="I111" s="208"/>
      <c r="J111" s="208"/>
      <c r="K111" s="208"/>
      <c r="L111" s="208"/>
    </row>
    <row r="112" spans="1:12" ht="15" customHeight="1" x14ac:dyDescent="0.2">
      <c r="B112" s="44"/>
      <c r="C112" s="44"/>
      <c r="D112" s="44"/>
      <c r="G112" s="211"/>
      <c r="H112" s="208"/>
      <c r="I112" s="208"/>
      <c r="J112" s="208"/>
      <c r="K112" s="208"/>
      <c r="L112" s="208"/>
    </row>
    <row r="113" spans="2:12" ht="15" customHeight="1" x14ac:dyDescent="0.2">
      <c r="B113" s="44"/>
      <c r="C113" s="44"/>
      <c r="D113" s="44"/>
      <c r="G113" s="211"/>
      <c r="H113" s="208"/>
      <c r="I113" s="208"/>
      <c r="J113" s="208"/>
      <c r="K113" s="208"/>
      <c r="L113" s="208"/>
    </row>
    <row r="114" spans="2:12" ht="15" customHeight="1" x14ac:dyDescent="0.2">
      <c r="B114" s="44"/>
      <c r="C114" s="44"/>
      <c r="D114" s="44"/>
      <c r="G114" s="211"/>
      <c r="H114" s="208"/>
      <c r="I114" s="208"/>
      <c r="J114" s="208"/>
      <c r="K114" s="208"/>
      <c r="L114" s="208"/>
    </row>
    <row r="115" spans="2:12" ht="15" customHeight="1" x14ac:dyDescent="0.2">
      <c r="B115" s="44"/>
      <c r="C115" s="44"/>
      <c r="D115" s="44"/>
      <c r="G115" s="211"/>
      <c r="H115" s="208"/>
      <c r="I115" s="208"/>
      <c r="J115" s="208"/>
      <c r="K115" s="208"/>
      <c r="L115" s="208"/>
    </row>
    <row r="116" spans="2:12" ht="15" customHeight="1" x14ac:dyDescent="0.2">
      <c r="B116" s="44"/>
      <c r="C116" s="44"/>
      <c r="D116" s="44"/>
      <c r="G116" s="211"/>
      <c r="H116" s="208"/>
      <c r="I116" s="208"/>
      <c r="J116" s="208"/>
      <c r="K116" s="208"/>
      <c r="L116" s="208"/>
    </row>
    <row r="117" spans="2:12" ht="15" customHeight="1" x14ac:dyDescent="0.2">
      <c r="B117" s="44"/>
      <c r="C117" s="44"/>
      <c r="D117" s="44"/>
      <c r="G117" s="211"/>
      <c r="H117" s="208"/>
      <c r="I117" s="208"/>
      <c r="J117" s="208"/>
      <c r="K117" s="208"/>
      <c r="L117" s="208"/>
    </row>
    <row r="118" spans="2:12" ht="15" customHeight="1" x14ac:dyDescent="0.2">
      <c r="G118" s="211"/>
      <c r="H118" s="208"/>
      <c r="I118" s="208"/>
      <c r="J118" s="208"/>
      <c r="K118" s="208"/>
      <c r="L118" s="208"/>
    </row>
    <row r="119" spans="2:12" ht="15" customHeight="1" x14ac:dyDescent="0.2">
      <c r="G119" s="211"/>
      <c r="H119" s="208"/>
      <c r="I119" s="208"/>
      <c r="J119" s="208"/>
      <c r="K119" s="208"/>
      <c r="L119" s="208"/>
    </row>
    <row r="120" spans="2:12" ht="15" customHeight="1" x14ac:dyDescent="0.2">
      <c r="G120" s="211"/>
      <c r="H120" s="208"/>
      <c r="I120" s="208"/>
      <c r="J120" s="208"/>
      <c r="K120" s="208"/>
      <c r="L120" s="208"/>
    </row>
    <row r="121" spans="2:12" ht="15" customHeight="1" x14ac:dyDescent="0.2">
      <c r="G121" s="211"/>
      <c r="H121" s="208"/>
      <c r="I121" s="208"/>
      <c r="J121" s="208"/>
      <c r="K121" s="208"/>
      <c r="L121" s="208"/>
    </row>
    <row r="122" spans="2:12" ht="15" customHeight="1" x14ac:dyDescent="0.2">
      <c r="G122" s="211"/>
      <c r="H122" s="208"/>
      <c r="I122" s="208"/>
      <c r="J122" s="208"/>
      <c r="K122" s="208"/>
      <c r="L122" s="208"/>
    </row>
    <row r="123" spans="2:12" ht="15" customHeight="1" x14ac:dyDescent="0.2">
      <c r="G123" s="211"/>
      <c r="H123" s="208"/>
      <c r="I123" s="208"/>
      <c r="J123" s="208"/>
      <c r="K123" s="208"/>
      <c r="L123" s="208"/>
    </row>
    <row r="124" spans="2:12" ht="15" customHeight="1" x14ac:dyDescent="0.2">
      <c r="G124" s="211"/>
      <c r="H124" s="208"/>
      <c r="I124" s="208"/>
      <c r="J124" s="208"/>
      <c r="K124" s="208"/>
      <c r="L124" s="208"/>
    </row>
    <row r="125" spans="2:12" ht="15" customHeight="1" x14ac:dyDescent="0.2">
      <c r="G125" s="211"/>
      <c r="H125" s="208"/>
      <c r="I125" s="208"/>
      <c r="J125" s="208"/>
      <c r="K125" s="208"/>
      <c r="L125" s="208"/>
    </row>
    <row r="126" spans="2:12" ht="15" customHeight="1" x14ac:dyDescent="0.2">
      <c r="G126" s="211"/>
      <c r="H126" s="208"/>
      <c r="I126" s="208"/>
      <c r="J126" s="208"/>
      <c r="K126" s="208"/>
      <c r="L126" s="208"/>
    </row>
    <row r="127" spans="2:12" ht="15" customHeight="1" x14ac:dyDescent="0.2">
      <c r="G127" s="211"/>
      <c r="H127" s="208"/>
      <c r="I127" s="208"/>
      <c r="J127" s="208"/>
      <c r="K127" s="208"/>
      <c r="L127" s="208"/>
    </row>
    <row r="128" spans="2:12" ht="15" customHeight="1" x14ac:dyDescent="0.2">
      <c r="G128" s="211"/>
      <c r="H128" s="208"/>
      <c r="I128" s="208"/>
      <c r="J128" s="208"/>
      <c r="K128" s="208"/>
      <c r="L128" s="208"/>
    </row>
    <row r="129" spans="7:12" ht="15" customHeight="1" x14ac:dyDescent="0.2">
      <c r="G129" s="211"/>
      <c r="H129" s="208"/>
      <c r="I129" s="208"/>
      <c r="J129" s="208"/>
      <c r="K129" s="208"/>
      <c r="L129" s="208"/>
    </row>
    <row r="130" spans="7:12" ht="15" customHeight="1" x14ac:dyDescent="0.2">
      <c r="G130" s="211"/>
      <c r="H130" s="208"/>
      <c r="I130" s="208"/>
      <c r="J130" s="208"/>
      <c r="K130" s="208"/>
      <c r="L130" s="208"/>
    </row>
    <row r="131" spans="7:12" ht="15" customHeight="1" x14ac:dyDescent="0.2">
      <c r="G131" s="211"/>
      <c r="H131" s="208"/>
      <c r="I131" s="208"/>
      <c r="J131" s="208"/>
      <c r="K131" s="208"/>
      <c r="L131" s="208"/>
    </row>
    <row r="132" spans="7:12" x14ac:dyDescent="0.2">
      <c r="G132" s="211"/>
      <c r="H132" s="208"/>
      <c r="I132" s="208"/>
      <c r="J132" s="208"/>
      <c r="K132" s="208"/>
      <c r="L132" s="208"/>
    </row>
    <row r="133" spans="7:12" x14ac:dyDescent="0.2">
      <c r="G133" s="211"/>
      <c r="H133" s="208"/>
      <c r="I133" s="208"/>
      <c r="J133" s="208"/>
      <c r="K133" s="208"/>
      <c r="L133" s="208"/>
    </row>
    <row r="134" spans="7:12" x14ac:dyDescent="0.2">
      <c r="G134" s="211"/>
      <c r="H134" s="208"/>
      <c r="I134" s="208"/>
      <c r="J134" s="208"/>
      <c r="K134" s="208"/>
      <c r="L134" s="208"/>
    </row>
    <row r="135" spans="7:12" x14ac:dyDescent="0.2">
      <c r="G135" s="211"/>
      <c r="H135" s="208"/>
      <c r="I135" s="208"/>
      <c r="J135" s="208"/>
      <c r="K135" s="208"/>
      <c r="L135" s="208"/>
    </row>
    <row r="136" spans="7:12" x14ac:dyDescent="0.2">
      <c r="G136" s="211"/>
      <c r="H136" s="208"/>
      <c r="I136" s="208"/>
      <c r="J136" s="208"/>
      <c r="K136" s="208"/>
      <c r="L136" s="208"/>
    </row>
    <row r="137" spans="7:12" x14ac:dyDescent="0.2">
      <c r="G137" s="211"/>
      <c r="H137" s="208"/>
      <c r="I137" s="208"/>
      <c r="J137" s="208"/>
      <c r="K137" s="208"/>
      <c r="L137" s="208"/>
    </row>
    <row r="138" spans="7:12" x14ac:dyDescent="0.2">
      <c r="G138" s="211"/>
      <c r="H138" s="208"/>
      <c r="I138" s="208"/>
      <c r="J138" s="208"/>
      <c r="K138" s="208"/>
      <c r="L138" s="208"/>
    </row>
    <row r="139" spans="7:12" x14ac:dyDescent="0.2">
      <c r="G139" s="211"/>
      <c r="H139" s="208"/>
      <c r="I139" s="208"/>
      <c r="J139" s="208"/>
      <c r="K139" s="208"/>
      <c r="L139" s="208"/>
    </row>
    <row r="140" spans="7:12" x14ac:dyDescent="0.2">
      <c r="G140" s="211"/>
      <c r="H140" s="208"/>
      <c r="I140" s="208"/>
      <c r="J140" s="208"/>
      <c r="K140" s="208"/>
      <c r="L140" s="208"/>
    </row>
    <row r="141" spans="7:12" x14ac:dyDescent="0.2">
      <c r="G141" s="211"/>
      <c r="H141" s="208"/>
      <c r="I141" s="208"/>
      <c r="J141" s="208"/>
      <c r="K141" s="208"/>
      <c r="L141" s="208"/>
    </row>
    <row r="142" spans="7:12" x14ac:dyDescent="0.2">
      <c r="G142" s="211"/>
      <c r="H142" s="208"/>
      <c r="I142" s="208"/>
      <c r="J142" s="208"/>
      <c r="K142" s="208"/>
      <c r="L142" s="208"/>
    </row>
    <row r="143" spans="7:12" x14ac:dyDescent="0.2">
      <c r="G143" s="211"/>
      <c r="H143" s="208"/>
      <c r="I143" s="208"/>
      <c r="J143" s="208"/>
      <c r="K143" s="208"/>
      <c r="L143" s="208"/>
    </row>
    <row r="144" spans="7:12" x14ac:dyDescent="0.2">
      <c r="G144" s="211"/>
      <c r="H144" s="208"/>
      <c r="I144" s="208"/>
      <c r="J144" s="208"/>
      <c r="K144" s="208"/>
      <c r="L144" s="208"/>
    </row>
    <row r="145" spans="7:12" x14ac:dyDescent="0.2">
      <c r="G145" s="211"/>
      <c r="H145" s="208"/>
      <c r="I145" s="208"/>
      <c r="J145" s="208"/>
      <c r="K145" s="208"/>
      <c r="L145" s="208"/>
    </row>
    <row r="146" spans="7:12" x14ac:dyDescent="0.2">
      <c r="G146" s="211"/>
      <c r="H146" s="208"/>
      <c r="I146" s="208"/>
      <c r="J146" s="208"/>
      <c r="K146" s="208"/>
      <c r="L146" s="208"/>
    </row>
    <row r="147" spans="7:12" x14ac:dyDescent="0.2">
      <c r="G147" s="211"/>
      <c r="H147" s="208"/>
      <c r="I147" s="208"/>
      <c r="J147" s="208"/>
      <c r="K147" s="208"/>
      <c r="L147" s="208"/>
    </row>
    <row r="148" spans="7:12" x14ac:dyDescent="0.2">
      <c r="G148" s="211"/>
      <c r="H148" s="208"/>
      <c r="I148" s="208"/>
      <c r="J148" s="208"/>
      <c r="K148" s="208"/>
      <c r="L148" s="208"/>
    </row>
    <row r="149" spans="7:12" x14ac:dyDescent="0.2">
      <c r="G149" s="211"/>
      <c r="H149" s="208"/>
      <c r="I149" s="208"/>
      <c r="J149" s="208"/>
      <c r="K149" s="208"/>
      <c r="L149" s="208"/>
    </row>
    <row r="150" spans="7:12" x14ac:dyDescent="0.2">
      <c r="G150" s="211"/>
      <c r="H150" s="208"/>
      <c r="I150" s="208"/>
      <c r="J150" s="208"/>
      <c r="K150" s="208"/>
      <c r="L150" s="208"/>
    </row>
    <row r="151" spans="7:12" x14ac:dyDescent="0.2">
      <c r="G151" s="211"/>
      <c r="H151" s="208"/>
      <c r="I151" s="208"/>
      <c r="J151" s="208"/>
      <c r="K151" s="208"/>
      <c r="L151" s="208"/>
    </row>
    <row r="152" spans="7:12" x14ac:dyDescent="0.2">
      <c r="G152" s="211"/>
      <c r="H152" s="208"/>
      <c r="I152" s="208"/>
      <c r="J152" s="208"/>
      <c r="K152" s="208"/>
      <c r="L152" s="208"/>
    </row>
    <row r="153" spans="7:12" x14ac:dyDescent="0.2">
      <c r="G153" s="211"/>
      <c r="H153" s="208"/>
      <c r="I153" s="208"/>
      <c r="J153" s="208"/>
      <c r="K153" s="208"/>
      <c r="L153" s="208"/>
    </row>
    <row r="154" spans="7:12" x14ac:dyDescent="0.2">
      <c r="G154" s="211"/>
      <c r="H154" s="208"/>
      <c r="I154" s="208"/>
      <c r="J154" s="208"/>
      <c r="K154" s="208"/>
      <c r="L154" s="208"/>
    </row>
    <row r="155" spans="7:12" x14ac:dyDescent="0.2">
      <c r="G155" s="211"/>
      <c r="H155" s="208"/>
      <c r="I155" s="208"/>
      <c r="J155" s="208"/>
      <c r="K155" s="208"/>
      <c r="L155" s="208"/>
    </row>
    <row r="156" spans="7:12" x14ac:dyDescent="0.2">
      <c r="G156" s="211"/>
      <c r="H156" s="208"/>
      <c r="I156" s="208"/>
      <c r="J156" s="208"/>
      <c r="K156" s="208"/>
      <c r="L156" s="208"/>
    </row>
    <row r="157" spans="7:12" x14ac:dyDescent="0.2">
      <c r="G157" s="211"/>
      <c r="H157" s="208"/>
      <c r="I157" s="208"/>
      <c r="J157" s="208"/>
      <c r="K157" s="208"/>
      <c r="L157" s="208"/>
    </row>
    <row r="158" spans="7:12" x14ac:dyDescent="0.2">
      <c r="G158" s="211"/>
      <c r="H158" s="208"/>
      <c r="I158" s="208"/>
      <c r="J158" s="208"/>
      <c r="K158" s="208"/>
      <c r="L158" s="208"/>
    </row>
    <row r="159" spans="7:12" x14ac:dyDescent="0.2">
      <c r="G159" s="211"/>
      <c r="H159" s="208"/>
      <c r="I159" s="208"/>
      <c r="J159" s="208"/>
      <c r="K159" s="208"/>
      <c r="L159" s="208"/>
    </row>
    <row r="160" spans="7:12" x14ac:dyDescent="0.2">
      <c r="G160" s="211"/>
      <c r="H160" s="208"/>
      <c r="I160" s="208"/>
      <c r="J160" s="208"/>
      <c r="K160" s="208"/>
      <c r="L160" s="208"/>
    </row>
    <row r="161" spans="7:12" x14ac:dyDescent="0.2">
      <c r="G161" s="211"/>
      <c r="H161" s="208"/>
      <c r="I161" s="208"/>
      <c r="J161" s="208"/>
      <c r="K161" s="208"/>
      <c r="L161" s="208"/>
    </row>
    <row r="162" spans="7:12" x14ac:dyDescent="0.2">
      <c r="G162" s="211"/>
      <c r="H162" s="208"/>
      <c r="I162" s="208"/>
      <c r="J162" s="208"/>
      <c r="K162" s="208"/>
      <c r="L162" s="208"/>
    </row>
    <row r="163" spans="7:12" x14ac:dyDescent="0.2">
      <c r="G163" s="211"/>
      <c r="H163" s="208"/>
      <c r="I163" s="208"/>
      <c r="J163" s="208"/>
      <c r="K163" s="208"/>
      <c r="L163" s="208"/>
    </row>
    <row r="164" spans="7:12" x14ac:dyDescent="0.2">
      <c r="G164" s="211"/>
      <c r="H164" s="208"/>
      <c r="I164" s="208"/>
      <c r="J164" s="208"/>
      <c r="K164" s="208"/>
      <c r="L164" s="208"/>
    </row>
    <row r="165" spans="7:12" x14ac:dyDescent="0.2">
      <c r="G165" s="211"/>
      <c r="H165" s="208"/>
      <c r="I165" s="208"/>
      <c r="J165" s="208"/>
      <c r="K165" s="208"/>
      <c r="L165" s="208"/>
    </row>
    <row r="166" spans="7:12" x14ac:dyDescent="0.2">
      <c r="G166" s="211"/>
      <c r="H166" s="208"/>
      <c r="I166" s="208"/>
      <c r="J166" s="208"/>
      <c r="K166" s="208"/>
      <c r="L166" s="208"/>
    </row>
    <row r="167" spans="7:12" x14ac:dyDescent="0.2">
      <c r="G167" s="211"/>
      <c r="H167" s="208"/>
      <c r="I167" s="208"/>
      <c r="J167" s="208"/>
      <c r="K167" s="208"/>
      <c r="L167" s="208"/>
    </row>
    <row r="168" spans="7:12" x14ac:dyDescent="0.2">
      <c r="G168" s="211"/>
      <c r="H168" s="208"/>
      <c r="I168" s="208"/>
      <c r="J168" s="208"/>
      <c r="K168" s="208"/>
      <c r="L168" s="208"/>
    </row>
    <row r="169" spans="7:12" x14ac:dyDescent="0.2">
      <c r="G169" s="211"/>
      <c r="H169" s="208"/>
      <c r="I169" s="208"/>
      <c r="J169" s="208"/>
      <c r="K169" s="208"/>
      <c r="L169" s="208"/>
    </row>
    <row r="170" spans="7:12" x14ac:dyDescent="0.2">
      <c r="G170" s="211"/>
      <c r="H170" s="208"/>
      <c r="I170" s="208"/>
      <c r="J170" s="208"/>
      <c r="K170" s="208"/>
      <c r="L170" s="208"/>
    </row>
    <row r="171" spans="7:12" x14ac:dyDescent="0.2">
      <c r="G171" s="211"/>
      <c r="H171" s="208"/>
      <c r="I171" s="208"/>
      <c r="J171" s="208"/>
      <c r="K171" s="208"/>
      <c r="L171" s="208"/>
    </row>
    <row r="172" spans="7:12" x14ac:dyDescent="0.2">
      <c r="G172" s="211"/>
      <c r="H172" s="208"/>
      <c r="I172" s="208"/>
      <c r="J172" s="208"/>
      <c r="K172" s="208"/>
      <c r="L172" s="208"/>
    </row>
    <row r="173" spans="7:12" x14ac:dyDescent="0.2">
      <c r="G173" s="211"/>
      <c r="H173" s="208"/>
      <c r="I173" s="208"/>
      <c r="J173" s="208"/>
      <c r="K173" s="208"/>
      <c r="L173" s="208"/>
    </row>
    <row r="174" spans="7:12" x14ac:dyDescent="0.2">
      <c r="G174" s="211"/>
      <c r="H174" s="208"/>
      <c r="I174" s="208"/>
      <c r="J174" s="208"/>
      <c r="K174" s="208"/>
      <c r="L174" s="208"/>
    </row>
    <row r="175" spans="7:12" x14ac:dyDescent="0.2">
      <c r="G175" s="211"/>
      <c r="H175" s="208"/>
      <c r="I175" s="208"/>
      <c r="J175" s="208"/>
      <c r="K175" s="208"/>
      <c r="L175" s="208"/>
    </row>
    <row r="176" spans="7:12" x14ac:dyDescent="0.2">
      <c r="G176" s="211"/>
      <c r="H176" s="208"/>
      <c r="I176" s="208"/>
      <c r="J176" s="208"/>
      <c r="K176" s="208"/>
      <c r="L176" s="208"/>
    </row>
    <row r="177" spans="7:12" x14ac:dyDescent="0.2">
      <c r="G177" s="211"/>
      <c r="H177" s="208"/>
      <c r="I177" s="208"/>
      <c r="J177" s="208"/>
      <c r="K177" s="208"/>
      <c r="L177" s="208"/>
    </row>
    <row r="178" spans="7:12" x14ac:dyDescent="0.2">
      <c r="G178" s="211"/>
      <c r="H178" s="208"/>
      <c r="I178" s="208"/>
      <c r="J178" s="208"/>
      <c r="K178" s="208"/>
      <c r="L178" s="208"/>
    </row>
    <row r="179" spans="7:12" x14ac:dyDescent="0.2">
      <c r="G179" s="211"/>
      <c r="H179" s="208"/>
      <c r="I179" s="208"/>
      <c r="J179" s="208"/>
      <c r="K179" s="208"/>
      <c r="L179" s="208"/>
    </row>
    <row r="180" spans="7:12" x14ac:dyDescent="0.2">
      <c r="G180" s="211"/>
      <c r="H180" s="208"/>
      <c r="I180" s="208"/>
      <c r="J180" s="208"/>
      <c r="K180" s="208"/>
      <c r="L180" s="208"/>
    </row>
    <row r="181" spans="7:12" x14ac:dyDescent="0.2">
      <c r="G181" s="211"/>
      <c r="H181" s="208"/>
      <c r="I181" s="208"/>
      <c r="J181" s="208"/>
      <c r="K181" s="208"/>
      <c r="L181" s="208"/>
    </row>
    <row r="182" spans="7:12" x14ac:dyDescent="0.2">
      <c r="G182" s="211"/>
      <c r="H182" s="208"/>
      <c r="I182" s="208"/>
      <c r="J182" s="208"/>
      <c r="K182" s="208"/>
      <c r="L182" s="208"/>
    </row>
    <row r="183" spans="7:12" x14ac:dyDescent="0.2">
      <c r="G183" s="211"/>
      <c r="H183" s="208"/>
      <c r="I183" s="208"/>
      <c r="J183" s="208"/>
      <c r="K183" s="208"/>
      <c r="L183" s="208"/>
    </row>
    <row r="184" spans="7:12" x14ac:dyDescent="0.2">
      <c r="G184" s="211"/>
      <c r="H184" s="208"/>
      <c r="I184" s="208"/>
      <c r="J184" s="208"/>
      <c r="K184" s="208"/>
      <c r="L184" s="208"/>
    </row>
    <row r="185" spans="7:12" x14ac:dyDescent="0.2">
      <c r="G185" s="211"/>
      <c r="H185" s="208"/>
      <c r="I185" s="208"/>
      <c r="J185" s="208"/>
      <c r="K185" s="208"/>
      <c r="L185" s="208"/>
    </row>
    <row r="186" spans="7:12" x14ac:dyDescent="0.2">
      <c r="G186" s="211"/>
      <c r="H186" s="208"/>
      <c r="I186" s="208"/>
      <c r="J186" s="208"/>
      <c r="K186" s="208"/>
      <c r="L186" s="208"/>
    </row>
    <row r="187" spans="7:12" x14ac:dyDescent="0.2">
      <c r="G187" s="211"/>
      <c r="H187" s="208"/>
      <c r="I187" s="208"/>
      <c r="J187" s="208"/>
      <c r="K187" s="208"/>
      <c r="L187" s="208"/>
    </row>
    <row r="188" spans="7:12" x14ac:dyDescent="0.2">
      <c r="G188" s="211"/>
      <c r="H188" s="208"/>
      <c r="I188" s="208"/>
      <c r="J188" s="208"/>
      <c r="K188" s="208"/>
      <c r="L188" s="208"/>
    </row>
    <row r="189" spans="7:12" x14ac:dyDescent="0.2">
      <c r="G189" s="211"/>
      <c r="H189" s="208"/>
      <c r="I189" s="208"/>
      <c r="J189" s="208"/>
      <c r="K189" s="208"/>
      <c r="L189" s="208"/>
    </row>
    <row r="190" spans="7:12" x14ac:dyDescent="0.2">
      <c r="G190" s="211"/>
      <c r="H190" s="208"/>
      <c r="I190" s="208"/>
      <c r="J190" s="208"/>
      <c r="K190" s="208"/>
      <c r="L190" s="208"/>
    </row>
    <row r="191" spans="7:12" x14ac:dyDescent="0.2">
      <c r="G191" s="211"/>
      <c r="H191" s="208"/>
      <c r="I191" s="208"/>
      <c r="J191" s="208"/>
      <c r="K191" s="208"/>
      <c r="L191" s="208"/>
    </row>
    <row r="192" spans="7:12" x14ac:dyDescent="0.2">
      <c r="G192" s="211"/>
      <c r="H192" s="208"/>
      <c r="I192" s="208"/>
      <c r="J192" s="208"/>
      <c r="K192" s="208"/>
      <c r="L192" s="208"/>
    </row>
    <row r="193" spans="7:12" x14ac:dyDescent="0.2">
      <c r="G193" s="211"/>
      <c r="H193" s="208"/>
      <c r="I193" s="208"/>
      <c r="J193" s="208"/>
      <c r="K193" s="208"/>
      <c r="L193" s="208"/>
    </row>
    <row r="194" spans="7:12" x14ac:dyDescent="0.2">
      <c r="G194" s="211"/>
      <c r="H194" s="208"/>
      <c r="I194" s="208"/>
      <c r="J194" s="208"/>
      <c r="K194" s="208"/>
      <c r="L194" s="208"/>
    </row>
    <row r="195" spans="7:12" x14ac:dyDescent="0.2">
      <c r="G195" s="211"/>
      <c r="H195" s="208"/>
      <c r="I195" s="208"/>
      <c r="J195" s="208"/>
      <c r="K195" s="208"/>
      <c r="L195" s="208"/>
    </row>
    <row r="196" spans="7:12" x14ac:dyDescent="0.2">
      <c r="G196" s="211"/>
      <c r="H196" s="208"/>
      <c r="I196" s="208"/>
      <c r="J196" s="208"/>
      <c r="K196" s="208"/>
      <c r="L196" s="208"/>
    </row>
    <row r="197" spans="7:12" x14ac:dyDescent="0.2">
      <c r="G197" s="211"/>
      <c r="H197" s="208"/>
      <c r="I197" s="208"/>
      <c r="J197" s="208"/>
      <c r="K197" s="208"/>
      <c r="L197" s="208"/>
    </row>
    <row r="198" spans="7:12" x14ac:dyDescent="0.2">
      <c r="G198" s="211"/>
      <c r="H198" s="208"/>
      <c r="I198" s="208"/>
      <c r="J198" s="208"/>
      <c r="K198" s="208"/>
      <c r="L198" s="208"/>
    </row>
    <row r="199" spans="7:12" x14ac:dyDescent="0.2">
      <c r="G199" s="211"/>
      <c r="H199" s="208"/>
      <c r="I199" s="208"/>
      <c r="J199" s="208"/>
      <c r="K199" s="208"/>
      <c r="L199" s="208"/>
    </row>
    <row r="200" spans="7:12" x14ac:dyDescent="0.2">
      <c r="G200" s="211"/>
      <c r="H200" s="208"/>
      <c r="I200" s="208"/>
      <c r="J200" s="208"/>
      <c r="K200" s="208"/>
      <c r="L200" s="208"/>
    </row>
    <row r="201" spans="7:12" x14ac:dyDescent="0.2">
      <c r="G201" s="211"/>
      <c r="H201" s="208"/>
      <c r="I201" s="208"/>
      <c r="J201" s="208"/>
      <c r="K201" s="208"/>
      <c r="L201" s="208"/>
    </row>
    <row r="202" spans="7:12" x14ac:dyDescent="0.2">
      <c r="G202" s="211"/>
      <c r="H202" s="208"/>
      <c r="I202" s="208"/>
      <c r="J202" s="208"/>
      <c r="K202" s="208"/>
      <c r="L202" s="208"/>
    </row>
    <row r="203" spans="7:12" x14ac:dyDescent="0.2">
      <c r="G203" s="211"/>
      <c r="H203" s="208"/>
      <c r="I203" s="208"/>
      <c r="J203" s="208"/>
      <c r="K203" s="208"/>
      <c r="L203" s="208"/>
    </row>
    <row r="204" spans="7:12" x14ac:dyDescent="0.2">
      <c r="G204" s="211"/>
      <c r="H204" s="208"/>
      <c r="I204" s="208"/>
      <c r="J204" s="208"/>
      <c r="K204" s="208"/>
      <c r="L204" s="208"/>
    </row>
    <row r="205" spans="7:12" x14ac:dyDescent="0.2">
      <c r="G205" s="211"/>
      <c r="H205" s="208"/>
      <c r="I205" s="208"/>
      <c r="J205" s="208"/>
      <c r="K205" s="208"/>
      <c r="L205" s="208"/>
    </row>
    <row r="206" spans="7:12" x14ac:dyDescent="0.2">
      <c r="G206" s="211"/>
      <c r="H206" s="208"/>
      <c r="I206" s="208"/>
      <c r="J206" s="208"/>
      <c r="K206" s="208"/>
      <c r="L206" s="208"/>
    </row>
    <row r="207" spans="7:12" x14ac:dyDescent="0.2">
      <c r="G207" s="211"/>
      <c r="H207" s="208"/>
      <c r="I207" s="208"/>
      <c r="J207" s="208"/>
      <c r="K207" s="208"/>
      <c r="L207" s="208"/>
    </row>
    <row r="208" spans="7:12" x14ac:dyDescent="0.2">
      <c r="G208" s="211"/>
      <c r="H208" s="208"/>
      <c r="I208" s="208"/>
      <c r="J208" s="208"/>
      <c r="K208" s="208"/>
      <c r="L208" s="208"/>
    </row>
    <row r="209" spans="7:12" x14ac:dyDescent="0.2">
      <c r="G209" s="211"/>
      <c r="H209" s="208"/>
      <c r="I209" s="208"/>
      <c r="J209" s="208"/>
      <c r="K209" s="208"/>
      <c r="L209" s="208"/>
    </row>
    <row r="210" spans="7:12" x14ac:dyDescent="0.2">
      <c r="G210" s="211"/>
      <c r="H210" s="208"/>
      <c r="I210" s="208"/>
      <c r="J210" s="208"/>
      <c r="K210" s="208"/>
      <c r="L210" s="208"/>
    </row>
    <row r="211" spans="7:12" x14ac:dyDescent="0.2">
      <c r="G211" s="211"/>
      <c r="H211" s="208"/>
      <c r="I211" s="208"/>
      <c r="J211" s="208"/>
      <c r="K211" s="208"/>
      <c r="L211" s="208"/>
    </row>
    <row r="212" spans="7:12" x14ac:dyDescent="0.2">
      <c r="G212" s="211"/>
      <c r="H212" s="208"/>
      <c r="I212" s="208"/>
      <c r="J212" s="208"/>
      <c r="K212" s="208"/>
      <c r="L212" s="208"/>
    </row>
    <row r="213" spans="7:12" x14ac:dyDescent="0.2">
      <c r="G213" s="211"/>
      <c r="H213" s="208"/>
      <c r="I213" s="208"/>
      <c r="J213" s="208"/>
      <c r="K213" s="208"/>
      <c r="L213" s="208"/>
    </row>
    <row r="214" spans="7:12" x14ac:dyDescent="0.2">
      <c r="G214" s="211"/>
      <c r="H214" s="208"/>
      <c r="I214" s="208"/>
      <c r="J214" s="208"/>
      <c r="K214" s="208"/>
      <c r="L214" s="208"/>
    </row>
    <row r="215" spans="7:12" x14ac:dyDescent="0.2">
      <c r="G215" s="211"/>
      <c r="H215" s="208"/>
      <c r="I215" s="208"/>
      <c r="J215" s="208"/>
      <c r="K215" s="208"/>
      <c r="L215" s="208"/>
    </row>
    <row r="216" spans="7:12" x14ac:dyDescent="0.2">
      <c r="G216" s="211"/>
      <c r="H216" s="208"/>
      <c r="I216" s="208"/>
      <c r="J216" s="208"/>
      <c r="K216" s="208"/>
      <c r="L216" s="208"/>
    </row>
    <row r="217" spans="7:12" x14ac:dyDescent="0.2">
      <c r="G217" s="211"/>
      <c r="H217" s="208"/>
      <c r="I217" s="208"/>
      <c r="J217" s="208"/>
      <c r="K217" s="208"/>
      <c r="L217" s="208"/>
    </row>
    <row r="218" spans="7:12" x14ac:dyDescent="0.2">
      <c r="G218" s="211"/>
      <c r="H218" s="208"/>
      <c r="I218" s="208"/>
      <c r="J218" s="208"/>
      <c r="K218" s="208"/>
      <c r="L218" s="208"/>
    </row>
    <row r="219" spans="7:12" x14ac:dyDescent="0.2">
      <c r="G219" s="211"/>
      <c r="H219" s="208"/>
      <c r="I219" s="208"/>
      <c r="J219" s="208"/>
      <c r="K219" s="208"/>
      <c r="L219" s="208"/>
    </row>
    <row r="220" spans="7:12" x14ac:dyDescent="0.2">
      <c r="G220" s="211"/>
      <c r="H220" s="208"/>
      <c r="I220" s="208"/>
      <c r="J220" s="208"/>
      <c r="K220" s="208"/>
      <c r="L220" s="208"/>
    </row>
    <row r="221" spans="7:12" x14ac:dyDescent="0.2">
      <c r="G221" s="211"/>
      <c r="H221" s="208"/>
      <c r="I221" s="208"/>
      <c r="J221" s="208"/>
      <c r="K221" s="208"/>
      <c r="L221" s="208"/>
    </row>
    <row r="222" spans="7:12" x14ac:dyDescent="0.2">
      <c r="G222" s="211"/>
      <c r="H222" s="208"/>
      <c r="I222" s="208"/>
      <c r="J222" s="208"/>
      <c r="K222" s="208"/>
      <c r="L222" s="208"/>
    </row>
    <row r="223" spans="7:12" x14ac:dyDescent="0.2">
      <c r="G223" s="211"/>
      <c r="H223" s="208"/>
      <c r="I223" s="208"/>
      <c r="J223" s="208"/>
      <c r="K223" s="208"/>
      <c r="L223" s="208"/>
    </row>
    <row r="224" spans="7:12" x14ac:dyDescent="0.2">
      <c r="G224" s="211"/>
      <c r="H224" s="208"/>
      <c r="I224" s="208"/>
      <c r="J224" s="208"/>
      <c r="K224" s="208"/>
      <c r="L224" s="208"/>
    </row>
    <row r="225" spans="7:12" x14ac:dyDescent="0.2">
      <c r="G225" s="211"/>
      <c r="H225" s="208"/>
      <c r="I225" s="208"/>
      <c r="J225" s="208"/>
      <c r="K225" s="208"/>
      <c r="L225" s="208"/>
    </row>
    <row r="226" spans="7:12" x14ac:dyDescent="0.2">
      <c r="G226" s="211"/>
      <c r="H226" s="208"/>
      <c r="I226" s="208"/>
      <c r="J226" s="208"/>
      <c r="K226" s="208"/>
      <c r="L226" s="208"/>
    </row>
    <row r="227" spans="7:12" x14ac:dyDescent="0.2">
      <c r="G227" s="211"/>
      <c r="H227" s="208"/>
      <c r="I227" s="208"/>
      <c r="J227" s="208"/>
      <c r="K227" s="208"/>
      <c r="L227" s="208"/>
    </row>
    <row r="228" spans="7:12" x14ac:dyDescent="0.2">
      <c r="G228" s="211"/>
      <c r="H228" s="208"/>
      <c r="I228" s="208"/>
      <c r="J228" s="208"/>
      <c r="K228" s="208"/>
      <c r="L228" s="208"/>
    </row>
    <row r="229" spans="7:12" x14ac:dyDescent="0.2">
      <c r="G229" s="211"/>
      <c r="H229" s="208"/>
      <c r="I229" s="208"/>
      <c r="J229" s="208"/>
      <c r="K229" s="208"/>
      <c r="L229" s="208"/>
    </row>
    <row r="230" spans="7:12" x14ac:dyDescent="0.2">
      <c r="G230" s="211"/>
      <c r="H230" s="208"/>
      <c r="I230" s="208"/>
      <c r="J230" s="208"/>
      <c r="K230" s="208"/>
      <c r="L230" s="208"/>
    </row>
    <row r="231" spans="7:12" x14ac:dyDescent="0.2">
      <c r="G231" s="211"/>
      <c r="H231" s="208"/>
      <c r="I231" s="208"/>
      <c r="J231" s="208"/>
      <c r="K231" s="208"/>
      <c r="L231" s="208"/>
    </row>
    <row r="232" spans="7:12" x14ac:dyDescent="0.2">
      <c r="G232" s="211"/>
      <c r="H232" s="208"/>
      <c r="I232" s="208"/>
      <c r="J232" s="208"/>
      <c r="K232" s="208"/>
      <c r="L232" s="208"/>
    </row>
    <row r="233" spans="7:12" x14ac:dyDescent="0.2">
      <c r="G233" s="211"/>
      <c r="H233" s="208"/>
      <c r="I233" s="208"/>
      <c r="J233" s="208"/>
      <c r="K233" s="208"/>
      <c r="L233" s="208"/>
    </row>
    <row r="234" spans="7:12" x14ac:dyDescent="0.2">
      <c r="G234" s="211"/>
      <c r="H234" s="208"/>
      <c r="I234" s="208"/>
      <c r="J234" s="208"/>
      <c r="K234" s="208"/>
      <c r="L234" s="208"/>
    </row>
    <row r="235" spans="7:12" x14ac:dyDescent="0.2">
      <c r="G235" s="211"/>
      <c r="H235" s="208"/>
      <c r="I235" s="208"/>
      <c r="J235" s="208"/>
      <c r="K235" s="208"/>
      <c r="L235" s="208"/>
    </row>
    <row r="236" spans="7:12" x14ac:dyDescent="0.2">
      <c r="G236" s="211"/>
      <c r="H236" s="208"/>
      <c r="I236" s="208"/>
      <c r="J236" s="208"/>
      <c r="K236" s="208"/>
      <c r="L236" s="208"/>
    </row>
    <row r="237" spans="7:12" x14ac:dyDescent="0.2">
      <c r="G237" s="211"/>
      <c r="H237" s="208"/>
      <c r="I237" s="208"/>
      <c r="J237" s="208"/>
      <c r="K237" s="208"/>
      <c r="L237" s="208"/>
    </row>
    <row r="238" spans="7:12" x14ac:dyDescent="0.2">
      <c r="G238" s="211"/>
      <c r="H238" s="208"/>
      <c r="I238" s="208"/>
      <c r="J238" s="208"/>
      <c r="K238" s="208"/>
      <c r="L238" s="208"/>
    </row>
    <row r="239" spans="7:12" x14ac:dyDescent="0.2">
      <c r="G239" s="211"/>
      <c r="H239" s="208"/>
      <c r="I239" s="208"/>
      <c r="J239" s="208"/>
      <c r="K239" s="208"/>
      <c r="L239" s="208"/>
    </row>
    <row r="240" spans="7:12" x14ac:dyDescent="0.2">
      <c r="G240" s="211"/>
      <c r="H240" s="208"/>
      <c r="I240" s="208"/>
      <c r="J240" s="208"/>
      <c r="K240" s="208"/>
      <c r="L240" s="208"/>
    </row>
    <row r="241" spans="7:12" x14ac:dyDescent="0.2">
      <c r="G241" s="211"/>
      <c r="H241" s="208"/>
      <c r="I241" s="208"/>
      <c r="J241" s="208"/>
      <c r="K241" s="208"/>
      <c r="L241" s="208"/>
    </row>
    <row r="242" spans="7:12" x14ac:dyDescent="0.2">
      <c r="G242" s="211"/>
      <c r="H242" s="208"/>
      <c r="I242" s="208"/>
      <c r="J242" s="208"/>
      <c r="K242" s="208"/>
      <c r="L242" s="208"/>
    </row>
    <row r="243" spans="7:12" x14ac:dyDescent="0.2">
      <c r="G243" s="211"/>
      <c r="H243" s="208"/>
      <c r="I243" s="208"/>
      <c r="J243" s="208"/>
      <c r="K243" s="208"/>
      <c r="L243" s="208"/>
    </row>
    <row r="244" spans="7:12" x14ac:dyDescent="0.2">
      <c r="G244" s="211"/>
      <c r="H244" s="208"/>
      <c r="I244" s="208"/>
      <c r="J244" s="208"/>
      <c r="K244" s="208"/>
      <c r="L244" s="208"/>
    </row>
    <row r="245" spans="7:12" x14ac:dyDescent="0.2">
      <c r="G245" s="211"/>
      <c r="H245" s="208"/>
      <c r="I245" s="208"/>
      <c r="J245" s="208"/>
      <c r="K245" s="208"/>
      <c r="L245" s="208"/>
    </row>
    <row r="246" spans="7:12" x14ac:dyDescent="0.2">
      <c r="G246" s="211"/>
      <c r="H246" s="208"/>
      <c r="I246" s="208"/>
      <c r="J246" s="208"/>
      <c r="K246" s="208"/>
      <c r="L246" s="208"/>
    </row>
    <row r="247" spans="7:12" x14ac:dyDescent="0.2">
      <c r="G247" s="211"/>
      <c r="H247" s="208"/>
      <c r="I247" s="208"/>
      <c r="J247" s="208"/>
      <c r="K247" s="208"/>
      <c r="L247" s="208"/>
    </row>
    <row r="248" spans="7:12" x14ac:dyDescent="0.2">
      <c r="G248" s="211"/>
      <c r="H248" s="208"/>
      <c r="I248" s="208"/>
      <c r="J248" s="208"/>
      <c r="K248" s="208"/>
      <c r="L248" s="208"/>
    </row>
    <row r="249" spans="7:12" x14ac:dyDescent="0.2">
      <c r="G249" s="211"/>
      <c r="H249" s="208"/>
      <c r="I249" s="208"/>
      <c r="J249" s="208"/>
      <c r="K249" s="208"/>
      <c r="L249" s="208"/>
    </row>
    <row r="250" spans="7:12" x14ac:dyDescent="0.2">
      <c r="G250" s="211"/>
      <c r="H250" s="208"/>
      <c r="I250" s="208"/>
      <c r="J250" s="208"/>
      <c r="K250" s="208"/>
      <c r="L250" s="208"/>
    </row>
    <row r="251" spans="7:12" x14ac:dyDescent="0.2">
      <c r="G251" s="211"/>
      <c r="H251" s="208"/>
      <c r="I251" s="208"/>
      <c r="J251" s="208"/>
      <c r="K251" s="208"/>
      <c r="L251" s="208"/>
    </row>
    <row r="252" spans="7:12" x14ac:dyDescent="0.2">
      <c r="G252" s="211"/>
      <c r="H252" s="208"/>
      <c r="I252" s="208"/>
      <c r="J252" s="208"/>
      <c r="K252" s="208"/>
      <c r="L252" s="208"/>
    </row>
    <row r="253" spans="7:12" x14ac:dyDescent="0.2">
      <c r="G253" s="211"/>
      <c r="H253" s="208"/>
      <c r="I253" s="208"/>
      <c r="J253" s="208"/>
      <c r="K253" s="208"/>
      <c r="L253" s="208"/>
    </row>
    <row r="254" spans="7:12" x14ac:dyDescent="0.2">
      <c r="G254" s="211"/>
      <c r="H254" s="208"/>
      <c r="I254" s="208"/>
      <c r="J254" s="208"/>
      <c r="K254" s="208"/>
      <c r="L254" s="208"/>
    </row>
    <row r="255" spans="7:12" x14ac:dyDescent="0.2">
      <c r="G255" s="211"/>
      <c r="H255" s="208"/>
      <c r="I255" s="208"/>
      <c r="J255" s="208"/>
      <c r="K255" s="208"/>
      <c r="L255" s="208"/>
    </row>
    <row r="256" spans="7:12" x14ac:dyDescent="0.2">
      <c r="G256" s="211"/>
      <c r="H256" s="208"/>
      <c r="I256" s="208"/>
      <c r="J256" s="208"/>
      <c r="K256" s="208"/>
      <c r="L256" s="208"/>
    </row>
    <row r="257" spans="7:12" x14ac:dyDescent="0.2">
      <c r="G257" s="211"/>
      <c r="H257" s="208"/>
      <c r="I257" s="208"/>
      <c r="J257" s="208"/>
      <c r="K257" s="208"/>
      <c r="L257" s="208"/>
    </row>
    <row r="258" spans="7:12" x14ac:dyDescent="0.2">
      <c r="G258" s="211"/>
      <c r="H258" s="208"/>
      <c r="I258" s="208"/>
      <c r="J258" s="208"/>
      <c r="K258" s="208"/>
      <c r="L258" s="208"/>
    </row>
    <row r="259" spans="7:12" x14ac:dyDescent="0.2">
      <c r="G259" s="211"/>
      <c r="H259" s="208"/>
      <c r="I259" s="208"/>
      <c r="J259" s="208"/>
      <c r="K259" s="208"/>
      <c r="L259" s="208"/>
    </row>
    <row r="260" spans="7:12" x14ac:dyDescent="0.2">
      <c r="G260" s="211"/>
      <c r="H260" s="208"/>
      <c r="I260" s="208"/>
      <c r="J260" s="208"/>
      <c r="K260" s="208"/>
      <c r="L260" s="208"/>
    </row>
    <row r="261" spans="7:12" x14ac:dyDescent="0.2">
      <c r="G261" s="211"/>
      <c r="H261" s="208"/>
      <c r="I261" s="208"/>
      <c r="J261" s="208"/>
      <c r="K261" s="208"/>
      <c r="L261" s="208"/>
    </row>
    <row r="262" spans="7:12" x14ac:dyDescent="0.2">
      <c r="G262" s="211"/>
      <c r="H262" s="208"/>
      <c r="I262" s="208"/>
      <c r="J262" s="208"/>
      <c r="K262" s="208"/>
      <c r="L262" s="208"/>
    </row>
    <row r="263" spans="7:12" x14ac:dyDescent="0.2">
      <c r="G263" s="211"/>
      <c r="H263" s="208"/>
      <c r="I263" s="208"/>
      <c r="J263" s="208"/>
      <c r="K263" s="208"/>
      <c r="L263" s="208"/>
    </row>
    <row r="264" spans="7:12" x14ac:dyDescent="0.2">
      <c r="G264" s="211"/>
      <c r="H264" s="208"/>
      <c r="I264" s="208"/>
      <c r="J264" s="208"/>
      <c r="K264" s="208"/>
      <c r="L264" s="208"/>
    </row>
    <row r="265" spans="7:12" x14ac:dyDescent="0.2">
      <c r="G265" s="211"/>
      <c r="H265" s="208"/>
      <c r="I265" s="208"/>
      <c r="J265" s="208"/>
      <c r="K265" s="208"/>
      <c r="L265" s="208"/>
    </row>
    <row r="266" spans="7:12" x14ac:dyDescent="0.2">
      <c r="G266" s="211"/>
      <c r="H266" s="208"/>
      <c r="I266" s="208"/>
      <c r="J266" s="208"/>
      <c r="K266" s="208"/>
      <c r="L266" s="208"/>
    </row>
    <row r="267" spans="7:12" x14ac:dyDescent="0.2">
      <c r="G267" s="211"/>
      <c r="H267" s="208"/>
      <c r="I267" s="208"/>
      <c r="J267" s="208"/>
      <c r="K267" s="208"/>
      <c r="L267" s="208"/>
    </row>
    <row r="268" spans="7:12" x14ac:dyDescent="0.2">
      <c r="G268" s="211"/>
      <c r="H268" s="208"/>
      <c r="I268" s="208"/>
      <c r="J268" s="208"/>
      <c r="K268" s="208"/>
      <c r="L268" s="208"/>
    </row>
    <row r="269" spans="7:12" x14ac:dyDescent="0.2">
      <c r="G269" s="211"/>
      <c r="H269" s="208"/>
      <c r="I269" s="208"/>
      <c r="J269" s="208"/>
      <c r="K269" s="208"/>
      <c r="L269" s="208"/>
    </row>
    <row r="270" spans="7:12" x14ac:dyDescent="0.2">
      <c r="G270" s="211"/>
      <c r="H270" s="208"/>
      <c r="I270" s="208"/>
      <c r="J270" s="208"/>
      <c r="K270" s="208"/>
      <c r="L270" s="208"/>
    </row>
    <row r="271" spans="7:12" x14ac:dyDescent="0.2">
      <c r="G271" s="211"/>
      <c r="H271" s="208"/>
      <c r="I271" s="208"/>
      <c r="J271" s="208"/>
      <c r="K271" s="208"/>
      <c r="L271" s="208"/>
    </row>
    <row r="272" spans="7:12" x14ac:dyDescent="0.2">
      <c r="G272" s="211"/>
      <c r="H272" s="208"/>
      <c r="I272" s="208"/>
      <c r="J272" s="208"/>
      <c r="K272" s="208"/>
      <c r="L272" s="208"/>
    </row>
    <row r="273" spans="7:12" x14ac:dyDescent="0.2">
      <c r="G273" s="211"/>
      <c r="H273" s="208"/>
      <c r="I273" s="208"/>
      <c r="J273" s="208"/>
      <c r="K273" s="208"/>
      <c r="L273" s="208"/>
    </row>
    <row r="274" spans="7:12" x14ac:dyDescent="0.2">
      <c r="G274" s="211"/>
      <c r="H274" s="208"/>
      <c r="I274" s="208"/>
      <c r="J274" s="208"/>
      <c r="K274" s="208"/>
      <c r="L274" s="208"/>
    </row>
    <row r="275" spans="7:12" x14ac:dyDescent="0.2">
      <c r="G275" s="211"/>
      <c r="H275" s="208"/>
      <c r="I275" s="208"/>
      <c r="J275" s="208"/>
      <c r="K275" s="208"/>
      <c r="L275" s="208"/>
    </row>
    <row r="276" spans="7:12" x14ac:dyDescent="0.2">
      <c r="G276" s="211"/>
      <c r="H276" s="208"/>
      <c r="I276" s="208"/>
      <c r="J276" s="208"/>
      <c r="K276" s="208"/>
      <c r="L276" s="208"/>
    </row>
    <row r="277" spans="7:12" x14ac:dyDescent="0.2">
      <c r="G277" s="211"/>
      <c r="H277" s="208"/>
      <c r="I277" s="208"/>
      <c r="J277" s="208"/>
      <c r="K277" s="208"/>
      <c r="L277" s="208"/>
    </row>
    <row r="278" spans="7:12" x14ac:dyDescent="0.2">
      <c r="G278" s="211"/>
      <c r="H278" s="208"/>
      <c r="I278" s="208"/>
      <c r="J278" s="208"/>
      <c r="K278" s="208"/>
      <c r="L278" s="208"/>
    </row>
    <row r="279" spans="7:12" x14ac:dyDescent="0.2">
      <c r="G279" s="211"/>
      <c r="H279" s="208"/>
      <c r="I279" s="208"/>
      <c r="J279" s="208"/>
      <c r="K279" s="208"/>
      <c r="L279" s="208"/>
    </row>
    <row r="280" spans="7:12" x14ac:dyDescent="0.2">
      <c r="G280" s="211"/>
      <c r="H280" s="208"/>
      <c r="I280" s="208"/>
      <c r="J280" s="208"/>
      <c r="K280" s="208"/>
      <c r="L280" s="208"/>
    </row>
    <row r="281" spans="7:12" x14ac:dyDescent="0.2">
      <c r="G281" s="211"/>
      <c r="H281" s="208"/>
      <c r="I281" s="208"/>
      <c r="J281" s="208"/>
      <c r="K281" s="208"/>
      <c r="L281" s="208"/>
    </row>
    <row r="282" spans="7:12" x14ac:dyDescent="0.2">
      <c r="G282" s="211"/>
      <c r="H282" s="208"/>
      <c r="I282" s="208"/>
      <c r="J282" s="208"/>
      <c r="K282" s="208"/>
      <c r="L282" s="208"/>
    </row>
    <row r="283" spans="7:12" x14ac:dyDescent="0.2">
      <c r="G283" s="211"/>
      <c r="H283" s="208"/>
      <c r="I283" s="208"/>
      <c r="J283" s="208"/>
      <c r="K283" s="208"/>
      <c r="L283" s="208"/>
    </row>
    <row r="284" spans="7:12" x14ac:dyDescent="0.2">
      <c r="G284" s="211"/>
      <c r="H284" s="208"/>
      <c r="I284" s="208"/>
      <c r="J284" s="208"/>
      <c r="K284" s="208"/>
      <c r="L284" s="208"/>
    </row>
    <row r="285" spans="7:12" x14ac:dyDescent="0.2">
      <c r="G285" s="211"/>
      <c r="H285" s="208"/>
      <c r="I285" s="208"/>
      <c r="J285" s="208"/>
      <c r="K285" s="208"/>
      <c r="L285" s="208"/>
    </row>
    <row r="286" spans="7:12" x14ac:dyDescent="0.2">
      <c r="G286" s="211"/>
      <c r="H286" s="208"/>
      <c r="I286" s="208"/>
      <c r="J286" s="208"/>
      <c r="K286" s="208"/>
      <c r="L286" s="208"/>
    </row>
    <row r="287" spans="7:12" x14ac:dyDescent="0.2">
      <c r="G287" s="211"/>
      <c r="H287" s="208"/>
      <c r="I287" s="208"/>
      <c r="J287" s="208"/>
      <c r="K287" s="208"/>
      <c r="L287" s="208"/>
    </row>
    <row r="288" spans="7:12" x14ac:dyDescent="0.2">
      <c r="G288" s="211"/>
      <c r="H288" s="208"/>
      <c r="I288" s="208"/>
      <c r="J288" s="208"/>
      <c r="K288" s="208"/>
      <c r="L288" s="208"/>
    </row>
    <row r="289" spans="7:12" x14ac:dyDescent="0.2">
      <c r="G289" s="211"/>
      <c r="H289" s="208"/>
      <c r="I289" s="208"/>
      <c r="J289" s="208"/>
      <c r="K289" s="208"/>
      <c r="L289" s="208"/>
    </row>
    <row r="290" spans="7:12" x14ac:dyDescent="0.2">
      <c r="G290" s="211"/>
      <c r="H290" s="208"/>
      <c r="I290" s="208"/>
      <c r="J290" s="208"/>
      <c r="K290" s="208"/>
      <c r="L290" s="208"/>
    </row>
    <row r="291" spans="7:12" x14ac:dyDescent="0.2">
      <c r="G291" s="211"/>
      <c r="H291" s="208"/>
      <c r="I291" s="208"/>
      <c r="J291" s="208"/>
      <c r="K291" s="208"/>
      <c r="L291" s="208"/>
    </row>
    <row r="292" spans="7:12" x14ac:dyDescent="0.2">
      <c r="G292" s="211"/>
      <c r="H292" s="208"/>
      <c r="I292" s="208"/>
      <c r="J292" s="208"/>
      <c r="K292" s="208"/>
      <c r="L292" s="208"/>
    </row>
    <row r="293" spans="7:12" x14ac:dyDescent="0.2">
      <c r="G293" s="211"/>
      <c r="H293" s="208"/>
      <c r="I293" s="208"/>
      <c r="J293" s="208"/>
      <c r="K293" s="208"/>
      <c r="L293" s="208"/>
    </row>
    <row r="294" spans="7:12" x14ac:dyDescent="0.2">
      <c r="G294" s="211"/>
      <c r="H294" s="208"/>
      <c r="I294" s="208"/>
      <c r="J294" s="208"/>
      <c r="K294" s="208"/>
      <c r="L294" s="208"/>
    </row>
    <row r="295" spans="7:12" x14ac:dyDescent="0.2">
      <c r="G295" s="211"/>
      <c r="H295" s="208"/>
      <c r="I295" s="208"/>
      <c r="J295" s="208"/>
      <c r="K295" s="208"/>
      <c r="L295" s="208"/>
    </row>
    <row r="296" spans="7:12" x14ac:dyDescent="0.2">
      <c r="G296" s="211"/>
      <c r="H296" s="208"/>
      <c r="I296" s="208"/>
      <c r="J296" s="208"/>
      <c r="K296" s="208"/>
      <c r="L296" s="208"/>
    </row>
    <row r="297" spans="7:12" x14ac:dyDescent="0.2">
      <c r="G297" s="211"/>
      <c r="H297" s="208"/>
      <c r="I297" s="208"/>
      <c r="J297" s="208"/>
      <c r="K297" s="208"/>
      <c r="L297" s="208"/>
    </row>
    <row r="298" spans="7:12" x14ac:dyDescent="0.2">
      <c r="G298" s="211"/>
      <c r="H298" s="208"/>
      <c r="I298" s="208"/>
      <c r="J298" s="208"/>
      <c r="K298" s="208"/>
      <c r="L298" s="208"/>
    </row>
    <row r="299" spans="7:12" x14ac:dyDescent="0.2">
      <c r="G299" s="211"/>
      <c r="H299" s="208"/>
      <c r="I299" s="208"/>
      <c r="J299" s="208"/>
      <c r="K299" s="208"/>
      <c r="L299" s="208"/>
    </row>
    <row r="300" spans="7:12" x14ac:dyDescent="0.2">
      <c r="G300" s="211"/>
      <c r="H300" s="208"/>
      <c r="I300" s="208"/>
      <c r="J300" s="208"/>
      <c r="K300" s="208"/>
      <c r="L300" s="208"/>
    </row>
    <row r="301" spans="7:12" x14ac:dyDescent="0.2">
      <c r="G301" s="211"/>
      <c r="H301" s="208"/>
      <c r="I301" s="208"/>
      <c r="J301" s="208"/>
      <c r="K301" s="208"/>
      <c r="L301" s="208"/>
    </row>
    <row r="302" spans="7:12" x14ac:dyDescent="0.2">
      <c r="G302" s="211"/>
      <c r="H302" s="208"/>
      <c r="I302" s="208"/>
      <c r="J302" s="208"/>
      <c r="K302" s="208"/>
      <c r="L302" s="208"/>
    </row>
    <row r="303" spans="7:12" x14ac:dyDescent="0.2">
      <c r="G303" s="211"/>
      <c r="H303" s="208"/>
      <c r="I303" s="208"/>
      <c r="J303" s="208"/>
      <c r="K303" s="208"/>
      <c r="L303" s="208"/>
    </row>
    <row r="304" spans="7:12" x14ac:dyDescent="0.2">
      <c r="G304" s="211"/>
      <c r="H304" s="208"/>
      <c r="I304" s="208"/>
      <c r="J304" s="208"/>
      <c r="K304" s="208"/>
      <c r="L304" s="208"/>
    </row>
    <row r="305" spans="7:12" x14ac:dyDescent="0.2">
      <c r="G305" s="211"/>
      <c r="H305" s="208"/>
      <c r="I305" s="208"/>
      <c r="J305" s="208"/>
      <c r="K305" s="208"/>
      <c r="L305" s="208"/>
    </row>
    <row r="306" spans="7:12" x14ac:dyDescent="0.2">
      <c r="G306" s="211"/>
      <c r="H306" s="208"/>
      <c r="I306" s="208"/>
      <c r="J306" s="208"/>
      <c r="K306" s="208"/>
      <c r="L306" s="208"/>
    </row>
    <row r="307" spans="7:12" x14ac:dyDescent="0.2">
      <c r="G307" s="211"/>
      <c r="H307" s="208"/>
      <c r="I307" s="208"/>
      <c r="J307" s="208"/>
      <c r="K307" s="208"/>
      <c r="L307" s="208"/>
    </row>
    <row r="308" spans="7:12" x14ac:dyDescent="0.2">
      <c r="G308" s="211"/>
      <c r="H308" s="208"/>
      <c r="I308" s="208"/>
      <c r="J308" s="208"/>
      <c r="K308" s="208"/>
      <c r="L308" s="208"/>
    </row>
    <row r="309" spans="7:12" x14ac:dyDescent="0.2">
      <c r="G309" s="211"/>
      <c r="H309" s="208"/>
      <c r="I309" s="208"/>
      <c r="J309" s="208"/>
      <c r="K309" s="208"/>
      <c r="L309" s="208"/>
    </row>
    <row r="310" spans="7:12" x14ac:dyDescent="0.2">
      <c r="G310" s="211"/>
      <c r="H310" s="208"/>
      <c r="I310" s="208"/>
      <c r="J310" s="208"/>
      <c r="K310" s="208"/>
      <c r="L310" s="208"/>
    </row>
    <row r="311" spans="7:12" x14ac:dyDescent="0.2">
      <c r="G311" s="211"/>
      <c r="H311" s="208"/>
      <c r="I311" s="208"/>
      <c r="J311" s="208"/>
      <c r="K311" s="208"/>
      <c r="L311" s="208"/>
    </row>
    <row r="312" spans="7:12" x14ac:dyDescent="0.2">
      <c r="G312" s="211"/>
      <c r="H312" s="208"/>
      <c r="I312" s="208"/>
      <c r="J312" s="208"/>
      <c r="K312" s="208"/>
      <c r="L312" s="208"/>
    </row>
    <row r="313" spans="7:12" x14ac:dyDescent="0.2">
      <c r="G313" s="211"/>
      <c r="H313" s="208"/>
      <c r="I313" s="208"/>
      <c r="J313" s="208"/>
      <c r="K313" s="208"/>
      <c r="L313" s="208"/>
    </row>
    <row r="314" spans="7:12" x14ac:dyDescent="0.2">
      <c r="G314" s="211"/>
      <c r="H314" s="208"/>
      <c r="I314" s="208"/>
      <c r="J314" s="208"/>
      <c r="K314" s="208"/>
      <c r="L314" s="208"/>
    </row>
    <row r="315" spans="7:12" x14ac:dyDescent="0.2">
      <c r="G315" s="211"/>
      <c r="H315" s="208"/>
      <c r="I315" s="208"/>
      <c r="J315" s="208"/>
      <c r="K315" s="208"/>
      <c r="L315" s="208"/>
    </row>
    <row r="316" spans="7:12" x14ac:dyDescent="0.2">
      <c r="G316" s="211"/>
      <c r="H316" s="208"/>
      <c r="I316" s="208"/>
      <c r="J316" s="208"/>
      <c r="K316" s="208"/>
      <c r="L316" s="208"/>
    </row>
    <row r="317" spans="7:12" x14ac:dyDescent="0.2">
      <c r="G317" s="211"/>
      <c r="H317" s="208"/>
      <c r="I317" s="208"/>
      <c r="J317" s="208"/>
      <c r="K317" s="208"/>
      <c r="L317" s="208"/>
    </row>
    <row r="318" spans="7:12" x14ac:dyDescent="0.2">
      <c r="G318" s="211"/>
      <c r="H318" s="208"/>
      <c r="I318" s="208"/>
      <c r="J318" s="208"/>
      <c r="K318" s="208"/>
      <c r="L318" s="208"/>
    </row>
    <row r="319" spans="7:12" x14ac:dyDescent="0.2">
      <c r="G319" s="211"/>
      <c r="H319" s="208"/>
      <c r="I319" s="208"/>
      <c r="J319" s="208"/>
      <c r="K319" s="208"/>
      <c r="L319" s="208"/>
    </row>
    <row r="320" spans="7:12" x14ac:dyDescent="0.2">
      <c r="G320" s="211"/>
      <c r="H320" s="208"/>
      <c r="I320" s="208"/>
      <c r="J320" s="208"/>
      <c r="K320" s="208"/>
      <c r="L320" s="208"/>
    </row>
    <row r="321" spans="7:12" x14ac:dyDescent="0.2">
      <c r="G321" s="211"/>
      <c r="H321" s="208"/>
      <c r="I321" s="208"/>
      <c r="J321" s="208"/>
      <c r="K321" s="208"/>
      <c r="L321" s="208"/>
    </row>
    <row r="322" spans="7:12" x14ac:dyDescent="0.2">
      <c r="G322" s="211"/>
      <c r="H322" s="208"/>
      <c r="I322" s="208"/>
      <c r="J322" s="208"/>
      <c r="K322" s="208"/>
      <c r="L322" s="208"/>
    </row>
    <row r="323" spans="7:12" x14ac:dyDescent="0.2">
      <c r="G323" s="211"/>
      <c r="H323" s="208"/>
      <c r="I323" s="208"/>
      <c r="J323" s="208"/>
      <c r="K323" s="208"/>
      <c r="L323" s="208"/>
    </row>
    <row r="324" spans="7:12" x14ac:dyDescent="0.2">
      <c r="G324" s="211"/>
      <c r="H324" s="208"/>
      <c r="I324" s="208"/>
      <c r="J324" s="208"/>
      <c r="K324" s="208"/>
      <c r="L324" s="208"/>
    </row>
    <row r="325" spans="7:12" x14ac:dyDescent="0.2">
      <c r="G325" s="211"/>
      <c r="H325" s="208"/>
      <c r="I325" s="208"/>
      <c r="J325" s="208"/>
      <c r="K325" s="208"/>
      <c r="L325" s="208"/>
    </row>
    <row r="326" spans="7:12" x14ac:dyDescent="0.2">
      <c r="G326" s="211"/>
      <c r="H326" s="208"/>
      <c r="I326" s="208"/>
      <c r="J326" s="208"/>
      <c r="K326" s="208"/>
      <c r="L326" s="208"/>
    </row>
    <row r="327" spans="7:12" x14ac:dyDescent="0.2">
      <c r="G327" s="211"/>
      <c r="H327" s="208"/>
      <c r="I327" s="208"/>
      <c r="J327" s="208"/>
      <c r="K327" s="208"/>
      <c r="L327" s="208"/>
    </row>
    <row r="328" spans="7:12" x14ac:dyDescent="0.2">
      <c r="G328" s="211"/>
      <c r="H328" s="208"/>
      <c r="I328" s="208"/>
      <c r="J328" s="208"/>
      <c r="K328" s="208"/>
      <c r="L328" s="208"/>
    </row>
    <row r="329" spans="7:12" x14ac:dyDescent="0.2">
      <c r="G329" s="211"/>
      <c r="H329" s="208"/>
      <c r="I329" s="208"/>
      <c r="J329" s="208"/>
      <c r="K329" s="208"/>
      <c r="L329" s="208"/>
    </row>
    <row r="330" spans="7:12" x14ac:dyDescent="0.2">
      <c r="G330" s="211"/>
      <c r="H330" s="208"/>
      <c r="I330" s="208"/>
      <c r="J330" s="208"/>
      <c r="K330" s="208"/>
      <c r="L330" s="208"/>
    </row>
    <row r="331" spans="7:12" x14ac:dyDescent="0.2">
      <c r="G331" s="211"/>
      <c r="H331" s="208"/>
      <c r="I331" s="208"/>
      <c r="J331" s="208"/>
      <c r="K331" s="208"/>
      <c r="L331" s="208"/>
    </row>
    <row r="332" spans="7:12" x14ac:dyDescent="0.2">
      <c r="G332" s="211"/>
      <c r="H332" s="208"/>
      <c r="I332" s="208"/>
      <c r="J332" s="208"/>
      <c r="K332" s="208"/>
      <c r="L332" s="208"/>
    </row>
    <row r="333" spans="7:12" x14ac:dyDescent="0.2">
      <c r="G333" s="211"/>
      <c r="H333" s="208"/>
      <c r="I333" s="208"/>
      <c r="J333" s="208"/>
      <c r="K333" s="208"/>
      <c r="L333" s="208"/>
    </row>
    <row r="334" spans="7:12" x14ac:dyDescent="0.2">
      <c r="G334" s="211"/>
      <c r="H334" s="208"/>
      <c r="I334" s="208"/>
      <c r="J334" s="208"/>
      <c r="K334" s="208"/>
      <c r="L334" s="208"/>
    </row>
    <row r="335" spans="7:12" x14ac:dyDescent="0.2">
      <c r="G335" s="211"/>
      <c r="H335" s="208"/>
      <c r="I335" s="208"/>
      <c r="J335" s="208"/>
      <c r="K335" s="208"/>
      <c r="L335" s="208"/>
    </row>
    <row r="336" spans="7:12" x14ac:dyDescent="0.2">
      <c r="G336" s="211"/>
      <c r="H336" s="208"/>
      <c r="I336" s="208"/>
      <c r="J336" s="208"/>
      <c r="K336" s="208"/>
      <c r="L336" s="208"/>
    </row>
    <row r="337" spans="7:12" x14ac:dyDescent="0.2">
      <c r="G337" s="211"/>
      <c r="H337" s="208"/>
      <c r="I337" s="208"/>
      <c r="J337" s="208"/>
      <c r="K337" s="208"/>
      <c r="L337" s="208"/>
    </row>
    <row r="338" spans="7:12" x14ac:dyDescent="0.2">
      <c r="G338" s="211"/>
      <c r="H338" s="208"/>
      <c r="I338" s="208"/>
      <c r="J338" s="208"/>
      <c r="K338" s="208"/>
      <c r="L338" s="208"/>
    </row>
    <row r="339" spans="7:12" x14ac:dyDescent="0.2">
      <c r="G339" s="211"/>
      <c r="H339" s="208"/>
      <c r="I339" s="208"/>
      <c r="J339" s="208"/>
      <c r="K339" s="208"/>
      <c r="L339" s="208"/>
    </row>
    <row r="340" spans="7:12" x14ac:dyDescent="0.2">
      <c r="G340" s="211"/>
      <c r="H340" s="208"/>
      <c r="I340" s="208"/>
      <c r="J340" s="208"/>
      <c r="K340" s="208"/>
      <c r="L340" s="208"/>
    </row>
    <row r="341" spans="7:12" x14ac:dyDescent="0.2">
      <c r="G341" s="211"/>
      <c r="H341" s="208"/>
      <c r="I341" s="208"/>
      <c r="J341" s="208"/>
      <c r="K341" s="208"/>
      <c r="L341" s="208"/>
    </row>
    <row r="342" spans="7:12" x14ac:dyDescent="0.2">
      <c r="G342" s="211"/>
      <c r="H342" s="208"/>
      <c r="I342" s="208"/>
      <c r="J342" s="208"/>
      <c r="K342" s="208"/>
      <c r="L342" s="208"/>
    </row>
    <row r="343" spans="7:12" x14ac:dyDescent="0.2">
      <c r="G343" s="211"/>
      <c r="H343" s="208"/>
      <c r="I343" s="208"/>
      <c r="J343" s="208"/>
      <c r="K343" s="208"/>
      <c r="L343" s="208"/>
    </row>
    <row r="344" spans="7:12" x14ac:dyDescent="0.2">
      <c r="G344" s="211"/>
      <c r="H344" s="208"/>
      <c r="I344" s="208"/>
      <c r="J344" s="208"/>
      <c r="K344" s="208"/>
      <c r="L344" s="208"/>
    </row>
    <row r="345" spans="7:12" x14ac:dyDescent="0.2">
      <c r="G345" s="211"/>
      <c r="H345" s="208"/>
      <c r="I345" s="208"/>
      <c r="J345" s="208"/>
      <c r="K345" s="208"/>
      <c r="L345" s="208"/>
    </row>
    <row r="346" spans="7:12" x14ac:dyDescent="0.2">
      <c r="G346" s="211"/>
      <c r="H346" s="208"/>
      <c r="I346" s="208"/>
      <c r="J346" s="208"/>
      <c r="K346" s="208"/>
      <c r="L346" s="208"/>
    </row>
    <row r="347" spans="7:12" x14ac:dyDescent="0.2">
      <c r="G347" s="211"/>
      <c r="H347" s="208"/>
      <c r="I347" s="208"/>
      <c r="J347" s="208"/>
      <c r="K347" s="208"/>
      <c r="L347" s="208"/>
    </row>
    <row r="348" spans="7:12" x14ac:dyDescent="0.2">
      <c r="G348" s="211"/>
      <c r="H348" s="208"/>
      <c r="I348" s="208"/>
      <c r="J348" s="208"/>
      <c r="K348" s="208"/>
      <c r="L348" s="208"/>
    </row>
    <row r="349" spans="7:12" x14ac:dyDescent="0.2">
      <c r="G349" s="211"/>
      <c r="H349" s="208"/>
      <c r="I349" s="208"/>
      <c r="J349" s="208"/>
      <c r="K349" s="208"/>
      <c r="L349" s="208"/>
    </row>
    <row r="350" spans="7:12" x14ac:dyDescent="0.2">
      <c r="G350" s="211"/>
      <c r="H350" s="208"/>
      <c r="I350" s="208"/>
      <c r="J350" s="208"/>
      <c r="K350" s="208"/>
      <c r="L350" s="208"/>
    </row>
    <row r="351" spans="7:12" x14ac:dyDescent="0.2">
      <c r="G351" s="211"/>
      <c r="H351" s="208"/>
      <c r="I351" s="208"/>
      <c r="J351" s="208"/>
      <c r="K351" s="208"/>
      <c r="L351" s="208"/>
    </row>
    <row r="352" spans="7:12" x14ac:dyDescent="0.2">
      <c r="G352" s="211"/>
      <c r="H352" s="208"/>
      <c r="I352" s="208"/>
      <c r="J352" s="208"/>
      <c r="K352" s="208"/>
      <c r="L352" s="208"/>
    </row>
    <row r="353" spans="7:12" x14ac:dyDescent="0.2">
      <c r="G353" s="211"/>
      <c r="H353" s="208"/>
      <c r="I353" s="208"/>
      <c r="J353" s="208"/>
      <c r="K353" s="208"/>
      <c r="L353" s="208"/>
    </row>
    <row r="354" spans="7:12" x14ac:dyDescent="0.2">
      <c r="G354" s="211"/>
      <c r="H354" s="208"/>
      <c r="I354" s="208"/>
      <c r="J354" s="208"/>
      <c r="K354" s="208"/>
      <c r="L354" s="208"/>
    </row>
    <row r="355" spans="7:12" x14ac:dyDescent="0.2">
      <c r="G355" s="211"/>
      <c r="H355" s="208"/>
      <c r="I355" s="208"/>
      <c r="J355" s="208"/>
      <c r="K355" s="208"/>
      <c r="L355" s="208"/>
    </row>
    <row r="356" spans="7:12" x14ac:dyDescent="0.2">
      <c r="G356" s="211"/>
      <c r="H356" s="208"/>
      <c r="I356" s="208"/>
      <c r="J356" s="208"/>
      <c r="K356" s="208"/>
      <c r="L356" s="208"/>
    </row>
    <row r="357" spans="7:12" x14ac:dyDescent="0.2">
      <c r="G357" s="211"/>
      <c r="H357" s="208"/>
      <c r="I357" s="208"/>
      <c r="J357" s="208"/>
      <c r="K357" s="208"/>
      <c r="L357" s="208"/>
    </row>
    <row r="358" spans="7:12" x14ac:dyDescent="0.2">
      <c r="G358" s="211"/>
      <c r="H358" s="208"/>
      <c r="I358" s="208"/>
      <c r="J358" s="208"/>
      <c r="K358" s="208"/>
      <c r="L358" s="208"/>
    </row>
    <row r="359" spans="7:12" x14ac:dyDescent="0.2">
      <c r="G359" s="211"/>
      <c r="H359" s="208"/>
      <c r="I359" s="208"/>
      <c r="J359" s="208"/>
      <c r="K359" s="208"/>
      <c r="L359" s="208"/>
    </row>
    <row r="360" spans="7:12" x14ac:dyDescent="0.2">
      <c r="G360" s="211"/>
      <c r="H360" s="208"/>
      <c r="I360" s="208"/>
      <c r="J360" s="208"/>
      <c r="K360" s="208"/>
      <c r="L360" s="208"/>
    </row>
    <row r="361" spans="7:12" x14ac:dyDescent="0.2">
      <c r="G361" s="211"/>
      <c r="H361" s="208"/>
      <c r="I361" s="208"/>
      <c r="J361" s="208"/>
      <c r="K361" s="208"/>
      <c r="L361" s="208"/>
    </row>
    <row r="362" spans="7:12" x14ac:dyDescent="0.2">
      <c r="G362" s="211"/>
      <c r="H362" s="208"/>
      <c r="I362" s="208"/>
      <c r="J362" s="208"/>
      <c r="K362" s="208"/>
      <c r="L362" s="208"/>
    </row>
    <row r="363" spans="7:12" x14ac:dyDescent="0.2">
      <c r="G363" s="211"/>
      <c r="H363" s="208"/>
      <c r="I363" s="208"/>
      <c r="J363" s="208"/>
      <c r="K363" s="208"/>
      <c r="L363" s="208"/>
    </row>
    <row r="364" spans="7:12" x14ac:dyDescent="0.2">
      <c r="G364" s="211"/>
      <c r="H364" s="208"/>
      <c r="I364" s="208"/>
      <c r="J364" s="208"/>
      <c r="K364" s="208"/>
      <c r="L364" s="208"/>
    </row>
    <row r="365" spans="7:12" x14ac:dyDescent="0.2">
      <c r="G365" s="211"/>
      <c r="H365" s="208"/>
      <c r="I365" s="208"/>
      <c r="J365" s="208"/>
      <c r="K365" s="208"/>
      <c r="L365" s="208"/>
    </row>
    <row r="366" spans="7:12" x14ac:dyDescent="0.2">
      <c r="G366" s="211"/>
      <c r="H366" s="208"/>
      <c r="I366" s="208"/>
      <c r="J366" s="208"/>
      <c r="K366" s="208"/>
      <c r="L366" s="208"/>
    </row>
    <row r="367" spans="7:12" x14ac:dyDescent="0.2">
      <c r="G367" s="211"/>
      <c r="H367" s="208"/>
      <c r="I367" s="208"/>
      <c r="J367" s="208"/>
      <c r="K367" s="208"/>
      <c r="L367" s="208"/>
    </row>
    <row r="368" spans="7:12" x14ac:dyDescent="0.2">
      <c r="G368" s="211"/>
      <c r="H368" s="208"/>
      <c r="I368" s="208"/>
      <c r="J368" s="208"/>
      <c r="K368" s="208"/>
      <c r="L368" s="208"/>
    </row>
    <row r="369" spans="7:12" x14ac:dyDescent="0.2">
      <c r="G369" s="211"/>
      <c r="H369" s="208"/>
      <c r="I369" s="208"/>
      <c r="J369" s="208"/>
      <c r="K369" s="208"/>
      <c r="L369" s="208"/>
    </row>
    <row r="370" spans="7:12" x14ac:dyDescent="0.2">
      <c r="G370" s="211"/>
      <c r="H370" s="208"/>
      <c r="I370" s="208"/>
      <c r="J370" s="208"/>
      <c r="K370" s="208"/>
      <c r="L370" s="208"/>
    </row>
    <row r="371" spans="7:12" x14ac:dyDescent="0.2">
      <c r="G371" s="211"/>
      <c r="H371" s="208"/>
      <c r="I371" s="208"/>
      <c r="J371" s="208"/>
      <c r="K371" s="208"/>
      <c r="L371" s="208"/>
    </row>
    <row r="372" spans="7:12" x14ac:dyDescent="0.2">
      <c r="G372" s="211"/>
      <c r="H372" s="208"/>
      <c r="I372" s="208"/>
      <c r="J372" s="208"/>
      <c r="K372" s="208"/>
      <c r="L372" s="208"/>
    </row>
    <row r="373" spans="7:12" x14ac:dyDescent="0.2">
      <c r="G373" s="211"/>
      <c r="H373" s="208"/>
      <c r="I373" s="208"/>
      <c r="J373" s="208"/>
      <c r="K373" s="208"/>
      <c r="L373" s="208"/>
    </row>
    <row r="374" spans="7:12" x14ac:dyDescent="0.2">
      <c r="G374" s="211"/>
      <c r="H374" s="208"/>
      <c r="I374" s="208"/>
      <c r="J374" s="208"/>
      <c r="K374" s="208"/>
      <c r="L374" s="208"/>
    </row>
    <row r="375" spans="7:12" x14ac:dyDescent="0.2">
      <c r="G375" s="211"/>
      <c r="H375" s="208"/>
      <c r="I375" s="208"/>
      <c r="J375" s="208"/>
      <c r="K375" s="208"/>
      <c r="L375" s="208"/>
    </row>
    <row r="376" spans="7:12" x14ac:dyDescent="0.2">
      <c r="G376" s="211"/>
      <c r="H376" s="208"/>
      <c r="I376" s="208"/>
      <c r="J376" s="208"/>
      <c r="K376" s="208"/>
      <c r="L376" s="208"/>
    </row>
    <row r="377" spans="7:12" x14ac:dyDescent="0.2">
      <c r="G377" s="211"/>
      <c r="H377" s="208"/>
      <c r="I377" s="208"/>
      <c r="J377" s="208"/>
      <c r="K377" s="208"/>
      <c r="L377" s="208"/>
    </row>
    <row r="378" spans="7:12" x14ac:dyDescent="0.2">
      <c r="G378" s="211"/>
      <c r="H378" s="208"/>
      <c r="I378" s="208"/>
      <c r="J378" s="208"/>
      <c r="K378" s="208"/>
      <c r="L378" s="208"/>
    </row>
    <row r="379" spans="7:12" x14ac:dyDescent="0.2">
      <c r="G379" s="211"/>
      <c r="H379" s="208"/>
      <c r="I379" s="208"/>
      <c r="J379" s="208"/>
      <c r="K379" s="208"/>
      <c r="L379" s="208"/>
    </row>
    <row r="380" spans="7:12" x14ac:dyDescent="0.2">
      <c r="G380" s="211"/>
      <c r="H380" s="208"/>
      <c r="I380" s="208"/>
      <c r="J380" s="208"/>
      <c r="K380" s="208"/>
      <c r="L380" s="208"/>
    </row>
    <row r="381" spans="7:12" x14ac:dyDescent="0.2">
      <c r="G381" s="211"/>
      <c r="H381" s="208"/>
      <c r="I381" s="208"/>
      <c r="J381" s="208"/>
      <c r="K381" s="208"/>
      <c r="L381" s="208"/>
    </row>
    <row r="382" spans="7:12" x14ac:dyDescent="0.2">
      <c r="G382" s="211"/>
      <c r="H382" s="208"/>
      <c r="I382" s="208"/>
      <c r="J382" s="208"/>
      <c r="K382" s="208"/>
      <c r="L382" s="208"/>
    </row>
    <row r="383" spans="7:12" x14ac:dyDescent="0.2">
      <c r="G383" s="211"/>
      <c r="H383" s="208"/>
      <c r="I383" s="208"/>
      <c r="J383" s="208"/>
      <c r="K383" s="208"/>
      <c r="L383" s="208"/>
    </row>
    <row r="384" spans="7:12" x14ac:dyDescent="0.2">
      <c r="G384" s="211"/>
      <c r="H384" s="208"/>
      <c r="I384" s="208"/>
      <c r="J384" s="208"/>
      <c r="K384" s="208"/>
      <c r="L384" s="208"/>
    </row>
    <row r="385" spans="7:12" x14ac:dyDescent="0.2">
      <c r="G385" s="211"/>
      <c r="H385" s="208"/>
      <c r="I385" s="208"/>
      <c r="J385" s="208"/>
      <c r="K385" s="208"/>
      <c r="L385" s="208"/>
    </row>
    <row r="386" spans="7:12" x14ac:dyDescent="0.2">
      <c r="G386" s="211"/>
      <c r="H386" s="208"/>
      <c r="I386" s="208"/>
      <c r="J386" s="208"/>
      <c r="K386" s="208"/>
      <c r="L386" s="208"/>
    </row>
    <row r="387" spans="7:12" x14ac:dyDescent="0.2">
      <c r="G387" s="211"/>
      <c r="H387" s="208"/>
      <c r="I387" s="208"/>
      <c r="J387" s="208"/>
      <c r="K387" s="208"/>
      <c r="L387" s="208"/>
    </row>
    <row r="388" spans="7:12" x14ac:dyDescent="0.2">
      <c r="G388" s="211"/>
      <c r="H388" s="208"/>
      <c r="I388" s="208"/>
      <c r="J388" s="208"/>
      <c r="K388" s="208"/>
      <c r="L388" s="208"/>
    </row>
    <row r="389" spans="7:12" x14ac:dyDescent="0.2">
      <c r="G389" s="211"/>
      <c r="H389" s="208"/>
      <c r="I389" s="208"/>
      <c r="J389" s="208"/>
      <c r="K389" s="208"/>
      <c r="L389" s="208"/>
    </row>
    <row r="390" spans="7:12" x14ac:dyDescent="0.2">
      <c r="G390" s="211"/>
      <c r="H390" s="208"/>
      <c r="I390" s="208"/>
      <c r="J390" s="208"/>
      <c r="K390" s="208"/>
      <c r="L390" s="208"/>
    </row>
    <row r="391" spans="7:12" x14ac:dyDescent="0.2">
      <c r="G391" s="211"/>
      <c r="H391" s="208"/>
      <c r="I391" s="208"/>
      <c r="J391" s="208"/>
      <c r="K391" s="208"/>
      <c r="L391" s="208"/>
    </row>
    <row r="392" spans="7:12" x14ac:dyDescent="0.2">
      <c r="G392" s="211"/>
      <c r="H392" s="208"/>
      <c r="I392" s="208"/>
      <c r="J392" s="208"/>
      <c r="K392" s="208"/>
      <c r="L392" s="208"/>
    </row>
    <row r="393" spans="7:12" x14ac:dyDescent="0.2">
      <c r="G393" s="211"/>
      <c r="H393" s="208"/>
      <c r="I393" s="208"/>
      <c r="J393" s="208"/>
      <c r="K393" s="208"/>
      <c r="L393" s="208"/>
    </row>
    <row r="394" spans="7:12" x14ac:dyDescent="0.2">
      <c r="G394" s="211"/>
      <c r="H394" s="208"/>
      <c r="I394" s="208"/>
      <c r="J394" s="208"/>
      <c r="K394" s="208"/>
      <c r="L394" s="208"/>
    </row>
    <row r="395" spans="7:12" x14ac:dyDescent="0.2">
      <c r="G395" s="211"/>
      <c r="H395" s="208"/>
      <c r="I395" s="208"/>
      <c r="J395" s="208"/>
      <c r="K395" s="208"/>
      <c r="L395" s="208"/>
    </row>
    <row r="396" spans="7:12" x14ac:dyDescent="0.2">
      <c r="G396" s="211"/>
      <c r="H396" s="208"/>
      <c r="I396" s="208"/>
      <c r="J396" s="208"/>
      <c r="K396" s="208"/>
      <c r="L396" s="208"/>
    </row>
    <row r="397" spans="7:12" x14ac:dyDescent="0.2">
      <c r="G397" s="211"/>
      <c r="H397" s="208"/>
      <c r="I397" s="208"/>
      <c r="J397" s="208"/>
      <c r="K397" s="208"/>
      <c r="L397" s="208"/>
    </row>
    <row r="398" spans="7:12" x14ac:dyDescent="0.2">
      <c r="G398" s="211"/>
      <c r="H398" s="208"/>
      <c r="I398" s="208"/>
      <c r="J398" s="208"/>
      <c r="K398" s="208"/>
      <c r="L398" s="208"/>
    </row>
    <row r="399" spans="7:12" x14ac:dyDescent="0.2">
      <c r="G399" s="211"/>
      <c r="H399" s="208"/>
      <c r="I399" s="208"/>
      <c r="J399" s="208"/>
      <c r="K399" s="208"/>
      <c r="L399" s="208"/>
    </row>
    <row r="400" spans="7:12" x14ac:dyDescent="0.2">
      <c r="G400" s="211"/>
      <c r="H400" s="208"/>
      <c r="I400" s="208"/>
      <c r="J400" s="208"/>
      <c r="K400" s="208"/>
      <c r="L400" s="208"/>
    </row>
    <row r="401" spans="7:12" x14ac:dyDescent="0.2">
      <c r="G401" s="211"/>
      <c r="H401" s="208"/>
      <c r="I401" s="208"/>
      <c r="J401" s="208"/>
      <c r="K401" s="208"/>
      <c r="L401" s="208"/>
    </row>
    <row r="402" spans="7:12" x14ac:dyDescent="0.2">
      <c r="G402" s="211"/>
      <c r="H402" s="208"/>
      <c r="I402" s="208"/>
      <c r="J402" s="208"/>
      <c r="K402" s="208"/>
      <c r="L402" s="208"/>
    </row>
    <row r="403" spans="7:12" x14ac:dyDescent="0.2">
      <c r="G403" s="211"/>
      <c r="H403" s="208"/>
      <c r="I403" s="208"/>
      <c r="J403" s="208"/>
      <c r="K403" s="208"/>
      <c r="L403" s="208"/>
    </row>
    <row r="404" spans="7:12" x14ac:dyDescent="0.2">
      <c r="G404" s="211"/>
      <c r="H404" s="208"/>
      <c r="I404" s="208"/>
      <c r="J404" s="208"/>
      <c r="K404" s="208"/>
      <c r="L404" s="208"/>
    </row>
    <row r="405" spans="7:12" x14ac:dyDescent="0.2">
      <c r="G405" s="211"/>
      <c r="H405" s="208"/>
      <c r="I405" s="208"/>
      <c r="J405" s="208"/>
      <c r="K405" s="208"/>
      <c r="L405" s="208"/>
    </row>
    <row r="406" spans="7:12" x14ac:dyDescent="0.2">
      <c r="G406" s="211"/>
      <c r="H406" s="208"/>
      <c r="I406" s="208"/>
      <c r="J406" s="208"/>
      <c r="K406" s="208"/>
      <c r="L406" s="208"/>
    </row>
    <row r="407" spans="7:12" x14ac:dyDescent="0.2">
      <c r="G407" s="211"/>
      <c r="H407" s="208"/>
      <c r="I407" s="208"/>
      <c r="J407" s="208"/>
      <c r="K407" s="208"/>
      <c r="L407" s="208"/>
    </row>
    <row r="408" spans="7:12" x14ac:dyDescent="0.2">
      <c r="G408" s="211"/>
      <c r="H408" s="208"/>
      <c r="I408" s="208"/>
      <c r="J408" s="208"/>
      <c r="K408" s="208"/>
      <c r="L408" s="208"/>
    </row>
    <row r="409" spans="7:12" x14ac:dyDescent="0.2">
      <c r="G409" s="211"/>
      <c r="H409" s="208"/>
      <c r="I409" s="208"/>
      <c r="J409" s="208"/>
      <c r="K409" s="208"/>
      <c r="L409" s="208"/>
    </row>
    <row r="410" spans="7:12" x14ac:dyDescent="0.2">
      <c r="G410" s="211"/>
      <c r="H410" s="208"/>
      <c r="I410" s="208"/>
      <c r="J410" s="208"/>
      <c r="K410" s="208"/>
      <c r="L410" s="208"/>
    </row>
    <row r="411" spans="7:12" x14ac:dyDescent="0.2">
      <c r="G411" s="211"/>
      <c r="H411" s="208"/>
      <c r="I411" s="208"/>
      <c r="J411" s="208"/>
      <c r="K411" s="208"/>
      <c r="L411" s="208"/>
    </row>
    <row r="412" spans="7:12" x14ac:dyDescent="0.2">
      <c r="G412" s="211"/>
      <c r="H412" s="208"/>
      <c r="I412" s="208"/>
      <c r="J412" s="208"/>
      <c r="K412" s="208"/>
      <c r="L412" s="208"/>
    </row>
    <row r="413" spans="7:12" x14ac:dyDescent="0.2">
      <c r="G413" s="211"/>
      <c r="H413" s="208"/>
      <c r="I413" s="208"/>
      <c r="J413" s="208"/>
      <c r="K413" s="208"/>
      <c r="L413" s="208"/>
    </row>
    <row r="414" spans="7:12" x14ac:dyDescent="0.2">
      <c r="G414" s="211"/>
      <c r="H414" s="208"/>
      <c r="I414" s="208"/>
      <c r="J414" s="208"/>
      <c r="K414" s="208"/>
      <c r="L414" s="208"/>
    </row>
    <row r="415" spans="7:12" x14ac:dyDescent="0.2">
      <c r="G415" s="211"/>
      <c r="H415" s="208"/>
      <c r="I415" s="208"/>
      <c r="J415" s="208"/>
      <c r="K415" s="208"/>
      <c r="L415" s="208"/>
    </row>
    <row r="416" spans="7:12" x14ac:dyDescent="0.2">
      <c r="G416" s="211"/>
      <c r="H416" s="208"/>
      <c r="I416" s="208"/>
      <c r="J416" s="208"/>
      <c r="K416" s="208"/>
      <c r="L416" s="208"/>
    </row>
    <row r="417" spans="7:12" x14ac:dyDescent="0.2">
      <c r="G417" s="211"/>
      <c r="H417" s="208"/>
      <c r="I417" s="208"/>
      <c r="J417" s="208"/>
      <c r="K417" s="208"/>
      <c r="L417" s="208"/>
    </row>
    <row r="418" spans="7:12" x14ac:dyDescent="0.2">
      <c r="G418" s="211"/>
      <c r="H418" s="208"/>
      <c r="I418" s="208"/>
      <c r="J418" s="208"/>
      <c r="K418" s="208"/>
      <c r="L418" s="208"/>
    </row>
    <row r="419" spans="7:12" x14ac:dyDescent="0.2">
      <c r="G419" s="211"/>
      <c r="H419" s="208"/>
      <c r="I419" s="208"/>
      <c r="J419" s="208"/>
      <c r="K419" s="208"/>
      <c r="L419" s="208"/>
    </row>
    <row r="420" spans="7:12" x14ac:dyDescent="0.2">
      <c r="G420" s="211"/>
      <c r="H420" s="208"/>
      <c r="I420" s="208"/>
      <c r="J420" s="208"/>
      <c r="K420" s="208"/>
      <c r="L420" s="208"/>
    </row>
    <row r="421" spans="7:12" x14ac:dyDescent="0.2">
      <c r="G421" s="211"/>
      <c r="H421" s="208"/>
      <c r="I421" s="208"/>
      <c r="J421" s="208"/>
      <c r="K421" s="208"/>
      <c r="L421" s="208"/>
    </row>
    <row r="422" spans="7:12" x14ac:dyDescent="0.2">
      <c r="G422" s="211"/>
      <c r="H422" s="208"/>
      <c r="I422" s="208"/>
      <c r="J422" s="208"/>
      <c r="K422" s="208"/>
      <c r="L422" s="208"/>
    </row>
    <row r="423" spans="7:12" x14ac:dyDescent="0.2">
      <c r="G423" s="211"/>
      <c r="H423" s="208"/>
      <c r="I423" s="208"/>
      <c r="J423" s="208"/>
      <c r="K423" s="208"/>
      <c r="L423" s="208"/>
    </row>
    <row r="424" spans="7:12" x14ac:dyDescent="0.2">
      <c r="G424" s="211"/>
      <c r="H424" s="208"/>
      <c r="I424" s="208"/>
      <c r="J424" s="208"/>
      <c r="K424" s="208"/>
      <c r="L424" s="208"/>
    </row>
    <row r="425" spans="7:12" x14ac:dyDescent="0.2">
      <c r="G425" s="211"/>
      <c r="H425" s="208"/>
      <c r="I425" s="208"/>
      <c r="J425" s="208"/>
      <c r="K425" s="208"/>
      <c r="L425" s="208"/>
    </row>
    <row r="426" spans="7:12" x14ac:dyDescent="0.2">
      <c r="G426" s="211"/>
      <c r="H426" s="208"/>
      <c r="I426" s="208"/>
      <c r="J426" s="208"/>
      <c r="K426" s="208"/>
      <c r="L426" s="208"/>
    </row>
    <row r="427" spans="7:12" x14ac:dyDescent="0.2">
      <c r="G427" s="211"/>
      <c r="H427" s="208"/>
      <c r="I427" s="208"/>
      <c r="J427" s="208"/>
      <c r="K427" s="208"/>
      <c r="L427" s="208"/>
    </row>
    <row r="428" spans="7:12" x14ac:dyDescent="0.2">
      <c r="G428" s="211"/>
      <c r="H428" s="208"/>
      <c r="I428" s="208"/>
      <c r="J428" s="208"/>
      <c r="K428" s="208"/>
      <c r="L428" s="208"/>
    </row>
    <row r="429" spans="7:12" x14ac:dyDescent="0.2">
      <c r="G429" s="211"/>
      <c r="H429" s="208"/>
      <c r="I429" s="208"/>
      <c r="J429" s="208"/>
      <c r="K429" s="208"/>
      <c r="L429" s="208"/>
    </row>
    <row r="430" spans="7:12" x14ac:dyDescent="0.2">
      <c r="G430" s="211"/>
      <c r="H430" s="208"/>
      <c r="I430" s="208"/>
      <c r="J430" s="208"/>
      <c r="K430" s="208"/>
      <c r="L430" s="208"/>
    </row>
    <row r="431" spans="7:12" x14ac:dyDescent="0.2">
      <c r="G431" s="211"/>
      <c r="H431" s="208"/>
      <c r="I431" s="208"/>
      <c r="J431" s="208"/>
      <c r="K431" s="208"/>
      <c r="L431" s="208"/>
    </row>
    <row r="432" spans="7:12" x14ac:dyDescent="0.2">
      <c r="G432" s="211"/>
      <c r="H432" s="208"/>
      <c r="I432" s="208"/>
      <c r="J432" s="208"/>
      <c r="K432" s="208"/>
      <c r="L432" s="208"/>
    </row>
    <row r="433" spans="7:12" x14ac:dyDescent="0.2">
      <c r="G433" s="211"/>
      <c r="H433" s="208"/>
      <c r="I433" s="208"/>
      <c r="J433" s="208"/>
      <c r="K433" s="208"/>
      <c r="L433" s="208"/>
    </row>
    <row r="434" spans="7:12" x14ac:dyDescent="0.2">
      <c r="G434" s="211"/>
      <c r="H434" s="208"/>
      <c r="I434" s="208"/>
      <c r="J434" s="208"/>
      <c r="K434" s="208"/>
      <c r="L434" s="208"/>
    </row>
    <row r="435" spans="7:12" x14ac:dyDescent="0.2">
      <c r="G435" s="211"/>
      <c r="H435" s="208"/>
      <c r="I435" s="208"/>
      <c r="J435" s="208"/>
      <c r="K435" s="208"/>
      <c r="L435" s="208"/>
    </row>
    <row r="436" spans="7:12" x14ac:dyDescent="0.2">
      <c r="G436" s="211"/>
      <c r="H436" s="208"/>
      <c r="I436" s="208"/>
      <c r="J436" s="208"/>
      <c r="K436" s="208"/>
      <c r="L436" s="208"/>
    </row>
    <row r="437" spans="7:12" x14ac:dyDescent="0.2">
      <c r="G437" s="211"/>
      <c r="H437" s="208"/>
      <c r="I437" s="208"/>
      <c r="J437" s="208"/>
      <c r="K437" s="208"/>
      <c r="L437" s="208"/>
    </row>
    <row r="438" spans="7:12" x14ac:dyDescent="0.2">
      <c r="G438" s="211"/>
      <c r="H438" s="208"/>
      <c r="I438" s="208"/>
      <c r="J438" s="208"/>
      <c r="K438" s="208"/>
      <c r="L438" s="208"/>
    </row>
    <row r="439" spans="7:12" x14ac:dyDescent="0.2">
      <c r="G439" s="211"/>
      <c r="H439" s="208"/>
      <c r="I439" s="208"/>
      <c r="J439" s="208"/>
      <c r="K439" s="208"/>
      <c r="L439" s="208"/>
    </row>
    <row r="440" spans="7:12" x14ac:dyDescent="0.2">
      <c r="G440" s="211"/>
      <c r="H440" s="208"/>
      <c r="I440" s="208"/>
      <c r="J440" s="208"/>
      <c r="K440" s="208"/>
      <c r="L440" s="208"/>
    </row>
    <row r="441" spans="7:12" x14ac:dyDescent="0.2">
      <c r="G441" s="211"/>
      <c r="H441" s="208"/>
      <c r="I441" s="208"/>
      <c r="J441" s="208"/>
      <c r="K441" s="208"/>
      <c r="L441" s="208"/>
    </row>
    <row r="442" spans="7:12" x14ac:dyDescent="0.2">
      <c r="G442" s="211"/>
      <c r="H442" s="208"/>
      <c r="I442" s="208"/>
      <c r="J442" s="208"/>
      <c r="K442" s="208"/>
      <c r="L442" s="208"/>
    </row>
    <row r="443" spans="7:12" x14ac:dyDescent="0.2">
      <c r="G443" s="211"/>
      <c r="H443" s="208"/>
      <c r="I443" s="208"/>
      <c r="J443" s="208"/>
      <c r="K443" s="208"/>
      <c r="L443" s="208"/>
    </row>
    <row r="444" spans="7:12" x14ac:dyDescent="0.2">
      <c r="G444" s="211"/>
      <c r="H444" s="208"/>
      <c r="I444" s="208"/>
      <c r="J444" s="208"/>
      <c r="K444" s="208"/>
      <c r="L444" s="208"/>
    </row>
    <row r="445" spans="7:12" x14ac:dyDescent="0.2">
      <c r="G445" s="211"/>
      <c r="H445" s="208"/>
      <c r="I445" s="208"/>
      <c r="J445" s="208"/>
      <c r="K445" s="208"/>
      <c r="L445" s="208"/>
    </row>
    <row r="446" spans="7:12" x14ac:dyDescent="0.2">
      <c r="G446" s="211"/>
      <c r="H446" s="208"/>
      <c r="I446" s="208"/>
      <c r="J446" s="208"/>
      <c r="K446" s="208"/>
      <c r="L446" s="208"/>
    </row>
    <row r="447" spans="7:12" x14ac:dyDescent="0.2">
      <c r="G447" s="211"/>
      <c r="H447" s="208"/>
      <c r="I447" s="208"/>
      <c r="J447" s="208"/>
      <c r="K447" s="208"/>
      <c r="L447" s="208"/>
    </row>
    <row r="448" spans="7:12" x14ac:dyDescent="0.2">
      <c r="G448" s="211"/>
      <c r="H448" s="208"/>
      <c r="I448" s="208"/>
      <c r="J448" s="208"/>
      <c r="K448" s="208"/>
      <c r="L448" s="208"/>
    </row>
    <row r="449" spans="7:12" x14ac:dyDescent="0.2">
      <c r="G449" s="211"/>
      <c r="H449" s="208"/>
      <c r="I449" s="208"/>
      <c r="J449" s="208"/>
      <c r="K449" s="208"/>
      <c r="L449" s="208"/>
    </row>
    <row r="450" spans="7:12" x14ac:dyDescent="0.2">
      <c r="G450" s="211"/>
      <c r="H450" s="208"/>
      <c r="I450" s="208"/>
      <c r="J450" s="208"/>
      <c r="K450" s="208"/>
      <c r="L450" s="208"/>
    </row>
    <row r="451" spans="7:12" x14ac:dyDescent="0.2">
      <c r="G451" s="211"/>
      <c r="H451" s="208"/>
      <c r="I451" s="208"/>
      <c r="J451" s="208"/>
      <c r="K451" s="208"/>
      <c r="L451" s="208"/>
    </row>
    <row r="452" spans="7:12" x14ac:dyDescent="0.2">
      <c r="G452" s="211"/>
      <c r="H452" s="208"/>
      <c r="I452" s="208"/>
      <c r="J452" s="208"/>
      <c r="K452" s="208"/>
      <c r="L452" s="208"/>
    </row>
    <row r="453" spans="7:12" x14ac:dyDescent="0.2">
      <c r="G453" s="211"/>
      <c r="H453" s="208"/>
      <c r="I453" s="208"/>
      <c r="J453" s="208"/>
      <c r="K453" s="208"/>
      <c r="L453" s="208"/>
    </row>
    <row r="454" spans="7:12" x14ac:dyDescent="0.2">
      <c r="G454" s="211"/>
      <c r="H454" s="208"/>
      <c r="I454" s="208"/>
      <c r="J454" s="208"/>
      <c r="K454" s="208"/>
      <c r="L454" s="208"/>
    </row>
    <row r="455" spans="7:12" x14ac:dyDescent="0.2">
      <c r="G455" s="211"/>
      <c r="H455" s="208"/>
      <c r="I455" s="208"/>
      <c r="J455" s="208"/>
      <c r="K455" s="208"/>
      <c r="L455" s="208"/>
    </row>
    <row r="456" spans="7:12" x14ac:dyDescent="0.2">
      <c r="G456" s="211"/>
      <c r="H456" s="208"/>
      <c r="I456" s="208"/>
      <c r="J456" s="208"/>
      <c r="K456" s="208"/>
      <c r="L456" s="208"/>
    </row>
    <row r="457" spans="7:12" x14ac:dyDescent="0.2">
      <c r="G457" s="211"/>
      <c r="H457" s="208"/>
      <c r="I457" s="208"/>
      <c r="J457" s="208"/>
      <c r="K457" s="208"/>
      <c r="L457" s="208"/>
    </row>
    <row r="458" spans="7:12" x14ac:dyDescent="0.2">
      <c r="G458" s="211"/>
      <c r="H458" s="208"/>
      <c r="I458" s="208"/>
      <c r="J458" s="208"/>
      <c r="K458" s="208"/>
      <c r="L458" s="208"/>
    </row>
    <row r="459" spans="7:12" x14ac:dyDescent="0.2">
      <c r="G459" s="211"/>
      <c r="H459" s="208"/>
      <c r="I459" s="208"/>
      <c r="J459" s="208"/>
      <c r="K459" s="208"/>
      <c r="L459" s="208"/>
    </row>
    <row r="460" spans="7:12" x14ac:dyDescent="0.2">
      <c r="G460" s="211"/>
      <c r="H460" s="208"/>
      <c r="I460" s="208"/>
      <c r="J460" s="208"/>
      <c r="K460" s="208"/>
      <c r="L460" s="208"/>
    </row>
    <row r="461" spans="7:12" x14ac:dyDescent="0.2">
      <c r="G461" s="211"/>
      <c r="H461" s="208"/>
      <c r="I461" s="208"/>
      <c r="J461" s="208"/>
      <c r="K461" s="208"/>
      <c r="L461" s="208"/>
    </row>
    <row r="462" spans="7:12" x14ac:dyDescent="0.2">
      <c r="G462" s="211"/>
      <c r="H462" s="208"/>
      <c r="I462" s="208"/>
      <c r="J462" s="208"/>
      <c r="K462" s="208"/>
      <c r="L462" s="208"/>
    </row>
    <row r="463" spans="7:12" x14ac:dyDescent="0.2">
      <c r="G463" s="211"/>
      <c r="H463" s="208"/>
      <c r="I463" s="208"/>
      <c r="J463" s="208"/>
      <c r="K463" s="208"/>
      <c r="L463" s="208"/>
    </row>
    <row r="464" spans="7:12" x14ac:dyDescent="0.2">
      <c r="G464" s="211"/>
      <c r="H464" s="208"/>
      <c r="I464" s="208"/>
      <c r="J464" s="208"/>
      <c r="K464" s="208"/>
      <c r="L464" s="208"/>
    </row>
    <row r="465" spans="7:12" x14ac:dyDescent="0.2">
      <c r="G465" s="211"/>
      <c r="H465" s="208"/>
      <c r="I465" s="208"/>
      <c r="J465" s="208"/>
      <c r="K465" s="208"/>
      <c r="L465" s="208"/>
    </row>
    <row r="466" spans="7:12" x14ac:dyDescent="0.2">
      <c r="G466" s="211"/>
      <c r="H466" s="208"/>
      <c r="I466" s="208"/>
      <c r="J466" s="208"/>
      <c r="K466" s="208"/>
      <c r="L466" s="208"/>
    </row>
    <row r="467" spans="7:12" x14ac:dyDescent="0.2">
      <c r="G467" s="211"/>
      <c r="H467" s="208"/>
      <c r="I467" s="208"/>
      <c r="J467" s="208"/>
      <c r="K467" s="208"/>
      <c r="L467" s="208"/>
    </row>
    <row r="468" spans="7:12" x14ac:dyDescent="0.2">
      <c r="G468" s="211"/>
      <c r="H468" s="208"/>
      <c r="I468" s="208"/>
      <c r="J468" s="208"/>
      <c r="K468" s="208"/>
      <c r="L468" s="208"/>
    </row>
    <row r="469" spans="7:12" x14ac:dyDescent="0.2">
      <c r="G469" s="211"/>
      <c r="H469" s="208"/>
      <c r="I469" s="208"/>
      <c r="J469" s="208"/>
      <c r="K469" s="208"/>
      <c r="L469" s="208"/>
    </row>
    <row r="470" spans="7:12" x14ac:dyDescent="0.2">
      <c r="G470" s="211"/>
      <c r="H470" s="208"/>
      <c r="I470" s="208"/>
      <c r="J470" s="208"/>
      <c r="K470" s="208"/>
      <c r="L470" s="208"/>
    </row>
    <row r="471" spans="7:12" x14ac:dyDescent="0.2">
      <c r="G471" s="211"/>
      <c r="H471" s="208"/>
      <c r="I471" s="208"/>
      <c r="J471" s="208"/>
      <c r="K471" s="208"/>
      <c r="L471" s="208"/>
    </row>
    <row r="472" spans="7:12" x14ac:dyDescent="0.2">
      <c r="G472" s="211"/>
      <c r="H472" s="208"/>
      <c r="I472" s="208"/>
      <c r="J472" s="208"/>
      <c r="K472" s="208"/>
      <c r="L472" s="208"/>
    </row>
    <row r="473" spans="7:12" x14ac:dyDescent="0.2">
      <c r="G473" s="211"/>
      <c r="H473" s="208"/>
      <c r="I473" s="208"/>
      <c r="J473" s="208"/>
      <c r="K473" s="208"/>
      <c r="L473" s="208"/>
    </row>
    <row r="474" spans="7:12" x14ac:dyDescent="0.2">
      <c r="G474" s="211"/>
      <c r="H474" s="208"/>
      <c r="I474" s="208"/>
      <c r="J474" s="208"/>
      <c r="K474" s="208"/>
      <c r="L474" s="208"/>
    </row>
    <row r="475" spans="7:12" x14ac:dyDescent="0.2">
      <c r="G475" s="211"/>
      <c r="H475" s="208"/>
      <c r="I475" s="208"/>
      <c r="J475" s="208"/>
      <c r="K475" s="208"/>
      <c r="L475" s="208"/>
    </row>
    <row r="476" spans="7:12" x14ac:dyDescent="0.2">
      <c r="G476" s="211"/>
      <c r="H476" s="208"/>
      <c r="I476" s="208"/>
      <c r="J476" s="208"/>
      <c r="K476" s="208"/>
      <c r="L476" s="208"/>
    </row>
    <row r="477" spans="7:12" x14ac:dyDescent="0.2">
      <c r="G477" s="211"/>
      <c r="H477" s="208"/>
      <c r="I477" s="208"/>
      <c r="J477" s="208"/>
      <c r="K477" s="208"/>
      <c r="L477" s="208"/>
    </row>
    <row r="478" spans="7:12" x14ac:dyDescent="0.2">
      <c r="G478" s="211"/>
      <c r="H478" s="208"/>
      <c r="I478" s="208"/>
      <c r="J478" s="208"/>
      <c r="K478" s="208"/>
      <c r="L478" s="208"/>
    </row>
    <row r="479" spans="7:12" x14ac:dyDescent="0.2">
      <c r="G479" s="211"/>
      <c r="H479" s="208"/>
      <c r="I479" s="208"/>
      <c r="J479" s="208"/>
      <c r="K479" s="208"/>
      <c r="L479" s="208"/>
    </row>
    <row r="480" spans="7:12" x14ac:dyDescent="0.2">
      <c r="G480" s="211"/>
      <c r="H480" s="208"/>
      <c r="I480" s="208"/>
      <c r="J480" s="208"/>
      <c r="K480" s="208"/>
      <c r="L480" s="208"/>
    </row>
    <row r="481" spans="7:12" x14ac:dyDescent="0.2">
      <c r="G481" s="211"/>
      <c r="H481" s="208"/>
      <c r="I481" s="208"/>
      <c r="J481" s="208"/>
      <c r="K481" s="208"/>
      <c r="L481" s="208"/>
    </row>
    <row r="482" spans="7:12" x14ac:dyDescent="0.2">
      <c r="G482" s="211"/>
      <c r="H482" s="208"/>
      <c r="I482" s="208"/>
      <c r="J482" s="208"/>
      <c r="K482" s="208"/>
      <c r="L482" s="208"/>
    </row>
    <row r="483" spans="7:12" x14ac:dyDescent="0.2">
      <c r="G483" s="211"/>
      <c r="H483" s="208"/>
      <c r="I483" s="208"/>
      <c r="J483" s="208"/>
      <c r="K483" s="208"/>
      <c r="L483" s="208"/>
    </row>
    <row r="484" spans="7:12" x14ac:dyDescent="0.2">
      <c r="G484" s="211"/>
      <c r="H484" s="208"/>
      <c r="I484" s="208"/>
      <c r="J484" s="208"/>
      <c r="K484" s="208"/>
      <c r="L484" s="208"/>
    </row>
    <row r="485" spans="7:12" x14ac:dyDescent="0.2">
      <c r="G485" s="211"/>
      <c r="H485" s="208"/>
      <c r="I485" s="208"/>
      <c r="J485" s="208"/>
      <c r="K485" s="208"/>
      <c r="L485" s="208"/>
    </row>
    <row r="486" spans="7:12" x14ac:dyDescent="0.2">
      <c r="G486" s="211"/>
      <c r="H486" s="208"/>
      <c r="I486" s="208"/>
      <c r="J486" s="208"/>
      <c r="K486" s="208"/>
      <c r="L486" s="208"/>
    </row>
    <row r="487" spans="7:12" x14ac:dyDescent="0.2">
      <c r="G487" s="211"/>
      <c r="H487" s="208"/>
      <c r="I487" s="208"/>
      <c r="J487" s="208"/>
      <c r="K487" s="208"/>
      <c r="L487" s="208"/>
    </row>
    <row r="488" spans="7:12" x14ac:dyDescent="0.2">
      <c r="G488" s="211"/>
      <c r="H488" s="208"/>
      <c r="I488" s="208"/>
      <c r="J488" s="208"/>
      <c r="K488" s="208"/>
      <c r="L488" s="208"/>
    </row>
    <row r="489" spans="7:12" x14ac:dyDescent="0.2">
      <c r="G489" s="211"/>
      <c r="H489" s="208"/>
      <c r="I489" s="208"/>
      <c r="J489" s="208"/>
      <c r="K489" s="208"/>
      <c r="L489" s="208"/>
    </row>
    <row r="490" spans="7:12" x14ac:dyDescent="0.2">
      <c r="G490" s="211"/>
      <c r="H490" s="208"/>
      <c r="I490" s="208"/>
      <c r="J490" s="208"/>
      <c r="K490" s="208"/>
      <c r="L490" s="208"/>
    </row>
    <row r="491" spans="7:12" x14ac:dyDescent="0.2">
      <c r="G491" s="211"/>
      <c r="H491" s="208"/>
      <c r="I491" s="208"/>
      <c r="J491" s="208"/>
      <c r="K491" s="208"/>
      <c r="L491" s="208"/>
    </row>
    <row r="492" spans="7:12" x14ac:dyDescent="0.2">
      <c r="G492" s="211"/>
      <c r="H492" s="208"/>
      <c r="I492" s="208"/>
      <c r="J492" s="208"/>
      <c r="K492" s="208"/>
      <c r="L492" s="208"/>
    </row>
    <row r="493" spans="7:12" x14ac:dyDescent="0.2">
      <c r="G493" s="211"/>
      <c r="H493" s="208"/>
      <c r="I493" s="208"/>
      <c r="J493" s="208"/>
      <c r="K493" s="208"/>
      <c r="L493" s="208"/>
    </row>
    <row r="494" spans="7:12" x14ac:dyDescent="0.2">
      <c r="G494" s="211"/>
      <c r="H494" s="208"/>
      <c r="I494" s="208"/>
      <c r="J494" s="208"/>
      <c r="K494" s="208"/>
      <c r="L494" s="208"/>
    </row>
    <row r="495" spans="7:12" x14ac:dyDescent="0.2">
      <c r="G495" s="211"/>
      <c r="H495" s="208"/>
      <c r="I495" s="208"/>
      <c r="J495" s="208"/>
      <c r="K495" s="208"/>
      <c r="L495" s="208"/>
    </row>
    <row r="496" spans="7:12" x14ac:dyDescent="0.2">
      <c r="G496" s="211"/>
      <c r="H496" s="208"/>
      <c r="I496" s="208"/>
      <c r="J496" s="208"/>
      <c r="K496" s="208"/>
      <c r="L496" s="208"/>
    </row>
    <row r="497" spans="7:12" x14ac:dyDescent="0.2">
      <c r="G497" s="211"/>
      <c r="H497" s="208"/>
      <c r="I497" s="208"/>
      <c r="J497" s="208"/>
      <c r="K497" s="208"/>
      <c r="L497" s="208"/>
    </row>
    <row r="498" spans="7:12" x14ac:dyDescent="0.2">
      <c r="G498" s="211"/>
      <c r="H498" s="208"/>
      <c r="I498" s="208"/>
      <c r="J498" s="208"/>
      <c r="K498" s="208"/>
      <c r="L498" s="208"/>
    </row>
    <row r="499" spans="7:12" x14ac:dyDescent="0.2">
      <c r="G499" s="211"/>
      <c r="H499" s="208"/>
      <c r="I499" s="208"/>
      <c r="J499" s="208"/>
      <c r="K499" s="208"/>
      <c r="L499" s="208"/>
    </row>
    <row r="500" spans="7:12" x14ac:dyDescent="0.2">
      <c r="G500" s="211"/>
      <c r="H500" s="208"/>
      <c r="I500" s="208"/>
      <c r="J500" s="208"/>
      <c r="K500" s="208"/>
      <c r="L500" s="208"/>
    </row>
    <row r="501" spans="7:12" x14ac:dyDescent="0.2">
      <c r="G501" s="211"/>
      <c r="H501" s="208"/>
      <c r="I501" s="208"/>
      <c r="J501" s="208"/>
      <c r="K501" s="208"/>
      <c r="L501" s="208"/>
    </row>
    <row r="502" spans="7:12" x14ac:dyDescent="0.2">
      <c r="G502" s="211"/>
      <c r="H502" s="208"/>
      <c r="I502" s="208"/>
      <c r="J502" s="208"/>
      <c r="K502" s="208"/>
      <c r="L502" s="208"/>
    </row>
    <row r="503" spans="7:12" x14ac:dyDescent="0.2">
      <c r="G503" s="211"/>
      <c r="H503" s="208"/>
      <c r="I503" s="208"/>
      <c r="J503" s="208"/>
      <c r="K503" s="208"/>
      <c r="L503" s="208"/>
    </row>
    <row r="504" spans="7:12" x14ac:dyDescent="0.2">
      <c r="G504" s="211"/>
      <c r="H504" s="208"/>
      <c r="I504" s="208"/>
      <c r="J504" s="208"/>
      <c r="K504" s="208"/>
      <c r="L504" s="208"/>
    </row>
    <row r="505" spans="7:12" x14ac:dyDescent="0.2">
      <c r="G505" s="211"/>
      <c r="H505" s="208"/>
      <c r="I505" s="208"/>
      <c r="J505" s="208"/>
      <c r="K505" s="208"/>
      <c r="L505" s="208"/>
    </row>
    <row r="506" spans="7:12" x14ac:dyDescent="0.2">
      <c r="G506" s="211"/>
      <c r="H506" s="208"/>
      <c r="I506" s="208"/>
      <c r="J506" s="208"/>
      <c r="K506" s="208"/>
      <c r="L506" s="208"/>
    </row>
    <row r="507" spans="7:12" x14ac:dyDescent="0.2">
      <c r="G507" s="211"/>
      <c r="H507" s="208"/>
      <c r="I507" s="208"/>
      <c r="J507" s="208"/>
      <c r="K507" s="208"/>
      <c r="L507" s="208"/>
    </row>
    <row r="508" spans="7:12" x14ac:dyDescent="0.2">
      <c r="G508" s="211"/>
      <c r="H508" s="208"/>
      <c r="I508" s="208"/>
      <c r="J508" s="208"/>
      <c r="K508" s="208"/>
      <c r="L508" s="208"/>
    </row>
    <row r="509" spans="7:12" x14ac:dyDescent="0.2">
      <c r="G509" s="211"/>
      <c r="H509" s="208"/>
      <c r="I509" s="208"/>
      <c r="J509" s="208"/>
      <c r="K509" s="208"/>
      <c r="L509" s="208"/>
    </row>
    <row r="510" spans="7:12" x14ac:dyDescent="0.2">
      <c r="G510" s="211"/>
      <c r="H510" s="208"/>
      <c r="I510" s="208"/>
      <c r="J510" s="208"/>
      <c r="K510" s="208"/>
      <c r="L510" s="208"/>
    </row>
    <row r="511" spans="7:12" x14ac:dyDescent="0.2">
      <c r="G511" s="211"/>
      <c r="H511" s="208"/>
      <c r="I511" s="208"/>
      <c r="J511" s="208"/>
      <c r="K511" s="208"/>
      <c r="L511" s="208"/>
    </row>
    <row r="512" spans="7:12" x14ac:dyDescent="0.2">
      <c r="G512" s="211"/>
      <c r="H512" s="208"/>
      <c r="I512" s="208"/>
      <c r="J512" s="208"/>
      <c r="K512" s="208"/>
      <c r="L512" s="208"/>
    </row>
    <row r="513" spans="7:12" x14ac:dyDescent="0.2">
      <c r="G513" s="211"/>
      <c r="H513" s="208"/>
      <c r="I513" s="208"/>
      <c r="J513" s="208"/>
      <c r="K513" s="208"/>
      <c r="L513" s="208"/>
    </row>
    <row r="514" spans="7:12" x14ac:dyDescent="0.2">
      <c r="G514" s="211"/>
      <c r="H514" s="208"/>
      <c r="I514" s="208"/>
      <c r="J514" s="208"/>
      <c r="K514" s="208"/>
      <c r="L514" s="208"/>
    </row>
    <row r="515" spans="7:12" x14ac:dyDescent="0.2">
      <c r="G515" s="211"/>
      <c r="H515" s="208"/>
      <c r="I515" s="208"/>
      <c r="J515" s="208"/>
      <c r="K515" s="208"/>
      <c r="L515" s="208"/>
    </row>
    <row r="516" spans="7:12" x14ac:dyDescent="0.2">
      <c r="G516" s="211"/>
      <c r="H516" s="208"/>
      <c r="I516" s="208"/>
      <c r="J516" s="208"/>
      <c r="K516" s="208"/>
      <c r="L516" s="208"/>
    </row>
    <row r="517" spans="7:12" x14ac:dyDescent="0.2">
      <c r="G517" s="211"/>
      <c r="H517" s="208"/>
      <c r="I517" s="208"/>
      <c r="J517" s="208"/>
      <c r="K517" s="208"/>
      <c r="L517" s="208"/>
    </row>
    <row r="518" spans="7:12" x14ac:dyDescent="0.2">
      <c r="G518" s="211"/>
      <c r="H518" s="208"/>
      <c r="I518" s="208"/>
      <c r="J518" s="208"/>
      <c r="K518" s="208"/>
      <c r="L518" s="208"/>
    </row>
    <row r="519" spans="7:12" x14ac:dyDescent="0.2">
      <c r="G519" s="211"/>
      <c r="H519" s="208"/>
      <c r="I519" s="208"/>
      <c r="J519" s="208"/>
      <c r="K519" s="208"/>
      <c r="L519" s="208"/>
    </row>
    <row r="520" spans="7:12" x14ac:dyDescent="0.2">
      <c r="G520" s="211"/>
      <c r="H520" s="208"/>
      <c r="I520" s="208"/>
      <c r="J520" s="208"/>
      <c r="K520" s="208"/>
      <c r="L520" s="208"/>
    </row>
    <row r="521" spans="7:12" x14ac:dyDescent="0.2">
      <c r="G521" s="211"/>
      <c r="H521" s="208"/>
      <c r="I521" s="208"/>
      <c r="J521" s="208"/>
      <c r="K521" s="208"/>
      <c r="L521" s="208"/>
    </row>
    <row r="522" spans="7:12" x14ac:dyDescent="0.2">
      <c r="G522" s="211"/>
      <c r="H522" s="208"/>
      <c r="I522" s="208"/>
      <c r="J522" s="208"/>
      <c r="K522" s="208"/>
      <c r="L522" s="208"/>
    </row>
    <row r="523" spans="7:12" x14ac:dyDescent="0.2">
      <c r="G523" s="211"/>
      <c r="H523" s="208"/>
      <c r="I523" s="208"/>
      <c r="J523" s="208"/>
      <c r="K523" s="208"/>
      <c r="L523" s="208"/>
    </row>
    <row r="524" spans="7:12" x14ac:dyDescent="0.2">
      <c r="G524" s="211"/>
      <c r="H524" s="208"/>
      <c r="I524" s="208"/>
      <c r="J524" s="208"/>
      <c r="K524" s="208"/>
      <c r="L524" s="208"/>
    </row>
    <row r="525" spans="7:12" x14ac:dyDescent="0.2">
      <c r="G525" s="211"/>
      <c r="H525" s="208"/>
      <c r="I525" s="208"/>
      <c r="J525" s="208"/>
      <c r="K525" s="208"/>
      <c r="L525" s="208"/>
    </row>
    <row r="526" spans="7:12" x14ac:dyDescent="0.2">
      <c r="G526" s="211"/>
      <c r="H526" s="208"/>
      <c r="I526" s="208"/>
      <c r="J526" s="208"/>
      <c r="K526" s="208"/>
      <c r="L526" s="208"/>
    </row>
    <row r="527" spans="7:12" x14ac:dyDescent="0.2">
      <c r="G527" s="211"/>
      <c r="H527" s="208"/>
      <c r="I527" s="208"/>
      <c r="J527" s="208"/>
      <c r="K527" s="208"/>
      <c r="L527" s="208"/>
    </row>
    <row r="528" spans="7:12" x14ac:dyDescent="0.2">
      <c r="G528" s="211"/>
      <c r="H528" s="208"/>
      <c r="I528" s="208"/>
      <c r="J528" s="208"/>
      <c r="K528" s="208"/>
      <c r="L528" s="208"/>
    </row>
    <row r="529" spans="7:12" x14ac:dyDescent="0.2">
      <c r="G529" s="211"/>
      <c r="H529" s="208"/>
      <c r="I529" s="208"/>
      <c r="J529" s="208"/>
      <c r="K529" s="208"/>
      <c r="L529" s="208"/>
    </row>
    <row r="530" spans="7:12" x14ac:dyDescent="0.2">
      <c r="G530" s="211"/>
      <c r="H530" s="208"/>
      <c r="I530" s="208"/>
      <c r="J530" s="208"/>
      <c r="K530" s="208"/>
      <c r="L530" s="208"/>
    </row>
    <row r="531" spans="7:12" x14ac:dyDescent="0.2">
      <c r="G531" s="211"/>
      <c r="H531" s="208"/>
      <c r="I531" s="208"/>
      <c r="J531" s="208"/>
      <c r="K531" s="208"/>
      <c r="L531" s="208"/>
    </row>
    <row r="532" spans="7:12" x14ac:dyDescent="0.2">
      <c r="G532" s="211"/>
      <c r="H532" s="208"/>
      <c r="I532" s="208"/>
      <c r="J532" s="208"/>
      <c r="K532" s="208"/>
      <c r="L532" s="208"/>
    </row>
    <row r="533" spans="7:12" x14ac:dyDescent="0.2">
      <c r="G533" s="211"/>
      <c r="H533" s="208"/>
      <c r="I533" s="208"/>
      <c r="J533" s="208"/>
      <c r="K533" s="208"/>
      <c r="L533" s="208"/>
    </row>
    <row r="534" spans="7:12" x14ac:dyDescent="0.2">
      <c r="G534" s="211"/>
      <c r="H534" s="208"/>
      <c r="I534" s="208"/>
      <c r="J534" s="208"/>
      <c r="K534" s="208"/>
      <c r="L534" s="208"/>
    </row>
    <row r="535" spans="7:12" x14ac:dyDescent="0.2">
      <c r="G535" s="211"/>
      <c r="H535" s="208"/>
      <c r="I535" s="208"/>
      <c r="J535" s="208"/>
      <c r="K535" s="208"/>
      <c r="L535" s="208"/>
    </row>
    <row r="536" spans="7:12" x14ac:dyDescent="0.2">
      <c r="G536" s="211"/>
      <c r="H536" s="208"/>
      <c r="I536" s="208"/>
      <c r="J536" s="208"/>
      <c r="K536" s="208"/>
      <c r="L536" s="208"/>
    </row>
    <row r="537" spans="7:12" x14ac:dyDescent="0.2">
      <c r="G537" s="211"/>
      <c r="H537" s="208"/>
      <c r="I537" s="208"/>
      <c r="J537" s="208"/>
      <c r="K537" s="208"/>
      <c r="L537" s="208"/>
    </row>
    <row r="538" spans="7:12" x14ac:dyDescent="0.2">
      <c r="G538" s="211"/>
      <c r="H538" s="208"/>
      <c r="I538" s="208"/>
      <c r="J538" s="208"/>
      <c r="K538" s="208"/>
      <c r="L538" s="208"/>
    </row>
    <row r="539" spans="7:12" x14ac:dyDescent="0.2">
      <c r="G539" s="211"/>
      <c r="H539" s="208"/>
      <c r="I539" s="208"/>
      <c r="J539" s="208"/>
      <c r="K539" s="208"/>
      <c r="L539" s="208"/>
    </row>
    <row r="540" spans="7:12" x14ac:dyDescent="0.2">
      <c r="G540" s="211"/>
      <c r="H540" s="208"/>
      <c r="I540" s="208"/>
      <c r="J540" s="208"/>
      <c r="K540" s="208"/>
      <c r="L540" s="208"/>
    </row>
    <row r="541" spans="7:12" x14ac:dyDescent="0.2">
      <c r="G541" s="211"/>
      <c r="H541" s="208"/>
      <c r="I541" s="208"/>
      <c r="J541" s="208"/>
      <c r="K541" s="208"/>
      <c r="L541" s="208"/>
    </row>
    <row r="542" spans="7:12" x14ac:dyDescent="0.2">
      <c r="G542" s="211"/>
      <c r="H542" s="208"/>
      <c r="I542" s="208"/>
      <c r="J542" s="208"/>
      <c r="K542" s="208"/>
      <c r="L542" s="208"/>
    </row>
    <row r="543" spans="7:12" x14ac:dyDescent="0.2">
      <c r="G543" s="211"/>
      <c r="H543" s="208"/>
      <c r="I543" s="208"/>
      <c r="J543" s="208"/>
      <c r="K543" s="208"/>
      <c r="L543" s="208"/>
    </row>
    <row r="544" spans="7:12" x14ac:dyDescent="0.2">
      <c r="G544" s="211"/>
      <c r="H544" s="208"/>
      <c r="I544" s="208"/>
      <c r="J544" s="208"/>
      <c r="K544" s="208"/>
      <c r="L544" s="208"/>
    </row>
    <row r="545" spans="7:12" x14ac:dyDescent="0.2">
      <c r="G545" s="211"/>
      <c r="H545" s="208"/>
      <c r="I545" s="208"/>
      <c r="J545" s="208"/>
      <c r="K545" s="208"/>
      <c r="L545" s="208"/>
    </row>
    <row r="546" spans="7:12" x14ac:dyDescent="0.2">
      <c r="G546" s="211"/>
      <c r="H546" s="208"/>
      <c r="I546" s="208"/>
      <c r="J546" s="208"/>
      <c r="K546" s="208"/>
      <c r="L546" s="208"/>
    </row>
    <row r="547" spans="7:12" x14ac:dyDescent="0.2">
      <c r="G547" s="211"/>
      <c r="H547" s="208"/>
      <c r="I547" s="208"/>
      <c r="J547" s="208"/>
      <c r="K547" s="208"/>
      <c r="L547" s="208"/>
    </row>
    <row r="548" spans="7:12" x14ac:dyDescent="0.2">
      <c r="G548" s="211"/>
      <c r="H548" s="208"/>
      <c r="I548" s="208"/>
      <c r="J548" s="208"/>
      <c r="K548" s="208"/>
      <c r="L548" s="208"/>
    </row>
    <row r="549" spans="7:12" x14ac:dyDescent="0.2">
      <c r="G549" s="211"/>
      <c r="H549" s="208"/>
      <c r="I549" s="208"/>
      <c r="J549" s="208"/>
      <c r="K549" s="208"/>
      <c r="L549" s="208"/>
    </row>
    <row r="550" spans="7:12" x14ac:dyDescent="0.2">
      <c r="G550" s="211"/>
      <c r="H550" s="208"/>
      <c r="I550" s="208"/>
      <c r="J550" s="208"/>
      <c r="K550" s="208"/>
      <c r="L550" s="208"/>
    </row>
    <row r="551" spans="7:12" x14ac:dyDescent="0.2">
      <c r="G551" s="211"/>
      <c r="H551" s="208"/>
      <c r="I551" s="208"/>
      <c r="J551" s="208"/>
      <c r="K551" s="208"/>
      <c r="L551" s="208"/>
    </row>
    <row r="552" spans="7:12" x14ac:dyDescent="0.2">
      <c r="G552" s="211"/>
      <c r="H552" s="208"/>
      <c r="I552" s="208"/>
      <c r="J552" s="208"/>
      <c r="K552" s="208"/>
      <c r="L552" s="208"/>
    </row>
    <row r="553" spans="7:12" x14ac:dyDescent="0.2">
      <c r="G553" s="211"/>
      <c r="H553" s="208"/>
      <c r="I553" s="208"/>
      <c r="J553" s="208"/>
      <c r="K553" s="208"/>
      <c r="L553" s="208"/>
    </row>
    <row r="554" spans="7:12" x14ac:dyDescent="0.2">
      <c r="G554" s="211"/>
      <c r="H554" s="208"/>
      <c r="I554" s="208"/>
      <c r="J554" s="208"/>
      <c r="K554" s="208"/>
      <c r="L554" s="208"/>
    </row>
    <row r="555" spans="7:12" x14ac:dyDescent="0.2">
      <c r="G555" s="211"/>
      <c r="H555" s="208"/>
      <c r="I555" s="208"/>
      <c r="J555" s="208"/>
      <c r="K555" s="208"/>
      <c r="L555" s="208"/>
    </row>
    <row r="556" spans="7:12" x14ac:dyDescent="0.2">
      <c r="G556" s="211"/>
      <c r="H556" s="208"/>
      <c r="I556" s="208"/>
      <c r="J556" s="208"/>
      <c r="K556" s="208"/>
      <c r="L556" s="208"/>
    </row>
    <row r="557" spans="7:12" x14ac:dyDescent="0.2">
      <c r="G557" s="211"/>
      <c r="H557" s="208"/>
      <c r="I557" s="208"/>
      <c r="J557" s="208"/>
      <c r="K557" s="208"/>
      <c r="L557" s="208"/>
    </row>
    <row r="558" spans="7:12" x14ac:dyDescent="0.2">
      <c r="G558" s="211"/>
      <c r="H558" s="208"/>
      <c r="I558" s="208"/>
      <c r="J558" s="208"/>
      <c r="K558" s="208"/>
      <c r="L558" s="208"/>
    </row>
    <row r="559" spans="7:12" x14ac:dyDescent="0.2">
      <c r="G559" s="211"/>
      <c r="H559" s="208"/>
      <c r="I559" s="208"/>
      <c r="J559" s="208"/>
      <c r="K559" s="208"/>
      <c r="L559" s="208"/>
    </row>
    <row r="560" spans="7:12" x14ac:dyDescent="0.2">
      <c r="G560" s="211"/>
      <c r="H560" s="208"/>
      <c r="I560" s="208"/>
      <c r="J560" s="208"/>
      <c r="K560" s="208"/>
      <c r="L560" s="208"/>
    </row>
    <row r="561" spans="7:12" x14ac:dyDescent="0.2">
      <c r="G561" s="211"/>
      <c r="H561" s="208"/>
      <c r="I561" s="208"/>
      <c r="J561" s="208"/>
      <c r="K561" s="208"/>
      <c r="L561" s="208"/>
    </row>
    <row r="562" spans="7:12" x14ac:dyDescent="0.2">
      <c r="G562" s="211"/>
      <c r="H562" s="208"/>
      <c r="I562" s="208"/>
      <c r="J562" s="208"/>
      <c r="K562" s="208"/>
      <c r="L562" s="208"/>
    </row>
    <row r="563" spans="7:12" x14ac:dyDescent="0.2">
      <c r="G563" s="211"/>
      <c r="H563" s="208"/>
      <c r="I563" s="208"/>
      <c r="J563" s="208"/>
      <c r="K563" s="208"/>
      <c r="L563" s="208"/>
    </row>
    <row r="564" spans="7:12" x14ac:dyDescent="0.2">
      <c r="G564" s="211"/>
      <c r="H564" s="208"/>
      <c r="I564" s="208"/>
      <c r="J564" s="208"/>
      <c r="K564" s="208"/>
      <c r="L564" s="208"/>
    </row>
    <row r="565" spans="7:12" x14ac:dyDescent="0.2">
      <c r="G565" s="211"/>
      <c r="H565" s="208"/>
      <c r="I565" s="208"/>
      <c r="J565" s="208"/>
      <c r="K565" s="208"/>
      <c r="L565" s="208"/>
    </row>
    <row r="566" spans="7:12" x14ac:dyDescent="0.2">
      <c r="G566" s="211"/>
      <c r="H566" s="208"/>
      <c r="I566" s="208"/>
      <c r="J566" s="208"/>
      <c r="K566" s="208"/>
      <c r="L566" s="208"/>
    </row>
    <row r="567" spans="7:12" x14ac:dyDescent="0.2">
      <c r="G567" s="211"/>
      <c r="H567" s="208"/>
      <c r="I567" s="208"/>
      <c r="J567" s="208"/>
      <c r="K567" s="208"/>
      <c r="L567" s="208"/>
    </row>
    <row r="568" spans="7:12" x14ac:dyDescent="0.2">
      <c r="G568" s="211"/>
      <c r="H568" s="208"/>
      <c r="I568" s="208"/>
      <c r="J568" s="208"/>
      <c r="K568" s="208"/>
      <c r="L568" s="208"/>
    </row>
    <row r="569" spans="7:12" x14ac:dyDescent="0.2">
      <c r="G569" s="211"/>
      <c r="H569" s="208"/>
      <c r="I569" s="208"/>
      <c r="J569" s="208"/>
      <c r="K569" s="208"/>
      <c r="L569" s="208"/>
    </row>
    <row r="570" spans="7:12" x14ac:dyDescent="0.2">
      <c r="G570" s="211"/>
      <c r="H570" s="208"/>
      <c r="I570" s="208"/>
      <c r="J570" s="208"/>
      <c r="K570" s="208"/>
      <c r="L570" s="208"/>
    </row>
    <row r="571" spans="7:12" x14ac:dyDescent="0.2">
      <c r="G571" s="211"/>
      <c r="H571" s="208"/>
      <c r="I571" s="208"/>
      <c r="J571" s="208"/>
      <c r="K571" s="208"/>
      <c r="L571" s="208"/>
    </row>
    <row r="572" spans="7:12" x14ac:dyDescent="0.2">
      <c r="G572" s="211"/>
      <c r="H572" s="208"/>
      <c r="I572" s="208"/>
      <c r="J572" s="208"/>
      <c r="K572" s="208"/>
      <c r="L572" s="208"/>
    </row>
    <row r="573" spans="7:12" x14ac:dyDescent="0.2">
      <c r="G573" s="211"/>
      <c r="H573" s="208"/>
      <c r="I573" s="208"/>
      <c r="J573" s="208"/>
      <c r="K573" s="208"/>
      <c r="L573" s="208"/>
    </row>
    <row r="574" spans="7:12" x14ac:dyDescent="0.2">
      <c r="G574" s="211"/>
      <c r="H574" s="208"/>
      <c r="I574" s="208"/>
      <c r="J574" s="208"/>
      <c r="K574" s="208"/>
      <c r="L574" s="208"/>
    </row>
    <row r="575" spans="7:12" x14ac:dyDescent="0.2">
      <c r="G575" s="211"/>
      <c r="H575" s="208"/>
      <c r="I575" s="208"/>
      <c r="J575" s="208"/>
      <c r="K575" s="208"/>
      <c r="L575" s="208"/>
    </row>
    <row r="576" spans="7:12" x14ac:dyDescent="0.2">
      <c r="G576" s="211"/>
      <c r="H576" s="208"/>
      <c r="I576" s="208"/>
      <c r="J576" s="208"/>
      <c r="K576" s="208"/>
      <c r="L576" s="208"/>
    </row>
    <row r="577" spans="7:12" x14ac:dyDescent="0.2">
      <c r="G577" s="211"/>
      <c r="H577" s="208"/>
      <c r="I577" s="208"/>
      <c r="J577" s="208"/>
      <c r="K577" s="208"/>
      <c r="L577" s="208"/>
    </row>
    <row r="578" spans="7:12" x14ac:dyDescent="0.2">
      <c r="G578" s="211"/>
      <c r="H578" s="208"/>
      <c r="I578" s="208"/>
      <c r="J578" s="208"/>
      <c r="K578" s="208"/>
      <c r="L578" s="208"/>
    </row>
    <row r="579" spans="7:12" x14ac:dyDescent="0.2">
      <c r="G579" s="211"/>
      <c r="H579" s="208"/>
      <c r="I579" s="208"/>
      <c r="J579" s="208"/>
      <c r="K579" s="208"/>
      <c r="L579" s="208"/>
    </row>
    <row r="580" spans="7:12" x14ac:dyDescent="0.2">
      <c r="G580" s="211"/>
      <c r="H580" s="208"/>
      <c r="I580" s="208"/>
      <c r="J580" s="208"/>
      <c r="K580" s="208"/>
      <c r="L580" s="208"/>
    </row>
    <row r="581" spans="7:12" x14ac:dyDescent="0.2">
      <c r="G581" s="211"/>
      <c r="H581" s="208"/>
      <c r="I581" s="208"/>
      <c r="J581" s="208"/>
      <c r="K581" s="208"/>
      <c r="L581" s="208"/>
    </row>
    <row r="582" spans="7:12" x14ac:dyDescent="0.2">
      <c r="G582" s="211"/>
      <c r="H582" s="208"/>
      <c r="I582" s="208"/>
      <c r="J582" s="208"/>
      <c r="K582" s="208"/>
      <c r="L582" s="208"/>
    </row>
    <row r="583" spans="7:12" x14ac:dyDescent="0.2">
      <c r="G583" s="211"/>
      <c r="H583" s="208"/>
      <c r="I583" s="208"/>
      <c r="J583" s="208"/>
      <c r="K583" s="208"/>
      <c r="L583" s="208"/>
    </row>
    <row r="584" spans="7:12" x14ac:dyDescent="0.2">
      <c r="G584" s="211"/>
      <c r="H584" s="208"/>
      <c r="I584" s="208"/>
      <c r="J584" s="208"/>
      <c r="K584" s="208"/>
      <c r="L584" s="208"/>
    </row>
    <row r="585" spans="7:12" x14ac:dyDescent="0.2">
      <c r="G585" s="211"/>
      <c r="H585" s="208"/>
      <c r="I585" s="208"/>
      <c r="J585" s="208"/>
      <c r="K585" s="208"/>
      <c r="L585" s="208"/>
    </row>
    <row r="586" spans="7:12" x14ac:dyDescent="0.2">
      <c r="G586" s="211"/>
      <c r="H586" s="208"/>
      <c r="I586" s="208"/>
      <c r="J586" s="208"/>
      <c r="K586" s="208"/>
      <c r="L586" s="208"/>
    </row>
    <row r="587" spans="7:12" x14ac:dyDescent="0.2">
      <c r="G587" s="211"/>
      <c r="H587" s="208"/>
      <c r="I587" s="208"/>
      <c r="J587" s="208"/>
      <c r="K587" s="208"/>
      <c r="L587" s="208"/>
    </row>
    <row r="588" spans="7:12" x14ac:dyDescent="0.2">
      <c r="G588" s="211"/>
      <c r="H588" s="208"/>
      <c r="I588" s="208"/>
      <c r="J588" s="208"/>
      <c r="K588" s="208"/>
      <c r="L588" s="208"/>
    </row>
    <row r="589" spans="7:12" x14ac:dyDescent="0.2">
      <c r="G589" s="211"/>
      <c r="H589" s="208"/>
      <c r="I589" s="208"/>
      <c r="J589" s="208"/>
      <c r="K589" s="208"/>
      <c r="L589" s="208"/>
    </row>
    <row r="590" spans="7:12" x14ac:dyDescent="0.2">
      <c r="G590" s="211"/>
      <c r="H590" s="208"/>
      <c r="I590" s="208"/>
      <c r="J590" s="208"/>
      <c r="K590" s="208"/>
      <c r="L590" s="208"/>
    </row>
    <row r="591" spans="7:12" x14ac:dyDescent="0.2">
      <c r="G591" s="211"/>
      <c r="H591" s="208"/>
      <c r="I591" s="208"/>
      <c r="J591" s="208"/>
      <c r="K591" s="208"/>
      <c r="L591" s="208"/>
    </row>
    <row r="592" spans="7:12" x14ac:dyDescent="0.2">
      <c r="G592" s="211"/>
      <c r="H592" s="208"/>
      <c r="I592" s="208"/>
      <c r="J592" s="208"/>
      <c r="K592" s="208"/>
      <c r="L592" s="208"/>
    </row>
    <row r="593" spans="7:12" x14ac:dyDescent="0.2">
      <c r="G593" s="211"/>
      <c r="H593" s="208"/>
      <c r="I593" s="208"/>
      <c r="J593" s="208"/>
      <c r="K593" s="208"/>
      <c r="L593" s="208"/>
    </row>
    <row r="594" spans="7:12" x14ac:dyDescent="0.2">
      <c r="G594" s="211"/>
      <c r="H594" s="208"/>
      <c r="I594" s="208"/>
      <c r="J594" s="208"/>
      <c r="K594" s="208"/>
      <c r="L594" s="208"/>
    </row>
    <row r="595" spans="7:12" x14ac:dyDescent="0.2">
      <c r="G595" s="211"/>
      <c r="H595" s="208"/>
      <c r="I595" s="208"/>
      <c r="J595" s="208"/>
      <c r="K595" s="208"/>
      <c r="L595" s="208"/>
    </row>
    <row r="596" spans="7:12" x14ac:dyDescent="0.2">
      <c r="G596" s="211"/>
      <c r="H596" s="208"/>
      <c r="I596" s="208"/>
      <c r="J596" s="208"/>
      <c r="K596" s="208"/>
      <c r="L596" s="208"/>
    </row>
    <row r="597" spans="7:12" x14ac:dyDescent="0.2">
      <c r="G597" s="211"/>
      <c r="H597" s="208"/>
      <c r="I597" s="208"/>
      <c r="J597" s="208"/>
      <c r="K597" s="208"/>
      <c r="L597" s="208"/>
    </row>
    <row r="598" spans="7:12" x14ac:dyDescent="0.2">
      <c r="G598" s="211"/>
      <c r="H598" s="208"/>
      <c r="I598" s="208"/>
      <c r="J598" s="208"/>
      <c r="K598" s="208"/>
      <c r="L598" s="208"/>
    </row>
    <row r="599" spans="7:12" x14ac:dyDescent="0.2">
      <c r="G599" s="211"/>
      <c r="H599" s="208"/>
      <c r="I599" s="208"/>
      <c r="J599" s="208"/>
      <c r="K599" s="208"/>
      <c r="L599" s="208"/>
    </row>
    <row r="600" spans="7:12" x14ac:dyDescent="0.2">
      <c r="G600" s="211"/>
      <c r="H600" s="208"/>
      <c r="I600" s="208"/>
      <c r="J600" s="208"/>
      <c r="K600" s="208"/>
      <c r="L600" s="208"/>
    </row>
    <row r="601" spans="7:12" x14ac:dyDescent="0.2">
      <c r="G601" s="211"/>
      <c r="H601" s="208"/>
      <c r="I601" s="208"/>
      <c r="J601" s="208"/>
      <c r="K601" s="208"/>
      <c r="L601" s="208"/>
    </row>
    <row r="602" spans="7:12" x14ac:dyDescent="0.2">
      <c r="G602" s="211"/>
      <c r="H602" s="208"/>
      <c r="I602" s="208"/>
      <c r="J602" s="208"/>
      <c r="K602" s="208"/>
      <c r="L602" s="208"/>
    </row>
    <row r="603" spans="7:12" x14ac:dyDescent="0.2">
      <c r="G603" s="211"/>
      <c r="H603" s="208"/>
      <c r="I603" s="208"/>
      <c r="J603" s="208"/>
      <c r="K603" s="208"/>
      <c r="L603" s="208"/>
    </row>
    <row r="604" spans="7:12" x14ac:dyDescent="0.2">
      <c r="G604" s="211"/>
      <c r="H604" s="208"/>
      <c r="I604" s="208"/>
      <c r="J604" s="208"/>
      <c r="K604" s="208"/>
      <c r="L604" s="208"/>
    </row>
    <row r="605" spans="7:12" x14ac:dyDescent="0.2">
      <c r="G605" s="211"/>
      <c r="H605" s="208"/>
      <c r="I605" s="208"/>
      <c r="J605" s="208"/>
      <c r="K605" s="208"/>
      <c r="L605" s="208"/>
    </row>
    <row r="606" spans="7:12" x14ac:dyDescent="0.2">
      <c r="G606" s="211"/>
      <c r="H606" s="208"/>
      <c r="I606" s="208"/>
      <c r="J606" s="208"/>
      <c r="K606" s="208"/>
      <c r="L606" s="208"/>
    </row>
    <row r="607" spans="7:12" x14ac:dyDescent="0.2">
      <c r="G607" s="211"/>
      <c r="H607" s="208"/>
      <c r="I607" s="208"/>
      <c r="J607" s="208"/>
      <c r="K607" s="208"/>
      <c r="L607" s="208"/>
    </row>
    <row r="608" spans="7:12" x14ac:dyDescent="0.2">
      <c r="G608" s="211"/>
      <c r="H608" s="208"/>
      <c r="I608" s="208"/>
      <c r="J608" s="208"/>
      <c r="K608" s="208"/>
      <c r="L608" s="208"/>
    </row>
    <row r="609" spans="7:12" x14ac:dyDescent="0.2">
      <c r="G609" s="211"/>
      <c r="H609" s="208"/>
      <c r="I609" s="208"/>
      <c r="J609" s="208"/>
      <c r="K609" s="208"/>
      <c r="L609" s="208"/>
    </row>
    <row r="610" spans="7:12" x14ac:dyDescent="0.2">
      <c r="G610" s="211"/>
      <c r="H610" s="208"/>
      <c r="I610" s="208"/>
      <c r="J610" s="208"/>
      <c r="K610" s="208"/>
      <c r="L610" s="208"/>
    </row>
    <row r="611" spans="7:12" x14ac:dyDescent="0.2">
      <c r="G611" s="211"/>
      <c r="H611" s="208"/>
      <c r="I611" s="208"/>
      <c r="J611" s="208"/>
      <c r="K611" s="208"/>
      <c r="L611" s="208"/>
    </row>
    <row r="612" spans="7:12" x14ac:dyDescent="0.2">
      <c r="G612" s="211"/>
      <c r="H612" s="208"/>
      <c r="I612" s="208"/>
      <c r="J612" s="208"/>
      <c r="K612" s="208"/>
      <c r="L612" s="208"/>
    </row>
    <row r="613" spans="7:12" x14ac:dyDescent="0.2">
      <c r="G613" s="211"/>
      <c r="H613" s="208"/>
      <c r="I613" s="208"/>
      <c r="J613" s="208"/>
      <c r="K613" s="208"/>
      <c r="L613" s="208"/>
    </row>
    <row r="614" spans="7:12" x14ac:dyDescent="0.2">
      <c r="G614" s="211"/>
      <c r="H614" s="208"/>
      <c r="I614" s="208"/>
      <c r="J614" s="208"/>
      <c r="K614" s="208"/>
      <c r="L614" s="208"/>
    </row>
    <row r="615" spans="7:12" x14ac:dyDescent="0.2">
      <c r="G615" s="211"/>
      <c r="H615" s="208"/>
      <c r="I615" s="208"/>
      <c r="J615" s="208"/>
      <c r="K615" s="208"/>
      <c r="L615" s="208"/>
    </row>
    <row r="616" spans="7:12" x14ac:dyDescent="0.2">
      <c r="G616" s="211"/>
      <c r="H616" s="208"/>
      <c r="I616" s="208"/>
      <c r="J616" s="208"/>
      <c r="K616" s="208"/>
      <c r="L616" s="208"/>
    </row>
    <row r="617" spans="7:12" x14ac:dyDescent="0.2">
      <c r="G617" s="211"/>
      <c r="H617" s="208"/>
      <c r="I617" s="208"/>
      <c r="J617" s="208"/>
      <c r="K617" s="208"/>
      <c r="L617" s="208"/>
    </row>
    <row r="618" spans="7:12" x14ac:dyDescent="0.2">
      <c r="G618" s="211"/>
      <c r="H618" s="208"/>
      <c r="I618" s="208"/>
      <c r="J618" s="208"/>
      <c r="K618" s="208"/>
      <c r="L618" s="208"/>
    </row>
    <row r="619" spans="7:12" x14ac:dyDescent="0.2">
      <c r="G619" s="211"/>
      <c r="H619" s="208"/>
      <c r="I619" s="208"/>
      <c r="J619" s="208"/>
      <c r="K619" s="208"/>
      <c r="L619" s="208"/>
    </row>
    <row r="620" spans="7:12" x14ac:dyDescent="0.2">
      <c r="G620" s="211"/>
      <c r="H620" s="208"/>
      <c r="I620" s="208"/>
      <c r="J620" s="208"/>
      <c r="K620" s="208"/>
      <c r="L620" s="208"/>
    </row>
    <row r="621" spans="7:12" x14ac:dyDescent="0.2">
      <c r="G621" s="211"/>
      <c r="H621" s="208"/>
      <c r="I621" s="208"/>
      <c r="J621" s="208"/>
      <c r="K621" s="208"/>
      <c r="L621" s="208"/>
    </row>
    <row r="622" spans="7:12" x14ac:dyDescent="0.2">
      <c r="G622" s="211"/>
      <c r="H622" s="208"/>
      <c r="I622" s="208"/>
      <c r="J622" s="208"/>
      <c r="K622" s="208"/>
      <c r="L622" s="208"/>
    </row>
    <row r="623" spans="7:12" x14ac:dyDescent="0.2">
      <c r="G623" s="211"/>
      <c r="H623" s="208"/>
      <c r="I623" s="208"/>
      <c r="J623" s="208"/>
      <c r="K623" s="208"/>
      <c r="L623" s="208"/>
    </row>
    <row r="624" spans="7:12" x14ac:dyDescent="0.2">
      <c r="G624" s="211"/>
      <c r="H624" s="208"/>
      <c r="I624" s="208"/>
      <c r="J624" s="208"/>
      <c r="K624" s="208"/>
      <c r="L624" s="208"/>
    </row>
    <row r="625" spans="7:12" x14ac:dyDescent="0.2">
      <c r="G625" s="211"/>
      <c r="H625" s="208"/>
      <c r="I625" s="208"/>
      <c r="J625" s="208"/>
      <c r="K625" s="208"/>
      <c r="L625" s="208"/>
    </row>
    <row r="626" spans="7:12" x14ac:dyDescent="0.2">
      <c r="G626" s="211"/>
      <c r="H626" s="208"/>
      <c r="I626" s="208"/>
      <c r="J626" s="208"/>
      <c r="K626" s="208"/>
      <c r="L626" s="208"/>
    </row>
    <row r="627" spans="7:12" x14ac:dyDescent="0.2">
      <c r="G627" s="211"/>
      <c r="H627" s="208"/>
      <c r="I627" s="208"/>
      <c r="J627" s="208"/>
      <c r="K627" s="208"/>
      <c r="L627" s="208"/>
    </row>
    <row r="628" spans="7:12" x14ac:dyDescent="0.2">
      <c r="G628" s="211"/>
      <c r="H628" s="208"/>
      <c r="I628" s="208"/>
      <c r="J628" s="208"/>
      <c r="K628" s="208"/>
      <c r="L628" s="208"/>
    </row>
    <row r="629" spans="7:12" x14ac:dyDescent="0.2">
      <c r="G629" s="211"/>
      <c r="H629" s="208"/>
      <c r="I629" s="208"/>
      <c r="J629" s="208"/>
      <c r="K629" s="208"/>
      <c r="L629" s="208"/>
    </row>
    <row r="630" spans="7:12" x14ac:dyDescent="0.2">
      <c r="G630" s="211"/>
      <c r="H630" s="208"/>
      <c r="I630" s="208"/>
      <c r="J630" s="208"/>
      <c r="K630" s="208"/>
      <c r="L630" s="208"/>
    </row>
    <row r="631" spans="7:12" x14ac:dyDescent="0.2">
      <c r="G631" s="211"/>
      <c r="H631" s="208"/>
      <c r="I631" s="208"/>
      <c r="J631" s="208"/>
      <c r="K631" s="208"/>
      <c r="L631" s="208"/>
    </row>
    <row r="632" spans="7:12" x14ac:dyDescent="0.2">
      <c r="G632" s="211"/>
      <c r="H632" s="208"/>
      <c r="I632" s="208"/>
      <c r="J632" s="208"/>
      <c r="K632" s="208"/>
      <c r="L632" s="208"/>
    </row>
    <row r="633" spans="7:12" x14ac:dyDescent="0.2">
      <c r="G633" s="211"/>
      <c r="H633" s="208"/>
      <c r="I633" s="208"/>
      <c r="J633" s="208"/>
      <c r="K633" s="208"/>
      <c r="L633" s="208"/>
    </row>
    <row r="634" spans="7:12" x14ac:dyDescent="0.2">
      <c r="G634" s="211"/>
      <c r="H634" s="208"/>
      <c r="I634" s="208"/>
      <c r="J634" s="208"/>
      <c r="K634" s="208"/>
      <c r="L634" s="208"/>
    </row>
    <row r="635" spans="7:12" x14ac:dyDescent="0.2">
      <c r="G635" s="211"/>
      <c r="H635" s="208"/>
      <c r="I635" s="208"/>
      <c r="J635" s="208"/>
      <c r="K635" s="208"/>
      <c r="L635" s="208"/>
    </row>
    <row r="636" spans="7:12" x14ac:dyDescent="0.2">
      <c r="G636" s="211"/>
      <c r="H636" s="208"/>
      <c r="I636" s="208"/>
      <c r="J636" s="208"/>
      <c r="K636" s="208"/>
      <c r="L636" s="208"/>
    </row>
    <row r="637" spans="7:12" x14ac:dyDescent="0.2">
      <c r="G637" s="211"/>
      <c r="H637" s="208"/>
      <c r="I637" s="208"/>
      <c r="J637" s="208"/>
      <c r="K637" s="208"/>
      <c r="L637" s="208"/>
    </row>
    <row r="638" spans="7:12" x14ac:dyDescent="0.2">
      <c r="G638" s="211"/>
      <c r="H638" s="208"/>
      <c r="I638" s="208"/>
      <c r="J638" s="208"/>
      <c r="K638" s="208"/>
      <c r="L638" s="208"/>
    </row>
    <row r="639" spans="7:12" x14ac:dyDescent="0.2">
      <c r="G639" s="211"/>
      <c r="H639" s="208"/>
      <c r="I639" s="208"/>
      <c r="J639" s="208"/>
      <c r="K639" s="208"/>
      <c r="L639" s="208"/>
    </row>
    <row r="640" spans="7:12" x14ac:dyDescent="0.2">
      <c r="G640" s="211"/>
      <c r="H640" s="208"/>
      <c r="I640" s="208"/>
      <c r="J640" s="208"/>
      <c r="K640" s="208"/>
      <c r="L640" s="208"/>
    </row>
    <row r="641" spans="7:12" x14ac:dyDescent="0.2">
      <c r="G641" s="211"/>
      <c r="H641" s="208"/>
      <c r="I641" s="208"/>
      <c r="J641" s="208"/>
      <c r="K641" s="208"/>
      <c r="L641" s="208"/>
    </row>
    <row r="642" spans="7:12" x14ac:dyDescent="0.2">
      <c r="G642" s="211"/>
      <c r="H642" s="208"/>
      <c r="I642" s="208"/>
      <c r="J642" s="208"/>
      <c r="K642" s="208"/>
      <c r="L642" s="208"/>
    </row>
    <row r="643" spans="7:12" x14ac:dyDescent="0.2">
      <c r="G643" s="211"/>
      <c r="H643" s="208"/>
      <c r="I643" s="208"/>
      <c r="J643" s="208"/>
      <c r="K643" s="208"/>
      <c r="L643" s="208"/>
    </row>
    <row r="644" spans="7:12" x14ac:dyDescent="0.2">
      <c r="G644" s="211"/>
      <c r="H644" s="208"/>
      <c r="I644" s="208"/>
      <c r="J644" s="208"/>
      <c r="K644" s="208"/>
      <c r="L644" s="208"/>
    </row>
    <row r="645" spans="7:12" x14ac:dyDescent="0.2">
      <c r="G645" s="211"/>
      <c r="H645" s="208"/>
      <c r="I645" s="208"/>
      <c r="J645" s="208"/>
      <c r="K645" s="208"/>
      <c r="L645" s="208"/>
    </row>
    <row r="646" spans="7:12" x14ac:dyDescent="0.2">
      <c r="G646" s="211"/>
      <c r="H646" s="208"/>
      <c r="I646" s="208"/>
      <c r="J646" s="208"/>
      <c r="K646" s="208"/>
      <c r="L646" s="208"/>
    </row>
    <row r="647" spans="7:12" x14ac:dyDescent="0.2">
      <c r="G647" s="211"/>
      <c r="H647" s="208"/>
      <c r="I647" s="208"/>
      <c r="J647" s="208"/>
      <c r="K647" s="208"/>
      <c r="L647" s="208"/>
    </row>
    <row r="648" spans="7:12" x14ac:dyDescent="0.2">
      <c r="G648" s="211"/>
      <c r="H648" s="208"/>
      <c r="I648" s="208"/>
      <c r="J648" s="208"/>
      <c r="K648" s="208"/>
      <c r="L648" s="208"/>
    </row>
    <row r="649" spans="7:12" x14ac:dyDescent="0.2">
      <c r="G649" s="211"/>
      <c r="H649" s="208"/>
      <c r="I649" s="208"/>
      <c r="J649" s="208"/>
      <c r="K649" s="208"/>
      <c r="L649" s="208"/>
    </row>
    <row r="650" spans="7:12" x14ac:dyDescent="0.2">
      <c r="G650" s="211"/>
      <c r="H650" s="208"/>
      <c r="I650" s="208"/>
      <c r="J650" s="208"/>
      <c r="K650" s="208"/>
      <c r="L650" s="208"/>
    </row>
    <row r="651" spans="7:12" x14ac:dyDescent="0.2">
      <c r="G651" s="211"/>
      <c r="H651" s="208"/>
      <c r="I651" s="208"/>
      <c r="J651" s="208"/>
      <c r="K651" s="208"/>
      <c r="L651" s="208"/>
    </row>
    <row r="652" spans="7:12" x14ac:dyDescent="0.2">
      <c r="G652" s="211"/>
      <c r="H652" s="208"/>
      <c r="I652" s="208"/>
      <c r="J652" s="208"/>
      <c r="K652" s="208"/>
      <c r="L652" s="208"/>
    </row>
    <row r="653" spans="7:12" x14ac:dyDescent="0.2">
      <c r="G653" s="211"/>
      <c r="H653" s="208"/>
      <c r="I653" s="208"/>
      <c r="J653" s="208"/>
      <c r="K653" s="208"/>
      <c r="L653" s="208"/>
    </row>
    <row r="654" spans="7:12" x14ac:dyDescent="0.2">
      <c r="G654" s="211"/>
      <c r="H654" s="208"/>
      <c r="I654" s="208"/>
      <c r="J654" s="208"/>
      <c r="K654" s="208"/>
      <c r="L654" s="208"/>
    </row>
    <row r="655" spans="7:12" x14ac:dyDescent="0.2">
      <c r="G655" s="211"/>
      <c r="H655" s="208"/>
      <c r="I655" s="208"/>
      <c r="J655" s="208"/>
      <c r="K655" s="208"/>
      <c r="L655" s="208"/>
    </row>
    <row r="656" spans="7:12" x14ac:dyDescent="0.2">
      <c r="G656" s="211"/>
      <c r="H656" s="208"/>
      <c r="I656" s="208"/>
      <c r="J656" s="208"/>
      <c r="K656" s="208"/>
      <c r="L656" s="208"/>
    </row>
    <row r="657" spans="7:12" x14ac:dyDescent="0.2">
      <c r="G657" s="211"/>
      <c r="H657" s="208"/>
      <c r="I657" s="208"/>
      <c r="J657" s="208"/>
      <c r="K657" s="208"/>
      <c r="L657" s="208"/>
    </row>
    <row r="658" spans="7:12" x14ac:dyDescent="0.2">
      <c r="G658" s="211"/>
      <c r="H658" s="208"/>
      <c r="I658" s="208"/>
      <c r="J658" s="208"/>
      <c r="K658" s="208"/>
      <c r="L658" s="208"/>
    </row>
    <row r="659" spans="7:12" x14ac:dyDescent="0.2">
      <c r="G659" s="211"/>
      <c r="H659" s="208"/>
      <c r="I659" s="208"/>
      <c r="J659" s="208"/>
      <c r="K659" s="208"/>
      <c r="L659" s="208"/>
    </row>
    <row r="660" spans="7:12" x14ac:dyDescent="0.2">
      <c r="G660" s="211"/>
      <c r="H660" s="208"/>
      <c r="I660" s="208"/>
      <c r="J660" s="208"/>
      <c r="K660" s="208"/>
      <c r="L660" s="208"/>
    </row>
    <row r="661" spans="7:12" x14ac:dyDescent="0.2">
      <c r="G661" s="211"/>
      <c r="H661" s="208"/>
      <c r="I661" s="208"/>
      <c r="J661" s="208"/>
      <c r="K661" s="208"/>
      <c r="L661" s="208"/>
    </row>
    <row r="662" spans="7:12" x14ac:dyDescent="0.2">
      <c r="G662" s="211"/>
      <c r="H662" s="208"/>
      <c r="I662" s="208"/>
      <c r="J662" s="208"/>
      <c r="K662" s="208"/>
      <c r="L662" s="208"/>
    </row>
    <row r="663" spans="7:12" x14ac:dyDescent="0.2">
      <c r="G663" s="211"/>
      <c r="H663" s="208"/>
      <c r="I663" s="208"/>
      <c r="J663" s="208"/>
      <c r="K663" s="208"/>
      <c r="L663" s="208"/>
    </row>
    <row r="664" spans="7:12" x14ac:dyDescent="0.2">
      <c r="G664" s="211"/>
      <c r="H664" s="208"/>
      <c r="I664" s="208"/>
      <c r="J664" s="208"/>
      <c r="K664" s="208"/>
      <c r="L664" s="208"/>
    </row>
    <row r="665" spans="7:12" x14ac:dyDescent="0.2">
      <c r="G665" s="211"/>
      <c r="H665" s="208"/>
      <c r="I665" s="208"/>
      <c r="J665" s="208"/>
      <c r="K665" s="208"/>
      <c r="L665" s="208"/>
    </row>
    <row r="666" spans="7:12" x14ac:dyDescent="0.2">
      <c r="G666" s="211"/>
      <c r="H666" s="208"/>
      <c r="I666" s="208"/>
      <c r="J666" s="208"/>
      <c r="K666" s="208"/>
      <c r="L666" s="208"/>
    </row>
    <row r="667" spans="7:12" x14ac:dyDescent="0.2">
      <c r="G667" s="211"/>
      <c r="H667" s="208"/>
      <c r="I667" s="208"/>
      <c r="J667" s="208"/>
      <c r="K667" s="208"/>
      <c r="L667" s="208"/>
    </row>
    <row r="668" spans="7:12" x14ac:dyDescent="0.2">
      <c r="G668" s="211"/>
      <c r="H668" s="208"/>
      <c r="I668" s="208"/>
      <c r="J668" s="208"/>
      <c r="K668" s="208"/>
      <c r="L668" s="208"/>
    </row>
    <row r="669" spans="7:12" x14ac:dyDescent="0.2">
      <c r="G669" s="211"/>
      <c r="H669" s="208"/>
      <c r="I669" s="208"/>
      <c r="J669" s="208"/>
      <c r="K669" s="208"/>
      <c r="L669" s="208"/>
    </row>
    <row r="670" spans="7:12" x14ac:dyDescent="0.2">
      <c r="G670" s="211"/>
      <c r="H670" s="208"/>
      <c r="I670" s="208"/>
      <c r="J670" s="208"/>
      <c r="K670" s="208"/>
      <c r="L670" s="208"/>
    </row>
    <row r="671" spans="7:12" x14ac:dyDescent="0.2">
      <c r="G671" s="211"/>
      <c r="H671" s="208"/>
      <c r="I671" s="208"/>
      <c r="J671" s="208"/>
      <c r="K671" s="208"/>
      <c r="L671" s="208"/>
    </row>
    <row r="672" spans="7:12" x14ac:dyDescent="0.2">
      <c r="G672" s="211"/>
      <c r="H672" s="208"/>
      <c r="I672" s="208"/>
      <c r="J672" s="208"/>
      <c r="K672" s="208"/>
      <c r="L672" s="208"/>
    </row>
    <row r="673" spans="7:12" x14ac:dyDescent="0.2">
      <c r="G673" s="211"/>
      <c r="H673" s="208"/>
      <c r="I673" s="208"/>
      <c r="J673" s="208"/>
      <c r="K673" s="208"/>
      <c r="L673" s="208"/>
    </row>
    <row r="674" spans="7:12" x14ac:dyDescent="0.2">
      <c r="G674" s="211"/>
      <c r="H674" s="208"/>
      <c r="I674" s="208"/>
      <c r="J674" s="208"/>
      <c r="K674" s="208"/>
      <c r="L674" s="208"/>
    </row>
    <row r="675" spans="7:12" x14ac:dyDescent="0.2">
      <c r="G675" s="211"/>
      <c r="H675" s="208"/>
      <c r="I675" s="208"/>
      <c r="J675" s="208"/>
      <c r="K675" s="208"/>
      <c r="L675" s="208"/>
    </row>
    <row r="676" spans="7:12" x14ac:dyDescent="0.2">
      <c r="G676" s="211"/>
      <c r="H676" s="208"/>
      <c r="I676" s="208"/>
      <c r="J676" s="208"/>
      <c r="K676" s="208"/>
      <c r="L676" s="208"/>
    </row>
    <row r="677" spans="7:12" x14ac:dyDescent="0.2">
      <c r="G677" s="211"/>
      <c r="H677" s="208"/>
      <c r="I677" s="208"/>
      <c r="J677" s="208"/>
      <c r="K677" s="208"/>
      <c r="L677" s="208"/>
    </row>
    <row r="678" spans="7:12" x14ac:dyDescent="0.2">
      <c r="G678" s="211"/>
      <c r="H678" s="208"/>
      <c r="I678" s="208"/>
      <c r="J678" s="208"/>
      <c r="K678" s="208"/>
      <c r="L678" s="208"/>
    </row>
    <row r="679" spans="7:12" x14ac:dyDescent="0.2">
      <c r="G679" s="211"/>
      <c r="H679" s="208"/>
      <c r="I679" s="208"/>
      <c r="J679" s="208"/>
      <c r="K679" s="208"/>
      <c r="L679" s="208"/>
    </row>
    <row r="680" spans="7:12" x14ac:dyDescent="0.2">
      <c r="G680" s="211"/>
      <c r="H680" s="208"/>
      <c r="I680" s="208"/>
      <c r="J680" s="208"/>
      <c r="K680" s="208"/>
      <c r="L680" s="208"/>
    </row>
    <row r="681" spans="7:12" x14ac:dyDescent="0.2">
      <c r="G681" s="211"/>
      <c r="H681" s="208"/>
      <c r="I681" s="208"/>
      <c r="J681" s="208"/>
      <c r="K681" s="208"/>
      <c r="L681" s="208"/>
    </row>
    <row r="682" spans="7:12" x14ac:dyDescent="0.2">
      <c r="G682" s="211"/>
      <c r="H682" s="208"/>
      <c r="I682" s="208"/>
      <c r="J682" s="208"/>
      <c r="K682" s="208"/>
      <c r="L682" s="208"/>
    </row>
    <row r="683" spans="7:12" x14ac:dyDescent="0.2">
      <c r="G683" s="211"/>
      <c r="H683" s="208"/>
      <c r="I683" s="208"/>
      <c r="J683" s="208"/>
      <c r="K683" s="208"/>
      <c r="L683" s="208"/>
    </row>
    <row r="684" spans="7:12" x14ac:dyDescent="0.2">
      <c r="G684" s="211"/>
      <c r="H684" s="208"/>
      <c r="I684" s="208"/>
      <c r="J684" s="208"/>
      <c r="K684" s="208"/>
      <c r="L684" s="208"/>
    </row>
    <row r="685" spans="7:12" x14ac:dyDescent="0.2">
      <c r="G685" s="211"/>
      <c r="H685" s="208"/>
      <c r="I685" s="208"/>
      <c r="J685" s="208"/>
      <c r="K685" s="208"/>
      <c r="L685" s="208"/>
    </row>
    <row r="686" spans="7:12" x14ac:dyDescent="0.2">
      <c r="G686" s="211"/>
      <c r="H686" s="208"/>
      <c r="I686" s="208"/>
      <c r="J686" s="208"/>
      <c r="K686" s="208"/>
      <c r="L686" s="208"/>
    </row>
    <row r="687" spans="7:12" x14ac:dyDescent="0.2">
      <c r="G687" s="211"/>
      <c r="H687" s="208"/>
      <c r="I687" s="208"/>
      <c r="J687" s="208"/>
      <c r="K687" s="208"/>
      <c r="L687" s="208"/>
    </row>
    <row r="688" spans="7:12" x14ac:dyDescent="0.2">
      <c r="G688" s="211"/>
      <c r="H688" s="208"/>
      <c r="I688" s="208"/>
      <c r="J688" s="208"/>
      <c r="K688" s="208"/>
      <c r="L688" s="208"/>
    </row>
    <row r="689" spans="7:12" x14ac:dyDescent="0.2">
      <c r="G689" s="211"/>
      <c r="H689" s="208"/>
      <c r="I689" s="208"/>
      <c r="J689" s="208"/>
      <c r="K689" s="208"/>
      <c r="L689" s="208"/>
    </row>
    <row r="690" spans="7:12" x14ac:dyDescent="0.2">
      <c r="G690" s="211"/>
      <c r="H690" s="208"/>
      <c r="I690" s="208"/>
      <c r="J690" s="208"/>
      <c r="K690" s="208"/>
      <c r="L690" s="208"/>
    </row>
    <row r="691" spans="7:12" x14ac:dyDescent="0.2">
      <c r="G691" s="211"/>
      <c r="H691" s="208"/>
      <c r="I691" s="208"/>
      <c r="J691" s="208"/>
      <c r="K691" s="208"/>
      <c r="L691" s="208"/>
    </row>
    <row r="692" spans="7:12" x14ac:dyDescent="0.2">
      <c r="G692" s="211"/>
      <c r="H692" s="208"/>
      <c r="I692" s="208"/>
      <c r="J692" s="208"/>
      <c r="K692" s="208"/>
      <c r="L692" s="208"/>
    </row>
    <row r="693" spans="7:12" x14ac:dyDescent="0.2">
      <c r="G693" s="211"/>
      <c r="H693" s="208"/>
      <c r="I693" s="208"/>
      <c r="J693" s="208"/>
      <c r="K693" s="208"/>
      <c r="L693" s="208"/>
    </row>
    <row r="694" spans="7:12" x14ac:dyDescent="0.2">
      <c r="G694" s="211"/>
      <c r="H694" s="208"/>
      <c r="I694" s="208"/>
      <c r="J694" s="208"/>
      <c r="K694" s="208"/>
      <c r="L694" s="208"/>
    </row>
    <row r="695" spans="7:12" x14ac:dyDescent="0.2">
      <c r="G695" s="211"/>
      <c r="H695" s="208"/>
      <c r="I695" s="208"/>
      <c r="J695" s="208"/>
      <c r="K695" s="208"/>
      <c r="L695" s="208"/>
    </row>
    <row r="696" spans="7:12" x14ac:dyDescent="0.2">
      <c r="G696" s="211"/>
      <c r="H696" s="208"/>
      <c r="I696" s="208"/>
      <c r="J696" s="208"/>
      <c r="K696" s="208"/>
      <c r="L696" s="208"/>
    </row>
    <row r="697" spans="7:12" x14ac:dyDescent="0.2">
      <c r="G697" s="211"/>
      <c r="H697" s="208"/>
      <c r="I697" s="208"/>
      <c r="J697" s="208"/>
      <c r="K697" s="208"/>
      <c r="L697" s="208"/>
    </row>
    <row r="698" spans="7:12" x14ac:dyDescent="0.2">
      <c r="G698" s="211"/>
      <c r="H698" s="208"/>
      <c r="I698" s="208"/>
      <c r="J698" s="208"/>
      <c r="K698" s="208"/>
      <c r="L698" s="208"/>
    </row>
    <row r="699" spans="7:12" x14ac:dyDescent="0.2">
      <c r="G699" s="211"/>
      <c r="H699" s="208"/>
      <c r="I699" s="208"/>
      <c r="J699" s="208"/>
      <c r="K699" s="208"/>
      <c r="L699" s="208"/>
    </row>
    <row r="700" spans="7:12" x14ac:dyDescent="0.2">
      <c r="G700" s="211"/>
      <c r="H700" s="208"/>
      <c r="I700" s="208"/>
      <c r="J700" s="208"/>
      <c r="K700" s="208"/>
      <c r="L700" s="208"/>
    </row>
    <row r="701" spans="7:12" x14ac:dyDescent="0.2">
      <c r="G701" s="211"/>
      <c r="H701" s="208"/>
      <c r="I701" s="208"/>
      <c r="J701" s="208"/>
      <c r="K701" s="208"/>
      <c r="L701" s="208"/>
    </row>
    <row r="702" spans="7:12" x14ac:dyDescent="0.2">
      <c r="G702" s="211"/>
      <c r="H702" s="208"/>
      <c r="I702" s="208"/>
      <c r="J702" s="208"/>
      <c r="K702" s="208"/>
      <c r="L702" s="208"/>
    </row>
    <row r="703" spans="7:12" x14ac:dyDescent="0.2">
      <c r="G703" s="211"/>
      <c r="H703" s="208"/>
      <c r="I703" s="208"/>
      <c r="J703" s="208"/>
      <c r="K703" s="208"/>
      <c r="L703" s="208"/>
    </row>
    <row r="704" spans="7:12" x14ac:dyDescent="0.2">
      <c r="G704" s="211"/>
      <c r="H704" s="208"/>
      <c r="I704" s="208"/>
      <c r="J704" s="208"/>
      <c r="K704" s="208"/>
      <c r="L704" s="208"/>
    </row>
    <row r="705" spans="7:12" x14ac:dyDescent="0.2">
      <c r="G705" s="211"/>
      <c r="H705" s="208"/>
      <c r="I705" s="208"/>
      <c r="J705" s="208"/>
      <c r="K705" s="208"/>
      <c r="L705" s="208"/>
    </row>
    <row r="706" spans="7:12" x14ac:dyDescent="0.2">
      <c r="G706" s="211"/>
      <c r="H706" s="208"/>
      <c r="I706" s="208"/>
      <c r="J706" s="208"/>
      <c r="K706" s="208"/>
      <c r="L706" s="208"/>
    </row>
    <row r="707" spans="7:12" x14ac:dyDescent="0.2">
      <c r="G707" s="211"/>
      <c r="H707" s="208"/>
      <c r="I707" s="208"/>
      <c r="J707" s="208"/>
      <c r="K707" s="208"/>
      <c r="L707" s="208"/>
    </row>
    <row r="708" spans="7:12" x14ac:dyDescent="0.2">
      <c r="G708" s="211"/>
      <c r="H708" s="208"/>
      <c r="I708" s="208"/>
      <c r="J708" s="208"/>
      <c r="K708" s="208"/>
      <c r="L708" s="208"/>
    </row>
    <row r="709" spans="7:12" x14ac:dyDescent="0.2">
      <c r="G709" s="211"/>
      <c r="H709" s="208"/>
      <c r="I709" s="208"/>
      <c r="J709" s="208"/>
      <c r="K709" s="208"/>
      <c r="L709" s="208"/>
    </row>
    <row r="710" spans="7:12" x14ac:dyDescent="0.2">
      <c r="G710" s="211"/>
      <c r="H710" s="208"/>
      <c r="I710" s="208"/>
      <c r="J710" s="208"/>
      <c r="K710" s="208"/>
      <c r="L710" s="208"/>
    </row>
    <row r="711" spans="7:12" x14ac:dyDescent="0.2">
      <c r="G711" s="211"/>
      <c r="H711" s="208"/>
      <c r="I711" s="208"/>
      <c r="J711" s="208"/>
      <c r="K711" s="208"/>
      <c r="L711" s="208"/>
    </row>
    <row r="712" spans="7:12" x14ac:dyDescent="0.2">
      <c r="G712" s="211"/>
      <c r="H712" s="208"/>
      <c r="I712" s="208"/>
      <c r="J712" s="208"/>
      <c r="K712" s="208"/>
      <c r="L712" s="208"/>
    </row>
    <row r="713" spans="7:12" x14ac:dyDescent="0.2">
      <c r="G713" s="211"/>
      <c r="H713" s="208"/>
      <c r="I713" s="208"/>
      <c r="J713" s="208"/>
      <c r="K713" s="208"/>
      <c r="L713" s="208"/>
    </row>
    <row r="714" spans="7:12" x14ac:dyDescent="0.2">
      <c r="G714" s="211"/>
      <c r="H714" s="208"/>
      <c r="I714" s="208"/>
      <c r="J714" s="208"/>
      <c r="K714" s="208"/>
      <c r="L714" s="208"/>
    </row>
    <row r="715" spans="7:12" x14ac:dyDescent="0.2">
      <c r="G715" s="211"/>
      <c r="H715" s="208"/>
      <c r="I715" s="208"/>
      <c r="J715" s="208"/>
      <c r="K715" s="208"/>
      <c r="L715" s="208"/>
    </row>
    <row r="716" spans="7:12" x14ac:dyDescent="0.2">
      <c r="G716" s="211"/>
      <c r="H716" s="208"/>
      <c r="I716" s="208"/>
      <c r="J716" s="208"/>
      <c r="K716" s="208"/>
      <c r="L716" s="208"/>
    </row>
    <row r="717" spans="7:12" x14ac:dyDescent="0.2">
      <c r="G717" s="211"/>
      <c r="H717" s="208"/>
      <c r="I717" s="208"/>
      <c r="J717" s="208"/>
      <c r="K717" s="208"/>
      <c r="L717" s="208"/>
    </row>
    <row r="718" spans="7:12" x14ac:dyDescent="0.2">
      <c r="G718" s="211"/>
      <c r="H718" s="208"/>
      <c r="I718" s="208"/>
      <c r="J718" s="208"/>
      <c r="K718" s="208"/>
      <c r="L718" s="208"/>
    </row>
    <row r="719" spans="7:12" x14ac:dyDescent="0.2">
      <c r="G719" s="211"/>
      <c r="H719" s="208"/>
      <c r="I719" s="208"/>
      <c r="J719" s="208"/>
      <c r="K719" s="208"/>
      <c r="L719" s="208"/>
    </row>
    <row r="720" spans="7:12" x14ac:dyDescent="0.2">
      <c r="G720" s="211"/>
      <c r="H720" s="208"/>
      <c r="I720" s="208"/>
      <c r="J720" s="208"/>
      <c r="K720" s="208"/>
      <c r="L720" s="208"/>
    </row>
    <row r="721" spans="7:12" x14ac:dyDescent="0.2">
      <c r="G721" s="211"/>
      <c r="H721" s="208"/>
      <c r="I721" s="208"/>
      <c r="J721" s="208"/>
      <c r="K721" s="208"/>
      <c r="L721" s="208"/>
    </row>
    <row r="722" spans="7:12" x14ac:dyDescent="0.2">
      <c r="G722" s="211"/>
      <c r="H722" s="208"/>
      <c r="I722" s="208"/>
      <c r="J722" s="208"/>
      <c r="K722" s="208"/>
      <c r="L722" s="208"/>
    </row>
    <row r="723" spans="7:12" x14ac:dyDescent="0.2">
      <c r="G723" s="211"/>
      <c r="H723" s="208"/>
      <c r="I723" s="208"/>
      <c r="J723" s="208"/>
      <c r="K723" s="208"/>
      <c r="L723" s="208"/>
    </row>
    <row r="724" spans="7:12" x14ac:dyDescent="0.2">
      <c r="G724" s="211"/>
      <c r="H724" s="208"/>
      <c r="I724" s="208"/>
      <c r="J724" s="208"/>
      <c r="K724" s="208"/>
      <c r="L724" s="208"/>
    </row>
    <row r="725" spans="7:12" x14ac:dyDescent="0.2">
      <c r="G725" s="211"/>
      <c r="H725" s="208"/>
      <c r="I725" s="208"/>
      <c r="J725" s="208"/>
      <c r="K725" s="208"/>
      <c r="L725" s="208"/>
    </row>
    <row r="726" spans="7:12" x14ac:dyDescent="0.2">
      <c r="G726" s="211"/>
      <c r="H726" s="208"/>
      <c r="I726" s="208"/>
      <c r="J726" s="208"/>
      <c r="K726" s="208"/>
      <c r="L726" s="208"/>
    </row>
    <row r="727" spans="7:12" x14ac:dyDescent="0.2">
      <c r="G727" s="211"/>
      <c r="H727" s="208"/>
      <c r="I727" s="208"/>
      <c r="J727" s="208"/>
      <c r="K727" s="208"/>
      <c r="L727" s="208"/>
    </row>
    <row r="728" spans="7:12" x14ac:dyDescent="0.2">
      <c r="G728" s="211"/>
      <c r="H728" s="208"/>
      <c r="I728" s="208"/>
      <c r="J728" s="208"/>
      <c r="K728" s="208"/>
      <c r="L728" s="208"/>
    </row>
    <row r="729" spans="7:12" x14ac:dyDescent="0.2">
      <c r="G729" s="211"/>
      <c r="H729" s="208"/>
      <c r="I729" s="208"/>
      <c r="J729" s="208"/>
      <c r="K729" s="208"/>
      <c r="L729" s="208"/>
    </row>
    <row r="730" spans="7:12" x14ac:dyDescent="0.2">
      <c r="G730" s="211"/>
      <c r="H730" s="208"/>
      <c r="I730" s="208"/>
      <c r="J730" s="208"/>
      <c r="K730" s="208"/>
      <c r="L730" s="208"/>
    </row>
    <row r="731" spans="7:12" x14ac:dyDescent="0.2">
      <c r="G731" s="211"/>
      <c r="H731" s="208"/>
      <c r="I731" s="208"/>
      <c r="J731" s="208"/>
      <c r="K731" s="208"/>
      <c r="L731" s="208"/>
    </row>
    <row r="732" spans="7:12" x14ac:dyDescent="0.2">
      <c r="G732" s="211"/>
      <c r="H732" s="208"/>
      <c r="I732" s="208"/>
      <c r="J732" s="208"/>
      <c r="K732" s="208"/>
      <c r="L732" s="208"/>
    </row>
    <row r="733" spans="7:12" x14ac:dyDescent="0.2">
      <c r="G733" s="211"/>
      <c r="H733" s="208"/>
      <c r="I733" s="208"/>
      <c r="J733" s="208"/>
      <c r="K733" s="208"/>
      <c r="L733" s="208"/>
    </row>
    <row r="734" spans="7:12" x14ac:dyDescent="0.2">
      <c r="G734" s="211"/>
      <c r="H734" s="208"/>
      <c r="I734" s="208"/>
      <c r="J734" s="208"/>
      <c r="K734" s="208"/>
      <c r="L734" s="208"/>
    </row>
    <row r="735" spans="7:12" x14ac:dyDescent="0.2">
      <c r="G735" s="211"/>
      <c r="H735" s="208"/>
      <c r="I735" s="208"/>
      <c r="J735" s="208"/>
      <c r="K735" s="208"/>
      <c r="L735" s="208"/>
    </row>
    <row r="736" spans="7:12" x14ac:dyDescent="0.2">
      <c r="G736" s="211"/>
      <c r="H736" s="208"/>
      <c r="I736" s="208"/>
      <c r="J736" s="208"/>
      <c r="K736" s="208"/>
      <c r="L736" s="208"/>
    </row>
    <row r="737" spans="7:12" x14ac:dyDescent="0.2">
      <c r="G737" s="211"/>
      <c r="H737" s="208"/>
      <c r="I737" s="208"/>
      <c r="J737" s="208"/>
      <c r="K737" s="208"/>
      <c r="L737" s="208"/>
    </row>
    <row r="738" spans="7:12" x14ac:dyDescent="0.2">
      <c r="G738" s="211"/>
      <c r="H738" s="208"/>
      <c r="I738" s="208"/>
      <c r="J738" s="208"/>
      <c r="K738" s="208"/>
      <c r="L738" s="208"/>
    </row>
    <row r="739" spans="7:12" x14ac:dyDescent="0.2">
      <c r="G739" s="211"/>
      <c r="H739" s="208"/>
      <c r="I739" s="208"/>
      <c r="J739" s="208"/>
      <c r="K739" s="208"/>
      <c r="L739" s="208"/>
    </row>
    <row r="740" spans="7:12" x14ac:dyDescent="0.2">
      <c r="G740" s="211"/>
      <c r="H740" s="208"/>
      <c r="I740" s="208"/>
      <c r="J740" s="208"/>
      <c r="K740" s="208"/>
      <c r="L740" s="208"/>
    </row>
    <row r="741" spans="7:12" x14ac:dyDescent="0.2">
      <c r="G741" s="211"/>
      <c r="H741" s="208"/>
      <c r="I741" s="208"/>
      <c r="J741" s="208"/>
      <c r="K741" s="208"/>
      <c r="L741" s="208"/>
    </row>
    <row r="742" spans="7:12" x14ac:dyDescent="0.2">
      <c r="G742" s="211"/>
      <c r="H742" s="208"/>
      <c r="I742" s="208"/>
      <c r="J742" s="208"/>
      <c r="K742" s="208"/>
      <c r="L742" s="208"/>
    </row>
    <row r="743" spans="7:12" x14ac:dyDescent="0.2">
      <c r="G743" s="211"/>
      <c r="H743" s="208"/>
      <c r="I743" s="208"/>
      <c r="J743" s="208"/>
      <c r="K743" s="208"/>
      <c r="L743" s="208"/>
    </row>
    <row r="744" spans="7:12" x14ac:dyDescent="0.2">
      <c r="G744" s="211"/>
      <c r="H744" s="208"/>
      <c r="I744" s="208"/>
      <c r="J744" s="208"/>
      <c r="K744" s="208"/>
      <c r="L744" s="208"/>
    </row>
    <row r="745" spans="7:12" x14ac:dyDescent="0.2">
      <c r="G745" s="211"/>
      <c r="H745" s="208"/>
      <c r="I745" s="208"/>
      <c r="J745" s="208"/>
      <c r="K745" s="208"/>
      <c r="L745" s="208"/>
    </row>
    <row r="746" spans="7:12" x14ac:dyDescent="0.2">
      <c r="G746" s="211"/>
      <c r="H746" s="208"/>
      <c r="I746" s="208"/>
      <c r="J746" s="208"/>
      <c r="K746" s="208"/>
      <c r="L746" s="208"/>
    </row>
    <row r="747" spans="7:12" x14ac:dyDescent="0.2">
      <c r="G747" s="211"/>
      <c r="H747" s="208"/>
      <c r="I747" s="208"/>
      <c r="J747" s="208"/>
      <c r="K747" s="208"/>
      <c r="L747" s="208"/>
    </row>
    <row r="748" spans="7:12" x14ac:dyDescent="0.2">
      <c r="G748" s="211"/>
      <c r="H748" s="208"/>
      <c r="I748" s="208"/>
      <c r="J748" s="208"/>
      <c r="K748" s="208"/>
      <c r="L748" s="208"/>
    </row>
    <row r="749" spans="7:12" x14ac:dyDescent="0.2">
      <c r="G749" s="211"/>
      <c r="H749" s="208"/>
      <c r="I749" s="208"/>
      <c r="J749" s="208"/>
      <c r="K749" s="208"/>
      <c r="L749" s="208"/>
    </row>
    <row r="750" spans="7:12" x14ac:dyDescent="0.2">
      <c r="G750" s="211"/>
      <c r="H750" s="208"/>
      <c r="I750" s="208"/>
      <c r="J750" s="208"/>
      <c r="K750" s="208"/>
      <c r="L750" s="208"/>
    </row>
    <row r="751" spans="7:12" x14ac:dyDescent="0.2">
      <c r="G751" s="211"/>
      <c r="H751" s="208"/>
      <c r="I751" s="208"/>
      <c r="J751" s="208"/>
      <c r="K751" s="208"/>
      <c r="L751" s="208"/>
    </row>
    <row r="752" spans="7:12" x14ac:dyDescent="0.2">
      <c r="G752" s="211"/>
      <c r="H752" s="208"/>
      <c r="I752" s="208"/>
      <c r="J752" s="208"/>
      <c r="K752" s="208"/>
      <c r="L752" s="208"/>
    </row>
    <row r="753" spans="7:12" x14ac:dyDescent="0.2">
      <c r="G753" s="211"/>
      <c r="H753" s="208"/>
      <c r="I753" s="208"/>
      <c r="J753" s="208"/>
      <c r="K753" s="208"/>
      <c r="L753" s="208"/>
    </row>
    <row r="754" spans="7:12" x14ac:dyDescent="0.2">
      <c r="G754" s="211"/>
      <c r="H754" s="208"/>
      <c r="I754" s="208"/>
      <c r="J754" s="208"/>
      <c r="K754" s="208"/>
      <c r="L754" s="208"/>
    </row>
    <row r="755" spans="7:12" x14ac:dyDescent="0.2">
      <c r="G755" s="211"/>
      <c r="H755" s="208"/>
      <c r="I755" s="208"/>
      <c r="J755" s="208"/>
      <c r="K755" s="208"/>
      <c r="L755" s="208"/>
    </row>
    <row r="756" spans="7:12" x14ac:dyDescent="0.2">
      <c r="G756" s="211"/>
      <c r="H756" s="208"/>
      <c r="I756" s="208"/>
      <c r="J756" s="208"/>
      <c r="K756" s="208"/>
      <c r="L756" s="208"/>
    </row>
    <row r="757" spans="7:12" x14ac:dyDescent="0.2">
      <c r="G757" s="211"/>
      <c r="H757" s="208"/>
      <c r="I757" s="208"/>
      <c r="J757" s="208"/>
      <c r="K757" s="208"/>
      <c r="L757" s="208"/>
    </row>
    <row r="758" spans="7:12" x14ac:dyDescent="0.2">
      <c r="G758" s="211"/>
      <c r="H758" s="208"/>
      <c r="I758" s="208"/>
      <c r="J758" s="208"/>
      <c r="K758" s="208"/>
      <c r="L758" s="208"/>
    </row>
    <row r="759" spans="7:12" x14ac:dyDescent="0.2">
      <c r="G759" s="211"/>
      <c r="H759" s="208"/>
      <c r="I759" s="208"/>
      <c r="J759" s="208"/>
      <c r="K759" s="208"/>
      <c r="L759" s="208"/>
    </row>
    <row r="760" spans="7:12" x14ac:dyDescent="0.2">
      <c r="G760" s="211"/>
      <c r="H760" s="208"/>
      <c r="I760" s="208"/>
      <c r="J760" s="208"/>
      <c r="K760" s="208"/>
      <c r="L760" s="208"/>
    </row>
    <row r="761" spans="7:12" x14ac:dyDescent="0.2">
      <c r="G761" s="211"/>
      <c r="H761" s="208"/>
      <c r="I761" s="208"/>
      <c r="J761" s="208"/>
      <c r="K761" s="208"/>
      <c r="L761" s="208"/>
    </row>
    <row r="762" spans="7:12" x14ac:dyDescent="0.2">
      <c r="G762" s="211"/>
      <c r="H762" s="208"/>
      <c r="I762" s="208"/>
      <c r="J762" s="208"/>
      <c r="K762" s="208"/>
      <c r="L762" s="208"/>
    </row>
    <row r="763" spans="7:12" x14ac:dyDescent="0.2">
      <c r="G763" s="211"/>
      <c r="H763" s="208"/>
      <c r="I763" s="208"/>
      <c r="J763" s="208"/>
      <c r="K763" s="208"/>
      <c r="L763" s="208"/>
    </row>
    <row r="764" spans="7:12" x14ac:dyDescent="0.2">
      <c r="G764" s="211"/>
      <c r="H764" s="208"/>
      <c r="I764" s="208"/>
      <c r="J764" s="208"/>
      <c r="K764" s="208"/>
      <c r="L764" s="208"/>
    </row>
    <row r="765" spans="7:12" x14ac:dyDescent="0.2">
      <c r="G765" s="211"/>
      <c r="H765" s="208"/>
      <c r="I765" s="208"/>
      <c r="J765" s="208"/>
      <c r="K765" s="208"/>
      <c r="L765" s="208"/>
    </row>
    <row r="766" spans="7:12" x14ac:dyDescent="0.2">
      <c r="G766" s="211"/>
      <c r="H766" s="208"/>
      <c r="I766" s="208"/>
      <c r="J766" s="208"/>
      <c r="K766" s="208"/>
      <c r="L766" s="208"/>
    </row>
    <row r="767" spans="7:12" x14ac:dyDescent="0.2">
      <c r="G767" s="211"/>
      <c r="H767" s="208"/>
      <c r="I767" s="208"/>
      <c r="J767" s="208"/>
      <c r="K767" s="208"/>
      <c r="L767" s="208"/>
    </row>
    <row r="768" spans="7:12" x14ac:dyDescent="0.2">
      <c r="G768" s="211"/>
      <c r="H768" s="208"/>
      <c r="I768" s="208"/>
      <c r="J768" s="208"/>
      <c r="K768" s="208"/>
      <c r="L768" s="208"/>
    </row>
    <row r="769" spans="7:12" x14ac:dyDescent="0.2">
      <c r="G769" s="211"/>
      <c r="H769" s="208"/>
      <c r="I769" s="208"/>
      <c r="J769" s="208"/>
      <c r="K769" s="208"/>
      <c r="L769" s="208"/>
    </row>
    <row r="770" spans="7:12" x14ac:dyDescent="0.2">
      <c r="G770" s="211"/>
      <c r="H770" s="208"/>
      <c r="I770" s="208"/>
      <c r="J770" s="208"/>
      <c r="K770" s="208"/>
      <c r="L770" s="208"/>
    </row>
    <row r="771" spans="7:12" x14ac:dyDescent="0.2">
      <c r="G771" s="211"/>
      <c r="H771" s="208"/>
      <c r="I771" s="208"/>
      <c r="J771" s="208"/>
      <c r="K771" s="208"/>
      <c r="L771" s="208"/>
    </row>
    <row r="772" spans="7:12" x14ac:dyDescent="0.2">
      <c r="G772" s="211"/>
      <c r="H772" s="208"/>
      <c r="I772" s="208"/>
      <c r="J772" s="208"/>
      <c r="K772" s="208"/>
      <c r="L772" s="208"/>
    </row>
    <row r="773" spans="7:12" x14ac:dyDescent="0.2">
      <c r="G773" s="211"/>
      <c r="H773" s="208"/>
      <c r="I773" s="208"/>
      <c r="J773" s="208"/>
      <c r="K773" s="208"/>
      <c r="L773" s="208"/>
    </row>
    <row r="774" spans="7:12" x14ac:dyDescent="0.2">
      <c r="G774" s="211"/>
      <c r="H774" s="208"/>
      <c r="I774" s="208"/>
      <c r="J774" s="208"/>
      <c r="K774" s="208"/>
      <c r="L774" s="208"/>
    </row>
    <row r="775" spans="7:12" x14ac:dyDescent="0.2">
      <c r="G775" s="211"/>
      <c r="H775" s="208"/>
      <c r="I775" s="208"/>
      <c r="J775" s="208"/>
      <c r="K775" s="208"/>
      <c r="L775" s="208"/>
    </row>
    <row r="776" spans="7:12" x14ac:dyDescent="0.2">
      <c r="G776" s="211"/>
      <c r="H776" s="208"/>
      <c r="I776" s="208"/>
      <c r="J776" s="208"/>
      <c r="K776" s="208"/>
      <c r="L776" s="208"/>
    </row>
    <row r="777" spans="7:12" x14ac:dyDescent="0.2">
      <c r="G777" s="211"/>
      <c r="H777" s="208"/>
      <c r="I777" s="208"/>
      <c r="J777" s="208"/>
      <c r="K777" s="208"/>
      <c r="L777" s="208"/>
    </row>
    <row r="778" spans="7:12" x14ac:dyDescent="0.2">
      <c r="G778" s="211"/>
      <c r="H778" s="208"/>
      <c r="I778" s="208"/>
      <c r="J778" s="208"/>
      <c r="K778" s="208"/>
      <c r="L778" s="208"/>
    </row>
    <row r="779" spans="7:12" x14ac:dyDescent="0.2">
      <c r="G779" s="211"/>
      <c r="H779" s="208"/>
      <c r="I779" s="208"/>
      <c r="J779" s="208"/>
      <c r="K779" s="208"/>
      <c r="L779" s="208"/>
    </row>
    <row r="780" spans="7:12" x14ac:dyDescent="0.2">
      <c r="G780" s="211"/>
      <c r="H780" s="208"/>
      <c r="I780" s="208"/>
      <c r="J780" s="208"/>
      <c r="K780" s="208"/>
      <c r="L780" s="208"/>
    </row>
    <row r="781" spans="7:12" x14ac:dyDescent="0.2">
      <c r="G781" s="211"/>
      <c r="H781" s="208"/>
      <c r="I781" s="208"/>
      <c r="J781" s="208"/>
      <c r="K781" s="208"/>
      <c r="L781" s="208"/>
    </row>
    <row r="782" spans="7:12" x14ac:dyDescent="0.2">
      <c r="G782" s="211"/>
      <c r="H782" s="208"/>
      <c r="I782" s="208"/>
      <c r="J782" s="208"/>
      <c r="K782" s="208"/>
      <c r="L782" s="208"/>
    </row>
    <row r="783" spans="7:12" x14ac:dyDescent="0.2">
      <c r="G783" s="211"/>
      <c r="H783" s="208"/>
      <c r="I783" s="208"/>
      <c r="J783" s="208"/>
      <c r="K783" s="208"/>
      <c r="L783" s="208"/>
    </row>
    <row r="784" spans="7:12" x14ac:dyDescent="0.2">
      <c r="G784" s="211"/>
      <c r="H784" s="208"/>
      <c r="I784" s="208"/>
      <c r="J784" s="208"/>
      <c r="K784" s="208"/>
      <c r="L784" s="208"/>
    </row>
    <row r="785" spans="7:12" x14ac:dyDescent="0.2">
      <c r="G785" s="211"/>
      <c r="H785" s="208"/>
      <c r="I785" s="208"/>
      <c r="J785" s="208"/>
      <c r="K785" s="208"/>
      <c r="L785" s="208"/>
    </row>
    <row r="786" spans="7:12" x14ac:dyDescent="0.2">
      <c r="G786" s="211"/>
      <c r="H786" s="208"/>
      <c r="I786" s="208"/>
      <c r="J786" s="208"/>
      <c r="K786" s="208"/>
      <c r="L786" s="208"/>
    </row>
    <row r="787" spans="7:12" x14ac:dyDescent="0.2">
      <c r="G787" s="211"/>
      <c r="H787" s="208"/>
      <c r="I787" s="208"/>
      <c r="J787" s="208"/>
      <c r="K787" s="208"/>
      <c r="L787" s="208"/>
    </row>
    <row r="788" spans="7:12" x14ac:dyDescent="0.2">
      <c r="G788" s="211"/>
      <c r="H788" s="208"/>
      <c r="I788" s="208"/>
      <c r="J788" s="208"/>
      <c r="K788" s="208"/>
      <c r="L788" s="208"/>
    </row>
    <row r="789" spans="7:12" x14ac:dyDescent="0.2">
      <c r="G789" s="211"/>
      <c r="H789" s="208"/>
      <c r="I789" s="208"/>
      <c r="J789" s="208"/>
      <c r="K789" s="208"/>
      <c r="L789" s="208"/>
    </row>
    <row r="790" spans="7:12" x14ac:dyDescent="0.2">
      <c r="G790" s="211"/>
      <c r="H790" s="208"/>
      <c r="I790" s="208"/>
      <c r="J790" s="208"/>
      <c r="K790" s="208"/>
      <c r="L790" s="208"/>
    </row>
    <row r="791" spans="7:12" x14ac:dyDescent="0.2">
      <c r="G791" s="211"/>
      <c r="H791" s="208"/>
      <c r="I791" s="208"/>
      <c r="J791" s="208"/>
      <c r="K791" s="208"/>
      <c r="L791" s="208"/>
    </row>
    <row r="792" spans="7:12" x14ac:dyDescent="0.2">
      <c r="G792" s="211"/>
      <c r="H792" s="208"/>
      <c r="I792" s="208"/>
      <c r="J792" s="208"/>
      <c r="K792" s="208"/>
      <c r="L792" s="208"/>
    </row>
    <row r="793" spans="7:12" x14ac:dyDescent="0.2">
      <c r="G793" s="211"/>
      <c r="H793" s="208"/>
      <c r="I793" s="208"/>
      <c r="J793" s="208"/>
      <c r="K793" s="208"/>
      <c r="L793" s="208"/>
    </row>
    <row r="794" spans="7:12" x14ac:dyDescent="0.2">
      <c r="G794" s="211"/>
      <c r="H794" s="208"/>
      <c r="I794" s="208"/>
      <c r="J794" s="208"/>
      <c r="K794" s="208"/>
      <c r="L794" s="208"/>
    </row>
    <row r="795" spans="7:12" x14ac:dyDescent="0.2">
      <c r="G795" s="211"/>
      <c r="H795" s="208"/>
      <c r="I795" s="208"/>
      <c r="J795" s="208"/>
      <c r="K795" s="208"/>
      <c r="L795" s="208"/>
    </row>
    <row r="796" spans="7:12" x14ac:dyDescent="0.2">
      <c r="G796" s="211"/>
      <c r="H796" s="208"/>
      <c r="I796" s="208"/>
      <c r="J796" s="208"/>
      <c r="K796" s="208"/>
      <c r="L796" s="208"/>
    </row>
    <row r="797" spans="7:12" x14ac:dyDescent="0.2">
      <c r="G797" s="211"/>
      <c r="H797" s="208"/>
      <c r="I797" s="208"/>
      <c r="J797" s="208"/>
      <c r="K797" s="208"/>
      <c r="L797" s="208"/>
    </row>
    <row r="798" spans="7:12" x14ac:dyDescent="0.2">
      <c r="G798" s="211"/>
      <c r="H798" s="208"/>
      <c r="I798" s="208"/>
      <c r="J798" s="208"/>
      <c r="K798" s="208"/>
      <c r="L798" s="208"/>
    </row>
    <row r="799" spans="7:12" x14ac:dyDescent="0.2">
      <c r="G799" s="211"/>
      <c r="H799" s="208"/>
      <c r="I799" s="208"/>
      <c r="J799" s="208"/>
      <c r="K799" s="208"/>
      <c r="L799" s="208"/>
    </row>
    <row r="800" spans="7:12" x14ac:dyDescent="0.2">
      <c r="G800" s="211"/>
      <c r="H800" s="208"/>
      <c r="I800" s="208"/>
      <c r="J800" s="208"/>
      <c r="K800" s="208"/>
      <c r="L800" s="208"/>
    </row>
    <row r="801" spans="7:12" x14ac:dyDescent="0.2">
      <c r="G801" s="211"/>
      <c r="H801" s="208"/>
      <c r="I801" s="208"/>
      <c r="J801" s="208"/>
      <c r="K801" s="208"/>
      <c r="L801" s="208"/>
    </row>
    <row r="802" spans="7:12" x14ac:dyDescent="0.2">
      <c r="G802" s="211"/>
      <c r="H802" s="208"/>
      <c r="I802" s="208"/>
      <c r="J802" s="208"/>
      <c r="K802" s="208"/>
      <c r="L802" s="208"/>
    </row>
    <row r="803" spans="7:12" x14ac:dyDescent="0.2">
      <c r="G803" s="211"/>
      <c r="H803" s="208"/>
      <c r="I803" s="208"/>
      <c r="J803" s="208"/>
      <c r="K803" s="208"/>
      <c r="L803" s="208"/>
    </row>
    <row r="804" spans="7:12" x14ac:dyDescent="0.2">
      <c r="G804" s="211"/>
      <c r="H804" s="208"/>
      <c r="I804" s="208"/>
      <c r="J804" s="208"/>
      <c r="K804" s="208"/>
      <c r="L804" s="208"/>
    </row>
    <row r="805" spans="7:12" x14ac:dyDescent="0.2">
      <c r="G805" s="211"/>
      <c r="H805" s="208"/>
      <c r="I805" s="208"/>
      <c r="J805" s="208"/>
      <c r="K805" s="208"/>
      <c r="L805" s="208"/>
    </row>
    <row r="806" spans="7:12" x14ac:dyDescent="0.2">
      <c r="G806" s="211"/>
      <c r="H806" s="208"/>
      <c r="I806" s="208"/>
      <c r="J806" s="208"/>
      <c r="K806" s="208"/>
      <c r="L806" s="208"/>
    </row>
    <row r="807" spans="7:12" x14ac:dyDescent="0.2">
      <c r="G807" s="211"/>
      <c r="H807" s="208"/>
      <c r="I807" s="208"/>
      <c r="J807" s="208"/>
      <c r="K807" s="208"/>
      <c r="L807" s="208"/>
    </row>
    <row r="808" spans="7:12" x14ac:dyDescent="0.2">
      <c r="G808" s="211"/>
      <c r="H808" s="208"/>
      <c r="I808" s="208"/>
      <c r="J808" s="208"/>
      <c r="K808" s="208"/>
      <c r="L808" s="208"/>
    </row>
    <row r="809" spans="7:12" x14ac:dyDescent="0.2">
      <c r="G809" s="211"/>
      <c r="H809" s="208"/>
      <c r="I809" s="208"/>
      <c r="J809" s="208"/>
      <c r="K809" s="208"/>
      <c r="L809" s="208"/>
    </row>
    <row r="810" spans="7:12" x14ac:dyDescent="0.2">
      <c r="G810" s="211"/>
      <c r="H810" s="208"/>
      <c r="I810" s="208"/>
      <c r="J810" s="208"/>
      <c r="K810" s="208"/>
      <c r="L810" s="208"/>
    </row>
    <row r="811" spans="7:12" x14ac:dyDescent="0.2">
      <c r="G811" s="211"/>
      <c r="H811" s="208"/>
      <c r="I811" s="208"/>
      <c r="J811" s="208"/>
      <c r="K811" s="208"/>
      <c r="L811" s="208"/>
    </row>
    <row r="812" spans="7:12" x14ac:dyDescent="0.2">
      <c r="G812" s="211"/>
      <c r="H812" s="208"/>
      <c r="I812" s="208"/>
      <c r="J812" s="208"/>
      <c r="K812" s="208"/>
      <c r="L812" s="208"/>
    </row>
    <row r="813" spans="7:12" x14ac:dyDescent="0.2">
      <c r="G813" s="211"/>
      <c r="H813" s="208"/>
      <c r="I813" s="208"/>
      <c r="J813" s="208"/>
      <c r="K813" s="208"/>
      <c r="L813" s="208"/>
    </row>
    <row r="814" spans="7:12" x14ac:dyDescent="0.2">
      <c r="G814" s="211"/>
      <c r="H814" s="208"/>
      <c r="I814" s="208"/>
      <c r="J814" s="208"/>
      <c r="K814" s="208"/>
      <c r="L814" s="208"/>
    </row>
    <row r="815" spans="7:12" x14ac:dyDescent="0.2">
      <c r="G815" s="211"/>
      <c r="H815" s="208"/>
      <c r="I815" s="208"/>
      <c r="J815" s="208"/>
      <c r="K815" s="208"/>
      <c r="L815" s="208"/>
    </row>
    <row r="816" spans="7:12" x14ac:dyDescent="0.2">
      <c r="G816" s="211"/>
      <c r="H816" s="208"/>
      <c r="I816" s="208"/>
      <c r="J816" s="208"/>
      <c r="K816" s="208"/>
      <c r="L816" s="208"/>
    </row>
    <row r="817" spans="7:12" x14ac:dyDescent="0.2">
      <c r="G817" s="211"/>
      <c r="H817" s="208"/>
      <c r="I817" s="208"/>
      <c r="J817" s="208"/>
      <c r="K817" s="208"/>
      <c r="L817" s="208"/>
    </row>
    <row r="818" spans="7:12" x14ac:dyDescent="0.2">
      <c r="G818" s="211"/>
      <c r="H818" s="208"/>
      <c r="I818" s="208"/>
      <c r="J818" s="208"/>
      <c r="K818" s="208"/>
      <c r="L818" s="208"/>
    </row>
    <row r="819" spans="7:12" x14ac:dyDescent="0.2">
      <c r="G819" s="211"/>
      <c r="H819" s="208"/>
      <c r="I819" s="208"/>
      <c r="J819" s="208"/>
      <c r="K819" s="208"/>
      <c r="L819" s="208"/>
    </row>
    <row r="820" spans="7:12" x14ac:dyDescent="0.2">
      <c r="G820" s="211"/>
      <c r="H820" s="208"/>
      <c r="I820" s="208"/>
      <c r="J820" s="208"/>
      <c r="K820" s="208"/>
      <c r="L820" s="208"/>
    </row>
    <row r="821" spans="7:12" x14ac:dyDescent="0.2">
      <c r="G821" s="211"/>
      <c r="H821" s="208"/>
      <c r="I821" s="208"/>
      <c r="J821" s="208"/>
      <c r="K821" s="208"/>
      <c r="L821" s="208"/>
    </row>
    <row r="822" spans="7:12" x14ac:dyDescent="0.2">
      <c r="G822" s="211"/>
      <c r="H822" s="208"/>
      <c r="I822" s="208"/>
      <c r="J822" s="208"/>
      <c r="K822" s="208"/>
      <c r="L822" s="208"/>
    </row>
    <row r="823" spans="7:12" x14ac:dyDescent="0.2">
      <c r="G823" s="211"/>
      <c r="H823" s="208"/>
      <c r="I823" s="208"/>
      <c r="J823" s="208"/>
      <c r="K823" s="208"/>
      <c r="L823" s="208"/>
    </row>
    <row r="824" spans="7:12" x14ac:dyDescent="0.2">
      <c r="G824" s="211"/>
      <c r="H824" s="208"/>
      <c r="I824" s="208"/>
      <c r="J824" s="208"/>
      <c r="K824" s="208"/>
      <c r="L824" s="208"/>
    </row>
    <row r="825" spans="7:12" x14ac:dyDescent="0.2">
      <c r="G825" s="211"/>
      <c r="H825" s="208"/>
      <c r="I825" s="208"/>
      <c r="J825" s="208"/>
      <c r="K825" s="208"/>
      <c r="L825" s="208"/>
    </row>
    <row r="826" spans="7:12" x14ac:dyDescent="0.2">
      <c r="G826" s="211"/>
      <c r="H826" s="208"/>
      <c r="I826" s="208"/>
      <c r="J826" s="208"/>
      <c r="K826" s="208"/>
      <c r="L826" s="208"/>
    </row>
    <row r="827" spans="7:12" x14ac:dyDescent="0.2">
      <c r="G827" s="211"/>
      <c r="H827" s="208"/>
      <c r="I827" s="208"/>
      <c r="J827" s="208"/>
      <c r="K827" s="208"/>
      <c r="L827" s="208"/>
    </row>
    <row r="828" spans="7:12" x14ac:dyDescent="0.2">
      <c r="G828" s="211"/>
      <c r="H828" s="208"/>
      <c r="I828" s="208"/>
      <c r="J828" s="208"/>
      <c r="K828" s="208"/>
      <c r="L828" s="208"/>
    </row>
    <row r="829" spans="7:12" x14ac:dyDescent="0.2">
      <c r="G829" s="211"/>
      <c r="H829" s="208"/>
      <c r="I829" s="208"/>
      <c r="J829" s="208"/>
      <c r="K829" s="208"/>
      <c r="L829" s="208"/>
    </row>
    <row r="830" spans="7:12" x14ac:dyDescent="0.2">
      <c r="G830" s="211"/>
      <c r="H830" s="208"/>
      <c r="I830" s="208"/>
      <c r="J830" s="208"/>
      <c r="K830" s="208"/>
      <c r="L830" s="208"/>
    </row>
    <row r="831" spans="7:12" x14ac:dyDescent="0.2">
      <c r="G831" s="211"/>
      <c r="H831" s="208"/>
      <c r="I831" s="208"/>
      <c r="J831" s="208"/>
      <c r="K831" s="208"/>
      <c r="L831" s="208"/>
    </row>
    <row r="832" spans="7:12" x14ac:dyDescent="0.2">
      <c r="G832" s="211"/>
      <c r="H832" s="208"/>
      <c r="I832" s="208"/>
      <c r="J832" s="208"/>
      <c r="K832" s="208"/>
      <c r="L832" s="208"/>
    </row>
    <row r="833" spans="7:12" x14ac:dyDescent="0.2">
      <c r="G833" s="211"/>
      <c r="H833" s="208"/>
      <c r="I833" s="208"/>
      <c r="J833" s="208"/>
      <c r="K833" s="208"/>
      <c r="L833" s="208"/>
    </row>
    <row r="834" spans="7:12" x14ac:dyDescent="0.2">
      <c r="G834" s="211"/>
      <c r="H834" s="208"/>
      <c r="I834" s="208"/>
      <c r="J834" s="208"/>
      <c r="K834" s="208"/>
      <c r="L834" s="208"/>
    </row>
    <row r="835" spans="7:12" x14ac:dyDescent="0.2">
      <c r="G835" s="211"/>
      <c r="H835" s="208"/>
      <c r="I835" s="208"/>
      <c r="J835" s="208"/>
      <c r="K835" s="208"/>
      <c r="L835" s="208"/>
    </row>
    <row r="836" spans="7:12" x14ac:dyDescent="0.2">
      <c r="G836" s="211"/>
      <c r="H836" s="208"/>
      <c r="I836" s="208"/>
      <c r="J836" s="208"/>
      <c r="K836" s="208"/>
      <c r="L836" s="208"/>
    </row>
    <row r="837" spans="7:12" x14ac:dyDescent="0.2">
      <c r="G837" s="211"/>
      <c r="H837" s="208"/>
      <c r="I837" s="208"/>
      <c r="J837" s="208"/>
      <c r="K837" s="208"/>
      <c r="L837" s="208"/>
    </row>
    <row r="838" spans="7:12" x14ac:dyDescent="0.2">
      <c r="G838" s="211"/>
      <c r="H838" s="208"/>
      <c r="I838" s="208"/>
      <c r="J838" s="208"/>
      <c r="K838" s="208"/>
      <c r="L838" s="208"/>
    </row>
    <row r="839" spans="7:12" x14ac:dyDescent="0.2">
      <c r="G839" s="211"/>
      <c r="H839" s="208"/>
      <c r="I839" s="208"/>
      <c r="J839" s="208"/>
      <c r="K839" s="208"/>
      <c r="L839" s="208"/>
    </row>
    <row r="840" spans="7:12" x14ac:dyDescent="0.2">
      <c r="G840" s="211"/>
      <c r="H840" s="208"/>
      <c r="I840" s="208"/>
      <c r="J840" s="208"/>
      <c r="K840" s="208"/>
      <c r="L840" s="208"/>
    </row>
    <row r="841" spans="7:12" x14ac:dyDescent="0.2">
      <c r="G841" s="211"/>
      <c r="H841" s="208"/>
      <c r="I841" s="208"/>
      <c r="J841" s="208"/>
      <c r="K841" s="208"/>
      <c r="L841" s="208"/>
    </row>
    <row r="842" spans="7:12" x14ac:dyDescent="0.2">
      <c r="G842" s="211"/>
      <c r="H842" s="208"/>
      <c r="I842" s="208"/>
      <c r="J842" s="208"/>
      <c r="K842" s="208"/>
      <c r="L842" s="208"/>
    </row>
    <row r="843" spans="7:12" x14ac:dyDescent="0.2">
      <c r="G843" s="211"/>
      <c r="H843" s="208"/>
      <c r="I843" s="208"/>
      <c r="J843" s="208"/>
      <c r="K843" s="208"/>
      <c r="L843" s="208"/>
    </row>
    <row r="844" spans="7:12" x14ac:dyDescent="0.2">
      <c r="G844" s="211"/>
      <c r="H844" s="208"/>
      <c r="I844" s="208"/>
      <c r="J844" s="208"/>
      <c r="K844" s="208"/>
      <c r="L844" s="208"/>
    </row>
    <row r="845" spans="7:12" x14ac:dyDescent="0.2">
      <c r="G845" s="211"/>
      <c r="H845" s="208"/>
      <c r="I845" s="208"/>
      <c r="J845" s="208"/>
      <c r="K845" s="208"/>
      <c r="L845" s="208"/>
    </row>
    <row r="846" spans="7:12" x14ac:dyDescent="0.2">
      <c r="G846" s="211"/>
      <c r="H846" s="208"/>
      <c r="I846" s="208"/>
      <c r="J846" s="208"/>
      <c r="K846" s="208"/>
      <c r="L846" s="208"/>
    </row>
    <row r="847" spans="7:12" x14ac:dyDescent="0.2">
      <c r="G847" s="211"/>
      <c r="H847" s="208"/>
      <c r="I847" s="208"/>
      <c r="J847" s="208"/>
      <c r="K847" s="208"/>
      <c r="L847" s="208"/>
    </row>
    <row r="848" spans="7:12" x14ac:dyDescent="0.2">
      <c r="G848" s="211"/>
      <c r="H848" s="208"/>
      <c r="I848" s="208"/>
      <c r="J848" s="208"/>
      <c r="K848" s="208"/>
      <c r="L848" s="208"/>
    </row>
    <row r="849" spans="7:12" x14ac:dyDescent="0.2">
      <c r="G849" s="211"/>
      <c r="H849" s="208"/>
      <c r="I849" s="208"/>
      <c r="J849" s="208"/>
      <c r="K849" s="208"/>
      <c r="L849" s="208"/>
    </row>
    <row r="850" spans="7:12" x14ac:dyDescent="0.2">
      <c r="G850" s="211"/>
      <c r="H850" s="208"/>
      <c r="I850" s="208"/>
      <c r="J850" s="208"/>
      <c r="K850" s="208"/>
      <c r="L850" s="208"/>
    </row>
    <row r="851" spans="7:12" x14ac:dyDescent="0.2">
      <c r="G851" s="211"/>
      <c r="H851" s="208"/>
      <c r="I851" s="208"/>
      <c r="J851" s="208"/>
      <c r="K851" s="208"/>
      <c r="L851" s="208"/>
    </row>
    <row r="852" spans="7:12" x14ac:dyDescent="0.2">
      <c r="G852" s="211"/>
      <c r="H852" s="208"/>
      <c r="I852" s="208"/>
      <c r="J852" s="208"/>
      <c r="K852" s="208"/>
      <c r="L852" s="208"/>
    </row>
    <row r="853" spans="7:12" x14ac:dyDescent="0.2">
      <c r="G853" s="211"/>
      <c r="H853" s="208"/>
      <c r="I853" s="208"/>
      <c r="J853" s="208"/>
      <c r="K853" s="208"/>
      <c r="L853" s="208"/>
    </row>
    <row r="854" spans="7:12" x14ac:dyDescent="0.2">
      <c r="G854" s="211"/>
      <c r="H854" s="208"/>
      <c r="I854" s="208"/>
      <c r="J854" s="208"/>
      <c r="K854" s="208"/>
      <c r="L854" s="208"/>
    </row>
    <row r="855" spans="7:12" x14ac:dyDescent="0.2">
      <c r="G855" s="211"/>
      <c r="H855" s="208"/>
      <c r="I855" s="208"/>
      <c r="J855" s="208"/>
      <c r="K855" s="208"/>
      <c r="L855" s="208"/>
    </row>
    <row r="856" spans="7:12" x14ac:dyDescent="0.2">
      <c r="G856" s="211"/>
      <c r="H856" s="208"/>
      <c r="I856" s="208"/>
      <c r="J856" s="208"/>
      <c r="K856" s="208"/>
      <c r="L856" s="208"/>
    </row>
    <row r="857" spans="7:12" x14ac:dyDescent="0.2">
      <c r="G857" s="211"/>
      <c r="H857" s="208"/>
      <c r="I857" s="208"/>
      <c r="J857" s="208"/>
      <c r="K857" s="208"/>
      <c r="L857" s="208"/>
    </row>
    <row r="858" spans="7:12" x14ac:dyDescent="0.2">
      <c r="G858" s="211"/>
      <c r="H858" s="208"/>
      <c r="I858" s="208"/>
      <c r="J858" s="208"/>
      <c r="K858" s="208"/>
      <c r="L858" s="208"/>
    </row>
    <row r="859" spans="7:12" x14ac:dyDescent="0.2">
      <c r="G859" s="211"/>
      <c r="H859" s="208"/>
      <c r="I859" s="208"/>
      <c r="J859" s="208"/>
      <c r="K859" s="208"/>
      <c r="L859" s="208"/>
    </row>
    <row r="860" spans="7:12" x14ac:dyDescent="0.2">
      <c r="G860" s="211"/>
      <c r="H860" s="208"/>
      <c r="I860" s="208"/>
      <c r="J860" s="208"/>
      <c r="K860" s="208"/>
      <c r="L860" s="208"/>
    </row>
    <row r="861" spans="7:12" x14ac:dyDescent="0.2">
      <c r="G861" s="211"/>
      <c r="H861" s="208"/>
      <c r="I861" s="208"/>
      <c r="J861" s="208"/>
      <c r="K861" s="208"/>
      <c r="L861" s="208"/>
    </row>
    <row r="862" spans="7:12" x14ac:dyDescent="0.2">
      <c r="G862" s="211"/>
      <c r="H862" s="208"/>
      <c r="I862" s="208"/>
      <c r="J862" s="208"/>
      <c r="K862" s="208"/>
      <c r="L862" s="208"/>
    </row>
    <row r="863" spans="7:12" x14ac:dyDescent="0.2">
      <c r="G863" s="211"/>
      <c r="H863" s="208"/>
      <c r="I863" s="208"/>
      <c r="J863" s="208"/>
      <c r="K863" s="208"/>
      <c r="L863" s="208"/>
    </row>
    <row r="864" spans="7:12" x14ac:dyDescent="0.2">
      <c r="G864" s="211"/>
      <c r="H864" s="208"/>
      <c r="I864" s="208"/>
      <c r="J864" s="208"/>
      <c r="K864" s="208"/>
      <c r="L864" s="208"/>
    </row>
    <row r="865" spans="7:12" x14ac:dyDescent="0.2">
      <c r="G865" s="211"/>
      <c r="H865" s="208"/>
      <c r="I865" s="208"/>
      <c r="J865" s="208"/>
      <c r="K865" s="208"/>
      <c r="L865" s="208"/>
    </row>
    <row r="866" spans="7:12" x14ac:dyDescent="0.2">
      <c r="G866" s="211"/>
      <c r="H866" s="208"/>
      <c r="I866" s="208"/>
      <c r="J866" s="208"/>
      <c r="K866" s="208"/>
      <c r="L866" s="208"/>
    </row>
    <row r="867" spans="7:12" x14ac:dyDescent="0.2">
      <c r="G867" s="211"/>
      <c r="H867" s="208"/>
      <c r="I867" s="208"/>
      <c r="J867" s="208"/>
      <c r="K867" s="208"/>
      <c r="L867" s="208"/>
    </row>
    <row r="868" spans="7:12" x14ac:dyDescent="0.2">
      <c r="G868" s="211"/>
      <c r="H868" s="208"/>
      <c r="I868" s="208"/>
      <c r="J868" s="208"/>
      <c r="K868" s="208"/>
      <c r="L868" s="208"/>
    </row>
    <row r="869" spans="7:12" x14ac:dyDescent="0.2">
      <c r="G869" s="211"/>
      <c r="H869" s="208"/>
      <c r="I869" s="208"/>
      <c r="J869" s="208"/>
      <c r="K869" s="208"/>
      <c r="L869" s="208"/>
    </row>
    <row r="870" spans="7:12" x14ac:dyDescent="0.2">
      <c r="G870" s="211"/>
      <c r="H870" s="208"/>
      <c r="I870" s="208"/>
      <c r="J870" s="208"/>
      <c r="K870" s="208"/>
      <c r="L870" s="208"/>
    </row>
    <row r="871" spans="7:12" x14ac:dyDescent="0.2">
      <c r="G871" s="211"/>
      <c r="H871" s="208"/>
      <c r="I871" s="208"/>
      <c r="J871" s="208"/>
      <c r="K871" s="208"/>
      <c r="L871" s="208"/>
    </row>
    <row r="872" spans="7:12" x14ac:dyDescent="0.2">
      <c r="G872" s="211"/>
      <c r="H872" s="208"/>
      <c r="I872" s="208"/>
      <c r="J872" s="208"/>
      <c r="K872" s="208"/>
      <c r="L872" s="208"/>
    </row>
    <row r="873" spans="7:12" x14ac:dyDescent="0.2">
      <c r="G873" s="211"/>
      <c r="H873" s="208"/>
      <c r="I873" s="208"/>
      <c r="J873" s="208"/>
      <c r="K873" s="208"/>
      <c r="L873" s="208"/>
    </row>
    <row r="874" spans="7:12" x14ac:dyDescent="0.2">
      <c r="G874" s="211"/>
      <c r="H874" s="208"/>
      <c r="I874" s="208"/>
      <c r="J874" s="208"/>
      <c r="K874" s="208"/>
      <c r="L874" s="208"/>
    </row>
    <row r="875" spans="7:12" x14ac:dyDescent="0.2">
      <c r="G875" s="211"/>
      <c r="H875" s="208"/>
      <c r="I875" s="208"/>
      <c r="J875" s="208"/>
      <c r="K875" s="208"/>
      <c r="L875" s="208"/>
    </row>
    <row r="876" spans="7:12" x14ac:dyDescent="0.2">
      <c r="G876" s="211"/>
      <c r="H876" s="208"/>
      <c r="I876" s="208"/>
      <c r="J876" s="208"/>
      <c r="K876" s="208"/>
      <c r="L876" s="208"/>
    </row>
    <row r="877" spans="7:12" x14ac:dyDescent="0.2">
      <c r="G877" s="211"/>
      <c r="H877" s="208"/>
      <c r="I877" s="208"/>
      <c r="J877" s="208"/>
      <c r="K877" s="208"/>
      <c r="L877" s="208"/>
    </row>
    <row r="878" spans="7:12" x14ac:dyDescent="0.2">
      <c r="G878" s="211"/>
      <c r="H878" s="208"/>
      <c r="I878" s="208"/>
      <c r="J878" s="208"/>
      <c r="K878" s="208"/>
      <c r="L878" s="208"/>
    </row>
    <row r="879" spans="7:12" x14ac:dyDescent="0.2">
      <c r="G879" s="211"/>
      <c r="H879" s="208"/>
      <c r="I879" s="208"/>
      <c r="J879" s="208"/>
      <c r="K879" s="208"/>
      <c r="L879" s="208"/>
    </row>
    <row r="880" spans="7:12" x14ac:dyDescent="0.2">
      <c r="G880" s="211"/>
      <c r="H880" s="208"/>
      <c r="I880" s="208"/>
      <c r="J880" s="208"/>
      <c r="K880" s="208"/>
      <c r="L880" s="208"/>
    </row>
    <row r="881" spans="7:12" x14ac:dyDescent="0.2">
      <c r="G881" s="211"/>
      <c r="H881" s="208"/>
      <c r="I881" s="208"/>
      <c r="J881" s="208"/>
      <c r="K881" s="208"/>
      <c r="L881" s="208"/>
    </row>
    <row r="882" spans="7:12" x14ac:dyDescent="0.2">
      <c r="G882" s="211"/>
      <c r="H882" s="208"/>
      <c r="I882" s="208"/>
      <c r="J882" s="208"/>
      <c r="K882" s="208"/>
      <c r="L882" s="208"/>
    </row>
    <row r="883" spans="7:12" x14ac:dyDescent="0.2">
      <c r="G883" s="211"/>
      <c r="H883" s="208"/>
      <c r="I883" s="208"/>
      <c r="J883" s="208"/>
      <c r="K883" s="208"/>
      <c r="L883" s="208"/>
    </row>
    <row r="884" spans="7:12" x14ac:dyDescent="0.2">
      <c r="G884" s="211"/>
      <c r="H884" s="208"/>
      <c r="I884" s="208"/>
      <c r="J884" s="208"/>
      <c r="K884" s="208"/>
      <c r="L884" s="208"/>
    </row>
    <row r="885" spans="7:12" x14ac:dyDescent="0.2">
      <c r="G885" s="211"/>
      <c r="H885" s="208"/>
      <c r="I885" s="208"/>
      <c r="J885" s="208"/>
      <c r="K885" s="208"/>
      <c r="L885" s="208"/>
    </row>
    <row r="886" spans="7:12" x14ac:dyDescent="0.2">
      <c r="G886" s="211"/>
      <c r="H886" s="208"/>
      <c r="I886" s="208"/>
      <c r="J886" s="208"/>
      <c r="K886" s="208"/>
      <c r="L886" s="208"/>
    </row>
    <row r="887" spans="7:12" x14ac:dyDescent="0.2">
      <c r="G887" s="211"/>
      <c r="H887" s="208"/>
      <c r="I887" s="208"/>
      <c r="J887" s="208"/>
      <c r="K887" s="208"/>
      <c r="L887" s="208"/>
    </row>
    <row r="888" spans="7:12" x14ac:dyDescent="0.2">
      <c r="G888" s="211"/>
      <c r="H888" s="208"/>
      <c r="I888" s="208"/>
      <c r="J888" s="208"/>
      <c r="K888" s="208"/>
      <c r="L888" s="208"/>
    </row>
    <row r="889" spans="7:12" x14ac:dyDescent="0.2">
      <c r="G889" s="211"/>
      <c r="H889" s="208"/>
      <c r="I889" s="208"/>
      <c r="J889" s="208"/>
      <c r="K889" s="208"/>
      <c r="L889" s="208"/>
    </row>
    <row r="890" spans="7:12" x14ac:dyDescent="0.2">
      <c r="G890" s="211"/>
      <c r="H890" s="208"/>
      <c r="I890" s="208"/>
      <c r="J890" s="208"/>
      <c r="K890" s="208"/>
      <c r="L890" s="208"/>
    </row>
    <row r="891" spans="7:12" x14ac:dyDescent="0.2">
      <c r="G891" s="211"/>
      <c r="H891" s="208"/>
      <c r="I891" s="208"/>
      <c r="J891" s="208"/>
      <c r="K891" s="208"/>
      <c r="L891" s="208"/>
    </row>
    <row r="892" spans="7:12" x14ac:dyDescent="0.2">
      <c r="G892" s="211"/>
      <c r="H892" s="208"/>
      <c r="I892" s="208"/>
      <c r="J892" s="208"/>
      <c r="K892" s="208"/>
      <c r="L892" s="208"/>
    </row>
    <row r="893" spans="7:12" x14ac:dyDescent="0.2">
      <c r="G893" s="211"/>
      <c r="H893" s="208"/>
      <c r="I893" s="208"/>
      <c r="J893" s="208"/>
      <c r="K893" s="208"/>
      <c r="L893" s="208"/>
    </row>
    <row r="894" spans="7:12" x14ac:dyDescent="0.2">
      <c r="G894" s="211"/>
      <c r="H894" s="208"/>
      <c r="I894" s="208"/>
      <c r="J894" s="208"/>
      <c r="K894" s="208"/>
      <c r="L894" s="208"/>
    </row>
    <row r="895" spans="7:12" x14ac:dyDescent="0.2">
      <c r="G895" s="211"/>
      <c r="H895" s="208"/>
      <c r="I895" s="208"/>
      <c r="J895" s="208"/>
      <c r="K895" s="208"/>
      <c r="L895" s="208"/>
    </row>
    <row r="896" spans="7:12" x14ac:dyDescent="0.2">
      <c r="G896" s="211"/>
      <c r="H896" s="208"/>
      <c r="I896" s="208"/>
      <c r="J896" s="208"/>
      <c r="K896" s="208"/>
      <c r="L896" s="208"/>
    </row>
    <row r="897" spans="7:12" x14ac:dyDescent="0.2">
      <c r="G897" s="211"/>
      <c r="H897" s="208"/>
      <c r="I897" s="208"/>
      <c r="J897" s="208"/>
      <c r="K897" s="208"/>
      <c r="L897" s="208"/>
    </row>
    <row r="898" spans="7:12" x14ac:dyDescent="0.2">
      <c r="G898" s="211"/>
      <c r="H898" s="208"/>
      <c r="I898" s="208"/>
      <c r="J898" s="208"/>
      <c r="K898" s="208"/>
      <c r="L898" s="208"/>
    </row>
    <row r="899" spans="7:12" x14ac:dyDescent="0.2">
      <c r="G899" s="211"/>
      <c r="H899" s="208"/>
      <c r="I899" s="208"/>
      <c r="J899" s="208"/>
      <c r="K899" s="208"/>
      <c r="L899" s="208"/>
    </row>
    <row r="900" spans="7:12" x14ac:dyDescent="0.2">
      <c r="G900" s="211"/>
      <c r="H900" s="208"/>
      <c r="I900" s="208"/>
      <c r="J900" s="208"/>
      <c r="K900" s="208"/>
      <c r="L900" s="208"/>
    </row>
    <row r="901" spans="7:12" x14ac:dyDescent="0.2">
      <c r="G901" s="211"/>
      <c r="H901" s="208"/>
      <c r="I901" s="208"/>
      <c r="J901" s="208"/>
      <c r="K901" s="208"/>
      <c r="L901" s="208"/>
    </row>
    <row r="902" spans="7:12" x14ac:dyDescent="0.2">
      <c r="G902" s="211"/>
      <c r="H902" s="208"/>
      <c r="I902" s="208"/>
      <c r="J902" s="208"/>
      <c r="K902" s="208"/>
      <c r="L902" s="208"/>
    </row>
    <row r="903" spans="7:12" x14ac:dyDescent="0.2">
      <c r="G903" s="211"/>
      <c r="H903" s="208"/>
      <c r="I903" s="208"/>
      <c r="J903" s="208"/>
      <c r="K903" s="208"/>
      <c r="L903" s="208"/>
    </row>
    <row r="904" spans="7:12" x14ac:dyDescent="0.2">
      <c r="G904" s="211"/>
      <c r="H904" s="208"/>
      <c r="I904" s="208"/>
      <c r="J904" s="208"/>
      <c r="K904" s="208"/>
      <c r="L904" s="208"/>
    </row>
    <row r="905" spans="7:12" x14ac:dyDescent="0.2">
      <c r="G905" s="211"/>
      <c r="H905" s="208"/>
      <c r="I905" s="208"/>
      <c r="J905" s="208"/>
      <c r="K905" s="208"/>
      <c r="L905" s="208"/>
    </row>
    <row r="906" spans="7:12" x14ac:dyDescent="0.2">
      <c r="G906" s="211"/>
      <c r="H906" s="208"/>
      <c r="I906" s="208"/>
      <c r="J906" s="208"/>
      <c r="K906" s="208"/>
      <c r="L906" s="208"/>
    </row>
    <row r="907" spans="7:12" x14ac:dyDescent="0.2">
      <c r="G907" s="211"/>
      <c r="H907" s="208"/>
      <c r="I907" s="208"/>
      <c r="J907" s="208"/>
      <c r="K907" s="208"/>
      <c r="L907" s="208"/>
    </row>
    <row r="908" spans="7:12" x14ac:dyDescent="0.2">
      <c r="G908" s="211"/>
      <c r="H908" s="208"/>
      <c r="I908" s="208"/>
      <c r="J908" s="208"/>
      <c r="K908" s="208"/>
      <c r="L908" s="208"/>
    </row>
    <row r="909" spans="7:12" x14ac:dyDescent="0.2">
      <c r="G909" s="211"/>
      <c r="H909" s="208"/>
      <c r="I909" s="208"/>
      <c r="J909" s="208"/>
      <c r="K909" s="208"/>
      <c r="L909" s="208"/>
    </row>
    <row r="910" spans="7:12" x14ac:dyDescent="0.2">
      <c r="G910" s="211"/>
      <c r="H910" s="208"/>
      <c r="I910" s="208"/>
      <c r="J910" s="208"/>
      <c r="K910" s="208"/>
      <c r="L910" s="208"/>
    </row>
    <row r="911" spans="7:12" x14ac:dyDescent="0.2">
      <c r="G911" s="211"/>
      <c r="H911" s="208"/>
      <c r="I911" s="208"/>
      <c r="J911" s="208"/>
      <c r="K911" s="208"/>
      <c r="L911" s="208"/>
    </row>
    <row r="912" spans="7:12" x14ac:dyDescent="0.2">
      <c r="G912" s="211"/>
      <c r="H912" s="208"/>
      <c r="I912" s="208"/>
      <c r="J912" s="208"/>
      <c r="K912" s="208"/>
      <c r="L912" s="208"/>
    </row>
    <row r="913" spans="7:12" x14ac:dyDescent="0.2">
      <c r="G913" s="211"/>
      <c r="H913" s="208"/>
      <c r="I913" s="208"/>
      <c r="J913" s="208"/>
      <c r="K913" s="208"/>
      <c r="L913" s="208"/>
    </row>
    <row r="914" spans="7:12" x14ac:dyDescent="0.2">
      <c r="G914" s="211"/>
      <c r="H914" s="208"/>
      <c r="I914" s="208"/>
      <c r="J914" s="208"/>
      <c r="K914" s="208"/>
      <c r="L914" s="208"/>
    </row>
    <row r="915" spans="7:12" x14ac:dyDescent="0.2">
      <c r="G915" s="211"/>
      <c r="H915" s="208"/>
      <c r="I915" s="208"/>
      <c r="J915" s="208"/>
      <c r="K915" s="208"/>
      <c r="L915" s="208"/>
    </row>
    <row r="916" spans="7:12" x14ac:dyDescent="0.2">
      <c r="G916" s="211"/>
      <c r="H916" s="208"/>
      <c r="I916" s="208"/>
      <c r="J916" s="208"/>
      <c r="K916" s="208"/>
      <c r="L916" s="208"/>
    </row>
    <row r="917" spans="7:12" x14ac:dyDescent="0.2">
      <c r="G917" s="211"/>
      <c r="H917" s="208"/>
      <c r="I917" s="208"/>
      <c r="J917" s="208"/>
      <c r="K917" s="208"/>
      <c r="L917" s="208"/>
    </row>
    <row r="918" spans="7:12" x14ac:dyDescent="0.2">
      <c r="G918" s="211"/>
      <c r="H918" s="208"/>
      <c r="I918" s="208"/>
      <c r="J918" s="208"/>
      <c r="K918" s="208"/>
      <c r="L918" s="208"/>
    </row>
    <row r="919" spans="7:12" x14ac:dyDescent="0.2">
      <c r="G919" s="211"/>
      <c r="H919" s="208"/>
      <c r="I919" s="208"/>
      <c r="J919" s="208"/>
      <c r="K919" s="208"/>
      <c r="L919" s="208"/>
    </row>
    <row r="920" spans="7:12" x14ac:dyDescent="0.2">
      <c r="G920" s="211"/>
      <c r="H920" s="208"/>
      <c r="I920" s="208"/>
      <c r="J920" s="208"/>
      <c r="K920" s="208"/>
      <c r="L920" s="208"/>
    </row>
    <row r="921" spans="7:12" x14ac:dyDescent="0.2">
      <c r="G921" s="211"/>
      <c r="H921" s="208"/>
      <c r="I921" s="208"/>
      <c r="J921" s="208"/>
      <c r="K921" s="208"/>
      <c r="L921" s="208"/>
    </row>
    <row r="922" spans="7:12" x14ac:dyDescent="0.2">
      <c r="G922" s="211"/>
      <c r="H922" s="208"/>
      <c r="I922" s="208"/>
      <c r="J922" s="208"/>
      <c r="K922" s="208"/>
      <c r="L922" s="208"/>
    </row>
    <row r="923" spans="7:12" x14ac:dyDescent="0.2">
      <c r="G923" s="211"/>
      <c r="H923" s="208"/>
      <c r="I923" s="208"/>
      <c r="J923" s="208"/>
      <c r="K923" s="208"/>
      <c r="L923" s="208"/>
    </row>
    <row r="924" spans="7:12" x14ac:dyDescent="0.2">
      <c r="G924" s="211"/>
      <c r="H924" s="208"/>
      <c r="I924" s="208"/>
      <c r="J924" s="208"/>
      <c r="K924" s="208"/>
      <c r="L924" s="208"/>
    </row>
    <row r="925" spans="7:12" x14ac:dyDescent="0.2">
      <c r="G925" s="211"/>
      <c r="H925" s="208"/>
      <c r="I925" s="208"/>
      <c r="J925" s="208"/>
      <c r="K925" s="208"/>
      <c r="L925" s="208"/>
    </row>
    <row r="926" spans="7:12" x14ac:dyDescent="0.2">
      <c r="G926" s="211"/>
      <c r="H926" s="208"/>
      <c r="I926" s="208"/>
      <c r="J926" s="208"/>
      <c r="K926" s="208"/>
      <c r="L926" s="208"/>
    </row>
    <row r="927" spans="7:12" x14ac:dyDescent="0.2">
      <c r="G927" s="211"/>
      <c r="H927" s="208"/>
      <c r="I927" s="208"/>
      <c r="J927" s="208"/>
      <c r="K927" s="208"/>
      <c r="L927" s="208"/>
    </row>
    <row r="928" spans="7:12" x14ac:dyDescent="0.2">
      <c r="G928" s="211"/>
      <c r="H928" s="208"/>
      <c r="I928" s="208"/>
      <c r="J928" s="208"/>
      <c r="K928" s="208"/>
      <c r="L928" s="208"/>
    </row>
    <row r="929" spans="7:12" x14ac:dyDescent="0.2">
      <c r="G929" s="211"/>
      <c r="H929" s="208"/>
      <c r="I929" s="208"/>
      <c r="J929" s="208"/>
      <c r="K929" s="208"/>
      <c r="L929" s="208"/>
    </row>
    <row r="930" spans="7:12" x14ac:dyDescent="0.2">
      <c r="G930" s="211"/>
      <c r="H930" s="208"/>
      <c r="I930" s="208"/>
      <c r="J930" s="208"/>
      <c r="K930" s="208"/>
      <c r="L930" s="208"/>
    </row>
    <row r="931" spans="7:12" x14ac:dyDescent="0.2">
      <c r="G931" s="211"/>
      <c r="H931" s="208"/>
      <c r="I931" s="208"/>
      <c r="J931" s="208"/>
      <c r="K931" s="208"/>
      <c r="L931" s="208"/>
    </row>
    <row r="932" spans="7:12" x14ac:dyDescent="0.2">
      <c r="G932" s="211"/>
      <c r="H932" s="208"/>
      <c r="I932" s="208"/>
      <c r="J932" s="208"/>
      <c r="K932" s="208"/>
      <c r="L932" s="208"/>
    </row>
    <row r="933" spans="7:12" x14ac:dyDescent="0.2">
      <c r="G933" s="211"/>
      <c r="H933" s="208"/>
      <c r="I933" s="208"/>
      <c r="J933" s="208"/>
      <c r="K933" s="208"/>
      <c r="L933" s="208"/>
    </row>
    <row r="934" spans="7:12" x14ac:dyDescent="0.2">
      <c r="G934" s="211"/>
      <c r="H934" s="208"/>
      <c r="I934" s="208"/>
      <c r="J934" s="208"/>
      <c r="K934" s="208"/>
      <c r="L934" s="208"/>
    </row>
    <row r="935" spans="7:12" x14ac:dyDescent="0.2">
      <c r="G935" s="211"/>
      <c r="H935" s="208"/>
      <c r="I935" s="208"/>
      <c r="J935" s="208"/>
      <c r="K935" s="208"/>
      <c r="L935" s="208"/>
    </row>
    <row r="936" spans="7:12" x14ac:dyDescent="0.2">
      <c r="G936" s="211"/>
      <c r="H936" s="208"/>
      <c r="I936" s="208"/>
      <c r="J936" s="208"/>
      <c r="K936" s="208"/>
      <c r="L936" s="208"/>
    </row>
    <row r="937" spans="7:12" x14ac:dyDescent="0.2">
      <c r="G937" s="211"/>
      <c r="H937" s="208"/>
      <c r="I937" s="208"/>
      <c r="J937" s="208"/>
      <c r="K937" s="208"/>
      <c r="L937" s="208"/>
    </row>
    <row r="938" spans="7:12" x14ac:dyDescent="0.2">
      <c r="G938" s="211"/>
      <c r="H938" s="208"/>
      <c r="I938" s="208"/>
      <c r="J938" s="208"/>
      <c r="K938" s="208"/>
      <c r="L938" s="208"/>
    </row>
    <row r="939" spans="7:12" x14ac:dyDescent="0.2">
      <c r="G939" s="211"/>
      <c r="H939" s="208"/>
      <c r="I939" s="208"/>
      <c r="J939" s="208"/>
      <c r="K939" s="208"/>
      <c r="L939" s="208"/>
    </row>
    <row r="940" spans="7:12" x14ac:dyDescent="0.2">
      <c r="G940" s="211"/>
      <c r="H940" s="208"/>
      <c r="I940" s="208"/>
      <c r="J940" s="208"/>
      <c r="K940" s="208"/>
      <c r="L940" s="208"/>
    </row>
    <row r="941" spans="7:12" x14ac:dyDescent="0.2">
      <c r="G941" s="211"/>
      <c r="H941" s="208"/>
      <c r="I941" s="208"/>
      <c r="J941" s="208"/>
      <c r="K941" s="208"/>
      <c r="L941" s="208"/>
    </row>
    <row r="942" spans="7:12" x14ac:dyDescent="0.2">
      <c r="G942" s="211"/>
      <c r="H942" s="208"/>
      <c r="I942" s="208"/>
      <c r="J942" s="208"/>
      <c r="K942" s="208"/>
      <c r="L942" s="208"/>
    </row>
    <row r="943" spans="7:12" x14ac:dyDescent="0.2">
      <c r="G943" s="211"/>
      <c r="H943" s="208"/>
      <c r="I943" s="208"/>
      <c r="J943" s="208"/>
      <c r="K943" s="208"/>
      <c r="L943" s="208"/>
    </row>
    <row r="944" spans="7:12" x14ac:dyDescent="0.2">
      <c r="G944" s="211"/>
      <c r="H944" s="208"/>
      <c r="I944" s="208"/>
      <c r="J944" s="208"/>
      <c r="K944" s="208"/>
      <c r="L944" s="208"/>
    </row>
    <row r="945" spans="7:12" x14ac:dyDescent="0.2">
      <c r="G945" s="211"/>
      <c r="H945" s="208"/>
      <c r="I945" s="208"/>
      <c r="J945" s="208"/>
      <c r="K945" s="208"/>
      <c r="L945" s="208"/>
    </row>
    <row r="946" spans="7:12" x14ac:dyDescent="0.2">
      <c r="G946" s="211"/>
      <c r="H946" s="208"/>
      <c r="I946" s="208"/>
      <c r="J946" s="208"/>
      <c r="K946" s="208"/>
      <c r="L946" s="208"/>
    </row>
    <row r="947" spans="7:12" x14ac:dyDescent="0.2">
      <c r="G947" s="211"/>
      <c r="H947" s="208"/>
      <c r="I947" s="208"/>
      <c r="J947" s="208"/>
      <c r="K947" s="208"/>
      <c r="L947" s="208"/>
    </row>
    <row r="948" spans="7:12" x14ac:dyDescent="0.2">
      <c r="G948" s="211"/>
      <c r="H948" s="208"/>
      <c r="I948" s="208"/>
      <c r="J948" s="208"/>
      <c r="K948" s="208"/>
      <c r="L948" s="208"/>
    </row>
    <row r="949" spans="7:12" x14ac:dyDescent="0.2">
      <c r="G949" s="211"/>
      <c r="H949" s="208"/>
      <c r="I949" s="208"/>
      <c r="J949" s="208"/>
      <c r="K949" s="208"/>
      <c r="L949" s="208"/>
    </row>
    <row r="950" spans="7:12" x14ac:dyDescent="0.2">
      <c r="G950" s="211"/>
      <c r="H950" s="208"/>
      <c r="I950" s="208"/>
      <c r="J950" s="208"/>
      <c r="K950" s="208"/>
      <c r="L950" s="208"/>
    </row>
    <row r="951" spans="7:12" x14ac:dyDescent="0.2">
      <c r="G951" s="211"/>
      <c r="H951" s="208"/>
      <c r="I951" s="208"/>
      <c r="J951" s="208"/>
      <c r="K951" s="208"/>
      <c r="L951" s="208"/>
    </row>
    <row r="952" spans="7:12" x14ac:dyDescent="0.2">
      <c r="G952" s="211"/>
      <c r="H952" s="208"/>
      <c r="I952" s="208"/>
      <c r="J952" s="208"/>
      <c r="K952" s="208"/>
      <c r="L952" s="208"/>
    </row>
    <row r="953" spans="7:12" x14ac:dyDescent="0.2">
      <c r="G953" s="211"/>
      <c r="H953" s="208"/>
      <c r="I953" s="208"/>
      <c r="J953" s="208"/>
      <c r="K953" s="208"/>
      <c r="L953" s="208"/>
    </row>
    <row r="954" spans="7:12" x14ac:dyDescent="0.2">
      <c r="G954" s="211"/>
      <c r="H954" s="208"/>
      <c r="I954" s="208"/>
      <c r="J954" s="208"/>
      <c r="K954" s="208"/>
      <c r="L954" s="208"/>
    </row>
    <row r="955" spans="7:12" x14ac:dyDescent="0.2">
      <c r="G955" s="211"/>
      <c r="H955" s="208"/>
      <c r="I955" s="208"/>
      <c r="J955" s="208"/>
      <c r="K955" s="208"/>
      <c r="L955" s="208"/>
    </row>
    <row r="956" spans="7:12" x14ac:dyDescent="0.2">
      <c r="G956" s="211"/>
      <c r="H956" s="208"/>
      <c r="I956" s="208"/>
      <c r="J956" s="208"/>
      <c r="K956" s="208"/>
      <c r="L956" s="208"/>
    </row>
    <row r="957" spans="7:12" x14ac:dyDescent="0.2">
      <c r="G957" s="211"/>
      <c r="H957" s="208"/>
      <c r="I957" s="208"/>
      <c r="J957" s="208"/>
      <c r="K957" s="208"/>
      <c r="L957" s="208"/>
    </row>
    <row r="958" spans="7:12" x14ac:dyDescent="0.2">
      <c r="G958" s="211"/>
      <c r="H958" s="208"/>
      <c r="I958" s="208"/>
      <c r="J958" s="208"/>
      <c r="K958" s="208"/>
      <c r="L958" s="208"/>
    </row>
    <row r="959" spans="7:12" x14ac:dyDescent="0.2">
      <c r="G959" s="211"/>
      <c r="H959" s="208"/>
      <c r="I959" s="208"/>
      <c r="J959" s="208"/>
      <c r="K959" s="208"/>
      <c r="L959" s="208"/>
    </row>
    <row r="960" spans="7:12" x14ac:dyDescent="0.2">
      <c r="G960" s="211"/>
      <c r="H960" s="208"/>
      <c r="I960" s="208"/>
      <c r="J960" s="208"/>
      <c r="K960" s="208"/>
      <c r="L960" s="208"/>
    </row>
    <row r="961" spans="7:12" x14ac:dyDescent="0.2">
      <c r="G961" s="211"/>
      <c r="H961" s="208"/>
      <c r="I961" s="208"/>
      <c r="J961" s="208"/>
      <c r="K961" s="208"/>
      <c r="L961" s="208"/>
    </row>
    <row r="962" spans="7:12" x14ac:dyDescent="0.2">
      <c r="G962" s="211"/>
      <c r="H962" s="208"/>
      <c r="I962" s="208"/>
      <c r="J962" s="208"/>
      <c r="K962" s="208"/>
      <c r="L962" s="208"/>
    </row>
    <row r="963" spans="7:12" x14ac:dyDescent="0.2">
      <c r="G963" s="211"/>
      <c r="H963" s="208"/>
      <c r="I963" s="208"/>
      <c r="J963" s="208"/>
      <c r="K963" s="208"/>
      <c r="L963" s="208"/>
    </row>
    <row r="964" spans="7:12" x14ac:dyDescent="0.2">
      <c r="G964" s="211"/>
      <c r="H964" s="208"/>
      <c r="I964" s="208"/>
      <c r="J964" s="208"/>
      <c r="K964" s="208"/>
      <c r="L964" s="208"/>
    </row>
    <row r="965" spans="7:12" x14ac:dyDescent="0.2">
      <c r="G965" s="211"/>
      <c r="H965" s="208"/>
      <c r="I965" s="208"/>
      <c r="J965" s="208"/>
      <c r="K965" s="208"/>
      <c r="L965" s="208"/>
    </row>
    <row r="966" spans="7:12" x14ac:dyDescent="0.2">
      <c r="G966" s="211"/>
      <c r="H966" s="208"/>
      <c r="I966" s="208"/>
      <c r="J966" s="208"/>
      <c r="K966" s="208"/>
      <c r="L966" s="208"/>
    </row>
    <row r="967" spans="7:12" x14ac:dyDescent="0.2">
      <c r="G967" s="211"/>
      <c r="H967" s="208"/>
      <c r="I967" s="208"/>
      <c r="J967" s="208"/>
      <c r="K967" s="208"/>
      <c r="L967" s="208"/>
    </row>
    <row r="968" spans="7:12" x14ac:dyDescent="0.2">
      <c r="G968" s="211"/>
      <c r="H968" s="208"/>
      <c r="I968" s="208"/>
      <c r="J968" s="208"/>
      <c r="K968" s="208"/>
      <c r="L968" s="208"/>
    </row>
    <row r="969" spans="7:12" x14ac:dyDescent="0.2">
      <c r="G969" s="211"/>
      <c r="H969" s="208"/>
      <c r="I969" s="208"/>
      <c r="J969" s="208"/>
      <c r="K969" s="208"/>
      <c r="L969" s="208"/>
    </row>
    <row r="970" spans="7:12" x14ac:dyDescent="0.2">
      <c r="G970" s="211"/>
      <c r="H970" s="208"/>
      <c r="I970" s="208"/>
      <c r="J970" s="208"/>
      <c r="K970" s="208"/>
      <c r="L970" s="208"/>
    </row>
    <row r="971" spans="7:12" x14ac:dyDescent="0.2">
      <c r="G971" s="211"/>
      <c r="H971" s="208"/>
      <c r="I971" s="208"/>
      <c r="J971" s="208"/>
      <c r="K971" s="208"/>
      <c r="L971" s="208"/>
    </row>
    <row r="972" spans="7:12" x14ac:dyDescent="0.2">
      <c r="G972" s="211"/>
      <c r="H972" s="208"/>
      <c r="I972" s="208"/>
      <c r="J972" s="208"/>
      <c r="K972" s="208"/>
      <c r="L972" s="208"/>
    </row>
    <row r="973" spans="7:12" x14ac:dyDescent="0.2">
      <c r="G973" s="211"/>
      <c r="H973" s="208"/>
      <c r="I973" s="208"/>
      <c r="J973" s="208"/>
      <c r="K973" s="208"/>
      <c r="L973" s="208"/>
    </row>
    <row r="974" spans="7:12" x14ac:dyDescent="0.2">
      <c r="G974" s="211"/>
      <c r="H974" s="208"/>
      <c r="I974" s="208"/>
      <c r="J974" s="208"/>
      <c r="K974" s="208"/>
      <c r="L974" s="208"/>
    </row>
    <row r="975" spans="7:12" x14ac:dyDescent="0.2">
      <c r="G975" s="211"/>
      <c r="H975" s="208"/>
      <c r="I975" s="208"/>
      <c r="J975" s="208"/>
      <c r="K975" s="208"/>
      <c r="L975" s="208"/>
    </row>
    <row r="976" spans="7:12" x14ac:dyDescent="0.2">
      <c r="G976" s="211"/>
      <c r="H976" s="208"/>
      <c r="I976" s="208"/>
      <c r="J976" s="208"/>
      <c r="K976" s="208"/>
      <c r="L976" s="208"/>
    </row>
    <row r="977" spans="7:12" x14ac:dyDescent="0.2">
      <c r="G977" s="211"/>
      <c r="H977" s="208"/>
      <c r="I977" s="208"/>
      <c r="J977" s="208"/>
      <c r="K977" s="208"/>
      <c r="L977" s="208"/>
    </row>
    <row r="978" spans="7:12" x14ac:dyDescent="0.2">
      <c r="G978" s="211"/>
      <c r="H978" s="208"/>
      <c r="I978" s="208"/>
      <c r="J978" s="208"/>
      <c r="K978" s="208"/>
      <c r="L978" s="208"/>
    </row>
    <row r="979" spans="7:12" x14ac:dyDescent="0.2">
      <c r="G979" s="211"/>
      <c r="H979" s="208"/>
      <c r="I979" s="208"/>
      <c r="J979" s="208"/>
      <c r="K979" s="208"/>
      <c r="L979" s="208"/>
    </row>
    <row r="980" spans="7:12" x14ac:dyDescent="0.2">
      <c r="G980" s="211"/>
      <c r="H980" s="208"/>
      <c r="I980" s="208"/>
      <c r="J980" s="208"/>
      <c r="K980" s="208"/>
      <c r="L980" s="208"/>
    </row>
    <row r="981" spans="7:12" x14ac:dyDescent="0.2">
      <c r="G981" s="211"/>
      <c r="H981" s="208"/>
      <c r="I981" s="208"/>
      <c r="J981" s="208"/>
      <c r="K981" s="208"/>
      <c r="L981" s="208"/>
    </row>
    <row r="982" spans="7:12" x14ac:dyDescent="0.2">
      <c r="G982" s="211"/>
      <c r="H982" s="208"/>
      <c r="I982" s="208"/>
      <c r="J982" s="208"/>
      <c r="K982" s="208"/>
      <c r="L982" s="208"/>
    </row>
    <row r="983" spans="7:12" x14ac:dyDescent="0.2">
      <c r="G983" s="211"/>
      <c r="H983" s="208"/>
      <c r="I983" s="208"/>
      <c r="J983" s="208"/>
      <c r="K983" s="208"/>
      <c r="L983" s="208"/>
    </row>
    <row r="984" spans="7:12" x14ac:dyDescent="0.2">
      <c r="G984" s="211"/>
      <c r="H984" s="208"/>
      <c r="I984" s="208"/>
      <c r="J984" s="208"/>
      <c r="K984" s="208"/>
      <c r="L984" s="208"/>
    </row>
    <row r="985" spans="7:12" x14ac:dyDescent="0.2">
      <c r="G985" s="211"/>
      <c r="H985" s="208"/>
      <c r="I985" s="208"/>
      <c r="J985" s="208"/>
      <c r="K985" s="208"/>
      <c r="L985" s="208"/>
    </row>
    <row r="986" spans="7:12" x14ac:dyDescent="0.2">
      <c r="G986" s="211"/>
      <c r="H986" s="208"/>
      <c r="I986" s="208"/>
      <c r="J986" s="208"/>
      <c r="K986" s="208"/>
      <c r="L986" s="208"/>
    </row>
    <row r="987" spans="7:12" x14ac:dyDescent="0.2">
      <c r="G987" s="211"/>
      <c r="H987" s="208"/>
      <c r="I987" s="208"/>
      <c r="J987" s="208"/>
      <c r="K987" s="208"/>
      <c r="L987" s="208"/>
    </row>
    <row r="988" spans="7:12" x14ac:dyDescent="0.2">
      <c r="G988" s="211"/>
      <c r="H988" s="208"/>
      <c r="I988" s="208"/>
      <c r="J988" s="208"/>
      <c r="K988" s="208"/>
      <c r="L988" s="208"/>
    </row>
    <row r="989" spans="7:12" x14ac:dyDescent="0.2">
      <c r="G989" s="211"/>
      <c r="H989" s="208"/>
      <c r="I989" s="208"/>
      <c r="J989" s="208"/>
      <c r="K989" s="208"/>
      <c r="L989" s="208"/>
    </row>
    <row r="990" spans="7:12" x14ac:dyDescent="0.2">
      <c r="G990" s="211"/>
      <c r="H990" s="208"/>
      <c r="I990" s="208"/>
      <c r="J990" s="208"/>
      <c r="K990" s="208"/>
      <c r="L990" s="208"/>
    </row>
    <row r="991" spans="7:12" x14ac:dyDescent="0.2">
      <c r="G991" s="211"/>
      <c r="H991" s="208"/>
      <c r="I991" s="208"/>
      <c r="J991" s="208"/>
      <c r="K991" s="208"/>
      <c r="L991" s="208"/>
    </row>
    <row r="992" spans="7:12" x14ac:dyDescent="0.2">
      <c r="G992" s="211"/>
      <c r="H992" s="208"/>
      <c r="I992" s="208"/>
      <c r="J992" s="208"/>
      <c r="K992" s="208"/>
      <c r="L992" s="208"/>
    </row>
    <row r="993" spans="7:12" x14ac:dyDescent="0.2">
      <c r="G993" s="211"/>
      <c r="H993" s="208"/>
      <c r="I993" s="208"/>
      <c r="J993" s="208"/>
      <c r="K993" s="208"/>
      <c r="L993" s="208"/>
    </row>
    <row r="994" spans="7:12" x14ac:dyDescent="0.2">
      <c r="G994" s="211"/>
      <c r="H994" s="208"/>
      <c r="I994" s="208"/>
      <c r="J994" s="208"/>
      <c r="K994" s="208"/>
      <c r="L994" s="208"/>
    </row>
    <row r="995" spans="7:12" x14ac:dyDescent="0.2">
      <c r="G995" s="211"/>
      <c r="H995" s="208"/>
      <c r="I995" s="208"/>
      <c r="J995" s="208"/>
      <c r="K995" s="208"/>
      <c r="L995" s="208"/>
    </row>
    <row r="996" spans="7:12" x14ac:dyDescent="0.2">
      <c r="G996" s="211"/>
      <c r="H996" s="208"/>
      <c r="I996" s="208"/>
      <c r="J996" s="208"/>
      <c r="K996" s="208"/>
      <c r="L996" s="208"/>
    </row>
    <row r="997" spans="7:12" x14ac:dyDescent="0.2">
      <c r="G997" s="211"/>
      <c r="H997" s="208"/>
      <c r="I997" s="208"/>
      <c r="J997" s="208"/>
      <c r="K997" s="208"/>
      <c r="L997" s="208"/>
    </row>
    <row r="998" spans="7:12" x14ac:dyDescent="0.2">
      <c r="G998" s="211"/>
      <c r="H998" s="208"/>
      <c r="I998" s="208"/>
      <c r="J998" s="208"/>
      <c r="K998" s="208"/>
      <c r="L998" s="208"/>
    </row>
    <row r="999" spans="7:12" x14ac:dyDescent="0.2">
      <c r="G999" s="211"/>
      <c r="H999" s="208"/>
      <c r="I999" s="208"/>
      <c r="J999" s="208"/>
      <c r="K999" s="208"/>
      <c r="L999" s="208"/>
    </row>
    <row r="1000" spans="7:12" x14ac:dyDescent="0.2">
      <c r="G1000" s="211"/>
      <c r="H1000" s="208"/>
      <c r="I1000" s="208"/>
      <c r="J1000" s="208"/>
      <c r="K1000" s="208"/>
      <c r="L1000" s="208"/>
    </row>
    <row r="1001" spans="7:12" x14ac:dyDescent="0.2">
      <c r="G1001" s="211"/>
      <c r="H1001" s="208"/>
      <c r="I1001" s="208"/>
      <c r="J1001" s="208"/>
      <c r="K1001" s="208"/>
      <c r="L1001" s="208"/>
    </row>
    <row r="1002" spans="7:12" x14ac:dyDescent="0.2">
      <c r="G1002" s="211"/>
      <c r="H1002" s="208"/>
      <c r="I1002" s="208"/>
      <c r="J1002" s="208"/>
      <c r="K1002" s="208"/>
      <c r="L1002" s="208"/>
    </row>
    <row r="1003" spans="7:12" x14ac:dyDescent="0.2">
      <c r="G1003" s="211"/>
      <c r="H1003" s="208"/>
      <c r="I1003" s="208"/>
      <c r="J1003" s="208"/>
      <c r="K1003" s="208"/>
      <c r="L1003" s="208"/>
    </row>
    <row r="1004" spans="7:12" x14ac:dyDescent="0.2">
      <c r="G1004" s="211"/>
      <c r="H1004" s="208"/>
      <c r="I1004" s="208"/>
      <c r="J1004" s="208"/>
      <c r="K1004" s="208"/>
      <c r="L1004" s="208"/>
    </row>
    <row r="1005" spans="7:12" x14ac:dyDescent="0.2">
      <c r="G1005" s="211"/>
      <c r="H1005" s="208"/>
      <c r="I1005" s="208"/>
      <c r="J1005" s="208"/>
      <c r="K1005" s="208"/>
      <c r="L1005" s="208"/>
    </row>
    <row r="1006" spans="7:12" x14ac:dyDescent="0.2">
      <c r="G1006" s="211"/>
      <c r="H1006" s="208"/>
      <c r="I1006" s="208"/>
      <c r="J1006" s="208"/>
      <c r="K1006" s="208"/>
      <c r="L1006" s="208"/>
    </row>
    <row r="1007" spans="7:12" x14ac:dyDescent="0.2">
      <c r="G1007" s="211"/>
      <c r="H1007" s="208"/>
      <c r="I1007" s="208"/>
      <c r="J1007" s="208"/>
      <c r="K1007" s="208"/>
      <c r="L1007" s="208"/>
    </row>
    <row r="1008" spans="7:12" x14ac:dyDescent="0.2">
      <c r="G1008" s="211"/>
      <c r="H1008" s="208"/>
      <c r="I1008" s="208"/>
      <c r="J1008" s="208"/>
      <c r="K1008" s="208"/>
      <c r="L1008" s="208"/>
    </row>
    <row r="1009" spans="7:12" x14ac:dyDescent="0.2">
      <c r="G1009" s="211"/>
      <c r="H1009" s="208"/>
      <c r="I1009" s="208"/>
      <c r="J1009" s="208"/>
      <c r="K1009" s="208"/>
      <c r="L1009" s="208"/>
    </row>
    <row r="1010" spans="7:12" x14ac:dyDescent="0.2">
      <c r="G1010" s="211"/>
      <c r="H1010" s="208"/>
      <c r="I1010" s="208"/>
      <c r="J1010" s="208"/>
      <c r="K1010" s="208"/>
      <c r="L1010" s="208"/>
    </row>
    <row r="1011" spans="7:12" x14ac:dyDescent="0.2">
      <c r="G1011" s="211"/>
      <c r="H1011" s="208"/>
      <c r="I1011" s="208"/>
      <c r="J1011" s="208"/>
      <c r="K1011" s="208"/>
      <c r="L1011" s="208"/>
    </row>
    <row r="1012" spans="7:12" x14ac:dyDescent="0.2">
      <c r="G1012" s="211"/>
      <c r="H1012" s="208"/>
      <c r="I1012" s="208"/>
      <c r="J1012" s="208"/>
      <c r="K1012" s="208"/>
      <c r="L1012" s="208"/>
    </row>
    <row r="1013" spans="7:12" x14ac:dyDescent="0.2">
      <c r="G1013" s="211"/>
      <c r="H1013" s="208"/>
      <c r="I1013" s="208"/>
      <c r="J1013" s="208"/>
      <c r="K1013" s="208"/>
      <c r="L1013" s="208"/>
    </row>
    <row r="1014" spans="7:12" x14ac:dyDescent="0.2">
      <c r="G1014" s="211"/>
      <c r="H1014" s="208"/>
      <c r="I1014" s="208"/>
      <c r="J1014" s="208"/>
      <c r="K1014" s="208"/>
      <c r="L1014" s="208"/>
    </row>
    <row r="1015" spans="7:12" x14ac:dyDescent="0.2">
      <c r="G1015" s="211"/>
      <c r="H1015" s="208"/>
      <c r="I1015" s="208"/>
      <c r="J1015" s="208"/>
      <c r="K1015" s="208"/>
      <c r="L1015" s="208"/>
    </row>
    <row r="1016" spans="7:12" x14ac:dyDescent="0.2">
      <c r="G1016" s="211"/>
      <c r="H1016" s="208"/>
      <c r="I1016" s="208"/>
      <c r="J1016" s="208"/>
      <c r="K1016" s="208"/>
      <c r="L1016" s="208"/>
    </row>
    <row r="1017" spans="7:12" x14ac:dyDescent="0.2">
      <c r="G1017" s="211"/>
      <c r="H1017" s="208"/>
      <c r="I1017" s="208"/>
      <c r="J1017" s="208"/>
      <c r="K1017" s="208"/>
      <c r="L1017" s="208"/>
    </row>
    <row r="1018" spans="7:12" x14ac:dyDescent="0.2">
      <c r="G1018" s="211"/>
      <c r="H1018" s="208"/>
      <c r="I1018" s="208"/>
      <c r="J1018" s="208"/>
      <c r="K1018" s="208"/>
      <c r="L1018" s="208"/>
    </row>
    <row r="1019" spans="7:12" x14ac:dyDescent="0.2">
      <c r="G1019" s="211"/>
      <c r="H1019" s="208"/>
      <c r="I1019" s="208"/>
      <c r="J1019" s="208"/>
      <c r="K1019" s="208"/>
      <c r="L1019" s="208"/>
    </row>
    <row r="1020" spans="7:12" x14ac:dyDescent="0.2">
      <c r="G1020" s="211"/>
      <c r="H1020" s="208"/>
      <c r="I1020" s="208"/>
      <c r="J1020" s="208"/>
      <c r="K1020" s="208"/>
      <c r="L1020" s="208"/>
    </row>
    <row r="1021" spans="7:12" x14ac:dyDescent="0.2">
      <c r="G1021" s="211"/>
      <c r="H1021" s="208"/>
      <c r="I1021" s="208"/>
      <c r="J1021" s="208"/>
      <c r="K1021" s="208"/>
      <c r="L1021" s="208"/>
    </row>
    <row r="1022" spans="7:12" x14ac:dyDescent="0.2">
      <c r="G1022" s="211"/>
      <c r="H1022" s="208"/>
      <c r="I1022" s="208"/>
      <c r="J1022" s="208"/>
      <c r="K1022" s="208"/>
      <c r="L1022" s="208"/>
    </row>
    <row r="1023" spans="7:12" x14ac:dyDescent="0.2">
      <c r="G1023" s="211"/>
      <c r="H1023" s="208"/>
      <c r="I1023" s="208"/>
      <c r="J1023" s="208"/>
      <c r="K1023" s="208"/>
      <c r="L1023" s="208"/>
    </row>
    <row r="1024" spans="7:12" x14ac:dyDescent="0.2">
      <c r="G1024" s="211"/>
      <c r="H1024" s="208"/>
      <c r="I1024" s="208"/>
      <c r="J1024" s="208"/>
      <c r="K1024" s="208"/>
      <c r="L1024" s="208"/>
    </row>
    <row r="1025" spans="7:12" x14ac:dyDescent="0.2">
      <c r="G1025" s="211"/>
      <c r="H1025" s="208"/>
      <c r="I1025" s="208"/>
      <c r="J1025" s="208"/>
      <c r="K1025" s="208"/>
      <c r="L1025" s="208"/>
    </row>
    <row r="1026" spans="7:12" x14ac:dyDescent="0.2">
      <c r="G1026" s="211"/>
      <c r="H1026" s="208"/>
      <c r="I1026" s="208"/>
      <c r="J1026" s="208"/>
      <c r="K1026" s="208"/>
      <c r="L1026" s="208"/>
    </row>
    <row r="1027" spans="7:12" x14ac:dyDescent="0.2">
      <c r="G1027" s="211"/>
      <c r="H1027" s="208"/>
      <c r="I1027" s="208"/>
      <c r="J1027" s="208"/>
      <c r="K1027" s="208"/>
      <c r="L1027" s="208"/>
    </row>
    <row r="1028" spans="7:12" x14ac:dyDescent="0.2">
      <c r="G1028" s="211"/>
      <c r="H1028" s="208"/>
      <c r="I1028" s="208"/>
      <c r="J1028" s="208"/>
      <c r="K1028" s="208"/>
      <c r="L1028" s="208"/>
    </row>
    <row r="1029" spans="7:12" x14ac:dyDescent="0.2">
      <c r="G1029" s="211"/>
      <c r="H1029" s="208"/>
      <c r="I1029" s="208"/>
      <c r="J1029" s="208"/>
      <c r="K1029" s="208"/>
      <c r="L1029" s="208"/>
    </row>
    <row r="1030" spans="7:12" x14ac:dyDescent="0.2">
      <c r="G1030" s="211"/>
      <c r="H1030" s="208"/>
      <c r="I1030" s="208"/>
      <c r="J1030" s="208"/>
      <c r="K1030" s="208"/>
      <c r="L1030" s="208"/>
    </row>
    <row r="1031" spans="7:12" x14ac:dyDescent="0.2">
      <c r="G1031" s="211"/>
      <c r="H1031" s="208"/>
      <c r="I1031" s="208"/>
      <c r="J1031" s="208"/>
      <c r="K1031" s="208"/>
      <c r="L1031" s="208"/>
    </row>
    <row r="1032" spans="7:12" x14ac:dyDescent="0.2">
      <c r="G1032" s="211"/>
      <c r="H1032" s="208"/>
      <c r="I1032" s="208"/>
      <c r="J1032" s="208"/>
      <c r="K1032" s="208"/>
      <c r="L1032" s="208"/>
    </row>
    <row r="1033" spans="7:12" x14ac:dyDescent="0.2">
      <c r="G1033" s="211"/>
      <c r="H1033" s="208"/>
      <c r="I1033" s="208"/>
      <c r="J1033" s="208"/>
      <c r="K1033" s="208"/>
      <c r="L1033" s="208"/>
    </row>
    <row r="1034" spans="7:12" x14ac:dyDescent="0.2">
      <c r="G1034" s="211"/>
      <c r="H1034" s="208"/>
      <c r="I1034" s="208"/>
      <c r="J1034" s="208"/>
      <c r="K1034" s="208"/>
      <c r="L1034" s="208"/>
    </row>
    <row r="1035" spans="7:12" x14ac:dyDescent="0.2">
      <c r="G1035" s="211"/>
      <c r="H1035" s="208"/>
      <c r="I1035" s="208"/>
      <c r="J1035" s="208"/>
      <c r="K1035" s="208"/>
      <c r="L1035" s="208"/>
    </row>
    <row r="1036" spans="7:12" x14ac:dyDescent="0.2">
      <c r="G1036" s="211"/>
      <c r="H1036" s="208"/>
      <c r="I1036" s="208"/>
      <c r="J1036" s="208"/>
      <c r="K1036" s="208"/>
      <c r="L1036" s="208"/>
    </row>
    <row r="1037" spans="7:12" x14ac:dyDescent="0.2">
      <c r="G1037" s="211"/>
      <c r="H1037" s="208"/>
      <c r="I1037" s="208"/>
      <c r="J1037" s="208"/>
      <c r="K1037" s="208"/>
      <c r="L1037" s="208"/>
    </row>
    <row r="1038" spans="7:12" x14ac:dyDescent="0.2">
      <c r="G1038" s="211"/>
      <c r="H1038" s="208"/>
      <c r="I1038" s="208"/>
      <c r="J1038" s="208"/>
      <c r="K1038" s="208"/>
      <c r="L1038" s="208"/>
    </row>
    <row r="1039" spans="7:12" x14ac:dyDescent="0.2">
      <c r="G1039" s="211"/>
      <c r="H1039" s="208"/>
      <c r="I1039" s="208"/>
      <c r="J1039" s="208"/>
      <c r="K1039" s="208"/>
      <c r="L1039" s="208"/>
    </row>
    <row r="1040" spans="7:12" x14ac:dyDescent="0.2">
      <c r="G1040" s="211"/>
      <c r="H1040" s="208"/>
      <c r="I1040" s="208"/>
      <c r="J1040" s="208"/>
      <c r="K1040" s="208"/>
      <c r="L1040" s="208"/>
    </row>
    <row r="1041" spans="7:12" x14ac:dyDescent="0.2">
      <c r="G1041" s="211"/>
      <c r="H1041" s="208"/>
      <c r="I1041" s="208"/>
      <c r="J1041" s="208"/>
      <c r="K1041" s="208"/>
      <c r="L1041" s="208"/>
    </row>
    <row r="1042" spans="7:12" x14ac:dyDescent="0.2">
      <c r="G1042" s="211"/>
      <c r="H1042" s="208"/>
      <c r="I1042" s="208"/>
      <c r="J1042" s="208"/>
      <c r="K1042" s="208"/>
      <c r="L1042" s="208"/>
    </row>
    <row r="1043" spans="7:12" x14ac:dyDescent="0.2">
      <c r="G1043" s="211"/>
      <c r="H1043" s="208"/>
      <c r="I1043" s="208"/>
      <c r="J1043" s="208"/>
      <c r="K1043" s="208"/>
      <c r="L1043" s="208"/>
    </row>
    <row r="1044" spans="7:12" x14ac:dyDescent="0.2">
      <c r="G1044" s="211"/>
      <c r="H1044" s="208"/>
      <c r="I1044" s="208"/>
      <c r="J1044" s="208"/>
      <c r="K1044" s="208"/>
      <c r="L1044" s="208"/>
    </row>
    <row r="1045" spans="7:12" x14ac:dyDescent="0.2">
      <c r="G1045" s="211"/>
      <c r="H1045" s="208"/>
      <c r="I1045" s="208"/>
      <c r="J1045" s="208"/>
      <c r="K1045" s="208"/>
      <c r="L1045" s="208"/>
    </row>
    <row r="1046" spans="7:12" x14ac:dyDescent="0.2">
      <c r="G1046" s="211"/>
      <c r="H1046" s="208"/>
      <c r="I1046" s="208"/>
      <c r="J1046" s="208"/>
      <c r="K1046" s="208"/>
      <c r="L1046" s="208"/>
    </row>
    <row r="1047" spans="7:12" x14ac:dyDescent="0.2">
      <c r="G1047" s="211"/>
      <c r="H1047" s="208"/>
      <c r="I1047" s="208"/>
      <c r="J1047" s="208"/>
      <c r="K1047" s="208"/>
      <c r="L1047" s="208"/>
    </row>
    <row r="1048" spans="7:12" x14ac:dyDescent="0.2">
      <c r="G1048" s="211"/>
      <c r="H1048" s="208"/>
      <c r="I1048" s="208"/>
      <c r="J1048" s="208"/>
      <c r="K1048" s="208"/>
      <c r="L1048" s="208"/>
    </row>
    <row r="1049" spans="7:12" x14ac:dyDescent="0.2">
      <c r="G1049" s="211"/>
      <c r="H1049" s="208"/>
      <c r="I1049" s="208"/>
      <c r="J1049" s="208"/>
      <c r="K1049" s="208"/>
      <c r="L1049" s="208"/>
    </row>
    <row r="1050" spans="7:12" x14ac:dyDescent="0.2">
      <c r="G1050" s="211"/>
      <c r="H1050" s="208"/>
      <c r="I1050" s="208"/>
      <c r="J1050" s="208"/>
      <c r="K1050" s="208"/>
      <c r="L1050" s="208"/>
    </row>
    <row r="1051" spans="7:12" x14ac:dyDescent="0.2">
      <c r="G1051" s="211"/>
      <c r="H1051" s="208"/>
      <c r="I1051" s="208"/>
      <c r="J1051" s="208"/>
      <c r="K1051" s="208"/>
      <c r="L1051" s="208"/>
    </row>
    <row r="1052" spans="7:12" x14ac:dyDescent="0.2">
      <c r="G1052" s="211"/>
      <c r="H1052" s="208"/>
      <c r="I1052" s="208"/>
      <c r="J1052" s="208"/>
      <c r="K1052" s="208"/>
      <c r="L1052" s="208"/>
    </row>
    <row r="1053" spans="7:12" x14ac:dyDescent="0.2">
      <c r="G1053" s="211"/>
      <c r="H1053" s="208"/>
      <c r="I1053" s="208"/>
      <c r="J1053" s="208"/>
      <c r="K1053" s="208"/>
      <c r="L1053" s="208"/>
    </row>
    <row r="1054" spans="7:12" x14ac:dyDescent="0.2">
      <c r="G1054" s="211"/>
      <c r="H1054" s="208"/>
      <c r="I1054" s="208"/>
      <c r="J1054" s="208"/>
      <c r="K1054" s="208"/>
      <c r="L1054" s="208"/>
    </row>
    <row r="1055" spans="7:12" x14ac:dyDescent="0.2">
      <c r="G1055" s="211"/>
      <c r="H1055" s="208"/>
      <c r="I1055" s="208"/>
      <c r="J1055" s="208"/>
      <c r="K1055" s="208"/>
      <c r="L1055" s="208"/>
    </row>
    <row r="1056" spans="7:12" x14ac:dyDescent="0.2">
      <c r="G1056" s="211"/>
      <c r="H1056" s="208"/>
      <c r="I1056" s="208"/>
      <c r="J1056" s="208"/>
      <c r="K1056" s="208"/>
      <c r="L1056" s="208"/>
    </row>
    <row r="1057" spans="7:12" x14ac:dyDescent="0.2">
      <c r="G1057" s="211"/>
      <c r="H1057" s="208"/>
      <c r="I1057" s="208"/>
      <c r="J1057" s="208"/>
      <c r="K1057" s="208"/>
      <c r="L1057" s="208"/>
    </row>
    <row r="1058" spans="7:12" x14ac:dyDescent="0.2">
      <c r="G1058" s="211"/>
      <c r="H1058" s="208"/>
      <c r="I1058" s="208"/>
      <c r="J1058" s="208"/>
      <c r="K1058" s="208"/>
      <c r="L1058" s="208"/>
    </row>
    <row r="1059" spans="7:12" x14ac:dyDescent="0.2">
      <c r="G1059" s="211"/>
      <c r="H1059" s="208"/>
      <c r="I1059" s="208"/>
      <c r="J1059" s="208"/>
      <c r="K1059" s="208"/>
      <c r="L1059" s="208"/>
    </row>
    <row r="1060" spans="7:12" x14ac:dyDescent="0.2">
      <c r="G1060" s="211"/>
      <c r="H1060" s="208"/>
      <c r="I1060" s="208"/>
      <c r="J1060" s="208"/>
      <c r="K1060" s="208"/>
      <c r="L1060" s="208"/>
    </row>
    <row r="1061" spans="7:12" x14ac:dyDescent="0.2">
      <c r="G1061" s="211"/>
      <c r="H1061" s="208"/>
      <c r="I1061" s="208"/>
      <c r="J1061" s="208"/>
      <c r="K1061" s="208"/>
      <c r="L1061" s="208"/>
    </row>
    <row r="1062" spans="7:12" x14ac:dyDescent="0.2">
      <c r="G1062" s="211"/>
      <c r="H1062" s="208"/>
      <c r="I1062" s="208"/>
      <c r="J1062" s="208"/>
      <c r="K1062" s="208"/>
      <c r="L1062" s="208"/>
    </row>
    <row r="1063" spans="7:12" x14ac:dyDescent="0.2">
      <c r="G1063" s="211"/>
      <c r="H1063" s="208"/>
      <c r="I1063" s="208"/>
      <c r="J1063" s="208"/>
      <c r="K1063" s="208"/>
      <c r="L1063" s="208"/>
    </row>
    <row r="1064" spans="7:12" x14ac:dyDescent="0.2">
      <c r="G1064" s="211"/>
      <c r="H1064" s="208"/>
      <c r="I1064" s="208"/>
      <c r="J1064" s="208"/>
      <c r="K1064" s="208"/>
      <c r="L1064" s="208"/>
    </row>
    <row r="1065" spans="7:12" x14ac:dyDescent="0.2">
      <c r="G1065" s="211"/>
      <c r="H1065" s="208"/>
      <c r="I1065" s="208"/>
      <c r="J1065" s="208"/>
      <c r="K1065" s="208"/>
      <c r="L1065" s="208"/>
    </row>
    <row r="1066" spans="7:12" x14ac:dyDescent="0.2">
      <c r="G1066" s="211"/>
      <c r="H1066" s="208"/>
      <c r="I1066" s="208"/>
      <c r="J1066" s="208"/>
      <c r="K1066" s="208"/>
      <c r="L1066" s="208"/>
    </row>
    <row r="1067" spans="7:12" x14ac:dyDescent="0.2">
      <c r="G1067" s="211"/>
      <c r="H1067" s="208"/>
      <c r="I1067" s="208"/>
      <c r="J1067" s="208"/>
      <c r="K1067" s="208"/>
      <c r="L1067" s="208"/>
    </row>
    <row r="1068" spans="7:12" x14ac:dyDescent="0.2">
      <c r="G1068" s="211"/>
      <c r="H1068" s="208"/>
      <c r="I1068" s="208"/>
      <c r="J1068" s="208"/>
      <c r="K1068" s="208"/>
      <c r="L1068" s="208"/>
    </row>
    <row r="1069" spans="7:12" x14ac:dyDescent="0.2">
      <c r="G1069" s="211"/>
      <c r="H1069" s="208"/>
      <c r="I1069" s="208"/>
      <c r="J1069" s="208"/>
      <c r="K1069" s="208"/>
      <c r="L1069" s="208"/>
    </row>
    <row r="1070" spans="7:12" x14ac:dyDescent="0.2">
      <c r="G1070" s="211"/>
      <c r="H1070" s="208"/>
      <c r="I1070" s="208"/>
      <c r="J1070" s="208"/>
      <c r="K1070" s="208"/>
      <c r="L1070" s="208"/>
    </row>
    <row r="1071" spans="7:12" x14ac:dyDescent="0.2">
      <c r="G1071" s="211"/>
      <c r="H1071" s="208"/>
      <c r="I1071" s="208"/>
      <c r="J1071" s="208"/>
      <c r="K1071" s="208"/>
      <c r="L1071" s="208"/>
    </row>
    <row r="1072" spans="7:12" x14ac:dyDescent="0.2">
      <c r="G1072" s="211"/>
      <c r="H1072" s="208"/>
      <c r="I1072" s="208"/>
      <c r="J1072" s="208"/>
      <c r="K1072" s="208"/>
      <c r="L1072" s="208"/>
    </row>
    <row r="1073" spans="7:12" x14ac:dyDescent="0.2">
      <c r="G1073" s="211"/>
      <c r="H1073" s="208"/>
      <c r="I1073" s="208"/>
      <c r="J1073" s="208"/>
      <c r="K1073" s="208"/>
      <c r="L1073" s="208"/>
    </row>
    <row r="1074" spans="7:12" x14ac:dyDescent="0.2">
      <c r="G1074" s="211"/>
      <c r="H1074" s="208"/>
      <c r="I1074" s="208"/>
      <c r="J1074" s="208"/>
      <c r="K1074" s="208"/>
      <c r="L1074" s="208"/>
    </row>
    <row r="1075" spans="7:12" x14ac:dyDescent="0.2">
      <c r="G1075" s="211"/>
      <c r="H1075" s="208"/>
      <c r="I1075" s="208"/>
      <c r="J1075" s="208"/>
      <c r="K1075" s="208"/>
      <c r="L1075" s="208"/>
    </row>
    <row r="1076" spans="7:12" x14ac:dyDescent="0.2">
      <c r="G1076" s="211"/>
      <c r="H1076" s="208"/>
      <c r="I1076" s="208"/>
      <c r="J1076" s="208"/>
      <c r="K1076" s="208"/>
      <c r="L1076" s="208"/>
    </row>
    <row r="1077" spans="7:12" x14ac:dyDescent="0.2">
      <c r="G1077" s="211"/>
      <c r="H1077" s="208"/>
      <c r="I1077" s="208"/>
      <c r="J1077" s="208"/>
      <c r="K1077" s="208"/>
      <c r="L1077" s="208"/>
    </row>
    <row r="1078" spans="7:12" x14ac:dyDescent="0.2">
      <c r="G1078" s="211"/>
      <c r="H1078" s="208"/>
      <c r="I1078" s="208"/>
      <c r="J1078" s="208"/>
      <c r="K1078" s="208"/>
      <c r="L1078" s="208"/>
    </row>
    <row r="1079" spans="7:12" x14ac:dyDescent="0.2">
      <c r="G1079" s="211"/>
      <c r="H1079" s="208"/>
      <c r="I1079" s="208"/>
      <c r="J1079" s="208"/>
      <c r="K1079" s="208"/>
      <c r="L1079" s="208"/>
    </row>
    <row r="1080" spans="7:12" x14ac:dyDescent="0.2">
      <c r="G1080" s="211"/>
      <c r="H1080" s="208"/>
      <c r="I1080" s="208"/>
      <c r="J1080" s="208"/>
      <c r="K1080" s="208"/>
      <c r="L1080" s="208"/>
    </row>
    <row r="1081" spans="7:12" x14ac:dyDescent="0.2">
      <c r="G1081" s="211"/>
      <c r="H1081" s="208"/>
      <c r="I1081" s="208"/>
      <c r="J1081" s="208"/>
      <c r="K1081" s="208"/>
      <c r="L1081" s="208"/>
    </row>
    <row r="1082" spans="7:12" x14ac:dyDescent="0.2">
      <c r="G1082" s="211"/>
      <c r="H1082" s="208"/>
      <c r="I1082" s="208"/>
      <c r="J1082" s="208"/>
      <c r="K1082" s="208"/>
      <c r="L1082" s="208"/>
    </row>
    <row r="1083" spans="7:12" x14ac:dyDescent="0.2">
      <c r="G1083" s="211"/>
      <c r="H1083" s="208"/>
      <c r="I1083" s="208"/>
      <c r="J1083" s="208"/>
      <c r="K1083" s="208"/>
      <c r="L1083" s="208"/>
    </row>
    <row r="1084" spans="7:12" x14ac:dyDescent="0.2">
      <c r="G1084" s="211"/>
      <c r="H1084" s="208"/>
      <c r="I1084" s="208"/>
      <c r="J1084" s="208"/>
      <c r="K1084" s="208"/>
      <c r="L1084" s="208"/>
    </row>
    <row r="1085" spans="7:12" x14ac:dyDescent="0.2">
      <c r="G1085" s="211"/>
      <c r="H1085" s="208"/>
      <c r="I1085" s="208"/>
      <c r="J1085" s="208"/>
      <c r="K1085" s="208"/>
      <c r="L1085" s="208"/>
    </row>
    <row r="1086" spans="7:12" x14ac:dyDescent="0.2">
      <c r="G1086" s="211"/>
      <c r="H1086" s="208"/>
      <c r="I1086" s="208"/>
      <c r="J1086" s="208"/>
      <c r="K1086" s="208"/>
      <c r="L1086" s="208"/>
    </row>
    <row r="1087" spans="7:12" x14ac:dyDescent="0.2">
      <c r="G1087" s="211"/>
      <c r="H1087" s="208"/>
      <c r="I1087" s="208"/>
      <c r="J1087" s="208"/>
      <c r="K1087" s="208"/>
      <c r="L1087" s="208"/>
    </row>
    <row r="1088" spans="7:12" x14ac:dyDescent="0.2">
      <c r="G1088" s="211"/>
      <c r="H1088" s="208"/>
      <c r="I1088" s="208"/>
      <c r="J1088" s="208"/>
      <c r="K1088" s="208"/>
      <c r="L1088" s="208"/>
    </row>
    <row r="1089" spans="7:12" x14ac:dyDescent="0.2">
      <c r="G1089" s="211"/>
      <c r="H1089" s="208"/>
      <c r="I1089" s="208"/>
      <c r="J1089" s="208"/>
      <c r="K1089" s="208"/>
      <c r="L1089" s="208"/>
    </row>
    <row r="1090" spans="7:12" x14ac:dyDescent="0.2">
      <c r="G1090" s="211"/>
      <c r="H1090" s="208"/>
      <c r="I1090" s="208"/>
      <c r="J1090" s="208"/>
      <c r="K1090" s="208"/>
      <c r="L1090" s="208"/>
    </row>
    <row r="1091" spans="7:12" x14ac:dyDescent="0.2">
      <c r="G1091" s="211"/>
      <c r="H1091" s="208"/>
      <c r="I1091" s="208"/>
      <c r="J1091" s="208"/>
      <c r="K1091" s="208"/>
      <c r="L1091" s="208"/>
    </row>
    <row r="1092" spans="7:12" x14ac:dyDescent="0.2">
      <c r="G1092" s="211"/>
      <c r="H1092" s="208"/>
      <c r="I1092" s="208"/>
      <c r="J1092" s="208"/>
      <c r="K1092" s="208"/>
      <c r="L1092" s="208"/>
    </row>
    <row r="1093" spans="7:12" x14ac:dyDescent="0.2">
      <c r="G1093" s="211"/>
      <c r="H1093" s="208"/>
      <c r="I1093" s="208"/>
      <c r="J1093" s="208"/>
      <c r="K1093" s="208"/>
      <c r="L1093" s="208"/>
    </row>
    <row r="1094" spans="7:12" x14ac:dyDescent="0.2">
      <c r="G1094" s="211"/>
      <c r="H1094" s="208"/>
      <c r="I1094" s="208"/>
      <c r="J1094" s="208"/>
      <c r="K1094" s="208"/>
      <c r="L1094" s="208"/>
    </row>
    <row r="1095" spans="7:12" x14ac:dyDescent="0.2">
      <c r="G1095" s="211"/>
      <c r="H1095" s="208"/>
      <c r="I1095" s="208"/>
      <c r="J1095" s="208"/>
      <c r="K1095" s="208"/>
      <c r="L1095" s="208"/>
    </row>
    <row r="1096" spans="7:12" x14ac:dyDescent="0.2">
      <c r="G1096" s="211"/>
      <c r="H1096" s="208"/>
      <c r="I1096" s="208"/>
      <c r="J1096" s="208"/>
      <c r="K1096" s="208"/>
      <c r="L1096" s="208"/>
    </row>
    <row r="1097" spans="7:12" x14ac:dyDescent="0.2">
      <c r="G1097" s="211"/>
      <c r="H1097" s="208"/>
      <c r="I1097" s="208"/>
      <c r="J1097" s="208"/>
      <c r="K1097" s="208"/>
      <c r="L1097" s="208"/>
    </row>
    <row r="1098" spans="7:12" x14ac:dyDescent="0.2">
      <c r="G1098" s="211"/>
      <c r="H1098" s="208"/>
      <c r="I1098" s="208"/>
      <c r="J1098" s="208"/>
      <c r="K1098" s="208"/>
      <c r="L1098" s="208"/>
    </row>
    <row r="1099" spans="7:12" x14ac:dyDescent="0.2">
      <c r="G1099" s="211"/>
      <c r="H1099" s="208"/>
      <c r="I1099" s="208"/>
      <c r="J1099" s="208"/>
      <c r="K1099" s="208"/>
      <c r="L1099" s="208"/>
    </row>
    <row r="1100" spans="7:12" x14ac:dyDescent="0.2">
      <c r="G1100" s="211"/>
      <c r="H1100" s="208"/>
      <c r="I1100" s="208"/>
      <c r="J1100" s="208"/>
      <c r="K1100" s="208"/>
      <c r="L1100" s="208"/>
    </row>
    <row r="1101" spans="7:12" x14ac:dyDescent="0.2">
      <c r="G1101" s="211"/>
      <c r="H1101" s="208"/>
      <c r="I1101" s="208"/>
      <c r="J1101" s="208"/>
      <c r="K1101" s="208"/>
      <c r="L1101" s="208"/>
    </row>
    <row r="1102" spans="7:12" x14ac:dyDescent="0.2">
      <c r="G1102" s="211"/>
      <c r="H1102" s="208"/>
      <c r="I1102" s="208"/>
      <c r="J1102" s="208"/>
      <c r="K1102" s="208"/>
      <c r="L1102" s="208"/>
    </row>
    <row r="1103" spans="7:12" x14ac:dyDescent="0.2">
      <c r="G1103" s="211"/>
      <c r="H1103" s="208"/>
      <c r="I1103" s="208"/>
      <c r="J1103" s="208"/>
      <c r="K1103" s="208"/>
      <c r="L1103" s="208"/>
    </row>
    <row r="1104" spans="7:12" x14ac:dyDescent="0.2">
      <c r="G1104" s="211"/>
      <c r="H1104" s="208"/>
      <c r="I1104" s="208"/>
      <c r="J1104" s="208"/>
      <c r="K1104" s="208"/>
      <c r="L1104" s="208"/>
    </row>
    <row r="1105" spans="7:12" x14ac:dyDescent="0.2">
      <c r="G1105" s="211"/>
      <c r="H1105" s="208"/>
      <c r="I1105" s="208"/>
      <c r="J1105" s="208"/>
      <c r="K1105" s="208"/>
      <c r="L1105" s="208"/>
    </row>
    <row r="1106" spans="7:12" x14ac:dyDescent="0.2">
      <c r="G1106" s="211"/>
      <c r="H1106" s="208"/>
      <c r="I1106" s="208"/>
      <c r="J1106" s="208"/>
      <c r="K1106" s="208"/>
      <c r="L1106" s="208"/>
    </row>
    <row r="1107" spans="7:12" x14ac:dyDescent="0.2">
      <c r="G1107" s="211"/>
      <c r="H1107" s="208"/>
      <c r="I1107" s="208"/>
      <c r="J1107" s="208"/>
      <c r="K1107" s="208"/>
      <c r="L1107" s="208"/>
    </row>
    <row r="1108" spans="7:12" x14ac:dyDescent="0.2">
      <c r="G1108" s="211"/>
      <c r="H1108" s="208"/>
      <c r="I1108" s="208"/>
      <c r="J1108" s="208"/>
      <c r="K1108" s="208"/>
      <c r="L1108" s="208"/>
    </row>
    <row r="1109" spans="7:12" x14ac:dyDescent="0.2">
      <c r="G1109" s="211"/>
      <c r="H1109" s="208"/>
      <c r="I1109" s="208"/>
      <c r="J1109" s="208"/>
      <c r="K1109" s="208"/>
      <c r="L1109" s="208"/>
    </row>
    <row r="1110" spans="7:12" x14ac:dyDescent="0.2">
      <c r="G1110" s="211"/>
      <c r="H1110" s="208"/>
      <c r="I1110" s="208"/>
      <c r="J1110" s="208"/>
      <c r="K1110" s="208"/>
      <c r="L1110" s="208"/>
    </row>
    <row r="1111" spans="7:12" x14ac:dyDescent="0.2">
      <c r="G1111" s="211"/>
      <c r="H1111" s="208"/>
      <c r="I1111" s="208"/>
      <c r="J1111" s="208"/>
      <c r="K1111" s="208"/>
      <c r="L1111" s="208"/>
    </row>
    <row r="1112" spans="7:12" x14ac:dyDescent="0.2">
      <c r="G1112" s="211"/>
      <c r="H1112" s="208"/>
      <c r="I1112" s="208"/>
      <c r="J1112" s="208"/>
      <c r="K1112" s="208"/>
      <c r="L1112" s="208"/>
    </row>
    <row r="1113" spans="7:12" x14ac:dyDescent="0.2">
      <c r="G1113" s="211"/>
      <c r="H1113" s="208"/>
      <c r="I1113" s="208"/>
      <c r="J1113" s="208"/>
      <c r="K1113" s="208"/>
      <c r="L1113" s="208"/>
    </row>
    <row r="1114" spans="7:12" x14ac:dyDescent="0.2">
      <c r="G1114" s="211"/>
      <c r="H1114" s="208"/>
      <c r="I1114" s="208"/>
      <c r="J1114" s="208"/>
      <c r="K1114" s="208"/>
      <c r="L1114" s="208"/>
    </row>
    <row r="1115" spans="7:12" x14ac:dyDescent="0.2">
      <c r="G1115" s="211"/>
      <c r="H1115" s="208"/>
      <c r="I1115" s="208"/>
      <c r="J1115" s="208"/>
      <c r="K1115" s="208"/>
      <c r="L1115" s="208"/>
    </row>
    <row r="1116" spans="7:12" x14ac:dyDescent="0.2">
      <c r="G1116" s="211"/>
      <c r="H1116" s="208"/>
      <c r="I1116" s="208"/>
      <c r="J1116" s="208"/>
      <c r="K1116" s="208"/>
      <c r="L1116" s="208"/>
    </row>
    <row r="1117" spans="7:12" x14ac:dyDescent="0.2">
      <c r="G1117" s="211"/>
      <c r="H1117" s="208"/>
      <c r="I1117" s="208"/>
      <c r="J1117" s="208"/>
      <c r="K1117" s="208"/>
      <c r="L1117" s="208"/>
    </row>
    <row r="1118" spans="7:12" x14ac:dyDescent="0.2">
      <c r="G1118" s="211"/>
      <c r="H1118" s="208"/>
      <c r="I1118" s="208"/>
      <c r="J1118" s="208"/>
      <c r="K1118" s="208"/>
      <c r="L1118" s="208"/>
    </row>
    <row r="1119" spans="7:12" x14ac:dyDescent="0.2">
      <c r="G1119" s="211"/>
      <c r="H1119" s="208"/>
      <c r="I1119" s="208"/>
      <c r="J1119" s="208"/>
      <c r="K1119" s="208"/>
      <c r="L1119" s="208"/>
    </row>
    <row r="1120" spans="7:12" x14ac:dyDescent="0.2">
      <c r="G1120" s="211"/>
      <c r="H1120" s="208"/>
      <c r="I1120" s="208"/>
      <c r="J1120" s="208"/>
      <c r="K1120" s="208"/>
      <c r="L1120" s="208"/>
    </row>
    <row r="1121" spans="7:12" x14ac:dyDescent="0.2">
      <c r="G1121" s="211"/>
      <c r="H1121" s="208"/>
      <c r="I1121" s="208"/>
      <c r="J1121" s="208"/>
      <c r="K1121" s="208"/>
      <c r="L1121" s="208"/>
    </row>
    <row r="1122" spans="7:12" x14ac:dyDescent="0.2">
      <c r="G1122" s="211"/>
      <c r="H1122" s="208"/>
      <c r="I1122" s="208"/>
      <c r="J1122" s="208"/>
      <c r="K1122" s="208"/>
      <c r="L1122" s="208"/>
    </row>
    <row r="1123" spans="7:12" x14ac:dyDescent="0.2">
      <c r="G1123" s="211"/>
      <c r="H1123" s="208"/>
      <c r="I1123" s="208"/>
      <c r="J1123" s="208"/>
      <c r="K1123" s="208"/>
      <c r="L1123" s="208"/>
    </row>
    <row r="1124" spans="7:12" x14ac:dyDescent="0.2">
      <c r="G1124" s="211"/>
      <c r="H1124" s="208"/>
      <c r="I1124" s="208"/>
      <c r="J1124" s="208"/>
      <c r="K1124" s="208"/>
      <c r="L1124" s="208"/>
    </row>
    <row r="1125" spans="7:12" x14ac:dyDescent="0.2">
      <c r="G1125" s="211"/>
      <c r="H1125" s="208"/>
      <c r="I1125" s="208"/>
      <c r="J1125" s="208"/>
      <c r="K1125" s="208"/>
      <c r="L1125" s="208"/>
    </row>
    <row r="1126" spans="7:12" x14ac:dyDescent="0.2">
      <c r="G1126" s="211"/>
      <c r="H1126" s="208"/>
      <c r="I1126" s="208"/>
      <c r="J1126" s="208"/>
      <c r="K1126" s="208"/>
      <c r="L1126" s="208"/>
    </row>
    <row r="1127" spans="7:12" x14ac:dyDescent="0.2">
      <c r="G1127" s="211"/>
      <c r="H1127" s="208"/>
      <c r="I1127" s="208"/>
      <c r="J1127" s="208"/>
      <c r="K1127" s="208"/>
      <c r="L1127" s="208"/>
    </row>
    <row r="1128" spans="7:12" x14ac:dyDescent="0.2">
      <c r="G1128" s="211"/>
      <c r="H1128" s="208"/>
      <c r="I1128" s="208"/>
      <c r="J1128" s="208"/>
      <c r="K1128" s="208"/>
      <c r="L1128" s="208"/>
    </row>
    <row r="1129" spans="7:12" x14ac:dyDescent="0.2">
      <c r="G1129" s="211"/>
      <c r="H1129" s="208"/>
      <c r="I1129" s="208"/>
      <c r="J1129" s="208"/>
      <c r="K1129" s="208"/>
      <c r="L1129" s="208"/>
    </row>
    <row r="1130" spans="7:12" x14ac:dyDescent="0.2">
      <c r="G1130" s="211"/>
      <c r="H1130" s="208"/>
      <c r="I1130" s="208"/>
      <c r="J1130" s="208"/>
      <c r="K1130" s="208"/>
      <c r="L1130" s="208"/>
    </row>
    <row r="1131" spans="7:12" x14ac:dyDescent="0.2">
      <c r="G1131" s="211"/>
      <c r="H1131" s="208"/>
      <c r="I1131" s="208"/>
      <c r="J1131" s="208"/>
      <c r="K1131" s="208"/>
      <c r="L1131" s="208"/>
    </row>
    <row r="1132" spans="7:12" x14ac:dyDescent="0.2">
      <c r="G1132" s="211"/>
      <c r="H1132" s="208"/>
      <c r="I1132" s="208"/>
      <c r="J1132" s="208"/>
      <c r="K1132" s="208"/>
      <c r="L1132" s="208"/>
    </row>
    <row r="1133" spans="7:12" x14ac:dyDescent="0.2">
      <c r="G1133" s="211"/>
      <c r="H1133" s="208"/>
      <c r="I1133" s="208"/>
      <c r="J1133" s="208"/>
      <c r="K1133" s="208"/>
      <c r="L1133" s="208"/>
    </row>
    <row r="1134" spans="7:12" x14ac:dyDescent="0.2">
      <c r="G1134" s="211"/>
      <c r="H1134" s="208"/>
      <c r="I1134" s="208"/>
      <c r="J1134" s="208"/>
      <c r="K1134" s="208"/>
      <c r="L1134" s="208"/>
    </row>
    <row r="1135" spans="7:12" x14ac:dyDescent="0.2">
      <c r="G1135" s="211"/>
      <c r="H1135" s="208"/>
      <c r="I1135" s="208"/>
      <c r="J1135" s="208"/>
      <c r="K1135" s="208"/>
      <c r="L1135" s="208"/>
    </row>
    <row r="1136" spans="7:12" x14ac:dyDescent="0.2">
      <c r="G1136" s="211"/>
      <c r="H1136" s="208"/>
      <c r="I1136" s="208"/>
      <c r="J1136" s="208"/>
      <c r="K1136" s="208"/>
      <c r="L1136" s="208"/>
    </row>
    <row r="1137" spans="7:12" x14ac:dyDescent="0.2">
      <c r="G1137" s="211"/>
      <c r="H1137" s="208"/>
      <c r="I1137" s="208"/>
      <c r="J1137" s="208"/>
      <c r="K1137" s="208"/>
      <c r="L1137" s="208"/>
    </row>
    <row r="1138" spans="7:12" x14ac:dyDescent="0.2">
      <c r="G1138" s="211"/>
      <c r="H1138" s="208"/>
      <c r="I1138" s="208"/>
      <c r="J1138" s="208"/>
      <c r="K1138" s="208"/>
      <c r="L1138" s="208"/>
    </row>
    <row r="1139" spans="7:12" x14ac:dyDescent="0.2">
      <c r="G1139" s="211"/>
      <c r="H1139" s="208"/>
      <c r="I1139" s="208"/>
      <c r="J1139" s="208"/>
      <c r="K1139" s="208"/>
      <c r="L1139" s="208"/>
    </row>
    <row r="1140" spans="7:12" x14ac:dyDescent="0.2">
      <c r="G1140" s="211"/>
      <c r="H1140" s="208"/>
      <c r="I1140" s="208"/>
      <c r="J1140" s="208"/>
      <c r="K1140" s="208"/>
      <c r="L1140" s="208"/>
    </row>
    <row r="1141" spans="7:12" x14ac:dyDescent="0.2">
      <c r="G1141" s="211"/>
      <c r="H1141" s="208"/>
      <c r="I1141" s="208"/>
      <c r="J1141" s="208"/>
      <c r="K1141" s="208"/>
      <c r="L1141" s="208"/>
    </row>
    <row r="1142" spans="7:12" x14ac:dyDescent="0.2">
      <c r="G1142" s="211"/>
      <c r="H1142" s="208"/>
      <c r="I1142" s="208"/>
      <c r="J1142" s="208"/>
      <c r="K1142" s="208"/>
      <c r="L1142" s="208"/>
    </row>
    <row r="1143" spans="7:12" x14ac:dyDescent="0.2">
      <c r="G1143" s="211"/>
      <c r="H1143" s="208"/>
      <c r="I1143" s="208"/>
      <c r="J1143" s="208"/>
      <c r="K1143" s="208"/>
      <c r="L1143" s="208"/>
    </row>
    <row r="1144" spans="7:12" x14ac:dyDescent="0.2">
      <c r="G1144" s="211"/>
      <c r="H1144" s="208"/>
      <c r="I1144" s="208"/>
      <c r="J1144" s="208"/>
      <c r="K1144" s="208"/>
      <c r="L1144" s="208"/>
    </row>
    <row r="1145" spans="7:12" x14ac:dyDescent="0.2">
      <c r="G1145" s="211"/>
      <c r="H1145" s="208"/>
      <c r="I1145" s="208"/>
      <c r="J1145" s="208"/>
      <c r="K1145" s="208"/>
      <c r="L1145" s="208"/>
    </row>
    <row r="1146" spans="7:12" x14ac:dyDescent="0.2">
      <c r="G1146" s="211"/>
      <c r="H1146" s="208"/>
      <c r="I1146" s="208"/>
      <c r="J1146" s="208"/>
      <c r="K1146" s="208"/>
      <c r="L1146" s="208"/>
    </row>
    <row r="1147" spans="7:12" x14ac:dyDescent="0.2">
      <c r="G1147" s="211"/>
      <c r="H1147" s="208"/>
      <c r="I1147" s="208"/>
      <c r="J1147" s="208"/>
      <c r="K1147" s="208"/>
      <c r="L1147" s="208"/>
    </row>
    <row r="1148" spans="7:12" x14ac:dyDescent="0.2">
      <c r="G1148" s="211"/>
      <c r="H1148" s="208"/>
      <c r="I1148" s="208"/>
      <c r="J1148" s="208"/>
      <c r="K1148" s="208"/>
      <c r="L1148" s="208"/>
    </row>
    <row r="1149" spans="7:12" x14ac:dyDescent="0.2">
      <c r="G1149" s="211"/>
      <c r="H1149" s="208"/>
      <c r="I1149" s="208"/>
      <c r="J1149" s="208"/>
      <c r="K1149" s="208"/>
      <c r="L1149" s="208"/>
    </row>
    <row r="1150" spans="7:12" x14ac:dyDescent="0.2">
      <c r="G1150" s="211"/>
      <c r="H1150" s="208"/>
      <c r="I1150" s="208"/>
      <c r="J1150" s="208"/>
      <c r="K1150" s="208"/>
      <c r="L1150" s="208"/>
    </row>
    <row r="1151" spans="7:12" x14ac:dyDescent="0.2">
      <c r="G1151" s="211"/>
      <c r="H1151" s="208"/>
      <c r="I1151" s="208"/>
      <c r="J1151" s="208"/>
      <c r="K1151" s="208"/>
      <c r="L1151" s="208"/>
    </row>
    <row r="1152" spans="7:12" x14ac:dyDescent="0.2">
      <c r="G1152" s="211"/>
      <c r="H1152" s="208"/>
      <c r="I1152" s="208"/>
      <c r="J1152" s="208"/>
      <c r="K1152" s="208"/>
      <c r="L1152" s="208"/>
    </row>
    <row r="1153" spans="7:12" x14ac:dyDescent="0.2">
      <c r="G1153" s="211"/>
      <c r="H1153" s="208"/>
      <c r="I1153" s="208"/>
      <c r="J1153" s="208"/>
      <c r="K1153" s="208"/>
      <c r="L1153" s="208"/>
    </row>
    <row r="1154" spans="7:12" x14ac:dyDescent="0.2">
      <c r="G1154" s="211"/>
      <c r="H1154" s="208"/>
      <c r="I1154" s="208"/>
      <c r="J1154" s="208"/>
      <c r="K1154" s="208"/>
      <c r="L1154" s="208"/>
    </row>
    <row r="1155" spans="7:12" x14ac:dyDescent="0.2">
      <c r="G1155" s="211"/>
      <c r="H1155" s="208"/>
      <c r="I1155" s="208"/>
      <c r="J1155" s="208"/>
      <c r="K1155" s="208"/>
      <c r="L1155" s="208"/>
    </row>
    <row r="1156" spans="7:12" x14ac:dyDescent="0.2">
      <c r="G1156" s="211"/>
      <c r="H1156" s="208"/>
      <c r="I1156" s="208"/>
      <c r="J1156" s="208"/>
      <c r="K1156" s="208"/>
      <c r="L1156" s="208"/>
    </row>
    <row r="1157" spans="7:12" x14ac:dyDescent="0.2">
      <c r="G1157" s="211"/>
      <c r="H1157" s="208"/>
      <c r="I1157" s="208"/>
      <c r="J1157" s="208"/>
      <c r="K1157" s="208"/>
      <c r="L1157" s="208"/>
    </row>
    <row r="1158" spans="7:12" x14ac:dyDescent="0.2">
      <c r="G1158" s="211"/>
      <c r="H1158" s="208"/>
      <c r="I1158" s="208"/>
      <c r="J1158" s="208"/>
      <c r="K1158" s="208"/>
      <c r="L1158" s="208"/>
    </row>
    <row r="1159" spans="7:12" x14ac:dyDescent="0.2">
      <c r="G1159" s="211"/>
      <c r="H1159" s="208"/>
      <c r="I1159" s="208"/>
      <c r="J1159" s="208"/>
      <c r="K1159" s="208"/>
      <c r="L1159" s="208"/>
    </row>
    <row r="1160" spans="7:12" x14ac:dyDescent="0.2">
      <c r="G1160" s="211"/>
      <c r="H1160" s="208"/>
      <c r="I1160" s="208"/>
      <c r="J1160" s="208"/>
      <c r="K1160" s="208"/>
      <c r="L1160" s="208"/>
    </row>
    <row r="1161" spans="7:12" x14ac:dyDescent="0.2">
      <c r="G1161" s="211"/>
      <c r="H1161" s="208"/>
      <c r="I1161" s="208"/>
      <c r="J1161" s="208"/>
      <c r="K1161" s="208"/>
      <c r="L1161" s="208"/>
    </row>
    <row r="1162" spans="7:12" x14ac:dyDescent="0.2">
      <c r="G1162" s="211"/>
      <c r="H1162" s="208"/>
      <c r="I1162" s="208"/>
      <c r="J1162" s="208"/>
      <c r="K1162" s="208"/>
      <c r="L1162" s="208"/>
    </row>
    <row r="1163" spans="7:12" x14ac:dyDescent="0.2">
      <c r="G1163" s="211"/>
      <c r="H1163" s="208"/>
      <c r="I1163" s="208"/>
      <c r="J1163" s="208"/>
      <c r="K1163" s="208"/>
      <c r="L1163" s="208"/>
    </row>
    <row r="1164" spans="7:12" x14ac:dyDescent="0.2">
      <c r="G1164" s="211"/>
      <c r="H1164" s="208"/>
      <c r="I1164" s="208"/>
      <c r="J1164" s="208"/>
      <c r="K1164" s="208"/>
      <c r="L1164" s="208"/>
    </row>
    <row r="1165" spans="7:12" x14ac:dyDescent="0.2">
      <c r="G1165" s="211"/>
      <c r="H1165" s="208"/>
      <c r="I1165" s="208"/>
      <c r="J1165" s="208"/>
      <c r="K1165" s="208"/>
      <c r="L1165" s="208"/>
    </row>
    <row r="1166" spans="7:12" x14ac:dyDescent="0.2">
      <c r="G1166" s="211"/>
      <c r="H1166" s="208"/>
      <c r="I1166" s="208"/>
      <c r="J1166" s="208"/>
      <c r="K1166" s="208"/>
      <c r="L1166" s="208"/>
    </row>
    <row r="1167" spans="7:12" x14ac:dyDescent="0.2">
      <c r="G1167" s="211"/>
      <c r="H1167" s="208"/>
      <c r="I1167" s="208"/>
      <c r="J1167" s="208"/>
      <c r="K1167" s="208"/>
      <c r="L1167" s="208"/>
    </row>
    <row r="1168" spans="7:12" x14ac:dyDescent="0.2">
      <c r="G1168" s="211"/>
      <c r="H1168" s="208"/>
      <c r="I1168" s="208"/>
      <c r="J1168" s="208"/>
      <c r="K1168" s="208"/>
      <c r="L1168" s="208"/>
    </row>
    <row r="1169" spans="7:12" x14ac:dyDescent="0.2">
      <c r="G1169" s="211"/>
      <c r="H1169" s="208"/>
      <c r="I1169" s="208"/>
      <c r="J1169" s="208"/>
      <c r="K1169" s="208"/>
      <c r="L1169" s="208"/>
    </row>
    <row r="1170" spans="7:12" x14ac:dyDescent="0.2">
      <c r="G1170" s="211"/>
      <c r="H1170" s="208"/>
      <c r="I1170" s="208"/>
      <c r="J1170" s="208"/>
      <c r="K1170" s="208"/>
      <c r="L1170" s="208"/>
    </row>
    <row r="1171" spans="7:12" x14ac:dyDescent="0.2">
      <c r="G1171" s="211"/>
      <c r="H1171" s="208"/>
      <c r="I1171" s="208"/>
      <c r="J1171" s="208"/>
      <c r="K1171" s="208"/>
      <c r="L1171" s="208"/>
    </row>
    <row r="1172" spans="7:12" x14ac:dyDescent="0.2">
      <c r="G1172" s="211"/>
      <c r="H1172" s="208"/>
      <c r="I1172" s="208"/>
      <c r="J1172" s="208"/>
      <c r="K1172" s="208"/>
      <c r="L1172" s="208"/>
    </row>
    <row r="1173" spans="7:12" x14ac:dyDescent="0.2">
      <c r="G1173" s="211"/>
      <c r="H1173" s="208"/>
      <c r="I1173" s="208"/>
      <c r="J1173" s="208"/>
      <c r="K1173" s="208"/>
      <c r="L1173" s="208"/>
    </row>
    <row r="1174" spans="7:12" x14ac:dyDescent="0.2">
      <c r="G1174" s="211"/>
      <c r="H1174" s="208"/>
      <c r="I1174" s="208"/>
      <c r="J1174" s="208"/>
      <c r="K1174" s="208"/>
      <c r="L1174" s="208"/>
    </row>
    <row r="1175" spans="7:12" x14ac:dyDescent="0.2">
      <c r="G1175" s="211"/>
      <c r="H1175" s="208"/>
      <c r="I1175" s="208"/>
      <c r="J1175" s="208"/>
      <c r="K1175" s="208"/>
      <c r="L1175" s="208"/>
    </row>
    <row r="1176" spans="7:12" x14ac:dyDescent="0.2">
      <c r="G1176" s="211"/>
      <c r="H1176" s="208"/>
      <c r="I1176" s="208"/>
      <c r="J1176" s="208"/>
      <c r="K1176" s="208"/>
      <c r="L1176" s="208"/>
    </row>
    <row r="1177" spans="7:12" x14ac:dyDescent="0.2">
      <c r="G1177" s="211"/>
      <c r="H1177" s="208"/>
      <c r="I1177" s="208"/>
      <c r="J1177" s="208"/>
      <c r="K1177" s="208"/>
      <c r="L1177" s="208"/>
    </row>
    <row r="1178" spans="7:12" x14ac:dyDescent="0.2">
      <c r="G1178" s="211"/>
      <c r="H1178" s="208"/>
      <c r="I1178" s="208"/>
      <c r="J1178" s="208"/>
      <c r="K1178" s="208"/>
      <c r="L1178" s="208"/>
    </row>
    <row r="1179" spans="7:12" x14ac:dyDescent="0.2">
      <c r="G1179" s="211"/>
      <c r="H1179" s="208"/>
      <c r="I1179" s="208"/>
      <c r="J1179" s="208"/>
      <c r="K1179" s="208"/>
      <c r="L1179" s="208"/>
    </row>
    <row r="1180" spans="7:12" x14ac:dyDescent="0.2">
      <c r="G1180" s="211"/>
      <c r="H1180" s="208"/>
      <c r="I1180" s="208"/>
      <c r="J1180" s="208"/>
      <c r="K1180" s="208"/>
      <c r="L1180" s="208"/>
    </row>
    <row r="1181" spans="7:12" x14ac:dyDescent="0.2">
      <c r="G1181" s="211"/>
      <c r="H1181" s="208"/>
      <c r="I1181" s="208"/>
      <c r="J1181" s="208"/>
      <c r="K1181" s="208"/>
      <c r="L1181" s="208"/>
    </row>
    <row r="1182" spans="7:12" x14ac:dyDescent="0.2">
      <c r="G1182" s="211"/>
      <c r="H1182" s="208"/>
      <c r="I1182" s="208"/>
      <c r="J1182" s="208"/>
      <c r="K1182" s="208"/>
      <c r="L1182" s="208"/>
    </row>
    <row r="1183" spans="7:12" x14ac:dyDescent="0.2">
      <c r="G1183" s="211"/>
      <c r="H1183" s="208"/>
      <c r="I1183" s="208"/>
      <c r="J1183" s="208"/>
      <c r="K1183" s="208"/>
      <c r="L1183" s="208"/>
    </row>
    <row r="1184" spans="7:12" x14ac:dyDescent="0.2">
      <c r="G1184" s="211"/>
      <c r="H1184" s="208"/>
      <c r="I1184" s="208"/>
      <c r="J1184" s="208"/>
      <c r="K1184" s="208"/>
      <c r="L1184" s="208"/>
    </row>
    <row r="1185" spans="7:12" x14ac:dyDescent="0.2">
      <c r="G1185" s="211"/>
      <c r="H1185" s="208"/>
      <c r="I1185" s="208"/>
      <c r="J1185" s="208"/>
      <c r="K1185" s="208"/>
      <c r="L1185" s="208"/>
    </row>
    <row r="1186" spans="7:12" x14ac:dyDescent="0.2">
      <c r="G1186" s="211"/>
      <c r="H1186" s="208"/>
      <c r="I1186" s="208"/>
      <c r="J1186" s="208"/>
      <c r="K1186" s="208"/>
      <c r="L1186" s="208"/>
    </row>
    <row r="1187" spans="7:12" x14ac:dyDescent="0.2">
      <c r="G1187" s="211"/>
      <c r="H1187" s="208"/>
      <c r="I1187" s="208"/>
      <c r="J1187" s="208"/>
      <c r="K1187" s="208"/>
      <c r="L1187" s="208"/>
    </row>
    <row r="1188" spans="7:12" x14ac:dyDescent="0.2">
      <c r="G1188" s="211"/>
      <c r="H1188" s="208"/>
      <c r="I1188" s="208"/>
      <c r="J1188" s="208"/>
      <c r="K1188" s="208"/>
      <c r="L1188" s="208"/>
    </row>
    <row r="1189" spans="7:12" x14ac:dyDescent="0.2">
      <c r="G1189" s="211"/>
      <c r="H1189" s="208"/>
      <c r="I1189" s="208"/>
      <c r="J1189" s="208"/>
      <c r="K1189" s="208"/>
      <c r="L1189" s="208"/>
    </row>
    <row r="1190" spans="7:12" x14ac:dyDescent="0.2">
      <c r="G1190" s="211"/>
      <c r="H1190" s="208"/>
      <c r="I1190" s="208"/>
      <c r="J1190" s="208"/>
      <c r="K1190" s="208"/>
      <c r="L1190" s="208"/>
    </row>
    <row r="1191" spans="7:12" x14ac:dyDescent="0.2">
      <c r="G1191" s="211"/>
      <c r="H1191" s="208"/>
      <c r="I1191" s="208"/>
      <c r="J1191" s="208"/>
      <c r="K1191" s="208"/>
      <c r="L1191" s="208"/>
    </row>
    <row r="1192" spans="7:12" x14ac:dyDescent="0.2">
      <c r="G1192" s="211"/>
      <c r="H1192" s="208"/>
      <c r="I1192" s="208"/>
      <c r="J1192" s="208"/>
      <c r="K1192" s="208"/>
      <c r="L1192" s="208"/>
    </row>
    <row r="1193" spans="7:12" x14ac:dyDescent="0.2">
      <c r="G1193" s="211"/>
      <c r="H1193" s="208"/>
      <c r="I1193" s="208"/>
      <c r="J1193" s="208"/>
      <c r="K1193" s="208"/>
      <c r="L1193" s="208"/>
    </row>
    <row r="1194" spans="7:12" x14ac:dyDescent="0.2">
      <c r="G1194" s="211"/>
      <c r="H1194" s="208"/>
      <c r="I1194" s="208"/>
      <c r="J1194" s="208"/>
      <c r="K1194" s="208"/>
      <c r="L1194" s="208"/>
    </row>
    <row r="1195" spans="7:12" x14ac:dyDescent="0.2">
      <c r="G1195" s="211"/>
      <c r="H1195" s="208"/>
      <c r="I1195" s="208"/>
      <c r="J1195" s="208"/>
      <c r="K1195" s="208"/>
      <c r="L1195" s="208"/>
    </row>
    <row r="1196" spans="7:12" x14ac:dyDescent="0.2">
      <c r="G1196" s="211"/>
      <c r="H1196" s="208"/>
      <c r="I1196" s="208"/>
      <c r="J1196" s="208"/>
      <c r="K1196" s="208"/>
      <c r="L1196" s="208"/>
    </row>
    <row r="1197" spans="7:12" x14ac:dyDescent="0.2">
      <c r="G1197" s="211"/>
      <c r="H1197" s="208"/>
      <c r="I1197" s="208"/>
      <c r="J1197" s="208"/>
      <c r="K1197" s="208"/>
      <c r="L1197" s="208"/>
    </row>
    <row r="1198" spans="7:12" x14ac:dyDescent="0.2">
      <c r="G1198" s="211"/>
      <c r="H1198" s="208"/>
      <c r="I1198" s="208"/>
      <c r="J1198" s="208"/>
      <c r="K1198" s="208"/>
      <c r="L1198" s="208"/>
    </row>
    <row r="1199" spans="7:12" x14ac:dyDescent="0.2">
      <c r="G1199" s="211"/>
      <c r="H1199" s="208"/>
      <c r="I1199" s="208"/>
      <c r="J1199" s="208"/>
      <c r="K1199" s="208"/>
      <c r="L1199" s="208"/>
    </row>
    <row r="1200" spans="7:12" x14ac:dyDescent="0.2">
      <c r="G1200" s="211"/>
      <c r="H1200" s="208"/>
      <c r="I1200" s="208"/>
      <c r="J1200" s="208"/>
      <c r="K1200" s="208"/>
      <c r="L1200" s="208"/>
    </row>
    <row r="1201" spans="7:12" x14ac:dyDescent="0.2">
      <c r="G1201" s="211"/>
      <c r="H1201" s="208"/>
      <c r="I1201" s="208"/>
      <c r="J1201" s="208"/>
      <c r="K1201" s="208"/>
      <c r="L1201" s="208"/>
    </row>
    <row r="1202" spans="7:12" x14ac:dyDescent="0.2">
      <c r="G1202" s="211"/>
      <c r="H1202" s="208"/>
      <c r="I1202" s="208"/>
      <c r="J1202" s="208"/>
      <c r="K1202" s="208"/>
      <c r="L1202" s="208"/>
    </row>
    <row r="1203" spans="7:12" x14ac:dyDescent="0.2">
      <c r="G1203" s="211"/>
      <c r="H1203" s="208"/>
      <c r="I1203" s="208"/>
      <c r="J1203" s="208"/>
      <c r="K1203" s="208"/>
      <c r="L1203" s="208"/>
    </row>
    <row r="1204" spans="7:12" x14ac:dyDescent="0.2">
      <c r="G1204" s="211"/>
      <c r="H1204" s="208"/>
      <c r="I1204" s="208"/>
      <c r="J1204" s="208"/>
      <c r="K1204" s="208"/>
      <c r="L1204" s="208"/>
    </row>
    <row r="1205" spans="7:12" x14ac:dyDescent="0.2">
      <c r="G1205" s="211"/>
      <c r="H1205" s="208"/>
      <c r="I1205" s="208"/>
      <c r="J1205" s="208"/>
      <c r="K1205" s="208"/>
      <c r="L1205" s="208"/>
    </row>
    <row r="1206" spans="7:12" x14ac:dyDescent="0.2">
      <c r="G1206" s="211"/>
      <c r="H1206" s="208"/>
      <c r="I1206" s="208"/>
      <c r="J1206" s="208"/>
      <c r="K1206" s="208"/>
      <c r="L1206" s="208"/>
    </row>
    <row r="1207" spans="7:12" x14ac:dyDescent="0.2">
      <c r="G1207" s="211"/>
      <c r="H1207" s="208"/>
      <c r="I1207" s="208"/>
      <c r="J1207" s="208"/>
      <c r="K1207" s="208"/>
      <c r="L1207" s="208"/>
    </row>
    <row r="1208" spans="7:12" x14ac:dyDescent="0.2">
      <c r="G1208" s="211"/>
      <c r="H1208" s="208"/>
      <c r="I1208" s="208"/>
      <c r="J1208" s="208"/>
      <c r="K1208" s="208"/>
      <c r="L1208" s="208"/>
    </row>
    <row r="1209" spans="7:12" x14ac:dyDescent="0.2">
      <c r="G1209" s="211"/>
      <c r="H1209" s="208"/>
      <c r="I1209" s="208"/>
      <c r="J1209" s="208"/>
      <c r="K1209" s="208"/>
      <c r="L1209" s="208"/>
    </row>
    <row r="1210" spans="7:12" x14ac:dyDescent="0.2">
      <c r="G1210" s="211"/>
      <c r="H1210" s="208"/>
      <c r="I1210" s="208"/>
      <c r="J1210" s="208"/>
      <c r="K1210" s="208"/>
      <c r="L1210" s="208"/>
    </row>
    <row r="1211" spans="7:12" x14ac:dyDescent="0.2">
      <c r="G1211" s="211"/>
      <c r="H1211" s="208"/>
      <c r="I1211" s="208"/>
      <c r="J1211" s="208"/>
      <c r="K1211" s="208"/>
      <c r="L1211" s="208"/>
    </row>
    <row r="1212" spans="7:12" x14ac:dyDescent="0.2">
      <c r="G1212" s="211"/>
      <c r="H1212" s="208"/>
      <c r="I1212" s="208"/>
      <c r="J1212" s="208"/>
      <c r="K1212" s="208"/>
      <c r="L1212" s="208"/>
    </row>
    <row r="1213" spans="7:12" x14ac:dyDescent="0.2">
      <c r="G1213" s="211"/>
      <c r="H1213" s="208"/>
      <c r="I1213" s="208"/>
      <c r="J1213" s="208"/>
      <c r="K1213" s="208"/>
      <c r="L1213" s="208"/>
    </row>
    <row r="1214" spans="7:12" x14ac:dyDescent="0.2">
      <c r="G1214" s="211"/>
      <c r="H1214" s="208"/>
      <c r="I1214" s="208"/>
      <c r="J1214" s="208"/>
      <c r="K1214" s="208"/>
      <c r="L1214" s="208"/>
    </row>
    <row r="1215" spans="7:12" x14ac:dyDescent="0.2">
      <c r="G1215" s="211"/>
      <c r="H1215" s="208"/>
      <c r="I1215" s="208"/>
      <c r="J1215" s="208"/>
      <c r="K1215" s="208"/>
      <c r="L1215" s="208"/>
    </row>
    <row r="1216" spans="7:12" x14ac:dyDescent="0.2">
      <c r="G1216" s="211"/>
      <c r="H1216" s="208"/>
      <c r="I1216" s="208"/>
      <c r="J1216" s="208"/>
      <c r="K1216" s="208"/>
      <c r="L1216" s="208"/>
    </row>
    <row r="1217" spans="7:12" x14ac:dyDescent="0.2">
      <c r="G1217" s="211"/>
      <c r="H1217" s="208"/>
      <c r="I1217" s="208"/>
      <c r="J1217" s="208"/>
      <c r="K1217" s="208"/>
      <c r="L1217" s="208"/>
    </row>
    <row r="1218" spans="7:12" x14ac:dyDescent="0.2">
      <c r="G1218" s="211"/>
      <c r="H1218" s="208"/>
      <c r="I1218" s="208"/>
      <c r="J1218" s="208"/>
      <c r="K1218" s="208"/>
      <c r="L1218" s="208"/>
    </row>
    <row r="1219" spans="7:12" x14ac:dyDescent="0.2">
      <c r="G1219" s="211"/>
      <c r="H1219" s="208"/>
      <c r="I1219" s="208"/>
      <c r="J1219" s="208"/>
      <c r="K1219" s="208"/>
      <c r="L1219" s="208"/>
    </row>
    <row r="1220" spans="7:12" x14ac:dyDescent="0.2">
      <c r="G1220" s="211"/>
      <c r="H1220" s="208"/>
      <c r="I1220" s="208"/>
      <c r="J1220" s="208"/>
      <c r="K1220" s="208"/>
      <c r="L1220" s="208"/>
    </row>
    <row r="1221" spans="7:12" x14ac:dyDescent="0.2">
      <c r="G1221" s="211"/>
      <c r="H1221" s="208"/>
      <c r="I1221" s="208"/>
      <c r="J1221" s="208"/>
      <c r="K1221" s="208"/>
      <c r="L1221" s="208"/>
    </row>
    <row r="1222" spans="7:12" x14ac:dyDescent="0.2">
      <c r="G1222" s="211"/>
      <c r="H1222" s="208"/>
      <c r="I1222" s="208"/>
      <c r="J1222" s="208"/>
      <c r="K1222" s="208"/>
      <c r="L1222" s="208"/>
    </row>
    <row r="1223" spans="7:12" x14ac:dyDescent="0.2">
      <c r="G1223" s="211"/>
      <c r="H1223" s="208"/>
      <c r="I1223" s="208"/>
      <c r="J1223" s="208"/>
      <c r="K1223" s="208"/>
      <c r="L1223" s="208"/>
    </row>
    <row r="1224" spans="7:12" x14ac:dyDescent="0.2">
      <c r="G1224" s="211"/>
      <c r="H1224" s="208"/>
      <c r="I1224" s="208"/>
      <c r="J1224" s="208"/>
      <c r="K1224" s="208"/>
      <c r="L1224" s="208"/>
    </row>
    <row r="1225" spans="7:12" x14ac:dyDescent="0.2">
      <c r="G1225" s="211"/>
      <c r="H1225" s="208"/>
      <c r="I1225" s="208"/>
      <c r="J1225" s="208"/>
      <c r="K1225" s="208"/>
      <c r="L1225" s="208"/>
    </row>
    <row r="1226" spans="7:12" x14ac:dyDescent="0.2">
      <c r="G1226" s="211"/>
      <c r="H1226" s="208"/>
      <c r="I1226" s="208"/>
      <c r="J1226" s="208"/>
      <c r="K1226" s="208"/>
      <c r="L1226" s="208"/>
    </row>
    <row r="1227" spans="7:12" x14ac:dyDescent="0.2">
      <c r="G1227" s="211"/>
      <c r="H1227" s="208"/>
      <c r="I1227" s="208"/>
      <c r="J1227" s="208"/>
      <c r="K1227" s="208"/>
      <c r="L1227" s="208"/>
    </row>
    <row r="1228" spans="7:12" x14ac:dyDescent="0.2">
      <c r="G1228" s="211"/>
      <c r="H1228" s="208"/>
      <c r="I1228" s="208"/>
      <c r="J1228" s="208"/>
      <c r="K1228" s="208"/>
      <c r="L1228" s="208"/>
    </row>
    <row r="1229" spans="7:12" x14ac:dyDescent="0.2">
      <c r="G1229" s="211"/>
      <c r="H1229" s="208"/>
      <c r="I1229" s="208"/>
      <c r="J1229" s="208"/>
      <c r="K1229" s="208"/>
      <c r="L1229" s="208"/>
    </row>
    <row r="1230" spans="7:12" x14ac:dyDescent="0.2">
      <c r="G1230" s="211"/>
      <c r="H1230" s="208"/>
      <c r="I1230" s="208"/>
      <c r="J1230" s="208"/>
      <c r="K1230" s="208"/>
      <c r="L1230" s="208"/>
    </row>
    <row r="1231" spans="7:12" x14ac:dyDescent="0.2">
      <c r="G1231" s="211"/>
      <c r="H1231" s="208"/>
      <c r="I1231" s="208"/>
      <c r="J1231" s="208"/>
      <c r="K1231" s="208"/>
      <c r="L1231" s="208"/>
    </row>
    <row r="1232" spans="7:12" x14ac:dyDescent="0.2">
      <c r="G1232" s="211"/>
      <c r="H1232" s="208"/>
      <c r="I1232" s="208"/>
      <c r="J1232" s="208"/>
      <c r="K1232" s="208"/>
      <c r="L1232" s="208"/>
    </row>
    <row r="1233" spans="7:12" x14ac:dyDescent="0.2">
      <c r="G1233" s="211"/>
      <c r="H1233" s="208"/>
      <c r="I1233" s="208"/>
      <c r="J1233" s="208"/>
      <c r="K1233" s="208"/>
      <c r="L1233" s="208"/>
    </row>
    <row r="1234" spans="7:12" x14ac:dyDescent="0.2">
      <c r="G1234" s="211"/>
      <c r="H1234" s="208"/>
      <c r="I1234" s="208"/>
      <c r="J1234" s="208"/>
      <c r="K1234" s="208"/>
      <c r="L1234" s="208"/>
    </row>
    <row r="1235" spans="7:12" x14ac:dyDescent="0.2">
      <c r="G1235" s="211"/>
      <c r="H1235" s="208"/>
      <c r="I1235" s="208"/>
      <c r="J1235" s="208"/>
      <c r="K1235" s="208"/>
      <c r="L1235" s="208"/>
    </row>
    <row r="1236" spans="7:12" x14ac:dyDescent="0.2">
      <c r="G1236" s="211"/>
      <c r="H1236" s="208"/>
      <c r="I1236" s="208"/>
      <c r="J1236" s="208"/>
      <c r="K1236" s="208"/>
      <c r="L1236" s="208"/>
    </row>
    <row r="1237" spans="7:12" x14ac:dyDescent="0.2">
      <c r="G1237" s="211"/>
      <c r="H1237" s="208"/>
      <c r="I1237" s="208"/>
      <c r="J1237" s="208"/>
      <c r="K1237" s="208"/>
      <c r="L1237" s="208"/>
    </row>
    <row r="1238" spans="7:12" x14ac:dyDescent="0.2">
      <c r="G1238" s="211"/>
      <c r="H1238" s="208"/>
      <c r="I1238" s="208"/>
      <c r="J1238" s="208"/>
      <c r="K1238" s="208"/>
      <c r="L1238" s="208"/>
    </row>
    <row r="1239" spans="7:12" x14ac:dyDescent="0.2">
      <c r="G1239" s="211"/>
      <c r="H1239" s="208"/>
      <c r="I1239" s="208"/>
      <c r="J1239" s="208"/>
      <c r="K1239" s="208"/>
      <c r="L1239" s="208"/>
    </row>
    <row r="1240" spans="7:12" x14ac:dyDescent="0.2">
      <c r="G1240" s="211"/>
      <c r="H1240" s="208"/>
      <c r="I1240" s="208"/>
      <c r="J1240" s="208"/>
      <c r="K1240" s="208"/>
      <c r="L1240" s="208"/>
    </row>
    <row r="1241" spans="7:12" x14ac:dyDescent="0.2">
      <c r="G1241" s="211"/>
      <c r="H1241" s="208"/>
      <c r="I1241" s="208"/>
      <c r="J1241" s="208"/>
      <c r="K1241" s="208"/>
      <c r="L1241" s="208"/>
    </row>
    <row r="1242" spans="7:12" x14ac:dyDescent="0.2">
      <c r="G1242" s="211"/>
      <c r="H1242" s="208"/>
      <c r="I1242" s="208"/>
      <c r="J1242" s="208"/>
      <c r="K1242" s="208"/>
      <c r="L1242" s="208"/>
    </row>
    <row r="1243" spans="7:12" x14ac:dyDescent="0.2">
      <c r="G1243" s="211"/>
      <c r="H1243" s="208"/>
      <c r="I1243" s="208"/>
      <c r="J1243" s="208"/>
      <c r="K1243" s="208"/>
      <c r="L1243" s="208"/>
    </row>
    <row r="1244" spans="7:12" x14ac:dyDescent="0.2">
      <c r="G1244" s="211"/>
      <c r="H1244" s="208"/>
      <c r="I1244" s="208"/>
      <c r="J1244" s="208"/>
      <c r="K1244" s="208"/>
      <c r="L1244" s="208"/>
    </row>
    <row r="1245" spans="7:12" x14ac:dyDescent="0.2">
      <c r="G1245" s="211"/>
      <c r="H1245" s="208"/>
      <c r="I1245" s="208"/>
      <c r="J1245" s="208"/>
      <c r="K1245" s="208"/>
      <c r="L1245" s="208"/>
    </row>
    <row r="1246" spans="7:12" x14ac:dyDescent="0.2">
      <c r="G1246" s="211"/>
      <c r="H1246" s="208"/>
      <c r="I1246" s="208"/>
      <c r="J1246" s="208"/>
      <c r="K1246" s="208"/>
      <c r="L1246" s="208"/>
    </row>
    <row r="1247" spans="7:12" x14ac:dyDescent="0.2">
      <c r="G1247" s="211"/>
      <c r="H1247" s="208"/>
      <c r="I1247" s="208"/>
      <c r="J1247" s="208"/>
      <c r="K1247" s="208"/>
      <c r="L1247" s="208"/>
    </row>
    <row r="1248" spans="7:12" x14ac:dyDescent="0.2">
      <c r="G1248" s="211"/>
      <c r="H1248" s="208"/>
      <c r="I1248" s="208"/>
      <c r="J1248" s="208"/>
      <c r="K1248" s="208"/>
      <c r="L1248" s="208"/>
    </row>
    <row r="1249" spans="7:12" x14ac:dyDescent="0.2">
      <c r="G1249" s="211"/>
      <c r="H1249" s="208"/>
      <c r="I1249" s="208"/>
      <c r="J1249" s="208"/>
      <c r="K1249" s="208"/>
      <c r="L1249" s="208"/>
    </row>
    <row r="1250" spans="7:12" x14ac:dyDescent="0.2">
      <c r="G1250" s="211"/>
      <c r="H1250" s="208"/>
      <c r="I1250" s="208"/>
      <c r="J1250" s="208"/>
      <c r="K1250" s="208"/>
      <c r="L1250" s="208"/>
    </row>
    <row r="1251" spans="7:12" x14ac:dyDescent="0.2">
      <c r="G1251" s="211"/>
      <c r="H1251" s="208"/>
      <c r="I1251" s="208"/>
      <c r="J1251" s="208"/>
      <c r="K1251" s="208"/>
      <c r="L1251" s="208"/>
    </row>
    <row r="1252" spans="7:12" x14ac:dyDescent="0.2">
      <c r="G1252" s="211"/>
      <c r="H1252" s="208"/>
      <c r="I1252" s="208"/>
      <c r="J1252" s="208"/>
      <c r="K1252" s="208"/>
      <c r="L1252" s="208"/>
    </row>
    <row r="1253" spans="7:12" x14ac:dyDescent="0.2">
      <c r="G1253" s="211"/>
      <c r="H1253" s="208"/>
      <c r="I1253" s="208"/>
      <c r="J1253" s="208"/>
      <c r="K1253" s="208"/>
      <c r="L1253" s="208"/>
    </row>
    <row r="1254" spans="7:12" x14ac:dyDescent="0.2">
      <c r="G1254" s="211"/>
      <c r="H1254" s="208"/>
      <c r="I1254" s="208"/>
      <c r="J1254" s="208"/>
      <c r="K1254" s="208"/>
      <c r="L1254" s="208"/>
    </row>
    <row r="1255" spans="7:12" x14ac:dyDescent="0.2">
      <c r="G1255" s="211"/>
      <c r="H1255" s="208"/>
      <c r="I1255" s="208"/>
      <c r="J1255" s="208"/>
      <c r="K1255" s="208"/>
      <c r="L1255" s="208"/>
    </row>
    <row r="1256" spans="7:12" x14ac:dyDescent="0.2">
      <c r="G1256" s="211"/>
      <c r="H1256" s="208"/>
      <c r="I1256" s="208"/>
      <c r="J1256" s="208"/>
      <c r="K1256" s="208"/>
      <c r="L1256" s="208"/>
    </row>
    <row r="1257" spans="7:12" x14ac:dyDescent="0.2">
      <c r="G1257" s="211"/>
      <c r="H1257" s="208"/>
      <c r="I1257" s="208"/>
      <c r="J1257" s="208"/>
      <c r="K1257" s="208"/>
      <c r="L1257" s="208"/>
    </row>
    <row r="1258" spans="7:12" x14ac:dyDescent="0.2">
      <c r="G1258" s="211"/>
      <c r="H1258" s="208"/>
      <c r="I1258" s="208"/>
      <c r="J1258" s="208"/>
      <c r="K1258" s="208"/>
      <c r="L1258" s="208"/>
    </row>
    <row r="1259" spans="7:12" x14ac:dyDescent="0.2">
      <c r="G1259" s="211"/>
      <c r="H1259" s="208"/>
      <c r="I1259" s="208"/>
      <c r="J1259" s="208"/>
      <c r="K1259" s="208"/>
      <c r="L1259" s="208"/>
    </row>
    <row r="1260" spans="7:12" x14ac:dyDescent="0.2">
      <c r="G1260" s="211"/>
      <c r="H1260" s="208"/>
      <c r="I1260" s="208"/>
      <c r="J1260" s="208"/>
      <c r="K1260" s="208"/>
      <c r="L1260" s="208"/>
    </row>
    <row r="1261" spans="7:12" x14ac:dyDescent="0.2">
      <c r="G1261" s="211"/>
      <c r="H1261" s="208"/>
      <c r="I1261" s="208"/>
      <c r="J1261" s="208"/>
      <c r="K1261" s="208"/>
      <c r="L1261" s="208"/>
    </row>
    <row r="1262" spans="7:12" x14ac:dyDescent="0.2">
      <c r="G1262" s="211"/>
      <c r="H1262" s="208"/>
      <c r="I1262" s="208"/>
      <c r="J1262" s="208"/>
      <c r="K1262" s="208"/>
      <c r="L1262" s="208"/>
    </row>
    <row r="1263" spans="7:12" x14ac:dyDescent="0.2">
      <c r="G1263" s="211"/>
      <c r="H1263" s="208"/>
      <c r="I1263" s="208"/>
      <c r="J1263" s="208"/>
      <c r="K1263" s="208"/>
      <c r="L1263" s="208"/>
    </row>
    <row r="1264" spans="7:12" x14ac:dyDescent="0.2">
      <c r="G1264" s="211"/>
      <c r="H1264" s="208"/>
      <c r="I1264" s="208"/>
      <c r="J1264" s="208"/>
      <c r="K1264" s="208"/>
      <c r="L1264" s="208"/>
    </row>
    <row r="1265" spans="7:12" x14ac:dyDescent="0.2">
      <c r="G1265" s="211"/>
      <c r="H1265" s="208"/>
      <c r="I1265" s="208"/>
      <c r="J1265" s="208"/>
      <c r="K1265" s="208"/>
      <c r="L1265" s="208"/>
    </row>
    <row r="1266" spans="7:12" x14ac:dyDescent="0.2">
      <c r="G1266" s="211"/>
      <c r="H1266" s="208"/>
      <c r="I1266" s="208"/>
      <c r="J1266" s="208"/>
      <c r="K1266" s="208"/>
      <c r="L1266" s="208"/>
    </row>
    <row r="1267" spans="7:12" x14ac:dyDescent="0.2">
      <c r="G1267" s="211"/>
      <c r="H1267" s="208"/>
      <c r="I1267" s="208"/>
      <c r="J1267" s="208"/>
      <c r="K1267" s="208"/>
      <c r="L1267" s="208"/>
    </row>
    <row r="1268" spans="7:12" x14ac:dyDescent="0.2">
      <c r="G1268" s="211"/>
      <c r="H1268" s="208"/>
      <c r="I1268" s="208"/>
      <c r="J1268" s="208"/>
      <c r="K1268" s="208"/>
      <c r="L1268" s="208"/>
    </row>
    <row r="1269" spans="7:12" x14ac:dyDescent="0.2">
      <c r="G1269" s="211"/>
      <c r="H1269" s="208"/>
      <c r="I1269" s="208"/>
      <c r="J1269" s="208"/>
      <c r="K1269" s="208"/>
      <c r="L1269" s="208"/>
    </row>
    <row r="1270" spans="7:12" x14ac:dyDescent="0.2">
      <c r="G1270" s="211"/>
      <c r="H1270" s="208"/>
      <c r="I1270" s="208"/>
      <c r="J1270" s="208"/>
      <c r="K1270" s="208"/>
      <c r="L1270" s="208"/>
    </row>
    <row r="1271" spans="7:12" x14ac:dyDescent="0.2">
      <c r="G1271" s="211"/>
      <c r="H1271" s="208"/>
      <c r="I1271" s="208"/>
      <c r="J1271" s="208"/>
      <c r="K1271" s="208"/>
      <c r="L1271" s="208"/>
    </row>
    <row r="1272" spans="7:12" x14ac:dyDescent="0.2">
      <c r="G1272" s="211"/>
      <c r="H1272" s="208"/>
      <c r="I1272" s="208"/>
      <c r="J1272" s="208"/>
      <c r="K1272" s="208"/>
      <c r="L1272" s="208"/>
    </row>
    <row r="1273" spans="7:12" x14ac:dyDescent="0.2">
      <c r="G1273" s="211"/>
      <c r="H1273" s="208"/>
      <c r="I1273" s="208"/>
      <c r="J1273" s="208"/>
      <c r="K1273" s="208"/>
      <c r="L1273" s="208"/>
    </row>
    <row r="1274" spans="7:12" x14ac:dyDescent="0.2">
      <c r="G1274" s="211"/>
      <c r="H1274" s="208"/>
      <c r="I1274" s="208"/>
      <c r="J1274" s="208"/>
      <c r="K1274" s="208"/>
      <c r="L1274" s="208"/>
    </row>
    <row r="1275" spans="7:12" x14ac:dyDescent="0.2">
      <c r="G1275" s="211"/>
      <c r="H1275" s="208"/>
      <c r="I1275" s="208"/>
      <c r="J1275" s="208"/>
      <c r="K1275" s="208"/>
      <c r="L1275" s="208"/>
    </row>
    <row r="1276" spans="7:12" x14ac:dyDescent="0.2">
      <c r="G1276" s="211"/>
      <c r="H1276" s="208"/>
      <c r="I1276" s="208"/>
      <c r="J1276" s="208"/>
      <c r="K1276" s="208"/>
      <c r="L1276" s="208"/>
    </row>
    <row r="1277" spans="7:12" x14ac:dyDescent="0.2">
      <c r="G1277" s="211"/>
      <c r="H1277" s="208"/>
      <c r="I1277" s="208"/>
      <c r="J1277" s="208"/>
      <c r="K1277" s="208"/>
      <c r="L1277" s="208"/>
    </row>
    <row r="1278" spans="7:12" x14ac:dyDescent="0.2">
      <c r="G1278" s="211"/>
      <c r="H1278" s="208"/>
      <c r="I1278" s="208"/>
      <c r="J1278" s="208"/>
      <c r="K1278" s="208"/>
      <c r="L1278" s="208"/>
    </row>
    <row r="1279" spans="7:12" x14ac:dyDescent="0.2">
      <c r="G1279" s="211"/>
      <c r="H1279" s="208"/>
      <c r="I1279" s="208"/>
      <c r="J1279" s="208"/>
      <c r="K1279" s="208"/>
      <c r="L1279" s="208"/>
    </row>
    <row r="1280" spans="7:12" x14ac:dyDescent="0.2">
      <c r="G1280" s="211"/>
      <c r="H1280" s="208"/>
      <c r="I1280" s="208"/>
      <c r="J1280" s="208"/>
      <c r="K1280" s="208"/>
      <c r="L1280" s="208"/>
    </row>
    <row r="1281" spans="7:12" x14ac:dyDescent="0.2">
      <c r="G1281" s="211"/>
      <c r="H1281" s="208"/>
      <c r="I1281" s="208"/>
      <c r="J1281" s="208"/>
      <c r="K1281" s="208"/>
      <c r="L1281" s="208"/>
    </row>
    <row r="1282" spans="7:12" x14ac:dyDescent="0.2">
      <c r="G1282" s="211"/>
      <c r="H1282" s="208"/>
      <c r="I1282" s="208"/>
      <c r="J1282" s="208"/>
      <c r="K1282" s="208"/>
      <c r="L1282" s="208"/>
    </row>
    <row r="1283" spans="7:12" x14ac:dyDescent="0.2">
      <c r="G1283" s="211"/>
      <c r="H1283" s="208"/>
      <c r="I1283" s="208"/>
      <c r="J1283" s="208"/>
      <c r="K1283" s="208"/>
      <c r="L1283" s="208"/>
    </row>
    <row r="1284" spans="7:12" x14ac:dyDescent="0.2">
      <c r="G1284" s="211"/>
      <c r="H1284" s="208"/>
      <c r="I1284" s="208"/>
      <c r="J1284" s="208"/>
      <c r="K1284" s="208"/>
      <c r="L1284" s="208"/>
    </row>
    <row r="1285" spans="7:12" x14ac:dyDescent="0.2">
      <c r="G1285" s="211"/>
      <c r="H1285" s="208"/>
      <c r="I1285" s="208"/>
      <c r="J1285" s="208"/>
      <c r="K1285" s="208"/>
      <c r="L1285" s="208"/>
    </row>
    <row r="1286" spans="7:12" x14ac:dyDescent="0.2">
      <c r="G1286" s="211"/>
      <c r="H1286" s="208"/>
      <c r="I1286" s="208"/>
      <c r="J1286" s="208"/>
      <c r="K1286" s="208"/>
      <c r="L1286" s="208"/>
    </row>
    <row r="1287" spans="7:12" x14ac:dyDescent="0.2">
      <c r="G1287" s="211"/>
      <c r="H1287" s="208"/>
      <c r="I1287" s="208"/>
      <c r="J1287" s="208"/>
      <c r="K1287" s="208"/>
      <c r="L1287" s="208"/>
    </row>
    <row r="1288" spans="7:12" x14ac:dyDescent="0.2">
      <c r="G1288" s="211"/>
      <c r="H1288" s="208"/>
      <c r="I1288" s="208"/>
      <c r="J1288" s="208"/>
      <c r="K1288" s="208"/>
      <c r="L1288" s="208"/>
    </row>
    <row r="1289" spans="7:12" x14ac:dyDescent="0.2">
      <c r="G1289" s="211"/>
      <c r="H1289" s="208"/>
      <c r="I1289" s="208"/>
      <c r="J1289" s="208"/>
      <c r="K1289" s="208"/>
      <c r="L1289" s="208"/>
    </row>
    <row r="1290" spans="7:12" x14ac:dyDescent="0.2">
      <c r="G1290" s="211"/>
      <c r="H1290" s="208"/>
      <c r="I1290" s="208"/>
      <c r="J1290" s="208"/>
      <c r="K1290" s="208"/>
      <c r="L1290" s="208"/>
    </row>
    <row r="1291" spans="7:12" x14ac:dyDescent="0.2">
      <c r="G1291" s="211"/>
      <c r="H1291" s="208"/>
      <c r="I1291" s="208"/>
      <c r="J1291" s="208"/>
      <c r="K1291" s="208"/>
      <c r="L1291" s="208"/>
    </row>
    <row r="1292" spans="7:12" x14ac:dyDescent="0.2">
      <c r="G1292" s="211"/>
      <c r="H1292" s="208"/>
      <c r="I1292" s="208"/>
      <c r="J1292" s="208"/>
      <c r="K1292" s="208"/>
      <c r="L1292" s="208"/>
    </row>
    <row r="1293" spans="7:12" x14ac:dyDescent="0.2">
      <c r="G1293" s="211"/>
      <c r="H1293" s="208"/>
      <c r="I1293" s="208"/>
      <c r="J1293" s="208"/>
      <c r="K1293" s="208"/>
      <c r="L1293" s="208"/>
    </row>
    <row r="1294" spans="7:12" x14ac:dyDescent="0.2">
      <c r="G1294" s="211"/>
      <c r="H1294" s="208"/>
      <c r="I1294" s="208"/>
      <c r="J1294" s="208"/>
      <c r="K1294" s="208"/>
      <c r="L1294" s="208"/>
    </row>
    <row r="1295" spans="7:12" x14ac:dyDescent="0.2">
      <c r="G1295" s="211"/>
      <c r="H1295" s="208"/>
      <c r="I1295" s="208"/>
      <c r="J1295" s="208"/>
      <c r="K1295" s="208"/>
      <c r="L1295" s="208"/>
    </row>
    <row r="1296" spans="7:12" x14ac:dyDescent="0.2">
      <c r="G1296" s="211"/>
      <c r="H1296" s="208"/>
      <c r="I1296" s="208"/>
      <c r="J1296" s="208"/>
      <c r="K1296" s="208"/>
      <c r="L1296" s="208"/>
    </row>
    <row r="1297" spans="7:12" x14ac:dyDescent="0.2">
      <c r="G1297" s="211"/>
      <c r="H1297" s="208"/>
      <c r="I1297" s="208"/>
      <c r="J1297" s="208"/>
      <c r="K1297" s="208"/>
      <c r="L1297" s="208"/>
    </row>
    <row r="1298" spans="7:12" x14ac:dyDescent="0.2">
      <c r="G1298" s="211"/>
      <c r="H1298" s="208"/>
      <c r="I1298" s="208"/>
      <c r="J1298" s="208"/>
      <c r="K1298" s="208"/>
      <c r="L1298" s="208"/>
    </row>
    <row r="1299" spans="7:12" x14ac:dyDescent="0.2">
      <c r="G1299" s="211"/>
      <c r="H1299" s="208"/>
      <c r="I1299" s="208"/>
      <c r="J1299" s="208"/>
      <c r="K1299" s="208"/>
      <c r="L1299" s="208"/>
    </row>
    <row r="1300" spans="7:12" x14ac:dyDescent="0.2">
      <c r="G1300" s="211"/>
      <c r="H1300" s="208"/>
      <c r="I1300" s="208"/>
      <c r="J1300" s="208"/>
      <c r="K1300" s="208"/>
      <c r="L1300" s="208"/>
    </row>
    <row r="1301" spans="7:12" x14ac:dyDescent="0.2">
      <c r="G1301" s="211"/>
      <c r="H1301" s="208"/>
      <c r="I1301" s="208"/>
      <c r="J1301" s="208"/>
      <c r="K1301" s="208"/>
      <c r="L1301" s="208"/>
    </row>
    <row r="1302" spans="7:12" x14ac:dyDescent="0.2">
      <c r="G1302" s="211"/>
      <c r="H1302" s="208"/>
      <c r="I1302" s="208"/>
      <c r="J1302" s="208"/>
      <c r="K1302" s="208"/>
      <c r="L1302" s="208"/>
    </row>
    <row r="1303" spans="7:12" x14ac:dyDescent="0.2">
      <c r="G1303" s="211"/>
      <c r="H1303" s="208"/>
      <c r="I1303" s="208"/>
      <c r="J1303" s="208"/>
      <c r="K1303" s="208"/>
      <c r="L1303" s="208"/>
    </row>
    <row r="1304" spans="7:12" x14ac:dyDescent="0.2">
      <c r="G1304" s="211"/>
      <c r="H1304" s="208"/>
      <c r="I1304" s="208"/>
      <c r="J1304" s="208"/>
      <c r="K1304" s="208"/>
      <c r="L1304" s="208"/>
    </row>
    <row r="1305" spans="7:12" x14ac:dyDescent="0.2">
      <c r="G1305" s="211"/>
      <c r="H1305" s="208"/>
      <c r="I1305" s="208"/>
      <c r="J1305" s="208"/>
      <c r="K1305" s="208"/>
      <c r="L1305" s="208"/>
    </row>
    <row r="1306" spans="7:12" x14ac:dyDescent="0.2">
      <c r="G1306" s="211"/>
      <c r="H1306" s="208"/>
      <c r="I1306" s="208"/>
      <c r="J1306" s="208"/>
      <c r="K1306" s="208"/>
      <c r="L1306" s="208"/>
    </row>
    <row r="1307" spans="7:12" x14ac:dyDescent="0.2">
      <c r="G1307" s="211"/>
      <c r="H1307" s="208"/>
      <c r="I1307" s="208"/>
      <c r="J1307" s="208"/>
      <c r="K1307" s="208"/>
      <c r="L1307" s="208"/>
    </row>
    <row r="1308" spans="7:12" x14ac:dyDescent="0.2">
      <c r="G1308" s="211"/>
      <c r="H1308" s="208"/>
      <c r="I1308" s="208"/>
      <c r="J1308" s="208"/>
      <c r="K1308" s="208"/>
      <c r="L1308" s="208"/>
    </row>
    <row r="1309" spans="7:12" x14ac:dyDescent="0.2">
      <c r="G1309" s="211"/>
      <c r="H1309" s="208"/>
      <c r="I1309" s="208"/>
      <c r="J1309" s="208"/>
      <c r="K1309" s="208"/>
      <c r="L1309" s="208"/>
    </row>
    <row r="1310" spans="7:12" x14ac:dyDescent="0.2">
      <c r="G1310" s="211"/>
      <c r="H1310" s="208"/>
      <c r="I1310" s="208"/>
      <c r="J1310" s="208"/>
      <c r="K1310" s="208"/>
      <c r="L1310" s="208"/>
    </row>
    <row r="1311" spans="7:12" x14ac:dyDescent="0.2">
      <c r="G1311" s="211"/>
      <c r="H1311" s="208"/>
      <c r="I1311" s="208"/>
      <c r="J1311" s="208"/>
      <c r="K1311" s="208"/>
      <c r="L1311" s="208"/>
    </row>
    <row r="1312" spans="7:12" x14ac:dyDescent="0.2">
      <c r="G1312" s="211"/>
      <c r="H1312" s="208"/>
      <c r="I1312" s="208"/>
      <c r="J1312" s="208"/>
      <c r="K1312" s="208"/>
      <c r="L1312" s="208"/>
    </row>
    <row r="1313" spans="7:12" x14ac:dyDescent="0.2">
      <c r="G1313" s="211"/>
      <c r="H1313" s="208"/>
      <c r="I1313" s="208"/>
      <c r="J1313" s="208"/>
      <c r="K1313" s="208"/>
      <c r="L1313" s="208"/>
    </row>
    <row r="1314" spans="7:12" x14ac:dyDescent="0.2">
      <c r="G1314" s="211"/>
      <c r="H1314" s="208"/>
      <c r="I1314" s="208"/>
      <c r="J1314" s="208"/>
      <c r="K1314" s="208"/>
      <c r="L1314" s="208"/>
    </row>
    <row r="1315" spans="7:12" x14ac:dyDescent="0.2">
      <c r="G1315" s="211"/>
      <c r="H1315" s="208"/>
      <c r="I1315" s="208"/>
      <c r="J1315" s="208"/>
      <c r="K1315" s="208"/>
      <c r="L1315" s="208"/>
    </row>
    <row r="1316" spans="7:12" x14ac:dyDescent="0.2">
      <c r="G1316" s="211"/>
      <c r="H1316" s="208"/>
      <c r="I1316" s="208"/>
      <c r="J1316" s="208"/>
      <c r="K1316" s="208"/>
      <c r="L1316" s="208"/>
    </row>
    <row r="1317" spans="7:12" x14ac:dyDescent="0.2">
      <c r="G1317" s="211"/>
      <c r="H1317" s="208"/>
      <c r="I1317" s="208"/>
      <c r="J1317" s="208"/>
      <c r="K1317" s="208"/>
      <c r="L1317" s="208"/>
    </row>
    <row r="1318" spans="7:12" x14ac:dyDescent="0.2">
      <c r="G1318" s="211"/>
      <c r="H1318" s="208"/>
      <c r="I1318" s="208"/>
      <c r="J1318" s="208"/>
      <c r="K1318" s="208"/>
      <c r="L1318" s="208"/>
    </row>
    <row r="1319" spans="7:12" x14ac:dyDescent="0.2">
      <c r="G1319" s="211"/>
      <c r="H1319" s="208"/>
      <c r="I1319" s="208"/>
      <c r="J1319" s="208"/>
      <c r="K1319" s="208"/>
      <c r="L1319" s="208"/>
    </row>
    <row r="1320" spans="7:12" x14ac:dyDescent="0.2">
      <c r="G1320" s="211"/>
      <c r="H1320" s="208"/>
      <c r="I1320" s="208"/>
      <c r="J1320" s="208"/>
      <c r="K1320" s="208"/>
      <c r="L1320" s="208"/>
    </row>
    <row r="1321" spans="7:12" x14ac:dyDescent="0.2">
      <c r="G1321" s="211"/>
      <c r="H1321" s="208"/>
      <c r="I1321" s="208"/>
      <c r="J1321" s="208"/>
      <c r="K1321" s="208"/>
      <c r="L1321" s="208"/>
    </row>
    <row r="1322" spans="7:12" x14ac:dyDescent="0.2">
      <c r="G1322" s="211"/>
      <c r="H1322" s="208"/>
      <c r="I1322" s="208"/>
      <c r="J1322" s="208"/>
      <c r="K1322" s="208"/>
      <c r="L1322" s="208"/>
    </row>
    <row r="1323" spans="7:12" x14ac:dyDescent="0.2">
      <c r="G1323" s="211"/>
      <c r="H1323" s="208"/>
      <c r="I1323" s="208"/>
      <c r="J1323" s="208"/>
      <c r="K1323" s="208"/>
      <c r="L1323" s="208"/>
    </row>
    <row r="1324" spans="7:12" x14ac:dyDescent="0.2">
      <c r="G1324" s="211"/>
      <c r="H1324" s="208"/>
      <c r="I1324" s="208"/>
      <c r="J1324" s="208"/>
      <c r="K1324" s="208"/>
      <c r="L1324" s="208"/>
    </row>
    <row r="1325" spans="7:12" x14ac:dyDescent="0.2">
      <c r="G1325" s="211"/>
      <c r="H1325" s="208"/>
      <c r="I1325" s="208"/>
      <c r="J1325" s="208"/>
      <c r="K1325" s="208"/>
      <c r="L1325" s="208"/>
    </row>
    <row r="1326" spans="7:12" x14ac:dyDescent="0.2">
      <c r="G1326" s="211"/>
      <c r="H1326" s="208"/>
      <c r="I1326" s="208"/>
      <c r="J1326" s="208"/>
      <c r="K1326" s="208"/>
      <c r="L1326" s="208"/>
    </row>
    <row r="1327" spans="7:12" x14ac:dyDescent="0.2">
      <c r="G1327" s="211"/>
      <c r="H1327" s="208"/>
      <c r="I1327" s="208"/>
      <c r="J1327" s="208"/>
      <c r="K1327" s="208"/>
      <c r="L1327" s="208"/>
    </row>
    <row r="1328" spans="7:12" x14ac:dyDescent="0.2">
      <c r="G1328" s="211"/>
      <c r="H1328" s="208"/>
      <c r="I1328" s="208"/>
      <c r="J1328" s="208"/>
      <c r="K1328" s="208"/>
      <c r="L1328" s="208"/>
    </row>
    <row r="1329" spans="7:12" x14ac:dyDescent="0.2">
      <c r="G1329" s="211"/>
      <c r="H1329" s="208"/>
      <c r="I1329" s="208"/>
      <c r="J1329" s="208"/>
      <c r="K1329" s="208"/>
      <c r="L1329" s="208"/>
    </row>
    <row r="1330" spans="7:12" x14ac:dyDescent="0.2">
      <c r="G1330" s="211"/>
      <c r="H1330" s="208"/>
      <c r="I1330" s="208"/>
      <c r="J1330" s="208"/>
      <c r="K1330" s="208"/>
      <c r="L1330" s="208"/>
    </row>
    <row r="1331" spans="7:12" x14ac:dyDescent="0.2">
      <c r="G1331" s="211"/>
      <c r="H1331" s="208"/>
      <c r="I1331" s="208"/>
      <c r="J1331" s="208"/>
      <c r="K1331" s="208"/>
      <c r="L1331" s="208"/>
    </row>
    <row r="1332" spans="7:12" x14ac:dyDescent="0.2">
      <c r="G1332" s="211"/>
      <c r="H1332" s="208"/>
      <c r="I1332" s="208"/>
      <c r="J1332" s="208"/>
      <c r="K1332" s="208"/>
      <c r="L1332" s="208"/>
    </row>
    <row r="1333" spans="7:12" x14ac:dyDescent="0.2">
      <c r="G1333" s="211"/>
      <c r="H1333" s="208"/>
      <c r="I1333" s="208"/>
      <c r="J1333" s="208"/>
      <c r="K1333" s="208"/>
      <c r="L1333" s="208"/>
    </row>
    <row r="1334" spans="7:12" x14ac:dyDescent="0.2">
      <c r="G1334" s="211"/>
      <c r="H1334" s="208"/>
      <c r="I1334" s="208"/>
      <c r="J1334" s="208"/>
      <c r="K1334" s="208"/>
      <c r="L1334" s="208"/>
    </row>
    <row r="1335" spans="7:12" x14ac:dyDescent="0.2">
      <c r="G1335" s="211"/>
      <c r="H1335" s="208"/>
      <c r="I1335" s="208"/>
      <c r="J1335" s="208"/>
      <c r="K1335" s="208"/>
      <c r="L1335" s="208"/>
    </row>
    <row r="1336" spans="7:12" x14ac:dyDescent="0.2">
      <c r="G1336" s="211"/>
      <c r="H1336" s="208"/>
      <c r="I1336" s="208"/>
      <c r="J1336" s="208"/>
      <c r="K1336" s="208"/>
      <c r="L1336" s="208"/>
    </row>
    <row r="1337" spans="7:12" x14ac:dyDescent="0.2">
      <c r="G1337" s="211"/>
      <c r="H1337" s="208"/>
      <c r="I1337" s="208"/>
      <c r="J1337" s="208"/>
      <c r="K1337" s="208"/>
      <c r="L1337" s="208"/>
    </row>
    <row r="1338" spans="7:12" x14ac:dyDescent="0.2">
      <c r="G1338" s="211"/>
      <c r="H1338" s="208"/>
      <c r="I1338" s="208"/>
      <c r="J1338" s="208"/>
      <c r="K1338" s="208"/>
      <c r="L1338" s="208"/>
    </row>
    <row r="1339" spans="7:12" x14ac:dyDescent="0.2">
      <c r="G1339" s="211"/>
      <c r="H1339" s="208"/>
      <c r="I1339" s="208"/>
      <c r="J1339" s="208"/>
      <c r="K1339" s="208"/>
      <c r="L1339" s="208"/>
    </row>
    <row r="1340" spans="7:12" x14ac:dyDescent="0.2">
      <c r="G1340" s="211"/>
      <c r="H1340" s="208"/>
      <c r="I1340" s="208"/>
      <c r="J1340" s="208"/>
      <c r="K1340" s="208"/>
      <c r="L1340" s="208"/>
    </row>
    <row r="1341" spans="7:12" x14ac:dyDescent="0.2">
      <c r="G1341" s="211"/>
      <c r="H1341" s="208"/>
      <c r="I1341" s="208"/>
      <c r="J1341" s="208"/>
      <c r="K1341" s="208"/>
      <c r="L1341" s="208"/>
    </row>
    <row r="1342" spans="7:12" x14ac:dyDescent="0.2">
      <c r="G1342" s="211"/>
      <c r="H1342" s="208"/>
      <c r="I1342" s="208"/>
      <c r="J1342" s="208"/>
      <c r="K1342" s="208"/>
      <c r="L1342" s="208"/>
    </row>
    <row r="1343" spans="7:12" x14ac:dyDescent="0.2">
      <c r="G1343" s="211"/>
      <c r="H1343" s="208"/>
      <c r="I1343" s="208"/>
      <c r="J1343" s="208"/>
      <c r="K1343" s="208"/>
      <c r="L1343" s="208"/>
    </row>
    <row r="1344" spans="7:12" x14ac:dyDescent="0.2">
      <c r="G1344" s="211"/>
      <c r="H1344" s="208"/>
      <c r="I1344" s="208"/>
      <c r="J1344" s="208"/>
      <c r="K1344" s="208"/>
      <c r="L1344" s="208"/>
    </row>
    <row r="1345" spans="7:12" x14ac:dyDescent="0.2">
      <c r="G1345" s="211"/>
      <c r="H1345" s="208"/>
      <c r="I1345" s="208"/>
      <c r="J1345" s="208"/>
      <c r="K1345" s="208"/>
      <c r="L1345" s="208"/>
    </row>
    <row r="1346" spans="7:12" x14ac:dyDescent="0.2">
      <c r="G1346" s="211"/>
      <c r="H1346" s="208"/>
      <c r="I1346" s="208"/>
      <c r="J1346" s="208"/>
      <c r="K1346" s="208"/>
      <c r="L1346" s="208"/>
    </row>
    <row r="1347" spans="7:12" x14ac:dyDescent="0.2">
      <c r="G1347" s="211"/>
      <c r="H1347" s="208"/>
      <c r="I1347" s="208"/>
      <c r="J1347" s="208"/>
      <c r="K1347" s="208"/>
      <c r="L1347" s="208"/>
    </row>
    <row r="1348" spans="7:12" x14ac:dyDescent="0.2">
      <c r="G1348" s="211"/>
      <c r="H1348" s="208"/>
      <c r="I1348" s="208"/>
      <c r="J1348" s="208"/>
      <c r="K1348" s="208"/>
      <c r="L1348" s="208"/>
    </row>
    <row r="1349" spans="7:12" x14ac:dyDescent="0.2">
      <c r="G1349" s="211"/>
      <c r="H1349" s="208"/>
      <c r="I1349" s="208"/>
      <c r="J1349" s="208"/>
      <c r="K1349" s="208"/>
      <c r="L1349" s="208"/>
    </row>
    <row r="1350" spans="7:12" x14ac:dyDescent="0.2">
      <c r="G1350" s="211"/>
      <c r="H1350" s="208"/>
      <c r="I1350" s="208"/>
      <c r="J1350" s="208"/>
      <c r="K1350" s="208"/>
      <c r="L1350" s="208"/>
    </row>
    <row r="1351" spans="7:12" x14ac:dyDescent="0.2">
      <c r="G1351" s="211"/>
      <c r="H1351" s="208"/>
      <c r="I1351" s="208"/>
      <c r="J1351" s="208"/>
      <c r="K1351" s="208"/>
      <c r="L1351" s="208"/>
    </row>
    <row r="1352" spans="7:12" x14ac:dyDescent="0.2">
      <c r="G1352" s="211"/>
      <c r="H1352" s="208"/>
      <c r="I1352" s="208"/>
      <c r="J1352" s="208"/>
      <c r="K1352" s="208"/>
      <c r="L1352" s="208"/>
    </row>
    <row r="1353" spans="7:12" x14ac:dyDescent="0.2">
      <c r="G1353" s="211"/>
      <c r="H1353" s="208"/>
      <c r="I1353" s="208"/>
      <c r="J1353" s="208"/>
      <c r="K1353" s="208"/>
      <c r="L1353" s="208"/>
    </row>
    <row r="1354" spans="7:12" x14ac:dyDescent="0.2">
      <c r="G1354" s="211"/>
      <c r="H1354" s="208"/>
      <c r="I1354" s="208"/>
      <c r="J1354" s="208"/>
      <c r="K1354" s="208"/>
      <c r="L1354" s="208"/>
    </row>
    <row r="1355" spans="7:12" x14ac:dyDescent="0.2">
      <c r="G1355" s="211"/>
      <c r="H1355" s="208"/>
      <c r="I1355" s="208"/>
      <c r="J1355" s="208"/>
      <c r="K1355" s="208"/>
      <c r="L1355" s="208"/>
    </row>
    <row r="1356" spans="7:12" x14ac:dyDescent="0.2">
      <c r="G1356" s="211"/>
      <c r="H1356" s="208"/>
      <c r="I1356" s="208"/>
      <c r="J1356" s="208"/>
      <c r="K1356" s="208"/>
      <c r="L1356" s="208"/>
    </row>
    <row r="1357" spans="7:12" x14ac:dyDescent="0.2">
      <c r="G1357" s="211"/>
      <c r="H1357" s="208"/>
      <c r="I1357" s="208"/>
      <c r="J1357" s="208"/>
      <c r="K1357" s="208"/>
      <c r="L1357" s="208"/>
    </row>
    <row r="1358" spans="7:12" x14ac:dyDescent="0.2">
      <c r="G1358" s="211"/>
      <c r="H1358" s="208"/>
      <c r="I1358" s="208"/>
      <c r="J1358" s="208"/>
      <c r="K1358" s="208"/>
      <c r="L1358" s="208"/>
    </row>
    <row r="1359" spans="7:12" x14ac:dyDescent="0.2">
      <c r="G1359" s="211"/>
      <c r="H1359" s="208"/>
      <c r="I1359" s="208"/>
      <c r="J1359" s="208"/>
      <c r="K1359" s="208"/>
      <c r="L1359" s="208"/>
    </row>
    <row r="1360" spans="7:12" x14ac:dyDescent="0.2">
      <c r="G1360" s="211"/>
      <c r="H1360" s="208"/>
      <c r="I1360" s="208"/>
      <c r="J1360" s="208"/>
      <c r="K1360" s="208"/>
      <c r="L1360" s="208"/>
    </row>
    <row r="1361" spans="7:12" x14ac:dyDescent="0.2">
      <c r="G1361" s="211"/>
      <c r="H1361" s="208"/>
      <c r="I1361" s="208"/>
      <c r="J1361" s="208"/>
      <c r="K1361" s="208"/>
      <c r="L1361" s="208"/>
    </row>
    <row r="1362" spans="7:12" x14ac:dyDescent="0.2">
      <c r="G1362" s="211"/>
      <c r="H1362" s="208"/>
      <c r="I1362" s="208"/>
      <c r="J1362" s="208"/>
      <c r="K1362" s="208"/>
      <c r="L1362" s="208"/>
    </row>
    <row r="1363" spans="7:12" x14ac:dyDescent="0.2">
      <c r="G1363" s="211"/>
      <c r="H1363" s="208"/>
      <c r="I1363" s="208"/>
      <c r="J1363" s="208"/>
      <c r="K1363" s="208"/>
      <c r="L1363" s="208"/>
    </row>
    <row r="1364" spans="7:12" x14ac:dyDescent="0.2">
      <c r="G1364" s="211"/>
      <c r="H1364" s="208"/>
      <c r="I1364" s="208"/>
      <c r="J1364" s="208"/>
      <c r="K1364" s="208"/>
      <c r="L1364" s="208"/>
    </row>
    <row r="1365" spans="7:12" x14ac:dyDescent="0.2">
      <c r="G1365" s="211"/>
      <c r="H1365" s="208"/>
      <c r="I1365" s="208"/>
      <c r="J1365" s="208"/>
      <c r="K1365" s="208"/>
      <c r="L1365" s="208"/>
    </row>
    <row r="1366" spans="7:12" x14ac:dyDescent="0.2">
      <c r="G1366" s="211"/>
      <c r="H1366" s="208"/>
      <c r="I1366" s="208"/>
      <c r="J1366" s="208"/>
      <c r="K1366" s="208"/>
      <c r="L1366" s="208"/>
    </row>
    <row r="1367" spans="7:12" x14ac:dyDescent="0.2">
      <c r="G1367" s="211"/>
      <c r="H1367" s="208"/>
      <c r="I1367" s="208"/>
      <c r="J1367" s="208"/>
      <c r="K1367" s="208"/>
      <c r="L1367" s="208"/>
    </row>
    <row r="1368" spans="7:12" x14ac:dyDescent="0.2">
      <c r="G1368" s="211"/>
      <c r="H1368" s="208"/>
      <c r="I1368" s="208"/>
      <c r="J1368" s="208"/>
      <c r="K1368" s="208"/>
      <c r="L1368" s="208"/>
    </row>
    <row r="1369" spans="7:12" x14ac:dyDescent="0.2">
      <c r="G1369" s="211"/>
      <c r="H1369" s="208"/>
      <c r="I1369" s="208"/>
      <c r="J1369" s="208"/>
      <c r="K1369" s="208"/>
      <c r="L1369" s="208"/>
    </row>
    <row r="1370" spans="7:12" x14ac:dyDescent="0.2">
      <c r="G1370" s="211"/>
      <c r="H1370" s="208"/>
      <c r="I1370" s="208"/>
      <c r="J1370" s="208"/>
      <c r="K1370" s="208"/>
      <c r="L1370" s="208"/>
    </row>
    <row r="1371" spans="7:12" x14ac:dyDescent="0.2">
      <c r="G1371" s="211"/>
      <c r="H1371" s="208"/>
      <c r="I1371" s="208"/>
      <c r="J1371" s="208"/>
      <c r="K1371" s="208"/>
      <c r="L1371" s="208"/>
    </row>
    <row r="1372" spans="7:12" x14ac:dyDescent="0.2">
      <c r="G1372" s="211"/>
      <c r="H1372" s="208"/>
      <c r="I1372" s="208"/>
      <c r="J1372" s="208"/>
      <c r="K1372" s="208"/>
      <c r="L1372" s="208"/>
    </row>
    <row r="1373" spans="7:12" x14ac:dyDescent="0.2">
      <c r="G1373" s="211"/>
      <c r="H1373" s="208"/>
      <c r="I1373" s="208"/>
      <c r="J1373" s="208"/>
      <c r="K1373" s="208"/>
      <c r="L1373" s="208"/>
    </row>
    <row r="1374" spans="7:12" x14ac:dyDescent="0.2">
      <c r="G1374" s="211"/>
      <c r="H1374" s="208"/>
      <c r="I1374" s="208"/>
      <c r="J1374" s="208"/>
      <c r="K1374" s="208"/>
      <c r="L1374" s="208"/>
    </row>
    <row r="1375" spans="7:12" x14ac:dyDescent="0.2">
      <c r="G1375" s="211"/>
      <c r="H1375" s="208"/>
      <c r="I1375" s="208"/>
      <c r="J1375" s="208"/>
      <c r="K1375" s="208"/>
      <c r="L1375" s="208"/>
    </row>
    <row r="1376" spans="7:12" x14ac:dyDescent="0.2">
      <c r="G1376" s="211"/>
      <c r="H1376" s="208"/>
      <c r="I1376" s="208"/>
      <c r="J1376" s="208"/>
      <c r="K1376" s="208"/>
      <c r="L1376" s="208"/>
    </row>
    <row r="1377" spans="7:12" x14ac:dyDescent="0.2">
      <c r="G1377" s="211"/>
      <c r="H1377" s="208"/>
      <c r="I1377" s="208"/>
      <c r="J1377" s="208"/>
      <c r="K1377" s="208"/>
      <c r="L1377" s="208"/>
    </row>
    <row r="1378" spans="7:12" x14ac:dyDescent="0.2">
      <c r="G1378" s="211"/>
      <c r="H1378" s="208"/>
      <c r="I1378" s="208"/>
      <c r="J1378" s="208"/>
      <c r="K1378" s="208"/>
      <c r="L1378" s="208"/>
    </row>
    <row r="1379" spans="7:12" x14ac:dyDescent="0.2">
      <c r="G1379" s="211"/>
      <c r="H1379" s="208"/>
      <c r="I1379" s="208"/>
      <c r="J1379" s="208"/>
      <c r="K1379" s="208"/>
      <c r="L1379" s="208"/>
    </row>
    <row r="1380" spans="7:12" x14ac:dyDescent="0.2">
      <c r="G1380" s="211"/>
      <c r="H1380" s="208"/>
      <c r="I1380" s="208"/>
      <c r="J1380" s="208"/>
      <c r="K1380" s="208"/>
      <c r="L1380" s="208"/>
    </row>
    <row r="1381" spans="7:12" x14ac:dyDescent="0.2">
      <c r="G1381" s="211"/>
      <c r="H1381" s="208"/>
      <c r="I1381" s="208"/>
      <c r="J1381" s="208"/>
      <c r="K1381" s="208"/>
      <c r="L1381" s="208"/>
    </row>
    <row r="1382" spans="7:12" x14ac:dyDescent="0.2">
      <c r="G1382" s="211"/>
      <c r="H1382" s="208"/>
      <c r="I1382" s="208"/>
      <c r="J1382" s="208"/>
      <c r="K1382" s="208"/>
      <c r="L1382" s="208"/>
    </row>
    <row r="1383" spans="7:12" x14ac:dyDescent="0.2">
      <c r="G1383" s="211"/>
      <c r="H1383" s="208"/>
      <c r="I1383" s="208"/>
      <c r="J1383" s="208"/>
      <c r="K1383" s="208"/>
      <c r="L1383" s="208"/>
    </row>
    <row r="1384" spans="7:12" x14ac:dyDescent="0.2">
      <c r="G1384" s="211"/>
      <c r="H1384" s="208"/>
      <c r="I1384" s="208"/>
      <c r="J1384" s="208"/>
      <c r="K1384" s="208"/>
      <c r="L1384" s="208"/>
    </row>
    <row r="1385" spans="7:12" x14ac:dyDescent="0.2">
      <c r="G1385" s="211"/>
      <c r="H1385" s="208"/>
      <c r="I1385" s="208"/>
      <c r="J1385" s="208"/>
      <c r="K1385" s="208"/>
      <c r="L1385" s="208"/>
    </row>
    <row r="1386" spans="7:12" x14ac:dyDescent="0.2">
      <c r="G1386" s="211"/>
      <c r="H1386" s="208"/>
      <c r="I1386" s="208"/>
      <c r="J1386" s="208"/>
      <c r="K1386" s="208"/>
      <c r="L1386" s="208"/>
    </row>
    <row r="1387" spans="7:12" x14ac:dyDescent="0.2">
      <c r="G1387" s="211"/>
      <c r="H1387" s="208"/>
      <c r="I1387" s="208"/>
      <c r="J1387" s="208"/>
      <c r="K1387" s="208"/>
      <c r="L1387" s="208"/>
    </row>
    <row r="1388" spans="7:12" x14ac:dyDescent="0.2">
      <c r="G1388" s="211"/>
      <c r="H1388" s="208"/>
      <c r="I1388" s="208"/>
      <c r="J1388" s="208"/>
      <c r="K1388" s="208"/>
      <c r="L1388" s="208"/>
    </row>
    <row r="1389" spans="7:12" x14ac:dyDescent="0.2">
      <c r="G1389" s="211"/>
      <c r="H1389" s="208"/>
      <c r="I1389" s="208"/>
      <c r="J1389" s="208"/>
      <c r="K1389" s="208"/>
      <c r="L1389" s="208"/>
    </row>
    <row r="1390" spans="7:12" x14ac:dyDescent="0.2">
      <c r="G1390" s="211"/>
      <c r="H1390" s="208"/>
      <c r="I1390" s="208"/>
      <c r="J1390" s="208"/>
      <c r="K1390" s="208"/>
      <c r="L1390" s="208"/>
    </row>
    <row r="1391" spans="7:12" x14ac:dyDescent="0.2">
      <c r="G1391" s="211"/>
      <c r="H1391" s="208"/>
      <c r="I1391" s="208"/>
      <c r="J1391" s="208"/>
      <c r="K1391" s="208"/>
      <c r="L1391" s="208"/>
    </row>
    <row r="1392" spans="7:12" x14ac:dyDescent="0.2">
      <c r="G1392" s="211"/>
      <c r="H1392" s="208"/>
      <c r="I1392" s="208"/>
      <c r="J1392" s="208"/>
      <c r="K1392" s="208"/>
      <c r="L1392" s="208"/>
    </row>
    <row r="1393" spans="7:12" x14ac:dyDescent="0.2">
      <c r="G1393" s="211"/>
      <c r="H1393" s="208"/>
      <c r="I1393" s="208"/>
      <c r="J1393" s="208"/>
      <c r="K1393" s="208"/>
      <c r="L1393" s="208"/>
    </row>
    <row r="1394" spans="7:12" x14ac:dyDescent="0.2">
      <c r="G1394" s="211"/>
      <c r="H1394" s="208"/>
      <c r="I1394" s="208"/>
      <c r="J1394" s="208"/>
      <c r="K1394" s="208"/>
      <c r="L1394" s="208"/>
    </row>
    <row r="1395" spans="7:12" x14ac:dyDescent="0.2">
      <c r="G1395" s="211"/>
      <c r="H1395" s="208"/>
      <c r="I1395" s="208"/>
      <c r="J1395" s="208"/>
      <c r="K1395" s="208"/>
      <c r="L1395" s="208"/>
    </row>
    <row r="1396" spans="7:12" x14ac:dyDescent="0.2">
      <c r="G1396" s="211"/>
      <c r="H1396" s="208"/>
      <c r="I1396" s="208"/>
      <c r="J1396" s="208"/>
      <c r="K1396" s="208"/>
      <c r="L1396" s="208"/>
    </row>
    <row r="1397" spans="7:12" x14ac:dyDescent="0.2">
      <c r="G1397" s="211"/>
      <c r="H1397" s="208"/>
      <c r="I1397" s="208"/>
      <c r="J1397" s="208"/>
      <c r="K1397" s="208"/>
      <c r="L1397" s="208"/>
    </row>
    <row r="1398" spans="7:12" x14ac:dyDescent="0.2">
      <c r="G1398" s="211"/>
      <c r="H1398" s="208"/>
      <c r="I1398" s="208"/>
      <c r="J1398" s="208"/>
      <c r="K1398" s="208"/>
      <c r="L1398" s="208"/>
    </row>
    <row r="1399" spans="7:12" x14ac:dyDescent="0.2">
      <c r="G1399" s="211"/>
      <c r="H1399" s="208"/>
      <c r="I1399" s="208"/>
      <c r="J1399" s="208"/>
      <c r="K1399" s="208"/>
      <c r="L1399" s="208"/>
    </row>
    <row r="1400" spans="7:12" x14ac:dyDescent="0.2">
      <c r="G1400" s="211"/>
      <c r="H1400" s="208"/>
      <c r="I1400" s="208"/>
      <c r="J1400" s="208"/>
      <c r="K1400" s="208"/>
      <c r="L1400" s="208"/>
    </row>
    <row r="1401" spans="7:12" x14ac:dyDescent="0.2">
      <c r="G1401" s="211"/>
      <c r="H1401" s="208"/>
      <c r="I1401" s="208"/>
      <c r="J1401" s="208"/>
      <c r="K1401" s="208"/>
      <c r="L1401" s="208"/>
    </row>
    <row r="1402" spans="7:12" x14ac:dyDescent="0.2">
      <c r="G1402" s="211"/>
      <c r="H1402" s="208"/>
      <c r="I1402" s="208"/>
      <c r="J1402" s="208"/>
      <c r="K1402" s="208"/>
      <c r="L1402" s="208"/>
    </row>
    <row r="1403" spans="7:12" x14ac:dyDescent="0.2">
      <c r="G1403" s="211"/>
      <c r="H1403" s="208"/>
      <c r="I1403" s="208"/>
      <c r="J1403" s="208"/>
      <c r="K1403" s="208"/>
      <c r="L1403" s="208"/>
    </row>
    <row r="1404" spans="7:12" x14ac:dyDescent="0.2">
      <c r="G1404" s="211"/>
      <c r="H1404" s="208"/>
      <c r="I1404" s="208"/>
      <c r="J1404" s="208"/>
      <c r="K1404" s="208"/>
      <c r="L1404" s="208"/>
    </row>
    <row r="1405" spans="7:12" x14ac:dyDescent="0.2">
      <c r="G1405" s="211"/>
      <c r="H1405" s="208"/>
      <c r="I1405" s="208"/>
      <c r="J1405" s="208"/>
      <c r="K1405" s="208"/>
      <c r="L1405" s="208"/>
    </row>
    <row r="1406" spans="7:12" x14ac:dyDescent="0.2">
      <c r="G1406" s="211"/>
      <c r="H1406" s="208"/>
      <c r="I1406" s="208"/>
      <c r="J1406" s="208"/>
      <c r="K1406" s="208"/>
      <c r="L1406" s="208"/>
    </row>
    <row r="1407" spans="7:12" x14ac:dyDescent="0.2">
      <c r="G1407" s="211"/>
      <c r="H1407" s="208"/>
      <c r="I1407" s="208"/>
      <c r="J1407" s="208"/>
      <c r="K1407" s="208"/>
      <c r="L1407" s="208"/>
    </row>
    <row r="1408" spans="7:12" x14ac:dyDescent="0.2">
      <c r="G1408" s="211"/>
      <c r="H1408" s="208"/>
      <c r="I1408" s="208"/>
      <c r="J1408" s="208"/>
      <c r="K1408" s="208"/>
      <c r="L1408" s="208"/>
    </row>
    <row r="1409" spans="7:12" x14ac:dyDescent="0.2">
      <c r="G1409" s="211"/>
      <c r="H1409" s="208"/>
      <c r="I1409" s="208"/>
      <c r="J1409" s="208"/>
      <c r="K1409" s="208"/>
      <c r="L1409" s="208"/>
    </row>
    <row r="1410" spans="7:12" x14ac:dyDescent="0.2">
      <c r="G1410" s="211"/>
      <c r="H1410" s="208"/>
      <c r="I1410" s="208"/>
      <c r="J1410" s="208"/>
      <c r="K1410" s="208"/>
      <c r="L1410" s="208"/>
    </row>
    <row r="1411" spans="7:12" x14ac:dyDescent="0.2">
      <c r="G1411" s="211"/>
      <c r="H1411" s="208"/>
      <c r="I1411" s="208"/>
      <c r="J1411" s="208"/>
      <c r="K1411" s="208"/>
      <c r="L1411" s="208"/>
    </row>
    <row r="1412" spans="7:12" x14ac:dyDescent="0.2">
      <c r="G1412" s="211"/>
      <c r="H1412" s="208"/>
      <c r="I1412" s="208"/>
      <c r="J1412" s="208"/>
      <c r="K1412" s="208"/>
      <c r="L1412" s="208"/>
    </row>
    <row r="1413" spans="7:12" x14ac:dyDescent="0.2">
      <c r="G1413" s="211"/>
      <c r="H1413" s="208"/>
      <c r="I1413" s="208"/>
      <c r="J1413" s="208"/>
      <c r="K1413" s="208"/>
      <c r="L1413" s="208"/>
    </row>
    <row r="1414" spans="7:12" x14ac:dyDescent="0.2">
      <c r="G1414" s="211"/>
      <c r="H1414" s="208"/>
      <c r="I1414" s="208"/>
      <c r="J1414" s="208"/>
      <c r="K1414" s="208"/>
      <c r="L1414" s="208"/>
    </row>
    <row r="1415" spans="7:12" x14ac:dyDescent="0.2">
      <c r="G1415" s="211"/>
      <c r="H1415" s="208"/>
      <c r="I1415" s="208"/>
      <c r="J1415" s="208"/>
      <c r="K1415" s="208"/>
      <c r="L1415" s="208"/>
    </row>
    <row r="1416" spans="7:12" x14ac:dyDescent="0.2">
      <c r="G1416" s="211"/>
      <c r="H1416" s="208"/>
      <c r="I1416" s="208"/>
      <c r="J1416" s="208"/>
      <c r="K1416" s="208"/>
      <c r="L1416" s="208"/>
    </row>
    <row r="1417" spans="7:12" x14ac:dyDescent="0.2">
      <c r="G1417" s="211"/>
      <c r="H1417" s="208"/>
      <c r="I1417" s="208"/>
      <c r="J1417" s="208"/>
      <c r="K1417" s="208"/>
      <c r="L1417" s="208"/>
    </row>
    <row r="1418" spans="7:12" x14ac:dyDescent="0.2">
      <c r="G1418" s="211"/>
      <c r="H1418" s="208"/>
      <c r="I1418" s="208"/>
      <c r="J1418" s="208"/>
      <c r="K1418" s="208"/>
      <c r="L1418" s="208"/>
    </row>
    <row r="1419" spans="7:12" x14ac:dyDescent="0.2">
      <c r="G1419" s="211"/>
      <c r="H1419" s="208"/>
      <c r="I1419" s="208"/>
      <c r="J1419" s="208"/>
      <c r="K1419" s="208"/>
      <c r="L1419" s="208"/>
    </row>
    <row r="1420" spans="7:12" x14ac:dyDescent="0.2">
      <c r="G1420" s="211"/>
      <c r="H1420" s="208"/>
      <c r="I1420" s="208"/>
      <c r="J1420" s="208"/>
      <c r="K1420" s="208"/>
      <c r="L1420" s="208"/>
    </row>
    <row r="1421" spans="7:12" x14ac:dyDescent="0.2">
      <c r="G1421" s="211"/>
      <c r="H1421" s="208"/>
      <c r="I1421" s="208"/>
      <c r="J1421" s="208"/>
      <c r="K1421" s="208"/>
      <c r="L1421" s="208"/>
    </row>
    <row r="1422" spans="7:12" x14ac:dyDescent="0.2">
      <c r="G1422" s="211"/>
      <c r="H1422" s="208"/>
      <c r="I1422" s="208"/>
      <c r="J1422" s="208"/>
      <c r="K1422" s="208"/>
      <c r="L1422" s="208"/>
    </row>
    <row r="1423" spans="7:12" x14ac:dyDescent="0.2">
      <c r="G1423" s="211"/>
      <c r="H1423" s="208"/>
      <c r="I1423" s="208"/>
      <c r="J1423" s="208"/>
      <c r="K1423" s="208"/>
      <c r="L1423" s="208"/>
    </row>
    <row r="1424" spans="7:12" x14ac:dyDescent="0.2">
      <c r="G1424" s="211"/>
      <c r="H1424" s="208"/>
      <c r="I1424" s="208"/>
      <c r="J1424" s="208"/>
      <c r="K1424" s="208"/>
      <c r="L1424" s="208"/>
    </row>
    <row r="1425" spans="7:12" x14ac:dyDescent="0.2">
      <c r="G1425" s="211"/>
      <c r="H1425" s="208"/>
      <c r="I1425" s="208"/>
      <c r="J1425" s="208"/>
      <c r="K1425" s="208"/>
      <c r="L1425" s="208"/>
    </row>
    <row r="1426" spans="7:12" x14ac:dyDescent="0.2">
      <c r="G1426" s="211"/>
      <c r="H1426" s="208"/>
      <c r="I1426" s="208"/>
      <c r="J1426" s="208"/>
      <c r="K1426" s="208"/>
      <c r="L1426" s="208"/>
    </row>
    <row r="1427" spans="7:12" x14ac:dyDescent="0.2">
      <c r="G1427" s="211"/>
      <c r="H1427" s="208"/>
      <c r="I1427" s="208"/>
      <c r="J1427" s="208"/>
      <c r="K1427" s="208"/>
      <c r="L1427" s="208"/>
    </row>
    <row r="1428" spans="7:12" x14ac:dyDescent="0.2">
      <c r="G1428" s="211"/>
      <c r="H1428" s="208"/>
      <c r="I1428" s="208"/>
      <c r="J1428" s="208"/>
      <c r="K1428" s="208"/>
      <c r="L1428" s="208"/>
    </row>
    <row r="1429" spans="7:12" x14ac:dyDescent="0.2">
      <c r="G1429" s="211"/>
      <c r="H1429" s="208"/>
      <c r="I1429" s="208"/>
      <c r="J1429" s="208"/>
      <c r="K1429" s="208"/>
      <c r="L1429" s="208"/>
    </row>
    <row r="1430" spans="7:12" x14ac:dyDescent="0.2">
      <c r="G1430" s="211"/>
      <c r="H1430" s="208"/>
      <c r="I1430" s="208"/>
      <c r="J1430" s="208"/>
      <c r="K1430" s="208"/>
      <c r="L1430" s="208"/>
    </row>
    <row r="1431" spans="7:12" x14ac:dyDescent="0.2">
      <c r="G1431" s="211"/>
      <c r="H1431" s="208"/>
      <c r="I1431" s="208"/>
      <c r="J1431" s="208"/>
      <c r="K1431" s="208"/>
      <c r="L1431" s="208"/>
    </row>
    <row r="1432" spans="7:12" x14ac:dyDescent="0.2">
      <c r="G1432" s="211"/>
      <c r="H1432" s="208"/>
      <c r="I1432" s="208"/>
      <c r="J1432" s="208"/>
      <c r="K1432" s="208"/>
      <c r="L1432" s="208"/>
    </row>
    <row r="1433" spans="7:12" x14ac:dyDescent="0.2">
      <c r="G1433" s="211"/>
      <c r="H1433" s="208"/>
      <c r="I1433" s="208"/>
      <c r="J1433" s="208"/>
      <c r="K1433" s="208"/>
      <c r="L1433" s="208"/>
    </row>
    <row r="1434" spans="7:12" x14ac:dyDescent="0.2">
      <c r="G1434" s="211"/>
      <c r="H1434" s="208"/>
      <c r="I1434" s="208"/>
      <c r="J1434" s="208"/>
      <c r="K1434" s="208"/>
      <c r="L1434" s="208"/>
    </row>
    <row r="1435" spans="7:12" x14ac:dyDescent="0.2">
      <c r="G1435" s="211"/>
      <c r="H1435" s="208"/>
      <c r="I1435" s="208"/>
      <c r="J1435" s="208"/>
      <c r="K1435" s="208"/>
      <c r="L1435" s="208"/>
    </row>
    <row r="1436" spans="7:12" x14ac:dyDescent="0.2">
      <c r="G1436" s="211"/>
      <c r="H1436" s="208"/>
      <c r="I1436" s="208"/>
      <c r="J1436" s="208"/>
      <c r="K1436" s="208"/>
      <c r="L1436" s="208"/>
    </row>
    <row r="1437" spans="7:12" x14ac:dyDescent="0.2">
      <c r="G1437" s="211"/>
      <c r="H1437" s="208"/>
      <c r="I1437" s="208"/>
      <c r="J1437" s="208"/>
      <c r="K1437" s="208"/>
      <c r="L1437" s="208"/>
    </row>
    <row r="1438" spans="7:12" x14ac:dyDescent="0.2">
      <c r="G1438" s="211"/>
      <c r="H1438" s="208"/>
      <c r="I1438" s="208"/>
      <c r="J1438" s="208"/>
      <c r="K1438" s="208"/>
      <c r="L1438" s="208"/>
    </row>
    <row r="1439" spans="7:12" x14ac:dyDescent="0.2">
      <c r="G1439" s="211"/>
      <c r="H1439" s="208"/>
      <c r="I1439" s="208"/>
      <c r="J1439" s="208"/>
      <c r="K1439" s="208"/>
      <c r="L1439" s="208"/>
    </row>
    <row r="1440" spans="7:12" x14ac:dyDescent="0.2">
      <c r="G1440" s="211"/>
      <c r="H1440" s="208"/>
      <c r="I1440" s="208"/>
      <c r="J1440" s="208"/>
      <c r="K1440" s="208"/>
      <c r="L1440" s="208"/>
    </row>
    <row r="1441" spans="7:12" x14ac:dyDescent="0.2">
      <c r="G1441" s="211"/>
      <c r="H1441" s="208"/>
      <c r="I1441" s="208"/>
      <c r="J1441" s="208"/>
      <c r="K1441" s="208"/>
      <c r="L1441" s="208"/>
    </row>
    <row r="1442" spans="7:12" x14ac:dyDescent="0.2">
      <c r="G1442" s="211"/>
      <c r="H1442" s="208"/>
      <c r="I1442" s="208"/>
      <c r="J1442" s="208"/>
      <c r="K1442" s="208"/>
      <c r="L1442" s="208"/>
    </row>
    <row r="1443" spans="7:12" x14ac:dyDescent="0.2">
      <c r="G1443" s="211"/>
      <c r="H1443" s="208"/>
      <c r="I1443" s="208"/>
      <c r="J1443" s="208"/>
      <c r="K1443" s="208"/>
      <c r="L1443" s="208"/>
    </row>
    <row r="1444" spans="7:12" x14ac:dyDescent="0.2">
      <c r="G1444" s="211"/>
      <c r="H1444" s="208"/>
      <c r="I1444" s="208"/>
      <c r="J1444" s="208"/>
      <c r="K1444" s="208"/>
      <c r="L1444" s="208"/>
    </row>
    <row r="1445" spans="7:12" x14ac:dyDescent="0.2">
      <c r="G1445" s="211"/>
      <c r="H1445" s="208"/>
      <c r="I1445" s="208"/>
      <c r="J1445" s="208"/>
      <c r="K1445" s="208"/>
      <c r="L1445" s="208"/>
    </row>
    <row r="1446" spans="7:12" x14ac:dyDescent="0.2">
      <c r="G1446" s="211"/>
      <c r="H1446" s="208"/>
      <c r="I1446" s="208"/>
      <c r="J1446" s="208"/>
      <c r="K1446" s="208"/>
      <c r="L1446" s="208"/>
    </row>
    <row r="1447" spans="7:12" x14ac:dyDescent="0.2">
      <c r="G1447" s="211"/>
      <c r="H1447" s="208"/>
      <c r="I1447" s="208"/>
      <c r="J1447" s="208"/>
      <c r="K1447" s="208"/>
      <c r="L1447" s="208"/>
    </row>
    <row r="1448" spans="7:12" x14ac:dyDescent="0.2">
      <c r="G1448" s="211"/>
      <c r="H1448" s="208"/>
      <c r="I1448" s="208"/>
      <c r="J1448" s="208"/>
      <c r="K1448" s="208"/>
      <c r="L1448" s="208"/>
    </row>
    <row r="1449" spans="7:12" x14ac:dyDescent="0.2">
      <c r="G1449" s="211"/>
      <c r="H1449" s="208"/>
      <c r="I1449" s="208"/>
      <c r="J1449" s="208"/>
      <c r="K1449" s="208"/>
      <c r="L1449" s="208"/>
    </row>
    <row r="1450" spans="7:12" x14ac:dyDescent="0.2">
      <c r="G1450" s="211"/>
      <c r="H1450" s="208"/>
      <c r="I1450" s="208"/>
      <c r="J1450" s="208"/>
      <c r="K1450" s="208"/>
      <c r="L1450" s="208"/>
    </row>
    <row r="1451" spans="7:12" x14ac:dyDescent="0.2">
      <c r="G1451" s="211"/>
      <c r="H1451" s="208"/>
      <c r="I1451" s="208"/>
      <c r="J1451" s="208"/>
      <c r="K1451" s="208"/>
      <c r="L1451" s="208"/>
    </row>
    <row r="1452" spans="7:12" x14ac:dyDescent="0.2">
      <c r="G1452" s="211"/>
      <c r="H1452" s="208"/>
      <c r="I1452" s="208"/>
      <c r="J1452" s="208"/>
      <c r="K1452" s="208"/>
      <c r="L1452" s="208"/>
    </row>
    <row r="1453" spans="7:12" x14ac:dyDescent="0.2">
      <c r="G1453" s="211"/>
      <c r="H1453" s="208"/>
      <c r="I1453" s="208"/>
      <c r="J1453" s="208"/>
      <c r="K1453" s="208"/>
      <c r="L1453" s="208"/>
    </row>
    <row r="1454" spans="7:12" x14ac:dyDescent="0.2">
      <c r="G1454" s="211"/>
      <c r="H1454" s="208"/>
      <c r="I1454" s="208"/>
      <c r="J1454" s="208"/>
      <c r="K1454" s="208"/>
      <c r="L1454" s="208"/>
    </row>
    <row r="1455" spans="7:12" x14ac:dyDescent="0.2">
      <c r="G1455" s="211"/>
      <c r="H1455" s="208"/>
      <c r="I1455" s="208"/>
      <c r="J1455" s="208"/>
      <c r="K1455" s="208"/>
      <c r="L1455" s="208"/>
    </row>
    <row r="1456" spans="7:12" x14ac:dyDescent="0.2">
      <c r="G1456" s="211"/>
      <c r="H1456" s="208"/>
      <c r="I1456" s="208"/>
      <c r="J1456" s="208"/>
      <c r="K1456" s="208"/>
      <c r="L1456" s="208"/>
    </row>
    <row r="1457" spans="7:12" x14ac:dyDescent="0.2">
      <c r="G1457" s="211"/>
      <c r="H1457" s="208"/>
      <c r="I1457" s="208"/>
      <c r="J1457" s="208"/>
      <c r="K1457" s="208"/>
      <c r="L1457" s="208"/>
    </row>
    <row r="1458" spans="7:12" x14ac:dyDescent="0.2">
      <c r="G1458" s="211"/>
      <c r="H1458" s="208"/>
      <c r="I1458" s="208"/>
      <c r="J1458" s="208"/>
      <c r="K1458" s="208"/>
      <c r="L1458" s="208"/>
    </row>
    <row r="1459" spans="7:12" x14ac:dyDescent="0.2">
      <c r="G1459" s="211"/>
      <c r="H1459" s="208"/>
      <c r="I1459" s="208"/>
      <c r="J1459" s="208"/>
      <c r="K1459" s="208"/>
      <c r="L1459" s="208"/>
    </row>
    <row r="1460" spans="7:12" x14ac:dyDescent="0.2">
      <c r="G1460" s="211"/>
      <c r="H1460" s="208"/>
      <c r="I1460" s="208"/>
      <c r="J1460" s="208"/>
      <c r="K1460" s="208"/>
      <c r="L1460" s="208"/>
    </row>
    <row r="1461" spans="7:12" x14ac:dyDescent="0.2">
      <c r="G1461" s="211"/>
      <c r="H1461" s="208"/>
      <c r="I1461" s="208"/>
      <c r="J1461" s="208"/>
      <c r="K1461" s="208"/>
      <c r="L1461" s="208"/>
    </row>
    <row r="1462" spans="7:12" x14ac:dyDescent="0.2">
      <c r="G1462" s="211"/>
      <c r="H1462" s="208"/>
      <c r="I1462" s="208"/>
      <c r="J1462" s="208"/>
      <c r="K1462" s="208"/>
      <c r="L1462" s="208"/>
    </row>
    <row r="1463" spans="7:12" x14ac:dyDescent="0.2">
      <c r="G1463" s="211"/>
      <c r="H1463" s="208"/>
      <c r="I1463" s="208"/>
      <c r="J1463" s="208"/>
      <c r="K1463" s="208"/>
      <c r="L1463" s="208"/>
    </row>
    <row r="1464" spans="7:12" x14ac:dyDescent="0.2">
      <c r="G1464" s="211"/>
      <c r="H1464" s="208"/>
      <c r="I1464" s="208"/>
      <c r="J1464" s="208"/>
      <c r="K1464" s="208"/>
      <c r="L1464" s="208"/>
    </row>
    <row r="1465" spans="7:12" x14ac:dyDescent="0.2">
      <c r="G1465" s="211"/>
      <c r="H1465" s="208"/>
      <c r="I1465" s="208"/>
      <c r="J1465" s="208"/>
      <c r="K1465" s="208"/>
      <c r="L1465" s="208"/>
    </row>
    <row r="1466" spans="7:12" x14ac:dyDescent="0.2">
      <c r="G1466" s="211"/>
      <c r="H1466" s="208"/>
      <c r="I1466" s="208"/>
      <c r="J1466" s="208"/>
      <c r="K1466" s="208"/>
      <c r="L1466" s="208"/>
    </row>
    <row r="1467" spans="7:12" x14ac:dyDescent="0.2">
      <c r="G1467" s="211"/>
      <c r="H1467" s="208"/>
      <c r="I1467" s="208"/>
      <c r="J1467" s="208"/>
      <c r="K1467" s="208"/>
      <c r="L1467" s="208"/>
    </row>
    <row r="1468" spans="7:12" x14ac:dyDescent="0.2">
      <c r="G1468" s="211"/>
      <c r="H1468" s="208"/>
      <c r="I1468" s="208"/>
      <c r="J1468" s="208"/>
      <c r="K1468" s="208"/>
      <c r="L1468" s="208"/>
    </row>
    <row r="1469" spans="7:12" x14ac:dyDescent="0.2">
      <c r="G1469" s="211"/>
      <c r="H1469" s="208"/>
      <c r="I1469" s="208"/>
      <c r="J1469" s="208"/>
      <c r="K1469" s="208"/>
      <c r="L1469" s="208"/>
    </row>
    <row r="1470" spans="7:12" x14ac:dyDescent="0.2">
      <c r="G1470" s="211"/>
      <c r="H1470" s="208"/>
      <c r="I1470" s="208"/>
      <c r="J1470" s="208"/>
      <c r="K1470" s="208"/>
      <c r="L1470" s="208"/>
    </row>
    <row r="1471" spans="7:12" x14ac:dyDescent="0.2">
      <c r="G1471" s="211"/>
      <c r="H1471" s="208"/>
      <c r="I1471" s="208"/>
      <c r="J1471" s="208"/>
      <c r="K1471" s="208"/>
      <c r="L1471" s="208"/>
    </row>
    <row r="1472" spans="7:12" x14ac:dyDescent="0.2">
      <c r="G1472" s="211"/>
      <c r="H1472" s="208"/>
      <c r="I1472" s="208"/>
      <c r="J1472" s="208"/>
      <c r="K1472" s="208"/>
      <c r="L1472" s="208"/>
    </row>
    <row r="1473" spans="7:12" x14ac:dyDescent="0.2">
      <c r="G1473" s="211"/>
      <c r="H1473" s="208"/>
      <c r="I1473" s="208"/>
      <c r="J1473" s="208"/>
      <c r="K1473" s="208"/>
      <c r="L1473" s="208"/>
    </row>
    <row r="1474" spans="7:12" x14ac:dyDescent="0.2">
      <c r="G1474" s="211"/>
      <c r="H1474" s="208"/>
      <c r="I1474" s="208"/>
      <c r="J1474" s="208"/>
      <c r="K1474" s="208"/>
      <c r="L1474" s="208"/>
    </row>
    <row r="1475" spans="7:12" x14ac:dyDescent="0.2">
      <c r="G1475" s="211"/>
      <c r="H1475" s="208"/>
      <c r="I1475" s="208"/>
      <c r="J1475" s="208"/>
      <c r="K1475" s="208"/>
      <c r="L1475" s="208"/>
    </row>
    <row r="1476" spans="7:12" x14ac:dyDescent="0.2">
      <c r="G1476" s="211"/>
      <c r="H1476" s="208"/>
      <c r="I1476" s="208"/>
      <c r="J1476" s="208"/>
      <c r="K1476" s="208"/>
      <c r="L1476" s="208"/>
    </row>
    <row r="1477" spans="7:12" x14ac:dyDescent="0.2">
      <c r="G1477" s="211"/>
      <c r="H1477" s="208"/>
      <c r="I1477" s="208"/>
      <c r="J1477" s="208"/>
      <c r="K1477" s="208"/>
      <c r="L1477" s="208"/>
    </row>
    <row r="1478" spans="7:12" x14ac:dyDescent="0.2">
      <c r="G1478" s="211"/>
      <c r="H1478" s="208"/>
      <c r="I1478" s="208"/>
      <c r="J1478" s="208"/>
      <c r="K1478" s="208"/>
      <c r="L1478" s="208"/>
    </row>
    <row r="1479" spans="7:12" x14ac:dyDescent="0.2">
      <c r="G1479" s="211"/>
      <c r="H1479" s="208"/>
      <c r="I1479" s="208"/>
      <c r="J1479" s="208"/>
      <c r="K1479" s="208"/>
      <c r="L1479" s="208"/>
    </row>
    <row r="1480" spans="7:12" x14ac:dyDescent="0.2">
      <c r="G1480" s="211"/>
      <c r="H1480" s="208"/>
      <c r="I1480" s="208"/>
      <c r="J1480" s="208"/>
      <c r="K1480" s="208"/>
      <c r="L1480" s="208"/>
    </row>
    <row r="1481" spans="7:12" x14ac:dyDescent="0.2">
      <c r="G1481" s="211"/>
      <c r="H1481" s="208"/>
      <c r="I1481" s="208"/>
      <c r="J1481" s="208"/>
      <c r="K1481" s="208"/>
      <c r="L1481" s="208"/>
    </row>
    <row r="1482" spans="7:12" x14ac:dyDescent="0.2">
      <c r="G1482" s="211"/>
      <c r="H1482" s="208"/>
      <c r="I1482" s="208"/>
      <c r="J1482" s="208"/>
      <c r="K1482" s="208"/>
      <c r="L1482" s="208"/>
    </row>
    <row r="1483" spans="7:12" x14ac:dyDescent="0.2">
      <c r="G1483" s="211"/>
      <c r="H1483" s="208"/>
      <c r="I1483" s="208"/>
      <c r="J1483" s="208"/>
      <c r="K1483" s="208"/>
      <c r="L1483" s="208"/>
    </row>
    <row r="1484" spans="7:12" x14ac:dyDescent="0.2">
      <c r="G1484" s="211"/>
      <c r="H1484" s="208"/>
      <c r="I1484" s="208"/>
      <c r="J1484" s="208"/>
      <c r="K1484" s="208"/>
      <c r="L1484" s="208"/>
    </row>
    <row r="1485" spans="7:12" x14ac:dyDescent="0.2">
      <c r="G1485" s="211"/>
      <c r="H1485" s="208"/>
      <c r="I1485" s="208"/>
      <c r="J1485" s="208"/>
      <c r="K1485" s="208"/>
      <c r="L1485" s="208"/>
    </row>
    <row r="1486" spans="7:12" x14ac:dyDescent="0.2">
      <c r="G1486" s="211"/>
      <c r="H1486" s="208"/>
      <c r="I1486" s="208"/>
      <c r="J1486" s="208"/>
      <c r="K1486" s="208"/>
      <c r="L1486" s="208"/>
    </row>
    <row r="1487" spans="7:12" x14ac:dyDescent="0.2">
      <c r="G1487" s="211"/>
      <c r="H1487" s="208"/>
      <c r="I1487" s="208"/>
      <c r="J1487" s="208"/>
      <c r="K1487" s="208"/>
      <c r="L1487" s="208"/>
    </row>
    <row r="1488" spans="7:12" x14ac:dyDescent="0.2">
      <c r="G1488" s="211"/>
      <c r="H1488" s="208"/>
      <c r="I1488" s="208"/>
      <c r="J1488" s="208"/>
      <c r="K1488" s="208"/>
      <c r="L1488" s="208"/>
    </row>
    <row r="1489" spans="7:12" x14ac:dyDescent="0.2">
      <c r="G1489" s="211"/>
      <c r="H1489" s="208"/>
      <c r="I1489" s="208"/>
      <c r="J1489" s="208"/>
      <c r="K1489" s="208"/>
      <c r="L1489" s="208"/>
    </row>
    <row r="1490" spans="7:12" x14ac:dyDescent="0.2">
      <c r="G1490" s="211"/>
      <c r="H1490" s="208"/>
      <c r="I1490" s="208"/>
      <c r="J1490" s="208"/>
      <c r="K1490" s="208"/>
      <c r="L1490" s="208"/>
    </row>
    <row r="1491" spans="7:12" x14ac:dyDescent="0.2">
      <c r="G1491" s="211"/>
      <c r="H1491" s="208"/>
      <c r="I1491" s="208"/>
      <c r="J1491" s="208"/>
      <c r="K1491" s="208"/>
      <c r="L1491" s="208"/>
    </row>
    <row r="1492" spans="7:12" x14ac:dyDescent="0.2">
      <c r="G1492" s="211"/>
      <c r="H1492" s="208"/>
      <c r="I1492" s="208"/>
      <c r="J1492" s="208"/>
      <c r="K1492" s="208"/>
      <c r="L1492" s="208"/>
    </row>
    <row r="1493" spans="7:12" x14ac:dyDescent="0.2">
      <c r="G1493" s="211"/>
      <c r="H1493" s="208"/>
      <c r="I1493" s="208"/>
      <c r="J1493" s="208"/>
      <c r="K1493" s="208"/>
      <c r="L1493" s="208"/>
    </row>
    <row r="1494" spans="7:12" x14ac:dyDescent="0.2">
      <c r="G1494" s="211"/>
      <c r="H1494" s="208"/>
      <c r="I1494" s="208"/>
      <c r="J1494" s="208"/>
      <c r="K1494" s="208"/>
      <c r="L1494" s="208"/>
    </row>
    <row r="1495" spans="7:12" x14ac:dyDescent="0.2">
      <c r="G1495" s="211"/>
      <c r="H1495" s="208"/>
      <c r="I1495" s="208"/>
      <c r="J1495" s="208"/>
      <c r="K1495" s="208"/>
      <c r="L1495" s="208"/>
    </row>
    <row r="1496" spans="7:12" x14ac:dyDescent="0.2">
      <c r="G1496" s="211"/>
      <c r="H1496" s="208"/>
      <c r="I1496" s="208"/>
      <c r="J1496" s="208"/>
      <c r="K1496" s="208"/>
      <c r="L1496" s="208"/>
    </row>
    <row r="1497" spans="7:12" x14ac:dyDescent="0.2">
      <c r="G1497" s="211"/>
      <c r="H1497" s="208"/>
      <c r="I1497" s="208"/>
      <c r="J1497" s="208"/>
      <c r="K1497" s="208"/>
      <c r="L1497" s="208"/>
    </row>
    <row r="1498" spans="7:12" x14ac:dyDescent="0.2">
      <c r="G1498" s="211"/>
      <c r="H1498" s="208"/>
      <c r="I1498" s="208"/>
      <c r="J1498" s="208"/>
      <c r="K1498" s="208"/>
      <c r="L1498" s="208"/>
    </row>
    <row r="1499" spans="7:12" x14ac:dyDescent="0.2">
      <c r="G1499" s="211"/>
      <c r="H1499" s="208"/>
      <c r="I1499" s="208"/>
      <c r="J1499" s="208"/>
      <c r="K1499" s="208"/>
      <c r="L1499" s="208"/>
    </row>
    <row r="1500" spans="7:12" x14ac:dyDescent="0.2">
      <c r="G1500" s="211"/>
      <c r="H1500" s="208"/>
      <c r="I1500" s="208"/>
      <c r="J1500" s="208"/>
      <c r="K1500" s="208"/>
      <c r="L1500" s="208"/>
    </row>
    <row r="1501" spans="7:12" x14ac:dyDescent="0.2">
      <c r="G1501" s="211"/>
      <c r="H1501" s="208"/>
      <c r="I1501" s="208"/>
      <c r="J1501" s="208"/>
      <c r="K1501" s="208"/>
      <c r="L1501" s="208"/>
    </row>
    <row r="1502" spans="7:12" x14ac:dyDescent="0.2">
      <c r="G1502" s="211"/>
      <c r="H1502" s="208"/>
      <c r="I1502" s="208"/>
      <c r="J1502" s="208"/>
      <c r="K1502" s="208"/>
      <c r="L1502" s="208"/>
    </row>
    <row r="1503" spans="7:12" x14ac:dyDescent="0.2">
      <c r="G1503" s="211"/>
      <c r="H1503" s="208"/>
      <c r="I1503" s="208"/>
      <c r="J1503" s="208"/>
      <c r="K1503" s="208"/>
      <c r="L1503" s="208"/>
    </row>
    <row r="1504" spans="7:12" x14ac:dyDescent="0.2">
      <c r="G1504" s="211"/>
      <c r="H1504" s="208"/>
      <c r="I1504" s="208"/>
      <c r="J1504" s="208"/>
      <c r="K1504" s="208"/>
      <c r="L1504" s="208"/>
    </row>
    <row r="1505" spans="7:12" x14ac:dyDescent="0.2">
      <c r="G1505" s="211"/>
      <c r="H1505" s="208"/>
      <c r="I1505" s="208"/>
      <c r="J1505" s="208"/>
      <c r="K1505" s="208"/>
      <c r="L1505" s="208"/>
    </row>
    <row r="1506" spans="7:12" x14ac:dyDescent="0.2">
      <c r="G1506" s="211"/>
      <c r="H1506" s="208"/>
      <c r="I1506" s="208"/>
      <c r="J1506" s="208"/>
      <c r="K1506" s="208"/>
      <c r="L1506" s="208"/>
    </row>
    <row r="1507" spans="7:12" x14ac:dyDescent="0.2">
      <c r="G1507" s="211"/>
      <c r="H1507" s="208"/>
      <c r="I1507" s="208"/>
      <c r="J1507" s="208"/>
      <c r="K1507" s="208"/>
      <c r="L1507" s="208"/>
    </row>
    <row r="1508" spans="7:12" x14ac:dyDescent="0.2">
      <c r="G1508" s="211"/>
      <c r="H1508" s="208"/>
      <c r="I1508" s="208"/>
      <c r="J1508" s="208"/>
      <c r="K1508" s="208"/>
      <c r="L1508" s="208"/>
    </row>
    <row r="1509" spans="7:12" x14ac:dyDescent="0.2">
      <c r="G1509" s="211"/>
      <c r="H1509" s="208"/>
      <c r="I1509" s="208"/>
      <c r="J1509" s="208"/>
      <c r="K1509" s="208"/>
      <c r="L1509" s="208"/>
    </row>
    <row r="1510" spans="7:12" x14ac:dyDescent="0.2">
      <c r="G1510" s="211"/>
      <c r="H1510" s="208"/>
      <c r="I1510" s="208"/>
      <c r="J1510" s="208"/>
      <c r="K1510" s="208"/>
      <c r="L1510" s="208"/>
    </row>
    <row r="1511" spans="7:12" x14ac:dyDescent="0.2">
      <c r="G1511" s="211"/>
      <c r="H1511" s="208"/>
      <c r="I1511" s="208"/>
      <c r="J1511" s="208"/>
      <c r="K1511" s="208"/>
      <c r="L1511" s="208"/>
    </row>
    <row r="1512" spans="7:12" x14ac:dyDescent="0.2">
      <c r="G1512" s="211"/>
      <c r="H1512" s="208"/>
      <c r="I1512" s="208"/>
      <c r="J1512" s="208"/>
      <c r="K1512" s="208"/>
      <c r="L1512" s="208"/>
    </row>
    <row r="1513" spans="7:12" x14ac:dyDescent="0.2">
      <c r="G1513" s="211"/>
      <c r="H1513" s="208"/>
      <c r="I1513" s="208"/>
      <c r="J1513" s="208"/>
      <c r="K1513" s="208"/>
      <c r="L1513" s="208"/>
    </row>
    <row r="1514" spans="7:12" x14ac:dyDescent="0.2">
      <c r="G1514" s="211"/>
      <c r="H1514" s="208"/>
      <c r="I1514" s="208"/>
      <c r="J1514" s="208"/>
      <c r="K1514" s="208"/>
      <c r="L1514" s="208"/>
    </row>
    <row r="1515" spans="7:12" x14ac:dyDescent="0.2">
      <c r="G1515" s="211"/>
      <c r="H1515" s="208"/>
      <c r="I1515" s="208"/>
      <c r="J1515" s="208"/>
      <c r="K1515" s="208"/>
      <c r="L1515" s="208"/>
    </row>
    <row r="1516" spans="7:12" x14ac:dyDescent="0.2">
      <c r="G1516" s="211"/>
      <c r="H1516" s="208"/>
      <c r="I1516" s="208"/>
      <c r="J1516" s="208"/>
      <c r="K1516" s="208"/>
      <c r="L1516" s="208"/>
    </row>
    <row r="1517" spans="7:12" x14ac:dyDescent="0.2">
      <c r="G1517" s="211"/>
      <c r="H1517" s="208"/>
      <c r="I1517" s="208"/>
      <c r="J1517" s="208"/>
      <c r="K1517" s="208"/>
      <c r="L1517" s="208"/>
    </row>
    <row r="1518" spans="7:12" x14ac:dyDescent="0.2">
      <c r="G1518" s="211"/>
      <c r="H1518" s="208"/>
      <c r="I1518" s="208"/>
      <c r="J1518" s="208"/>
      <c r="K1518" s="208"/>
      <c r="L1518" s="208"/>
    </row>
    <row r="1519" spans="7:12" x14ac:dyDescent="0.2">
      <c r="G1519" s="211"/>
      <c r="H1519" s="208"/>
      <c r="I1519" s="208"/>
      <c r="J1519" s="208"/>
      <c r="K1519" s="208"/>
      <c r="L1519" s="208"/>
    </row>
    <row r="1520" spans="7:12" x14ac:dyDescent="0.2">
      <c r="G1520" s="211"/>
      <c r="H1520" s="208"/>
      <c r="I1520" s="208"/>
      <c r="J1520" s="208"/>
      <c r="K1520" s="208"/>
      <c r="L1520" s="208"/>
    </row>
    <row r="1521" spans="7:12" x14ac:dyDescent="0.2">
      <c r="G1521" s="211"/>
      <c r="H1521" s="208"/>
      <c r="I1521" s="208"/>
      <c r="J1521" s="208"/>
      <c r="K1521" s="208"/>
      <c r="L1521" s="208"/>
    </row>
    <row r="1522" spans="7:12" x14ac:dyDescent="0.2">
      <c r="G1522" s="211"/>
      <c r="H1522" s="208"/>
      <c r="I1522" s="208"/>
      <c r="J1522" s="208"/>
      <c r="K1522" s="208"/>
      <c r="L1522" s="208"/>
    </row>
    <row r="1523" spans="7:12" x14ac:dyDescent="0.2">
      <c r="G1523" s="211"/>
      <c r="H1523" s="208"/>
      <c r="I1523" s="208"/>
      <c r="J1523" s="208"/>
      <c r="K1523" s="208"/>
      <c r="L1523" s="208"/>
    </row>
    <row r="1524" spans="7:12" x14ac:dyDescent="0.2">
      <c r="G1524" s="211"/>
      <c r="H1524" s="208"/>
      <c r="I1524" s="208"/>
      <c r="J1524" s="208"/>
      <c r="K1524" s="208"/>
      <c r="L1524" s="208"/>
    </row>
    <row r="1525" spans="7:12" x14ac:dyDescent="0.2">
      <c r="G1525" s="211"/>
      <c r="H1525" s="208"/>
      <c r="I1525" s="208"/>
      <c r="J1525" s="208"/>
      <c r="K1525" s="208"/>
      <c r="L1525" s="208"/>
    </row>
    <row r="1526" spans="7:12" x14ac:dyDescent="0.2">
      <c r="G1526" s="211"/>
      <c r="H1526" s="208"/>
      <c r="I1526" s="208"/>
      <c r="J1526" s="208"/>
      <c r="K1526" s="208"/>
      <c r="L1526" s="208"/>
    </row>
    <row r="1527" spans="7:12" x14ac:dyDescent="0.2">
      <c r="G1527" s="211"/>
      <c r="H1527" s="208"/>
      <c r="I1527" s="208"/>
      <c r="J1527" s="208"/>
      <c r="K1527" s="208"/>
      <c r="L1527" s="208"/>
    </row>
    <row r="1528" spans="7:12" x14ac:dyDescent="0.2">
      <c r="G1528" s="211"/>
      <c r="H1528" s="208"/>
      <c r="I1528" s="208"/>
      <c r="J1528" s="208"/>
      <c r="K1528" s="208"/>
      <c r="L1528" s="208"/>
    </row>
    <row r="1529" spans="7:12" x14ac:dyDescent="0.2">
      <c r="G1529" s="211"/>
      <c r="H1529" s="208"/>
      <c r="I1529" s="208"/>
      <c r="J1529" s="208"/>
      <c r="K1529" s="208"/>
      <c r="L1529" s="208"/>
    </row>
    <row r="1530" spans="7:12" x14ac:dyDescent="0.2">
      <c r="G1530" s="211"/>
      <c r="H1530" s="208"/>
      <c r="I1530" s="208"/>
      <c r="J1530" s="208"/>
      <c r="K1530" s="208"/>
      <c r="L1530" s="208"/>
    </row>
    <row r="1531" spans="7:12" x14ac:dyDescent="0.2">
      <c r="G1531" s="211"/>
      <c r="H1531" s="208"/>
      <c r="I1531" s="208"/>
      <c r="J1531" s="208"/>
      <c r="K1531" s="208"/>
      <c r="L1531" s="208"/>
    </row>
    <row r="1532" spans="7:12" x14ac:dyDescent="0.2">
      <c r="G1532" s="211"/>
      <c r="H1532" s="208"/>
      <c r="I1532" s="208"/>
      <c r="J1532" s="208"/>
      <c r="K1532" s="208"/>
      <c r="L1532" s="208"/>
    </row>
    <row r="1533" spans="7:12" x14ac:dyDescent="0.2">
      <c r="G1533" s="211"/>
      <c r="H1533" s="208"/>
      <c r="I1533" s="208"/>
      <c r="J1533" s="208"/>
      <c r="K1533" s="208"/>
      <c r="L1533" s="208"/>
    </row>
    <row r="1534" spans="7:12" x14ac:dyDescent="0.2">
      <c r="G1534" s="211"/>
      <c r="H1534" s="208"/>
      <c r="I1534" s="208"/>
      <c r="J1534" s="208"/>
      <c r="K1534" s="208"/>
      <c r="L1534" s="208"/>
    </row>
    <row r="1535" spans="7:12" x14ac:dyDescent="0.2">
      <c r="G1535" s="211"/>
      <c r="H1535" s="208"/>
      <c r="I1535" s="208"/>
      <c r="J1535" s="208"/>
      <c r="K1535" s="208"/>
      <c r="L1535" s="208"/>
    </row>
    <row r="1536" spans="7:12" x14ac:dyDescent="0.2">
      <c r="G1536" s="211"/>
      <c r="H1536" s="208"/>
      <c r="I1536" s="208"/>
      <c r="J1536" s="208"/>
      <c r="K1536" s="208"/>
      <c r="L1536" s="208"/>
    </row>
    <row r="1537" spans="7:12" x14ac:dyDescent="0.2">
      <c r="G1537" s="211"/>
      <c r="H1537" s="208"/>
      <c r="I1537" s="208"/>
      <c r="J1537" s="208"/>
      <c r="K1537" s="208"/>
      <c r="L1537" s="208"/>
    </row>
    <row r="1538" spans="7:12" x14ac:dyDescent="0.2">
      <c r="G1538" s="211"/>
      <c r="H1538" s="208"/>
      <c r="I1538" s="208"/>
      <c r="J1538" s="208"/>
      <c r="K1538" s="208"/>
      <c r="L1538" s="208"/>
    </row>
    <row r="1539" spans="7:12" x14ac:dyDescent="0.2">
      <c r="G1539" s="211"/>
      <c r="H1539" s="208"/>
      <c r="I1539" s="208"/>
      <c r="J1539" s="208"/>
      <c r="K1539" s="208"/>
      <c r="L1539" s="208"/>
    </row>
    <row r="1540" spans="7:12" x14ac:dyDescent="0.2">
      <c r="G1540" s="211"/>
      <c r="H1540" s="208"/>
      <c r="I1540" s="208"/>
      <c r="J1540" s="208"/>
      <c r="K1540" s="208"/>
      <c r="L1540" s="208"/>
    </row>
    <row r="1541" spans="7:12" x14ac:dyDescent="0.2">
      <c r="G1541" s="211"/>
      <c r="H1541" s="208"/>
      <c r="I1541" s="208"/>
      <c r="J1541" s="208"/>
      <c r="K1541" s="208"/>
      <c r="L1541" s="208"/>
    </row>
    <row r="1542" spans="7:12" x14ac:dyDescent="0.2">
      <c r="G1542" s="211"/>
      <c r="H1542" s="208"/>
      <c r="I1542" s="208"/>
      <c r="J1542" s="208"/>
      <c r="K1542" s="208"/>
      <c r="L1542" s="208"/>
    </row>
    <row r="1543" spans="7:12" x14ac:dyDescent="0.2">
      <c r="G1543" s="211"/>
      <c r="H1543" s="208"/>
      <c r="I1543" s="208"/>
      <c r="J1543" s="208"/>
      <c r="K1543" s="208"/>
      <c r="L1543" s="208"/>
    </row>
    <row r="1544" spans="7:12" x14ac:dyDescent="0.2">
      <c r="G1544" s="211"/>
      <c r="H1544" s="208"/>
      <c r="I1544" s="208"/>
      <c r="J1544" s="208"/>
      <c r="K1544" s="208"/>
      <c r="L1544" s="208"/>
    </row>
    <row r="1545" spans="7:12" x14ac:dyDescent="0.2">
      <c r="G1545" s="211"/>
      <c r="H1545" s="208"/>
      <c r="I1545" s="208"/>
      <c r="J1545" s="208"/>
      <c r="K1545" s="208"/>
      <c r="L1545" s="208"/>
    </row>
    <row r="1546" spans="7:12" x14ac:dyDescent="0.2">
      <c r="G1546" s="211"/>
      <c r="H1546" s="208"/>
      <c r="I1546" s="208"/>
      <c r="J1546" s="208"/>
      <c r="K1546" s="208"/>
      <c r="L1546" s="208"/>
    </row>
    <row r="1547" spans="7:12" x14ac:dyDescent="0.2">
      <c r="G1547" s="211"/>
      <c r="H1547" s="208"/>
      <c r="I1547" s="208"/>
      <c r="J1547" s="208"/>
      <c r="K1547" s="208"/>
      <c r="L1547" s="208"/>
    </row>
    <row r="1548" spans="7:12" x14ac:dyDescent="0.2">
      <c r="G1548" s="211"/>
      <c r="H1548" s="208"/>
      <c r="I1548" s="208"/>
      <c r="J1548" s="208"/>
      <c r="K1548" s="208"/>
      <c r="L1548" s="208"/>
    </row>
    <row r="1549" spans="7:12" x14ac:dyDescent="0.2">
      <c r="G1549" s="211"/>
      <c r="H1549" s="208"/>
      <c r="I1549" s="208"/>
      <c r="J1549" s="208"/>
      <c r="K1549" s="208"/>
      <c r="L1549" s="208"/>
    </row>
    <row r="1550" spans="7:12" x14ac:dyDescent="0.2">
      <c r="G1550" s="211"/>
      <c r="H1550" s="208"/>
      <c r="I1550" s="208"/>
      <c r="J1550" s="208"/>
      <c r="K1550" s="208"/>
      <c r="L1550" s="208"/>
    </row>
    <row r="1551" spans="7:12" x14ac:dyDescent="0.2">
      <c r="G1551" s="211"/>
      <c r="H1551" s="208"/>
      <c r="I1551" s="208"/>
      <c r="J1551" s="208"/>
      <c r="K1551" s="208"/>
      <c r="L1551" s="208"/>
    </row>
    <row r="1552" spans="7:12" x14ac:dyDescent="0.2">
      <c r="G1552" s="211"/>
      <c r="H1552" s="208"/>
      <c r="I1552" s="208"/>
      <c r="J1552" s="208"/>
      <c r="K1552" s="208"/>
      <c r="L1552" s="208"/>
    </row>
    <row r="1553" spans="7:12" x14ac:dyDescent="0.2">
      <c r="G1553" s="211"/>
      <c r="H1553" s="208"/>
      <c r="I1553" s="208"/>
      <c r="J1553" s="208"/>
      <c r="K1553" s="208"/>
      <c r="L1553" s="208"/>
    </row>
    <row r="1554" spans="7:12" x14ac:dyDescent="0.2">
      <c r="G1554" s="211"/>
      <c r="H1554" s="208"/>
      <c r="I1554" s="208"/>
      <c r="J1554" s="208"/>
      <c r="K1554" s="208"/>
      <c r="L1554" s="208"/>
    </row>
    <row r="1555" spans="7:12" x14ac:dyDescent="0.2">
      <c r="G1555" s="211"/>
      <c r="H1555" s="208"/>
      <c r="I1555" s="208"/>
      <c r="J1555" s="208"/>
      <c r="K1555" s="208"/>
      <c r="L1555" s="208"/>
    </row>
    <row r="1556" spans="7:12" x14ac:dyDescent="0.2">
      <c r="G1556" s="211"/>
      <c r="H1556" s="208"/>
      <c r="I1556" s="208"/>
      <c r="J1556" s="208"/>
      <c r="K1556" s="208"/>
      <c r="L1556" s="208"/>
    </row>
    <row r="1557" spans="7:12" x14ac:dyDescent="0.2">
      <c r="G1557" s="211"/>
      <c r="H1557" s="208"/>
      <c r="I1557" s="208"/>
      <c r="J1557" s="208"/>
      <c r="K1557" s="208"/>
      <c r="L1557" s="208"/>
    </row>
    <row r="1558" spans="7:12" x14ac:dyDescent="0.2">
      <c r="G1558" s="211"/>
      <c r="H1558" s="208"/>
      <c r="I1558" s="208"/>
      <c r="J1558" s="208"/>
      <c r="K1558" s="208"/>
      <c r="L1558" s="208"/>
    </row>
    <row r="1559" spans="7:12" x14ac:dyDescent="0.2">
      <c r="G1559" s="211"/>
      <c r="H1559" s="208"/>
      <c r="I1559" s="208"/>
      <c r="J1559" s="208"/>
      <c r="K1559" s="208"/>
      <c r="L1559" s="208"/>
    </row>
    <row r="1560" spans="7:12" x14ac:dyDescent="0.2">
      <c r="G1560" s="211"/>
      <c r="H1560" s="208"/>
      <c r="I1560" s="208"/>
      <c r="J1560" s="208"/>
      <c r="K1560" s="208"/>
      <c r="L1560" s="208"/>
    </row>
    <row r="1561" spans="7:12" x14ac:dyDescent="0.2">
      <c r="G1561" s="211"/>
      <c r="H1561" s="208"/>
      <c r="I1561" s="208"/>
      <c r="J1561" s="208"/>
      <c r="K1561" s="208"/>
      <c r="L1561" s="208"/>
    </row>
    <row r="1562" spans="7:12" x14ac:dyDescent="0.2">
      <c r="G1562" s="211"/>
      <c r="H1562" s="208"/>
      <c r="I1562" s="208"/>
      <c r="J1562" s="208"/>
      <c r="K1562" s="208"/>
      <c r="L1562" s="208"/>
    </row>
    <row r="1563" spans="7:12" x14ac:dyDescent="0.2">
      <c r="G1563" s="211"/>
      <c r="H1563" s="208"/>
      <c r="I1563" s="208"/>
      <c r="J1563" s="208"/>
      <c r="K1563" s="208"/>
      <c r="L1563" s="208"/>
    </row>
    <row r="1564" spans="7:12" x14ac:dyDescent="0.2">
      <c r="G1564" s="211"/>
      <c r="H1564" s="208"/>
      <c r="I1564" s="208"/>
      <c r="J1564" s="208"/>
      <c r="K1564" s="208"/>
      <c r="L1564" s="208"/>
    </row>
    <row r="1565" spans="7:12" x14ac:dyDescent="0.2">
      <c r="G1565" s="211"/>
      <c r="H1565" s="208"/>
      <c r="I1565" s="208"/>
      <c r="J1565" s="208"/>
      <c r="K1565" s="208"/>
      <c r="L1565" s="208"/>
    </row>
    <row r="1566" spans="7:12" x14ac:dyDescent="0.2">
      <c r="G1566" s="211"/>
      <c r="H1566" s="208"/>
      <c r="I1566" s="208"/>
      <c r="J1566" s="208"/>
      <c r="K1566" s="208"/>
      <c r="L1566" s="208"/>
    </row>
    <row r="1567" spans="7:12" x14ac:dyDescent="0.2">
      <c r="G1567" s="211"/>
      <c r="H1567" s="208"/>
      <c r="I1567" s="208"/>
      <c r="J1567" s="208"/>
      <c r="K1567" s="208"/>
      <c r="L1567" s="208"/>
    </row>
    <row r="1568" spans="7:12" x14ac:dyDescent="0.2">
      <c r="G1568" s="211"/>
      <c r="H1568" s="208"/>
      <c r="I1568" s="208"/>
      <c r="J1568" s="208"/>
      <c r="K1568" s="208"/>
      <c r="L1568" s="208"/>
    </row>
    <row r="1569" spans="7:12" x14ac:dyDescent="0.2">
      <c r="G1569" s="211"/>
      <c r="H1569" s="208"/>
      <c r="I1569" s="208"/>
      <c r="J1569" s="208"/>
      <c r="K1569" s="208"/>
      <c r="L1569" s="208"/>
    </row>
    <row r="1570" spans="7:12" x14ac:dyDescent="0.2">
      <c r="G1570" s="211"/>
      <c r="H1570" s="208"/>
      <c r="I1570" s="208"/>
      <c r="J1570" s="208"/>
      <c r="K1570" s="208"/>
      <c r="L1570" s="208"/>
    </row>
    <row r="1571" spans="7:12" x14ac:dyDescent="0.2">
      <c r="G1571" s="211"/>
      <c r="H1571" s="208"/>
      <c r="I1571" s="208"/>
      <c r="J1571" s="208"/>
      <c r="K1571" s="208"/>
      <c r="L1571" s="208"/>
    </row>
    <row r="1572" spans="7:12" x14ac:dyDescent="0.2">
      <c r="G1572" s="211"/>
      <c r="H1572" s="208"/>
      <c r="I1572" s="208"/>
      <c r="J1572" s="208"/>
      <c r="K1572" s="208"/>
      <c r="L1572" s="208"/>
    </row>
    <row r="1573" spans="7:12" x14ac:dyDescent="0.2">
      <c r="G1573" s="211"/>
      <c r="H1573" s="208"/>
      <c r="I1573" s="208"/>
      <c r="J1573" s="208"/>
      <c r="K1573" s="208"/>
      <c r="L1573" s="208"/>
    </row>
    <row r="1574" spans="7:12" x14ac:dyDescent="0.2">
      <c r="G1574" s="211"/>
      <c r="H1574" s="208"/>
      <c r="I1574" s="208"/>
      <c r="J1574" s="208"/>
      <c r="K1574" s="208"/>
      <c r="L1574" s="208"/>
    </row>
    <row r="1575" spans="7:12" x14ac:dyDescent="0.2">
      <c r="G1575" s="211"/>
      <c r="H1575" s="208"/>
      <c r="I1575" s="208"/>
      <c r="J1575" s="208"/>
      <c r="K1575" s="208"/>
      <c r="L1575" s="208"/>
    </row>
    <row r="1576" spans="7:12" x14ac:dyDescent="0.2">
      <c r="G1576" s="211"/>
      <c r="H1576" s="208"/>
      <c r="I1576" s="208"/>
      <c r="J1576" s="208"/>
      <c r="K1576" s="208"/>
      <c r="L1576" s="208"/>
    </row>
    <row r="1577" spans="7:12" x14ac:dyDescent="0.2">
      <c r="G1577" s="211"/>
      <c r="H1577" s="208"/>
      <c r="I1577" s="208"/>
      <c r="J1577" s="208"/>
      <c r="K1577" s="208"/>
      <c r="L1577" s="208"/>
    </row>
    <row r="1578" spans="7:12" x14ac:dyDescent="0.2">
      <c r="G1578" s="211"/>
      <c r="H1578" s="208"/>
      <c r="I1578" s="208"/>
      <c r="J1578" s="208"/>
      <c r="K1578" s="208"/>
      <c r="L1578" s="208"/>
    </row>
    <row r="1579" spans="7:12" x14ac:dyDescent="0.2">
      <c r="G1579" s="211"/>
      <c r="H1579" s="208"/>
      <c r="I1579" s="208"/>
      <c r="J1579" s="208"/>
      <c r="K1579" s="208"/>
      <c r="L1579" s="208"/>
    </row>
    <row r="1580" spans="7:12" x14ac:dyDescent="0.2">
      <c r="G1580" s="211"/>
      <c r="H1580" s="208"/>
      <c r="I1580" s="208"/>
      <c r="J1580" s="208"/>
      <c r="K1580" s="208"/>
      <c r="L1580" s="208"/>
    </row>
    <row r="1581" spans="7:12" x14ac:dyDescent="0.2">
      <c r="G1581" s="211"/>
      <c r="H1581" s="208"/>
      <c r="I1581" s="208"/>
      <c r="J1581" s="208"/>
      <c r="K1581" s="208"/>
      <c r="L1581" s="208"/>
    </row>
    <row r="1582" spans="7:12" x14ac:dyDescent="0.2">
      <c r="G1582" s="211"/>
      <c r="H1582" s="208"/>
      <c r="I1582" s="208"/>
      <c r="J1582" s="208"/>
      <c r="K1582" s="208"/>
      <c r="L1582" s="208"/>
    </row>
    <row r="1583" spans="7:12" x14ac:dyDescent="0.2">
      <c r="G1583" s="211"/>
      <c r="H1583" s="208"/>
      <c r="I1583" s="208"/>
      <c r="J1583" s="208"/>
      <c r="K1583" s="208"/>
      <c r="L1583" s="208"/>
    </row>
    <row r="1584" spans="7:12" x14ac:dyDescent="0.2">
      <c r="G1584" s="211"/>
      <c r="H1584" s="208"/>
      <c r="I1584" s="208"/>
      <c r="J1584" s="208"/>
      <c r="K1584" s="208"/>
      <c r="L1584" s="208"/>
    </row>
    <row r="1585" spans="7:12" x14ac:dyDescent="0.2">
      <c r="G1585" s="211"/>
      <c r="H1585" s="208"/>
      <c r="I1585" s="208"/>
      <c r="J1585" s="208"/>
      <c r="K1585" s="208"/>
      <c r="L1585" s="208"/>
    </row>
    <row r="1586" spans="7:12" x14ac:dyDescent="0.2">
      <c r="G1586" s="211"/>
      <c r="H1586" s="208"/>
      <c r="I1586" s="208"/>
      <c r="J1586" s="208"/>
      <c r="K1586" s="208"/>
      <c r="L1586" s="208"/>
    </row>
    <row r="1587" spans="7:12" x14ac:dyDescent="0.2">
      <c r="G1587" s="211"/>
      <c r="H1587" s="208"/>
      <c r="I1587" s="208"/>
      <c r="J1587" s="208"/>
      <c r="K1587" s="208"/>
      <c r="L1587" s="208"/>
    </row>
    <row r="1588" spans="7:12" x14ac:dyDescent="0.2">
      <c r="G1588" s="211"/>
      <c r="H1588" s="208"/>
      <c r="I1588" s="208"/>
      <c r="J1588" s="208"/>
      <c r="K1588" s="208"/>
      <c r="L1588" s="208"/>
    </row>
    <row r="1589" spans="7:12" x14ac:dyDescent="0.2">
      <c r="G1589" s="211"/>
      <c r="H1589" s="208"/>
      <c r="I1589" s="208"/>
      <c r="J1589" s="208"/>
      <c r="K1589" s="208"/>
      <c r="L1589" s="208"/>
    </row>
    <row r="1590" spans="7:12" x14ac:dyDescent="0.2">
      <c r="G1590" s="211"/>
      <c r="H1590" s="208"/>
      <c r="I1590" s="208"/>
      <c r="J1590" s="208"/>
      <c r="K1590" s="208"/>
      <c r="L1590" s="208"/>
    </row>
    <row r="1591" spans="7:12" x14ac:dyDescent="0.2">
      <c r="G1591" s="211"/>
      <c r="H1591" s="208"/>
      <c r="I1591" s="208"/>
      <c r="J1591" s="208"/>
      <c r="K1591" s="208"/>
      <c r="L1591" s="208"/>
    </row>
    <row r="1592" spans="7:12" x14ac:dyDescent="0.2">
      <c r="G1592" s="211"/>
      <c r="H1592" s="208"/>
      <c r="I1592" s="208"/>
      <c r="J1592" s="208"/>
      <c r="K1592" s="208"/>
      <c r="L1592" s="208"/>
    </row>
    <row r="1593" spans="7:12" x14ac:dyDescent="0.2">
      <c r="G1593" s="211"/>
      <c r="H1593" s="208"/>
      <c r="I1593" s="208"/>
      <c r="J1593" s="208"/>
      <c r="K1593" s="208"/>
      <c r="L1593" s="208"/>
    </row>
    <row r="1594" spans="7:12" x14ac:dyDescent="0.2">
      <c r="G1594" s="211"/>
      <c r="H1594" s="208"/>
      <c r="I1594" s="208"/>
      <c r="J1594" s="208"/>
      <c r="K1594" s="208"/>
      <c r="L1594" s="208"/>
    </row>
    <row r="1595" spans="7:12" x14ac:dyDescent="0.2">
      <c r="G1595" s="211"/>
      <c r="H1595" s="208"/>
      <c r="I1595" s="208"/>
      <c r="J1595" s="208"/>
      <c r="K1595" s="208"/>
      <c r="L1595" s="208"/>
    </row>
    <row r="1596" spans="7:12" x14ac:dyDescent="0.2">
      <c r="G1596" s="211"/>
      <c r="H1596" s="208"/>
      <c r="I1596" s="208"/>
      <c r="J1596" s="208"/>
      <c r="K1596" s="208"/>
      <c r="L1596" s="208"/>
    </row>
    <row r="1597" spans="7:12" x14ac:dyDescent="0.2">
      <c r="G1597" s="211"/>
      <c r="H1597" s="208"/>
      <c r="I1597" s="208"/>
      <c r="J1597" s="208"/>
      <c r="K1597" s="208"/>
      <c r="L1597" s="208"/>
    </row>
    <row r="1598" spans="7:12" x14ac:dyDescent="0.2">
      <c r="G1598" s="211"/>
      <c r="H1598" s="208"/>
      <c r="I1598" s="208"/>
      <c r="J1598" s="208"/>
      <c r="K1598" s="208"/>
      <c r="L1598" s="208"/>
    </row>
    <row r="1599" spans="7:12" x14ac:dyDescent="0.2">
      <c r="G1599" s="211"/>
      <c r="H1599" s="208"/>
      <c r="I1599" s="208"/>
      <c r="J1599" s="208"/>
      <c r="K1599" s="208"/>
      <c r="L1599" s="208"/>
    </row>
    <row r="1600" spans="7:12" x14ac:dyDescent="0.2">
      <c r="G1600" s="211"/>
      <c r="H1600" s="208"/>
      <c r="I1600" s="208"/>
      <c r="J1600" s="208"/>
      <c r="K1600" s="208"/>
      <c r="L1600" s="208"/>
    </row>
    <row r="1601" spans="7:12" x14ac:dyDescent="0.2">
      <c r="G1601" s="211"/>
      <c r="H1601" s="208"/>
      <c r="I1601" s="208"/>
      <c r="J1601" s="208"/>
      <c r="K1601" s="208"/>
      <c r="L1601" s="208"/>
    </row>
    <row r="1602" spans="7:12" x14ac:dyDescent="0.2">
      <c r="G1602" s="211"/>
      <c r="H1602" s="208"/>
      <c r="I1602" s="208"/>
      <c r="J1602" s="208"/>
      <c r="K1602" s="208"/>
      <c r="L1602" s="208"/>
    </row>
    <row r="1603" spans="7:12" x14ac:dyDescent="0.2">
      <c r="G1603" s="211"/>
      <c r="H1603" s="208"/>
      <c r="I1603" s="208"/>
      <c r="J1603" s="208"/>
      <c r="K1603" s="208"/>
      <c r="L1603" s="208"/>
    </row>
    <row r="1604" spans="7:12" x14ac:dyDescent="0.2">
      <c r="G1604" s="211"/>
      <c r="H1604" s="208"/>
      <c r="I1604" s="208"/>
      <c r="J1604" s="208"/>
      <c r="K1604" s="208"/>
      <c r="L1604" s="208"/>
    </row>
    <row r="1605" spans="7:12" x14ac:dyDescent="0.2">
      <c r="G1605" s="211"/>
      <c r="H1605" s="208"/>
      <c r="I1605" s="208"/>
      <c r="J1605" s="208"/>
      <c r="K1605" s="208"/>
      <c r="L1605" s="208"/>
    </row>
    <row r="1606" spans="7:12" x14ac:dyDescent="0.2">
      <c r="G1606" s="211"/>
      <c r="H1606" s="208"/>
      <c r="I1606" s="208"/>
      <c r="J1606" s="208"/>
      <c r="K1606" s="208"/>
      <c r="L1606" s="208"/>
    </row>
    <row r="1607" spans="7:12" x14ac:dyDescent="0.2">
      <c r="G1607" s="211"/>
      <c r="H1607" s="208"/>
      <c r="I1607" s="208"/>
      <c r="J1607" s="208"/>
      <c r="K1607" s="208"/>
      <c r="L1607" s="208"/>
    </row>
    <row r="1608" spans="7:12" x14ac:dyDescent="0.2">
      <c r="G1608" s="211"/>
      <c r="H1608" s="208"/>
      <c r="I1608" s="208"/>
      <c r="J1608" s="208"/>
      <c r="K1608" s="208"/>
      <c r="L1608" s="208"/>
    </row>
    <row r="1609" spans="7:12" x14ac:dyDescent="0.2">
      <c r="G1609" s="211"/>
      <c r="H1609" s="208"/>
      <c r="I1609" s="208"/>
      <c r="J1609" s="208"/>
      <c r="K1609" s="208"/>
      <c r="L1609" s="208"/>
    </row>
    <row r="1610" spans="7:12" x14ac:dyDescent="0.2">
      <c r="G1610" s="211"/>
      <c r="H1610" s="208"/>
      <c r="I1610" s="208"/>
      <c r="J1610" s="208"/>
      <c r="K1610" s="208"/>
      <c r="L1610" s="208"/>
    </row>
    <row r="1611" spans="7:12" x14ac:dyDescent="0.2">
      <c r="G1611" s="211"/>
      <c r="H1611" s="208"/>
      <c r="I1611" s="208"/>
      <c r="J1611" s="208"/>
      <c r="K1611" s="208"/>
      <c r="L1611" s="208"/>
    </row>
    <row r="1612" spans="7:12" x14ac:dyDescent="0.2">
      <c r="G1612" s="211"/>
      <c r="H1612" s="208"/>
      <c r="I1612" s="208"/>
      <c r="J1612" s="208"/>
      <c r="K1612" s="208"/>
      <c r="L1612" s="208"/>
    </row>
    <row r="1613" spans="7:12" x14ac:dyDescent="0.2">
      <c r="G1613" s="211"/>
      <c r="H1613" s="208"/>
      <c r="I1613" s="208"/>
      <c r="J1613" s="208"/>
      <c r="K1613" s="208"/>
      <c r="L1613" s="208"/>
    </row>
    <row r="1614" spans="7:12" x14ac:dyDescent="0.2">
      <c r="G1614" s="211"/>
      <c r="H1614" s="208"/>
      <c r="I1614" s="208"/>
      <c r="J1614" s="208"/>
      <c r="K1614" s="208"/>
      <c r="L1614" s="208"/>
    </row>
    <row r="1615" spans="7:12" x14ac:dyDescent="0.2">
      <c r="G1615" s="211"/>
      <c r="H1615" s="208"/>
      <c r="I1615" s="208"/>
      <c r="J1615" s="208"/>
      <c r="K1615" s="208"/>
      <c r="L1615" s="208"/>
    </row>
    <row r="1616" spans="7:12" x14ac:dyDescent="0.2">
      <c r="G1616" s="211"/>
      <c r="H1616" s="208"/>
      <c r="I1616" s="208"/>
      <c r="J1616" s="208"/>
      <c r="K1616" s="208"/>
      <c r="L1616" s="208"/>
    </row>
    <row r="1617" spans="7:12" x14ac:dyDescent="0.2">
      <c r="G1617" s="211"/>
      <c r="H1617" s="208"/>
      <c r="I1617" s="208"/>
      <c r="J1617" s="208"/>
      <c r="K1617" s="208"/>
      <c r="L1617" s="208"/>
    </row>
    <row r="1618" spans="7:12" x14ac:dyDescent="0.2">
      <c r="G1618" s="211"/>
      <c r="H1618" s="208"/>
      <c r="I1618" s="208"/>
      <c r="J1618" s="208"/>
      <c r="K1618" s="208"/>
      <c r="L1618" s="208"/>
    </row>
    <row r="1619" spans="7:12" x14ac:dyDescent="0.2">
      <c r="G1619" s="211"/>
      <c r="H1619" s="208"/>
      <c r="I1619" s="208"/>
      <c r="J1619" s="208"/>
      <c r="K1619" s="208"/>
      <c r="L1619" s="208"/>
    </row>
    <row r="1620" spans="7:12" x14ac:dyDescent="0.2">
      <c r="G1620" s="211"/>
      <c r="H1620" s="208"/>
      <c r="I1620" s="208"/>
      <c r="J1620" s="208"/>
      <c r="K1620" s="208"/>
      <c r="L1620" s="208"/>
    </row>
    <row r="1621" spans="7:12" x14ac:dyDescent="0.2">
      <c r="G1621" s="211"/>
      <c r="H1621" s="208"/>
      <c r="I1621" s="208"/>
      <c r="J1621" s="208"/>
      <c r="K1621" s="208"/>
      <c r="L1621" s="208"/>
    </row>
    <row r="1622" spans="7:12" x14ac:dyDescent="0.2">
      <c r="G1622" s="211"/>
      <c r="H1622" s="208"/>
      <c r="I1622" s="208"/>
      <c r="J1622" s="208"/>
      <c r="K1622" s="208"/>
      <c r="L1622" s="208"/>
    </row>
    <row r="1623" spans="7:12" x14ac:dyDescent="0.2">
      <c r="G1623" s="211"/>
      <c r="H1623" s="208"/>
      <c r="I1623" s="208"/>
      <c r="J1623" s="208"/>
      <c r="K1623" s="208"/>
      <c r="L1623" s="208"/>
    </row>
    <row r="1624" spans="7:12" x14ac:dyDescent="0.2">
      <c r="G1624" s="211"/>
      <c r="H1624" s="208"/>
      <c r="I1624" s="208"/>
      <c r="J1624" s="208"/>
      <c r="K1624" s="208"/>
      <c r="L1624" s="208"/>
    </row>
    <row r="1625" spans="7:12" x14ac:dyDescent="0.2">
      <c r="G1625" s="211"/>
      <c r="H1625" s="208"/>
      <c r="I1625" s="208"/>
      <c r="J1625" s="208"/>
      <c r="K1625" s="208"/>
      <c r="L1625" s="208"/>
    </row>
    <row r="1626" spans="7:12" x14ac:dyDescent="0.2">
      <c r="G1626" s="211"/>
      <c r="H1626" s="208"/>
      <c r="I1626" s="208"/>
      <c r="J1626" s="208"/>
      <c r="K1626" s="208"/>
      <c r="L1626" s="208"/>
    </row>
    <row r="1627" spans="7:12" x14ac:dyDescent="0.2">
      <c r="G1627" s="211"/>
      <c r="H1627" s="208"/>
      <c r="I1627" s="208"/>
      <c r="J1627" s="208"/>
      <c r="K1627" s="208"/>
      <c r="L1627" s="208"/>
    </row>
    <row r="1628" spans="7:12" x14ac:dyDescent="0.2">
      <c r="G1628" s="211"/>
      <c r="H1628" s="208"/>
      <c r="I1628" s="208"/>
      <c r="J1628" s="208"/>
      <c r="K1628" s="208"/>
      <c r="L1628" s="208"/>
    </row>
    <row r="1629" spans="7:12" x14ac:dyDescent="0.2">
      <c r="G1629" s="211"/>
      <c r="H1629" s="208"/>
      <c r="I1629" s="208"/>
      <c r="J1629" s="208"/>
      <c r="K1629" s="208"/>
      <c r="L1629" s="208"/>
    </row>
    <row r="1630" spans="7:12" x14ac:dyDescent="0.2">
      <c r="G1630" s="211"/>
      <c r="H1630" s="208"/>
      <c r="I1630" s="208"/>
      <c r="J1630" s="208"/>
      <c r="K1630" s="208"/>
      <c r="L1630" s="208"/>
    </row>
    <row r="1631" spans="7:12" x14ac:dyDescent="0.2">
      <c r="G1631" s="211"/>
      <c r="H1631" s="208"/>
      <c r="I1631" s="208"/>
      <c r="J1631" s="208"/>
      <c r="K1631" s="208"/>
      <c r="L1631" s="208"/>
    </row>
    <row r="1632" spans="7:12" x14ac:dyDescent="0.2">
      <c r="G1632" s="211"/>
      <c r="H1632" s="208"/>
      <c r="I1632" s="208"/>
      <c r="J1632" s="208"/>
      <c r="K1632" s="208"/>
      <c r="L1632" s="208"/>
    </row>
    <row r="1633" spans="7:12" x14ac:dyDescent="0.2">
      <c r="G1633" s="211"/>
      <c r="H1633" s="208"/>
      <c r="I1633" s="208"/>
      <c r="J1633" s="208"/>
      <c r="K1633" s="208"/>
      <c r="L1633" s="208"/>
    </row>
    <row r="1634" spans="7:12" x14ac:dyDescent="0.2">
      <c r="G1634" s="211"/>
      <c r="H1634" s="208"/>
      <c r="I1634" s="208"/>
      <c r="J1634" s="208"/>
      <c r="K1634" s="208"/>
      <c r="L1634" s="208"/>
    </row>
    <row r="1635" spans="7:12" x14ac:dyDescent="0.2">
      <c r="G1635" s="211"/>
      <c r="H1635" s="208"/>
      <c r="I1635" s="208"/>
      <c r="J1635" s="208"/>
      <c r="K1635" s="208"/>
      <c r="L1635" s="208"/>
    </row>
    <row r="1636" spans="7:12" x14ac:dyDescent="0.2">
      <c r="G1636" s="211"/>
      <c r="H1636" s="208"/>
      <c r="I1636" s="208"/>
      <c r="J1636" s="208"/>
      <c r="K1636" s="208"/>
      <c r="L1636" s="208"/>
    </row>
    <row r="1637" spans="7:12" x14ac:dyDescent="0.2">
      <c r="G1637" s="211"/>
      <c r="H1637" s="208"/>
      <c r="I1637" s="208"/>
      <c r="J1637" s="208"/>
      <c r="K1637" s="208"/>
      <c r="L1637" s="208"/>
    </row>
    <row r="1638" spans="7:12" x14ac:dyDescent="0.2">
      <c r="G1638" s="211"/>
      <c r="H1638" s="208"/>
      <c r="I1638" s="208"/>
      <c r="J1638" s="208"/>
      <c r="K1638" s="208"/>
      <c r="L1638" s="208"/>
    </row>
    <row r="1639" spans="7:12" x14ac:dyDescent="0.2">
      <c r="G1639" s="211"/>
      <c r="H1639" s="208"/>
      <c r="I1639" s="208"/>
      <c r="J1639" s="208"/>
      <c r="K1639" s="208"/>
      <c r="L1639" s="208"/>
    </row>
    <row r="1640" spans="7:12" x14ac:dyDescent="0.2">
      <c r="G1640" s="211"/>
      <c r="H1640" s="208"/>
      <c r="I1640" s="208"/>
      <c r="J1640" s="208"/>
      <c r="K1640" s="208"/>
      <c r="L1640" s="208"/>
    </row>
    <row r="1641" spans="7:12" x14ac:dyDescent="0.2">
      <c r="G1641" s="211"/>
      <c r="H1641" s="208"/>
      <c r="I1641" s="208"/>
      <c r="J1641" s="208"/>
      <c r="K1641" s="208"/>
      <c r="L1641" s="208"/>
    </row>
    <row r="1642" spans="7:12" x14ac:dyDescent="0.2">
      <c r="G1642" s="211"/>
      <c r="H1642" s="208"/>
      <c r="I1642" s="208"/>
      <c r="J1642" s="208"/>
      <c r="K1642" s="208"/>
      <c r="L1642" s="208"/>
    </row>
    <row r="1643" spans="7:12" x14ac:dyDescent="0.2">
      <c r="G1643" s="211"/>
      <c r="H1643" s="208"/>
      <c r="I1643" s="208"/>
      <c r="J1643" s="208"/>
      <c r="K1643" s="208"/>
      <c r="L1643" s="208"/>
    </row>
    <row r="1644" spans="7:12" x14ac:dyDescent="0.2">
      <c r="G1644" s="211"/>
      <c r="H1644" s="208"/>
      <c r="I1644" s="208"/>
      <c r="J1644" s="208"/>
      <c r="K1644" s="208"/>
      <c r="L1644" s="208"/>
    </row>
    <row r="1645" spans="7:12" x14ac:dyDescent="0.2">
      <c r="G1645" s="211"/>
      <c r="H1645" s="208"/>
      <c r="I1645" s="208"/>
      <c r="J1645" s="208"/>
      <c r="K1645" s="208"/>
      <c r="L1645" s="208"/>
    </row>
    <row r="1646" spans="7:12" x14ac:dyDescent="0.2">
      <c r="G1646" s="211"/>
      <c r="H1646" s="208"/>
      <c r="I1646" s="208"/>
      <c r="J1646" s="208"/>
      <c r="K1646" s="208"/>
      <c r="L1646" s="208"/>
    </row>
    <row r="1647" spans="7:12" x14ac:dyDescent="0.2">
      <c r="G1647" s="211"/>
      <c r="H1647" s="208"/>
      <c r="I1647" s="208"/>
      <c r="J1647" s="208"/>
      <c r="K1647" s="208"/>
      <c r="L1647" s="208"/>
    </row>
    <row r="1648" spans="7:12" x14ac:dyDescent="0.2">
      <c r="G1648" s="211"/>
      <c r="H1648" s="208"/>
      <c r="I1648" s="208"/>
      <c r="J1648" s="208"/>
      <c r="K1648" s="208"/>
      <c r="L1648" s="208"/>
    </row>
    <row r="1649" spans="7:12" x14ac:dyDescent="0.2">
      <c r="G1649" s="211"/>
      <c r="H1649" s="208"/>
      <c r="I1649" s="208"/>
      <c r="J1649" s="208"/>
      <c r="K1649" s="208"/>
      <c r="L1649" s="208"/>
    </row>
    <row r="1650" spans="7:12" x14ac:dyDescent="0.2">
      <c r="G1650" s="211"/>
      <c r="H1650" s="208"/>
      <c r="I1650" s="208"/>
      <c r="J1650" s="208"/>
      <c r="K1650" s="208"/>
      <c r="L1650" s="208"/>
    </row>
    <row r="1651" spans="7:12" x14ac:dyDescent="0.2">
      <c r="G1651" s="211"/>
      <c r="H1651" s="208"/>
      <c r="I1651" s="208"/>
      <c r="J1651" s="208"/>
      <c r="K1651" s="208"/>
      <c r="L1651" s="208"/>
    </row>
    <row r="1652" spans="7:12" x14ac:dyDescent="0.2">
      <c r="G1652" s="211"/>
      <c r="H1652" s="208"/>
      <c r="I1652" s="208"/>
      <c r="J1652" s="208"/>
      <c r="K1652" s="208"/>
      <c r="L1652" s="208"/>
    </row>
    <row r="1653" spans="7:12" x14ac:dyDescent="0.2">
      <c r="G1653" s="211"/>
      <c r="H1653" s="208"/>
      <c r="I1653" s="208"/>
      <c r="J1653" s="208"/>
      <c r="K1653" s="208"/>
      <c r="L1653" s="208"/>
    </row>
    <row r="1654" spans="7:12" x14ac:dyDescent="0.2">
      <c r="G1654" s="211"/>
      <c r="H1654" s="208"/>
      <c r="I1654" s="208"/>
      <c r="J1654" s="208"/>
      <c r="K1654" s="208"/>
      <c r="L1654" s="208"/>
    </row>
    <row r="1655" spans="7:12" x14ac:dyDescent="0.2">
      <c r="G1655" s="211"/>
      <c r="H1655" s="208"/>
      <c r="I1655" s="208"/>
      <c r="J1655" s="208"/>
      <c r="K1655" s="208"/>
      <c r="L1655" s="208"/>
    </row>
    <row r="1656" spans="7:12" x14ac:dyDescent="0.2">
      <c r="G1656" s="211"/>
      <c r="H1656" s="208"/>
      <c r="I1656" s="208"/>
      <c r="J1656" s="208"/>
      <c r="K1656" s="208"/>
      <c r="L1656" s="208"/>
    </row>
    <row r="1657" spans="7:12" x14ac:dyDescent="0.2">
      <c r="G1657" s="211"/>
      <c r="H1657" s="208"/>
      <c r="I1657" s="208"/>
      <c r="J1657" s="208"/>
      <c r="K1657" s="208"/>
      <c r="L1657" s="208"/>
    </row>
    <row r="1658" spans="7:12" x14ac:dyDescent="0.2">
      <c r="G1658" s="211"/>
      <c r="H1658" s="208"/>
      <c r="I1658" s="208"/>
      <c r="J1658" s="208"/>
      <c r="K1658" s="208"/>
      <c r="L1658" s="208"/>
    </row>
    <row r="1659" spans="7:12" x14ac:dyDescent="0.2">
      <c r="G1659" s="211"/>
      <c r="H1659" s="208"/>
      <c r="I1659" s="208"/>
      <c r="J1659" s="208"/>
      <c r="K1659" s="208"/>
      <c r="L1659" s="208"/>
    </row>
    <row r="1660" spans="7:12" x14ac:dyDescent="0.2">
      <c r="G1660" s="211"/>
      <c r="H1660" s="208"/>
      <c r="I1660" s="208"/>
      <c r="J1660" s="208"/>
      <c r="K1660" s="208"/>
      <c r="L1660" s="208"/>
    </row>
    <row r="1661" spans="7:12" x14ac:dyDescent="0.2">
      <c r="G1661" s="211"/>
      <c r="H1661" s="208"/>
      <c r="I1661" s="208"/>
      <c r="J1661" s="208"/>
      <c r="K1661" s="208"/>
      <c r="L1661" s="208"/>
    </row>
    <row r="1662" spans="7:12" x14ac:dyDescent="0.2">
      <c r="G1662" s="211"/>
      <c r="H1662" s="208"/>
      <c r="I1662" s="208"/>
      <c r="J1662" s="208"/>
      <c r="K1662" s="208"/>
      <c r="L1662" s="208"/>
    </row>
    <row r="1663" spans="7:12" x14ac:dyDescent="0.2">
      <c r="G1663" s="211"/>
      <c r="H1663" s="208"/>
      <c r="I1663" s="208"/>
      <c r="J1663" s="208"/>
      <c r="K1663" s="208"/>
      <c r="L1663" s="208"/>
    </row>
    <row r="1664" spans="7:12" x14ac:dyDescent="0.2">
      <c r="G1664" s="211"/>
      <c r="H1664" s="208"/>
      <c r="I1664" s="208"/>
      <c r="J1664" s="208"/>
      <c r="K1664" s="208"/>
      <c r="L1664" s="208"/>
    </row>
    <row r="1665" spans="7:12" x14ac:dyDescent="0.2">
      <c r="G1665" s="211"/>
      <c r="H1665" s="208"/>
      <c r="I1665" s="208"/>
      <c r="J1665" s="208"/>
      <c r="K1665" s="208"/>
      <c r="L1665" s="208"/>
    </row>
    <row r="1666" spans="7:12" x14ac:dyDescent="0.2">
      <c r="G1666" s="211"/>
      <c r="H1666" s="208"/>
      <c r="I1666" s="208"/>
      <c r="J1666" s="208"/>
      <c r="K1666" s="208"/>
      <c r="L1666" s="208"/>
    </row>
    <row r="1667" spans="7:12" x14ac:dyDescent="0.2">
      <c r="G1667" s="211"/>
      <c r="H1667" s="208"/>
      <c r="I1667" s="208"/>
      <c r="J1667" s="208"/>
      <c r="K1667" s="208"/>
      <c r="L1667" s="208"/>
    </row>
    <row r="1668" spans="7:12" x14ac:dyDescent="0.2">
      <c r="G1668" s="211"/>
      <c r="H1668" s="208"/>
      <c r="I1668" s="208"/>
      <c r="J1668" s="208"/>
      <c r="K1668" s="208"/>
      <c r="L1668" s="208"/>
    </row>
    <row r="1669" spans="7:12" x14ac:dyDescent="0.2">
      <c r="G1669" s="211"/>
      <c r="H1669" s="208"/>
      <c r="I1669" s="208"/>
      <c r="J1669" s="208"/>
      <c r="K1669" s="208"/>
      <c r="L1669" s="208"/>
    </row>
    <row r="1670" spans="7:12" x14ac:dyDescent="0.2">
      <c r="G1670" s="211"/>
      <c r="H1670" s="208"/>
      <c r="I1670" s="208"/>
      <c r="J1670" s="208"/>
      <c r="K1670" s="208"/>
      <c r="L1670" s="208"/>
    </row>
    <row r="1671" spans="7:12" x14ac:dyDescent="0.2">
      <c r="G1671" s="211"/>
      <c r="H1671" s="208"/>
      <c r="I1671" s="208"/>
      <c r="J1671" s="208"/>
      <c r="K1671" s="208"/>
      <c r="L1671" s="208"/>
    </row>
    <row r="1672" spans="7:12" x14ac:dyDescent="0.2">
      <c r="G1672" s="211"/>
      <c r="H1672" s="208"/>
      <c r="I1672" s="208"/>
      <c r="J1672" s="208"/>
      <c r="K1672" s="208"/>
      <c r="L1672" s="208"/>
    </row>
    <row r="1673" spans="7:12" x14ac:dyDescent="0.2">
      <c r="G1673" s="211"/>
      <c r="H1673" s="208"/>
      <c r="I1673" s="208"/>
      <c r="J1673" s="208"/>
      <c r="K1673" s="208"/>
      <c r="L1673" s="208"/>
    </row>
    <row r="1674" spans="7:12" x14ac:dyDescent="0.2">
      <c r="G1674" s="211"/>
      <c r="H1674" s="208"/>
      <c r="I1674" s="208"/>
      <c r="J1674" s="208"/>
      <c r="K1674" s="208"/>
      <c r="L1674" s="208"/>
    </row>
    <row r="1675" spans="7:12" x14ac:dyDescent="0.2">
      <c r="G1675" s="211"/>
      <c r="H1675" s="208"/>
      <c r="I1675" s="208"/>
      <c r="J1675" s="208"/>
      <c r="K1675" s="208"/>
      <c r="L1675" s="208"/>
    </row>
    <row r="1676" spans="7:12" x14ac:dyDescent="0.2">
      <c r="G1676" s="211"/>
      <c r="H1676" s="208"/>
      <c r="I1676" s="208"/>
      <c r="J1676" s="208"/>
      <c r="K1676" s="208"/>
      <c r="L1676" s="208"/>
    </row>
    <row r="1677" spans="7:12" x14ac:dyDescent="0.2">
      <c r="G1677" s="211"/>
      <c r="H1677" s="208"/>
      <c r="I1677" s="208"/>
      <c r="J1677" s="208"/>
      <c r="K1677" s="208"/>
      <c r="L1677" s="208"/>
    </row>
    <row r="1678" spans="7:12" x14ac:dyDescent="0.2">
      <c r="G1678" s="211"/>
      <c r="H1678" s="208"/>
      <c r="I1678" s="208"/>
      <c r="J1678" s="208"/>
      <c r="K1678" s="208"/>
      <c r="L1678" s="208"/>
    </row>
    <row r="1679" spans="7:12" x14ac:dyDescent="0.2">
      <c r="G1679" s="211"/>
      <c r="H1679" s="208"/>
      <c r="I1679" s="208"/>
      <c r="J1679" s="208"/>
      <c r="K1679" s="208"/>
      <c r="L1679" s="208"/>
    </row>
    <row r="1680" spans="7:12" x14ac:dyDescent="0.2">
      <c r="G1680" s="211"/>
      <c r="H1680" s="208"/>
      <c r="I1680" s="208"/>
      <c r="J1680" s="208"/>
      <c r="K1680" s="208"/>
      <c r="L1680" s="208"/>
    </row>
    <row r="1681" spans="7:12" x14ac:dyDescent="0.2">
      <c r="G1681" s="211"/>
      <c r="H1681" s="208"/>
      <c r="I1681" s="208"/>
      <c r="J1681" s="208"/>
      <c r="K1681" s="208"/>
      <c r="L1681" s="208"/>
    </row>
    <row r="1682" spans="7:12" x14ac:dyDescent="0.2">
      <c r="G1682" s="211"/>
      <c r="H1682" s="208"/>
      <c r="I1682" s="208"/>
      <c r="J1682" s="208"/>
      <c r="K1682" s="208"/>
      <c r="L1682" s="208"/>
    </row>
    <row r="1683" spans="7:12" x14ac:dyDescent="0.2">
      <c r="G1683" s="211"/>
      <c r="H1683" s="208"/>
      <c r="I1683" s="208"/>
      <c r="J1683" s="208"/>
      <c r="K1683" s="208"/>
      <c r="L1683" s="208"/>
    </row>
    <row r="1684" spans="7:12" x14ac:dyDescent="0.2">
      <c r="G1684" s="211"/>
      <c r="H1684" s="208"/>
      <c r="I1684" s="208"/>
      <c r="J1684" s="208"/>
      <c r="K1684" s="208"/>
      <c r="L1684" s="208"/>
    </row>
    <row r="1685" spans="7:12" x14ac:dyDescent="0.2">
      <c r="G1685" s="211"/>
      <c r="H1685" s="208"/>
      <c r="I1685" s="208"/>
      <c r="J1685" s="208"/>
      <c r="K1685" s="208"/>
      <c r="L1685" s="208"/>
    </row>
    <row r="1686" spans="7:12" x14ac:dyDescent="0.2">
      <c r="G1686" s="211"/>
      <c r="H1686" s="208"/>
      <c r="I1686" s="208"/>
      <c r="J1686" s="208"/>
      <c r="K1686" s="208"/>
      <c r="L1686" s="208"/>
    </row>
    <row r="1687" spans="7:12" x14ac:dyDescent="0.2">
      <c r="G1687" s="211"/>
      <c r="H1687" s="208"/>
      <c r="I1687" s="208"/>
      <c r="J1687" s="208"/>
      <c r="K1687" s="208"/>
      <c r="L1687" s="208"/>
    </row>
    <row r="1688" spans="7:12" x14ac:dyDescent="0.2">
      <c r="G1688" s="211"/>
      <c r="H1688" s="208"/>
      <c r="I1688" s="208"/>
      <c r="J1688" s="208"/>
      <c r="K1688" s="208"/>
      <c r="L1688" s="208"/>
    </row>
    <row r="1689" spans="7:12" x14ac:dyDescent="0.2">
      <c r="G1689" s="211"/>
      <c r="H1689" s="208"/>
      <c r="I1689" s="208"/>
      <c r="J1689" s="208"/>
      <c r="K1689" s="208"/>
      <c r="L1689" s="208"/>
    </row>
    <row r="1690" spans="7:12" x14ac:dyDescent="0.2">
      <c r="G1690" s="211"/>
      <c r="H1690" s="208"/>
      <c r="I1690" s="208"/>
      <c r="J1690" s="208"/>
      <c r="K1690" s="208"/>
      <c r="L1690" s="208"/>
    </row>
    <row r="1691" spans="7:12" x14ac:dyDescent="0.2">
      <c r="G1691" s="211"/>
      <c r="H1691" s="208"/>
      <c r="I1691" s="208"/>
      <c r="J1691" s="208"/>
      <c r="K1691" s="208"/>
      <c r="L1691" s="208"/>
    </row>
    <row r="1692" spans="7:12" x14ac:dyDescent="0.2">
      <c r="G1692" s="211"/>
      <c r="H1692" s="208"/>
      <c r="I1692" s="208"/>
      <c r="J1692" s="208"/>
      <c r="K1692" s="208"/>
      <c r="L1692" s="208"/>
    </row>
    <row r="1693" spans="7:12" x14ac:dyDescent="0.2">
      <c r="G1693" s="211"/>
      <c r="H1693" s="208"/>
      <c r="I1693" s="208"/>
      <c r="J1693" s="208"/>
      <c r="K1693" s="208"/>
      <c r="L1693" s="208"/>
    </row>
    <row r="1694" spans="7:12" x14ac:dyDescent="0.2">
      <c r="G1694" s="211"/>
      <c r="H1694" s="208"/>
      <c r="I1694" s="208"/>
      <c r="J1694" s="208"/>
      <c r="K1694" s="208"/>
      <c r="L1694" s="208"/>
    </row>
    <row r="1695" spans="7:12" x14ac:dyDescent="0.2">
      <c r="G1695" s="211"/>
      <c r="H1695" s="208"/>
      <c r="I1695" s="208"/>
      <c r="J1695" s="208"/>
      <c r="K1695" s="208"/>
      <c r="L1695" s="208"/>
    </row>
    <row r="1696" spans="7:12" x14ac:dyDescent="0.2">
      <c r="G1696" s="211"/>
      <c r="H1696" s="208"/>
      <c r="I1696" s="208"/>
      <c r="J1696" s="208"/>
      <c r="K1696" s="208"/>
      <c r="L1696" s="208"/>
    </row>
    <row r="1697" spans="7:12" x14ac:dyDescent="0.2">
      <c r="G1697" s="211"/>
      <c r="H1697" s="208"/>
      <c r="I1697" s="208"/>
      <c r="J1697" s="208"/>
      <c r="K1697" s="208"/>
      <c r="L1697" s="208"/>
    </row>
    <row r="1698" spans="7:12" x14ac:dyDescent="0.2">
      <c r="G1698" s="211"/>
      <c r="H1698" s="208"/>
      <c r="I1698" s="208"/>
      <c r="J1698" s="208"/>
      <c r="K1698" s="208"/>
      <c r="L1698" s="208"/>
    </row>
    <row r="1699" spans="7:12" x14ac:dyDescent="0.2">
      <c r="G1699" s="211"/>
      <c r="H1699" s="208"/>
      <c r="I1699" s="208"/>
      <c r="J1699" s="208"/>
      <c r="K1699" s="208"/>
      <c r="L1699" s="208"/>
    </row>
    <row r="1700" spans="7:12" x14ac:dyDescent="0.2">
      <c r="G1700" s="211"/>
      <c r="H1700" s="208"/>
      <c r="I1700" s="208"/>
      <c r="J1700" s="208"/>
      <c r="K1700" s="208"/>
      <c r="L1700" s="208"/>
    </row>
    <row r="1701" spans="7:12" x14ac:dyDescent="0.2">
      <c r="G1701" s="211"/>
      <c r="H1701" s="208"/>
      <c r="I1701" s="208"/>
      <c r="J1701" s="208"/>
      <c r="K1701" s="208"/>
      <c r="L1701" s="208"/>
    </row>
    <row r="1702" spans="7:12" x14ac:dyDescent="0.2">
      <c r="G1702" s="211"/>
      <c r="H1702" s="208"/>
      <c r="I1702" s="208"/>
      <c r="J1702" s="208"/>
      <c r="K1702" s="208"/>
      <c r="L1702" s="208"/>
    </row>
    <row r="1703" spans="7:12" x14ac:dyDescent="0.2">
      <c r="G1703" s="211"/>
      <c r="H1703" s="208"/>
      <c r="I1703" s="208"/>
      <c r="J1703" s="208"/>
      <c r="K1703" s="208"/>
      <c r="L1703" s="208"/>
    </row>
    <row r="1704" spans="7:12" x14ac:dyDescent="0.2">
      <c r="G1704" s="211"/>
      <c r="H1704" s="208"/>
      <c r="I1704" s="208"/>
      <c r="J1704" s="208"/>
      <c r="K1704" s="208"/>
      <c r="L1704" s="208"/>
    </row>
    <row r="1705" spans="7:12" x14ac:dyDescent="0.2">
      <c r="G1705" s="211"/>
      <c r="H1705" s="208"/>
      <c r="I1705" s="208"/>
      <c r="J1705" s="208"/>
      <c r="K1705" s="208"/>
      <c r="L1705" s="208"/>
    </row>
    <row r="1706" spans="7:12" x14ac:dyDescent="0.2">
      <c r="G1706" s="211"/>
      <c r="H1706" s="208"/>
      <c r="I1706" s="208"/>
      <c r="J1706" s="208"/>
      <c r="K1706" s="208"/>
      <c r="L1706" s="208"/>
    </row>
    <row r="1707" spans="7:12" x14ac:dyDescent="0.2">
      <c r="G1707" s="211"/>
      <c r="H1707" s="208"/>
      <c r="I1707" s="208"/>
      <c r="J1707" s="208"/>
      <c r="K1707" s="208"/>
      <c r="L1707" s="208"/>
    </row>
    <row r="1708" spans="7:12" x14ac:dyDescent="0.2">
      <c r="G1708" s="211"/>
      <c r="H1708" s="208"/>
      <c r="I1708" s="208"/>
      <c r="J1708" s="208"/>
      <c r="K1708" s="208"/>
      <c r="L1708" s="208"/>
    </row>
    <row r="1709" spans="7:12" x14ac:dyDescent="0.2">
      <c r="G1709" s="211"/>
      <c r="H1709" s="208"/>
      <c r="I1709" s="208"/>
      <c r="J1709" s="208"/>
      <c r="K1709" s="208"/>
      <c r="L1709" s="208"/>
    </row>
    <row r="1710" spans="7:12" x14ac:dyDescent="0.2">
      <c r="G1710" s="211"/>
      <c r="H1710" s="208"/>
      <c r="I1710" s="208"/>
      <c r="J1710" s="208"/>
      <c r="K1710" s="208"/>
      <c r="L1710" s="208"/>
    </row>
    <row r="1711" spans="7:12" x14ac:dyDescent="0.2">
      <c r="G1711" s="211"/>
      <c r="H1711" s="208"/>
      <c r="I1711" s="208"/>
      <c r="J1711" s="208"/>
      <c r="K1711" s="208"/>
      <c r="L1711" s="208"/>
    </row>
    <row r="1712" spans="7:12" x14ac:dyDescent="0.2">
      <c r="G1712" s="211"/>
      <c r="H1712" s="208"/>
      <c r="I1712" s="208"/>
      <c r="J1712" s="208"/>
      <c r="K1712" s="208"/>
      <c r="L1712" s="208"/>
    </row>
    <row r="1713" spans="7:12" x14ac:dyDescent="0.2">
      <c r="G1713" s="211"/>
      <c r="H1713" s="208"/>
      <c r="I1713" s="208"/>
      <c r="J1713" s="208"/>
      <c r="K1713" s="208"/>
      <c r="L1713" s="208"/>
    </row>
    <row r="1714" spans="7:12" x14ac:dyDescent="0.2">
      <c r="G1714" s="211"/>
      <c r="H1714" s="208"/>
      <c r="I1714" s="208"/>
      <c r="J1714" s="208"/>
      <c r="K1714" s="208"/>
      <c r="L1714" s="208"/>
    </row>
    <row r="1715" spans="7:12" x14ac:dyDescent="0.2">
      <c r="G1715" s="211"/>
      <c r="H1715" s="208"/>
      <c r="I1715" s="208"/>
      <c r="J1715" s="208"/>
      <c r="K1715" s="208"/>
      <c r="L1715" s="208"/>
    </row>
    <row r="1716" spans="7:12" x14ac:dyDescent="0.2">
      <c r="G1716" s="211"/>
      <c r="H1716" s="208"/>
      <c r="I1716" s="208"/>
      <c r="J1716" s="208"/>
      <c r="K1716" s="208"/>
      <c r="L1716" s="208"/>
    </row>
    <row r="1717" spans="7:12" x14ac:dyDescent="0.2">
      <c r="G1717" s="211"/>
      <c r="H1717" s="208"/>
      <c r="I1717" s="208"/>
      <c r="J1717" s="208"/>
      <c r="K1717" s="208"/>
      <c r="L1717" s="208"/>
    </row>
    <row r="1718" spans="7:12" x14ac:dyDescent="0.2">
      <c r="G1718" s="211"/>
      <c r="H1718" s="208"/>
      <c r="I1718" s="208"/>
      <c r="J1718" s="208"/>
      <c r="K1718" s="208"/>
      <c r="L1718" s="208"/>
    </row>
    <row r="1719" spans="7:12" x14ac:dyDescent="0.2">
      <c r="G1719" s="211"/>
      <c r="H1719" s="208"/>
      <c r="I1719" s="208"/>
      <c r="J1719" s="208"/>
      <c r="K1719" s="208"/>
      <c r="L1719" s="208"/>
    </row>
    <row r="1720" spans="7:12" x14ac:dyDescent="0.2">
      <c r="G1720" s="211"/>
      <c r="H1720" s="208"/>
      <c r="I1720" s="208"/>
      <c r="J1720" s="208"/>
      <c r="K1720" s="208"/>
      <c r="L1720" s="208"/>
    </row>
    <row r="1721" spans="7:12" x14ac:dyDescent="0.2">
      <c r="G1721" s="211"/>
      <c r="H1721" s="208"/>
      <c r="I1721" s="208"/>
      <c r="J1721" s="208"/>
      <c r="K1721" s="208"/>
      <c r="L1721" s="208"/>
    </row>
    <row r="1722" spans="7:12" x14ac:dyDescent="0.2">
      <c r="G1722" s="211"/>
      <c r="H1722" s="208"/>
      <c r="I1722" s="208"/>
      <c r="J1722" s="208"/>
      <c r="K1722" s="208"/>
      <c r="L1722" s="208"/>
    </row>
    <row r="1723" spans="7:12" x14ac:dyDescent="0.2">
      <c r="G1723" s="211"/>
      <c r="H1723" s="208"/>
      <c r="I1723" s="208"/>
      <c r="J1723" s="208"/>
      <c r="K1723" s="208"/>
      <c r="L1723" s="208"/>
    </row>
    <row r="1724" spans="7:12" x14ac:dyDescent="0.2">
      <c r="G1724" s="211"/>
      <c r="H1724" s="208"/>
      <c r="I1724" s="208"/>
      <c r="J1724" s="208"/>
      <c r="K1724" s="208"/>
      <c r="L1724" s="208"/>
    </row>
    <row r="1725" spans="7:12" x14ac:dyDescent="0.2">
      <c r="G1725" s="211"/>
      <c r="H1725" s="208"/>
      <c r="I1725" s="208"/>
      <c r="J1725" s="208"/>
      <c r="K1725" s="208"/>
      <c r="L1725" s="208"/>
    </row>
    <row r="1726" spans="7:12" x14ac:dyDescent="0.2">
      <c r="G1726" s="211"/>
      <c r="H1726" s="208"/>
      <c r="I1726" s="208"/>
      <c r="J1726" s="208"/>
      <c r="K1726" s="208"/>
      <c r="L1726" s="208"/>
    </row>
    <row r="1727" spans="7:12" x14ac:dyDescent="0.2">
      <c r="G1727" s="211"/>
      <c r="H1727" s="208"/>
      <c r="I1727" s="208"/>
      <c r="J1727" s="208"/>
      <c r="K1727" s="208"/>
      <c r="L1727" s="208"/>
    </row>
    <row r="1728" spans="7:12" x14ac:dyDescent="0.2">
      <c r="G1728" s="211"/>
      <c r="H1728" s="208"/>
      <c r="I1728" s="208"/>
      <c r="J1728" s="208"/>
      <c r="K1728" s="208"/>
      <c r="L1728" s="208"/>
    </row>
    <row r="1729" spans="7:12" x14ac:dyDescent="0.2">
      <c r="G1729" s="211"/>
      <c r="H1729" s="208"/>
      <c r="I1729" s="208"/>
      <c r="J1729" s="208"/>
      <c r="K1729" s="208"/>
      <c r="L1729" s="208"/>
    </row>
    <row r="1730" spans="7:12" x14ac:dyDescent="0.2">
      <c r="G1730" s="211"/>
      <c r="H1730" s="208"/>
      <c r="I1730" s="208"/>
      <c r="J1730" s="208"/>
      <c r="K1730" s="208"/>
      <c r="L1730" s="208"/>
    </row>
    <row r="1731" spans="7:12" x14ac:dyDescent="0.2">
      <c r="G1731" s="211"/>
      <c r="H1731" s="208"/>
      <c r="I1731" s="208"/>
      <c r="J1731" s="208"/>
      <c r="K1731" s="208"/>
      <c r="L1731" s="208"/>
    </row>
    <row r="1732" spans="7:12" x14ac:dyDescent="0.2">
      <c r="G1732" s="211"/>
      <c r="H1732" s="208"/>
      <c r="I1732" s="208"/>
      <c r="J1732" s="208"/>
      <c r="K1732" s="208"/>
      <c r="L1732" s="208"/>
    </row>
    <row r="1733" spans="7:12" x14ac:dyDescent="0.2">
      <c r="G1733" s="211"/>
      <c r="H1733" s="208"/>
      <c r="I1733" s="208"/>
      <c r="J1733" s="208"/>
      <c r="K1733" s="208"/>
      <c r="L1733" s="208"/>
    </row>
    <row r="1734" spans="7:12" x14ac:dyDescent="0.2">
      <c r="G1734" s="211"/>
      <c r="H1734" s="208"/>
      <c r="I1734" s="208"/>
      <c r="J1734" s="208"/>
      <c r="K1734" s="208"/>
      <c r="L1734" s="208"/>
    </row>
    <row r="1735" spans="7:12" x14ac:dyDescent="0.2">
      <c r="G1735" s="211"/>
      <c r="H1735" s="208"/>
      <c r="I1735" s="208"/>
      <c r="J1735" s="208"/>
      <c r="K1735" s="208"/>
      <c r="L1735" s="208"/>
    </row>
    <row r="1736" spans="7:12" x14ac:dyDescent="0.2">
      <c r="G1736" s="211"/>
      <c r="H1736" s="208"/>
      <c r="I1736" s="208"/>
      <c r="J1736" s="208"/>
      <c r="K1736" s="208"/>
      <c r="L1736" s="208"/>
    </row>
    <row r="1737" spans="7:12" x14ac:dyDescent="0.2">
      <c r="G1737" s="211"/>
      <c r="H1737" s="208"/>
      <c r="I1737" s="208"/>
      <c r="J1737" s="208"/>
      <c r="K1737" s="208"/>
      <c r="L1737" s="208"/>
    </row>
    <row r="1738" spans="7:12" x14ac:dyDescent="0.2">
      <c r="G1738" s="211"/>
      <c r="H1738" s="208"/>
      <c r="I1738" s="208"/>
      <c r="J1738" s="208"/>
      <c r="K1738" s="208"/>
      <c r="L1738" s="208"/>
    </row>
    <row r="1739" spans="7:12" x14ac:dyDescent="0.2">
      <c r="G1739" s="211"/>
      <c r="H1739" s="208"/>
      <c r="I1739" s="208"/>
      <c r="J1739" s="208"/>
      <c r="K1739" s="208"/>
      <c r="L1739" s="208"/>
    </row>
    <row r="1740" spans="7:12" x14ac:dyDescent="0.2">
      <c r="G1740" s="211"/>
      <c r="H1740" s="208"/>
      <c r="I1740" s="208"/>
      <c r="J1740" s="208"/>
      <c r="K1740" s="208"/>
      <c r="L1740" s="208"/>
    </row>
    <row r="1741" spans="7:12" x14ac:dyDescent="0.2">
      <c r="G1741" s="211"/>
      <c r="H1741" s="208"/>
      <c r="I1741" s="208"/>
      <c r="J1741" s="208"/>
      <c r="K1741" s="208"/>
      <c r="L1741" s="208"/>
    </row>
    <row r="1742" spans="7:12" x14ac:dyDescent="0.2">
      <c r="G1742" s="211"/>
      <c r="H1742" s="208"/>
      <c r="I1742" s="208"/>
      <c r="J1742" s="208"/>
      <c r="K1742" s="208"/>
      <c r="L1742" s="208"/>
    </row>
    <row r="1743" spans="7:12" x14ac:dyDescent="0.2">
      <c r="G1743" s="211"/>
      <c r="H1743" s="208"/>
      <c r="I1743" s="208"/>
      <c r="J1743" s="208"/>
      <c r="K1743" s="208"/>
      <c r="L1743" s="208"/>
    </row>
    <row r="1744" spans="7:12" x14ac:dyDescent="0.2">
      <c r="G1744" s="211"/>
      <c r="H1744" s="208"/>
      <c r="I1744" s="208"/>
      <c r="J1744" s="208"/>
      <c r="K1744" s="208"/>
      <c r="L1744" s="208"/>
    </row>
    <row r="1745" spans="7:12" x14ac:dyDescent="0.2">
      <c r="G1745" s="211"/>
      <c r="H1745" s="208"/>
      <c r="I1745" s="208"/>
      <c r="J1745" s="208"/>
      <c r="K1745" s="208"/>
      <c r="L1745" s="208"/>
    </row>
    <row r="1746" spans="7:12" x14ac:dyDescent="0.2">
      <c r="G1746" s="211"/>
      <c r="H1746" s="208"/>
      <c r="I1746" s="208"/>
      <c r="J1746" s="208"/>
      <c r="K1746" s="208"/>
      <c r="L1746" s="208"/>
    </row>
    <row r="1747" spans="7:12" x14ac:dyDescent="0.2">
      <c r="G1747" s="211"/>
      <c r="H1747" s="208"/>
      <c r="I1747" s="208"/>
      <c r="J1747" s="208"/>
      <c r="K1747" s="208"/>
      <c r="L1747" s="208"/>
    </row>
    <row r="1748" spans="7:12" x14ac:dyDescent="0.2">
      <c r="G1748" s="211"/>
      <c r="H1748" s="208"/>
      <c r="I1748" s="208"/>
      <c r="J1748" s="208"/>
      <c r="K1748" s="208"/>
      <c r="L1748" s="208"/>
    </row>
    <row r="1749" spans="7:12" x14ac:dyDescent="0.2">
      <c r="G1749" s="211"/>
      <c r="H1749" s="208"/>
      <c r="I1749" s="208"/>
      <c r="J1749" s="208"/>
      <c r="K1749" s="208"/>
      <c r="L1749" s="208"/>
    </row>
    <row r="1750" spans="7:12" x14ac:dyDescent="0.2">
      <c r="G1750" s="211"/>
      <c r="H1750" s="208"/>
      <c r="I1750" s="208"/>
      <c r="J1750" s="208"/>
      <c r="K1750" s="208"/>
      <c r="L1750" s="208"/>
    </row>
    <row r="1751" spans="7:12" x14ac:dyDescent="0.2">
      <c r="G1751" s="211"/>
      <c r="H1751" s="208"/>
      <c r="I1751" s="208"/>
      <c r="J1751" s="208"/>
      <c r="K1751" s="208"/>
      <c r="L1751" s="208"/>
    </row>
    <row r="1752" spans="7:12" x14ac:dyDescent="0.2">
      <c r="G1752" s="211"/>
      <c r="H1752" s="208"/>
      <c r="I1752" s="208"/>
      <c r="J1752" s="208"/>
      <c r="K1752" s="208"/>
      <c r="L1752" s="208"/>
    </row>
    <row r="1753" spans="7:12" x14ac:dyDescent="0.2">
      <c r="G1753" s="211"/>
      <c r="H1753" s="208"/>
      <c r="I1753" s="208"/>
      <c r="J1753" s="208"/>
      <c r="K1753" s="208"/>
      <c r="L1753" s="208"/>
    </row>
    <row r="1754" spans="7:12" x14ac:dyDescent="0.2">
      <c r="G1754" s="211"/>
      <c r="H1754" s="208"/>
      <c r="I1754" s="208"/>
      <c r="J1754" s="208"/>
      <c r="K1754" s="208"/>
      <c r="L1754" s="208"/>
    </row>
    <row r="1755" spans="7:12" x14ac:dyDescent="0.2">
      <c r="G1755" s="211"/>
      <c r="H1755" s="208"/>
      <c r="I1755" s="208"/>
      <c r="J1755" s="208"/>
      <c r="K1755" s="208"/>
      <c r="L1755" s="208"/>
    </row>
    <row r="1756" spans="7:12" x14ac:dyDescent="0.2">
      <c r="G1756" s="211"/>
      <c r="H1756" s="208"/>
      <c r="I1756" s="208"/>
      <c r="J1756" s="208"/>
      <c r="K1756" s="208"/>
      <c r="L1756" s="208"/>
    </row>
    <row r="1757" spans="7:12" x14ac:dyDescent="0.2">
      <c r="G1757" s="211"/>
      <c r="H1757" s="208"/>
      <c r="I1757" s="208"/>
      <c r="J1757" s="208"/>
      <c r="K1757" s="208"/>
      <c r="L1757" s="208"/>
    </row>
    <row r="1758" spans="7:12" x14ac:dyDescent="0.2">
      <c r="G1758" s="211"/>
      <c r="H1758" s="208"/>
      <c r="I1758" s="208"/>
      <c r="J1758" s="208"/>
      <c r="K1758" s="208"/>
      <c r="L1758" s="208"/>
    </row>
    <row r="1759" spans="7:12" x14ac:dyDescent="0.2">
      <c r="G1759" s="211"/>
      <c r="H1759" s="208"/>
      <c r="I1759" s="208"/>
      <c r="J1759" s="208"/>
      <c r="K1759" s="208"/>
      <c r="L1759" s="208"/>
    </row>
    <row r="1760" spans="7:12" x14ac:dyDescent="0.2">
      <c r="G1760" s="211"/>
      <c r="H1760" s="208"/>
      <c r="I1760" s="208"/>
      <c r="J1760" s="208"/>
      <c r="K1760" s="208"/>
      <c r="L1760" s="208"/>
    </row>
    <row r="1761" spans="7:12" x14ac:dyDescent="0.2">
      <c r="G1761" s="211"/>
      <c r="H1761" s="208"/>
      <c r="I1761" s="208"/>
      <c r="J1761" s="208"/>
      <c r="K1761" s="208"/>
      <c r="L1761" s="208"/>
    </row>
    <row r="1762" spans="7:12" x14ac:dyDescent="0.2">
      <c r="G1762" s="211"/>
      <c r="H1762" s="208"/>
      <c r="I1762" s="208"/>
      <c r="J1762" s="208"/>
      <c r="K1762" s="208"/>
      <c r="L1762" s="208"/>
    </row>
    <row r="1763" spans="7:12" x14ac:dyDescent="0.2">
      <c r="G1763" s="211"/>
      <c r="H1763" s="208"/>
      <c r="I1763" s="208"/>
      <c r="J1763" s="208"/>
      <c r="K1763" s="208"/>
      <c r="L1763" s="208"/>
    </row>
    <row r="1764" spans="7:12" x14ac:dyDescent="0.2">
      <c r="G1764" s="211"/>
      <c r="H1764" s="208"/>
      <c r="I1764" s="208"/>
      <c r="J1764" s="208"/>
      <c r="K1764" s="208"/>
      <c r="L1764" s="208"/>
    </row>
    <row r="1765" spans="7:12" x14ac:dyDescent="0.2">
      <c r="G1765" s="211"/>
      <c r="H1765" s="208"/>
      <c r="I1765" s="208"/>
      <c r="J1765" s="208"/>
      <c r="K1765" s="208"/>
      <c r="L1765" s="208"/>
    </row>
    <row r="1766" spans="7:12" x14ac:dyDescent="0.2">
      <c r="G1766" s="211"/>
      <c r="H1766" s="208"/>
      <c r="I1766" s="208"/>
      <c r="J1766" s="208"/>
      <c r="K1766" s="208"/>
      <c r="L1766" s="208"/>
    </row>
    <row r="1767" spans="7:12" x14ac:dyDescent="0.2">
      <c r="G1767" s="211"/>
      <c r="H1767" s="208"/>
      <c r="I1767" s="208"/>
      <c r="J1767" s="208"/>
      <c r="K1767" s="208"/>
      <c r="L1767" s="208"/>
    </row>
    <row r="1768" spans="7:12" x14ac:dyDescent="0.2">
      <c r="G1768" s="211"/>
      <c r="H1768" s="208"/>
      <c r="I1768" s="208"/>
      <c r="J1768" s="208"/>
      <c r="K1768" s="208"/>
      <c r="L1768" s="208"/>
    </row>
    <row r="1769" spans="7:12" x14ac:dyDescent="0.2">
      <c r="G1769" s="211"/>
      <c r="H1769" s="208"/>
      <c r="I1769" s="208"/>
      <c r="J1769" s="208"/>
      <c r="K1769" s="208"/>
      <c r="L1769" s="208"/>
    </row>
    <row r="1770" spans="7:12" x14ac:dyDescent="0.2">
      <c r="G1770" s="211"/>
      <c r="H1770" s="208"/>
      <c r="I1770" s="208"/>
      <c r="J1770" s="208"/>
      <c r="K1770" s="208"/>
      <c r="L1770" s="208"/>
    </row>
    <row r="1771" spans="7:12" x14ac:dyDescent="0.2">
      <c r="G1771" s="211"/>
      <c r="H1771" s="208"/>
      <c r="I1771" s="208"/>
      <c r="J1771" s="208"/>
      <c r="K1771" s="208"/>
      <c r="L1771" s="208"/>
    </row>
    <row r="1772" spans="7:12" x14ac:dyDescent="0.2">
      <c r="G1772" s="211"/>
      <c r="H1772" s="208"/>
      <c r="I1772" s="208"/>
      <c r="J1772" s="208"/>
      <c r="K1772" s="208"/>
      <c r="L1772" s="208"/>
    </row>
    <row r="1773" spans="7:12" x14ac:dyDescent="0.2">
      <c r="G1773" s="211"/>
      <c r="H1773" s="208"/>
      <c r="I1773" s="208"/>
      <c r="J1773" s="208"/>
      <c r="K1773" s="208"/>
      <c r="L1773" s="208"/>
    </row>
    <row r="1774" spans="7:12" x14ac:dyDescent="0.2">
      <c r="G1774" s="211"/>
      <c r="H1774" s="208"/>
      <c r="I1774" s="208"/>
      <c r="J1774" s="208"/>
      <c r="K1774" s="208"/>
      <c r="L1774" s="208"/>
    </row>
    <row r="1775" spans="7:12" x14ac:dyDescent="0.2">
      <c r="G1775" s="211"/>
      <c r="H1775" s="208"/>
      <c r="I1775" s="208"/>
      <c r="J1775" s="208"/>
      <c r="K1775" s="208"/>
      <c r="L1775" s="208"/>
    </row>
    <row r="1776" spans="7:12" x14ac:dyDescent="0.2">
      <c r="G1776" s="211"/>
      <c r="H1776" s="208"/>
      <c r="I1776" s="208"/>
      <c r="J1776" s="208"/>
      <c r="K1776" s="208"/>
      <c r="L1776" s="208"/>
    </row>
    <row r="1777" spans="7:12" x14ac:dyDescent="0.2">
      <c r="G1777" s="211"/>
      <c r="H1777" s="208"/>
      <c r="I1777" s="208"/>
      <c r="J1777" s="208"/>
      <c r="K1777" s="208"/>
      <c r="L1777" s="208"/>
    </row>
    <row r="1778" spans="7:12" x14ac:dyDescent="0.2">
      <c r="G1778" s="211"/>
      <c r="H1778" s="208"/>
      <c r="I1778" s="208"/>
      <c r="J1778" s="208"/>
      <c r="K1778" s="208"/>
      <c r="L1778" s="208"/>
    </row>
    <row r="1779" spans="7:12" x14ac:dyDescent="0.2">
      <c r="G1779" s="211"/>
      <c r="H1779" s="208"/>
      <c r="I1779" s="208"/>
      <c r="J1779" s="208"/>
      <c r="K1779" s="208"/>
      <c r="L1779" s="208"/>
    </row>
    <row r="1780" spans="7:12" x14ac:dyDescent="0.2">
      <c r="G1780" s="211"/>
      <c r="H1780" s="208"/>
      <c r="I1780" s="208"/>
      <c r="J1780" s="208"/>
      <c r="K1780" s="208"/>
      <c r="L1780" s="208"/>
    </row>
    <row r="1781" spans="7:12" x14ac:dyDescent="0.2">
      <c r="G1781" s="211"/>
      <c r="H1781" s="208"/>
      <c r="I1781" s="208"/>
      <c r="J1781" s="208"/>
      <c r="K1781" s="208"/>
      <c r="L1781" s="208"/>
    </row>
    <row r="1782" spans="7:12" x14ac:dyDescent="0.2">
      <c r="G1782" s="211"/>
      <c r="H1782" s="208"/>
      <c r="I1782" s="208"/>
      <c r="J1782" s="208"/>
      <c r="K1782" s="208"/>
      <c r="L1782" s="208"/>
    </row>
    <row r="1783" spans="7:12" x14ac:dyDescent="0.2">
      <c r="G1783" s="211"/>
      <c r="H1783" s="208"/>
      <c r="I1783" s="208"/>
      <c r="J1783" s="208"/>
      <c r="K1783" s="208"/>
      <c r="L1783" s="208"/>
    </row>
    <row r="1784" spans="7:12" x14ac:dyDescent="0.2">
      <c r="G1784" s="211"/>
      <c r="H1784" s="208"/>
      <c r="I1784" s="208"/>
      <c r="J1784" s="208"/>
      <c r="K1784" s="208"/>
      <c r="L1784" s="208"/>
    </row>
    <row r="1785" spans="7:12" x14ac:dyDescent="0.2">
      <c r="G1785" s="211"/>
      <c r="H1785" s="208"/>
      <c r="I1785" s="208"/>
      <c r="J1785" s="208"/>
      <c r="K1785" s="208"/>
      <c r="L1785" s="208"/>
    </row>
    <row r="1786" spans="7:12" x14ac:dyDescent="0.2">
      <c r="G1786" s="211"/>
      <c r="H1786" s="208"/>
      <c r="I1786" s="208"/>
      <c r="J1786" s="208"/>
      <c r="K1786" s="208"/>
      <c r="L1786" s="208"/>
    </row>
    <row r="1787" spans="7:12" x14ac:dyDescent="0.2">
      <c r="G1787" s="211"/>
      <c r="H1787" s="208"/>
      <c r="I1787" s="208"/>
      <c r="J1787" s="208"/>
      <c r="K1787" s="208"/>
      <c r="L1787" s="208"/>
    </row>
    <row r="1788" spans="7:12" x14ac:dyDescent="0.2">
      <c r="G1788" s="211"/>
      <c r="H1788" s="208"/>
      <c r="I1788" s="208"/>
      <c r="J1788" s="208"/>
      <c r="K1788" s="208"/>
      <c r="L1788" s="208"/>
    </row>
    <row r="1789" spans="7:12" x14ac:dyDescent="0.2">
      <c r="G1789" s="211"/>
      <c r="H1789" s="208"/>
      <c r="I1789" s="208"/>
      <c r="J1789" s="208"/>
      <c r="K1789" s="208"/>
      <c r="L1789" s="208"/>
    </row>
    <row r="1790" spans="7:12" x14ac:dyDescent="0.2">
      <c r="G1790" s="211"/>
      <c r="H1790" s="208"/>
      <c r="I1790" s="208"/>
      <c r="J1790" s="208"/>
      <c r="K1790" s="208"/>
      <c r="L1790" s="208"/>
    </row>
    <row r="1791" spans="7:12" x14ac:dyDescent="0.2">
      <c r="G1791" s="211"/>
      <c r="H1791" s="208"/>
      <c r="I1791" s="208"/>
      <c r="J1791" s="208"/>
      <c r="K1791" s="208"/>
      <c r="L1791" s="208"/>
    </row>
    <row r="1792" spans="7:12" x14ac:dyDescent="0.2">
      <c r="G1792" s="211"/>
      <c r="H1792" s="208"/>
      <c r="I1792" s="208"/>
      <c r="J1792" s="208"/>
      <c r="K1792" s="208"/>
      <c r="L1792" s="208"/>
    </row>
    <row r="1793" spans="7:12" x14ac:dyDescent="0.2">
      <c r="G1793" s="211"/>
      <c r="H1793" s="208"/>
      <c r="I1793" s="208"/>
      <c r="J1793" s="208"/>
      <c r="K1793" s="208"/>
      <c r="L1793" s="208"/>
    </row>
    <row r="1794" spans="7:12" x14ac:dyDescent="0.2">
      <c r="G1794" s="211"/>
      <c r="H1794" s="208"/>
      <c r="I1794" s="208"/>
      <c r="J1794" s="208"/>
      <c r="K1794" s="208"/>
      <c r="L1794" s="208"/>
    </row>
    <row r="1795" spans="7:12" x14ac:dyDescent="0.2">
      <c r="G1795" s="211"/>
      <c r="H1795" s="208"/>
      <c r="I1795" s="208"/>
      <c r="J1795" s="208"/>
      <c r="K1795" s="208"/>
      <c r="L1795" s="208"/>
    </row>
    <row r="1796" spans="7:12" x14ac:dyDescent="0.2">
      <c r="G1796" s="211"/>
      <c r="H1796" s="208"/>
      <c r="I1796" s="208"/>
      <c r="J1796" s="208"/>
      <c r="K1796" s="208"/>
      <c r="L1796" s="208"/>
    </row>
    <row r="1797" spans="7:12" x14ac:dyDescent="0.2">
      <c r="G1797" s="211"/>
      <c r="H1797" s="208"/>
      <c r="I1797" s="208"/>
      <c r="J1797" s="208"/>
      <c r="K1797" s="208"/>
      <c r="L1797" s="208"/>
    </row>
    <row r="1798" spans="7:12" x14ac:dyDescent="0.2">
      <c r="G1798" s="211"/>
      <c r="H1798" s="208"/>
      <c r="I1798" s="208"/>
      <c r="J1798" s="208"/>
      <c r="K1798" s="208"/>
      <c r="L1798" s="208"/>
    </row>
    <row r="1799" spans="7:12" x14ac:dyDescent="0.2">
      <c r="G1799" s="211"/>
      <c r="H1799" s="208"/>
      <c r="I1799" s="208"/>
      <c r="J1799" s="208"/>
      <c r="K1799" s="208"/>
      <c r="L1799" s="208"/>
    </row>
    <row r="1800" spans="7:12" x14ac:dyDescent="0.2">
      <c r="G1800" s="211"/>
      <c r="H1800" s="208"/>
      <c r="I1800" s="208"/>
      <c r="J1800" s="208"/>
      <c r="K1800" s="208"/>
      <c r="L1800" s="208"/>
    </row>
    <row r="1801" spans="7:12" x14ac:dyDescent="0.2">
      <c r="G1801" s="211"/>
      <c r="H1801" s="208"/>
      <c r="I1801" s="208"/>
      <c r="J1801" s="208"/>
      <c r="K1801" s="208"/>
      <c r="L1801" s="208"/>
    </row>
    <row r="1802" spans="7:12" x14ac:dyDescent="0.2">
      <c r="G1802" s="211"/>
      <c r="H1802" s="208"/>
      <c r="I1802" s="208"/>
      <c r="J1802" s="208"/>
      <c r="K1802" s="208"/>
      <c r="L1802" s="208"/>
    </row>
    <row r="1803" spans="7:12" x14ac:dyDescent="0.2">
      <c r="G1803" s="211"/>
      <c r="H1803" s="208"/>
      <c r="I1803" s="208"/>
      <c r="J1803" s="208"/>
      <c r="K1803" s="208"/>
      <c r="L1803" s="208"/>
    </row>
    <row r="1804" spans="7:12" x14ac:dyDescent="0.2">
      <c r="G1804" s="211"/>
      <c r="H1804" s="208"/>
      <c r="I1804" s="208"/>
      <c r="J1804" s="208"/>
      <c r="K1804" s="208"/>
      <c r="L1804" s="208"/>
    </row>
    <row r="1805" spans="7:12" x14ac:dyDescent="0.2">
      <c r="G1805" s="211"/>
      <c r="H1805" s="208"/>
      <c r="I1805" s="208"/>
      <c r="J1805" s="208"/>
      <c r="K1805" s="208"/>
      <c r="L1805" s="208"/>
    </row>
    <row r="1806" spans="7:12" x14ac:dyDescent="0.2">
      <c r="G1806" s="211"/>
      <c r="H1806" s="208"/>
      <c r="I1806" s="208"/>
      <c r="J1806" s="208"/>
      <c r="K1806" s="208"/>
      <c r="L1806" s="208"/>
    </row>
    <row r="1807" spans="7:12" x14ac:dyDescent="0.2">
      <c r="G1807" s="211"/>
      <c r="H1807" s="208"/>
      <c r="I1807" s="208"/>
      <c r="J1807" s="208"/>
      <c r="K1807" s="208"/>
      <c r="L1807" s="208"/>
    </row>
    <row r="1808" spans="7:12" x14ac:dyDescent="0.2">
      <c r="G1808" s="211"/>
      <c r="H1808" s="208"/>
      <c r="I1808" s="208"/>
      <c r="J1808" s="208"/>
      <c r="K1808" s="208"/>
      <c r="L1808" s="208"/>
    </row>
    <row r="1809" spans="7:12" x14ac:dyDescent="0.2">
      <c r="G1809" s="211"/>
      <c r="H1809" s="208"/>
      <c r="I1809" s="208"/>
      <c r="J1809" s="208"/>
      <c r="K1809" s="208"/>
      <c r="L1809" s="208"/>
    </row>
    <row r="1810" spans="7:12" x14ac:dyDescent="0.2">
      <c r="G1810" s="211"/>
      <c r="H1810" s="208"/>
      <c r="I1810" s="208"/>
      <c r="J1810" s="208"/>
      <c r="K1810" s="208"/>
      <c r="L1810" s="208"/>
    </row>
    <row r="1811" spans="7:12" x14ac:dyDescent="0.2">
      <c r="G1811" s="211"/>
      <c r="H1811" s="208"/>
      <c r="I1811" s="208"/>
      <c r="J1811" s="208"/>
      <c r="K1811" s="208"/>
      <c r="L1811" s="208"/>
    </row>
    <row r="1812" spans="7:12" x14ac:dyDescent="0.2">
      <c r="G1812" s="211"/>
      <c r="H1812" s="208"/>
      <c r="I1812" s="208"/>
      <c r="J1812" s="208"/>
      <c r="K1812" s="208"/>
      <c r="L1812" s="208"/>
    </row>
    <row r="1813" spans="7:12" x14ac:dyDescent="0.2">
      <c r="G1813" s="211"/>
      <c r="H1813" s="208"/>
      <c r="I1813" s="208"/>
      <c r="J1813" s="208"/>
      <c r="K1813" s="208"/>
      <c r="L1813" s="208"/>
    </row>
    <row r="1814" spans="7:12" x14ac:dyDescent="0.2">
      <c r="G1814" s="211"/>
      <c r="H1814" s="208"/>
      <c r="I1814" s="208"/>
      <c r="J1814" s="208"/>
      <c r="K1814" s="208"/>
      <c r="L1814" s="208"/>
    </row>
    <row r="1815" spans="7:12" x14ac:dyDescent="0.2">
      <c r="G1815" s="211"/>
      <c r="H1815" s="208"/>
      <c r="I1815" s="208"/>
      <c r="J1815" s="208"/>
      <c r="K1815" s="208"/>
      <c r="L1815" s="208"/>
    </row>
    <row r="1816" spans="7:12" x14ac:dyDescent="0.2">
      <c r="G1816" s="211"/>
      <c r="H1816" s="208"/>
      <c r="I1816" s="208"/>
      <c r="J1816" s="208"/>
      <c r="K1816" s="208"/>
      <c r="L1816" s="208"/>
    </row>
    <row r="1817" spans="7:12" x14ac:dyDescent="0.2">
      <c r="G1817" s="211"/>
      <c r="H1817" s="208"/>
      <c r="I1817" s="208"/>
      <c r="J1817" s="208"/>
      <c r="K1817" s="208"/>
      <c r="L1817" s="208"/>
    </row>
    <row r="1818" spans="7:12" x14ac:dyDescent="0.2">
      <c r="G1818" s="211"/>
      <c r="H1818" s="208"/>
      <c r="I1818" s="208"/>
      <c r="J1818" s="208"/>
      <c r="K1818" s="208"/>
      <c r="L1818" s="208"/>
    </row>
    <row r="1819" spans="7:12" x14ac:dyDescent="0.2">
      <c r="G1819" s="211"/>
      <c r="H1819" s="208"/>
      <c r="I1819" s="208"/>
      <c r="J1819" s="208"/>
      <c r="K1819" s="208"/>
      <c r="L1819" s="208"/>
    </row>
    <row r="1820" spans="7:12" x14ac:dyDescent="0.2">
      <c r="G1820" s="211"/>
      <c r="H1820" s="208"/>
      <c r="I1820" s="208"/>
      <c r="J1820" s="208"/>
      <c r="K1820" s="208"/>
      <c r="L1820" s="208"/>
    </row>
    <row r="1821" spans="7:12" x14ac:dyDescent="0.2">
      <c r="G1821" s="211"/>
      <c r="H1821" s="208"/>
      <c r="I1821" s="208"/>
      <c r="J1821" s="208"/>
      <c r="K1821" s="208"/>
      <c r="L1821" s="208"/>
    </row>
    <row r="1822" spans="7:12" x14ac:dyDescent="0.2">
      <c r="G1822" s="211"/>
      <c r="H1822" s="208"/>
      <c r="I1822" s="208"/>
      <c r="J1822" s="208"/>
      <c r="K1822" s="208"/>
      <c r="L1822" s="208"/>
    </row>
    <row r="1823" spans="7:12" x14ac:dyDescent="0.2">
      <c r="G1823" s="211"/>
      <c r="H1823" s="208"/>
      <c r="I1823" s="208"/>
      <c r="J1823" s="208"/>
      <c r="K1823" s="208"/>
      <c r="L1823" s="208"/>
    </row>
    <row r="1824" spans="7:12" x14ac:dyDescent="0.2">
      <c r="G1824" s="211"/>
      <c r="H1824" s="208"/>
      <c r="I1824" s="208"/>
      <c r="J1824" s="208"/>
      <c r="K1824" s="208"/>
      <c r="L1824" s="208"/>
    </row>
    <row r="1825" spans="7:12" x14ac:dyDescent="0.2">
      <c r="G1825" s="211"/>
      <c r="H1825" s="208"/>
      <c r="I1825" s="208"/>
      <c r="J1825" s="208"/>
      <c r="K1825" s="208"/>
      <c r="L1825" s="208"/>
    </row>
    <row r="1826" spans="7:12" x14ac:dyDescent="0.2">
      <c r="G1826" s="211"/>
      <c r="H1826" s="208"/>
      <c r="I1826" s="208"/>
      <c r="J1826" s="208"/>
      <c r="K1826" s="208"/>
      <c r="L1826" s="208"/>
    </row>
    <row r="1827" spans="7:12" x14ac:dyDescent="0.2">
      <c r="G1827" s="211"/>
      <c r="H1827" s="208"/>
      <c r="I1827" s="208"/>
      <c r="J1827" s="208"/>
      <c r="K1827" s="208"/>
      <c r="L1827" s="208"/>
    </row>
    <row r="1828" spans="7:12" x14ac:dyDescent="0.2">
      <c r="G1828" s="211"/>
      <c r="H1828" s="208"/>
      <c r="I1828" s="208"/>
      <c r="J1828" s="208"/>
      <c r="K1828" s="208"/>
      <c r="L1828" s="208"/>
    </row>
    <row r="1829" spans="7:12" x14ac:dyDescent="0.2">
      <c r="G1829" s="211"/>
      <c r="H1829" s="208"/>
      <c r="I1829" s="208"/>
      <c r="J1829" s="208"/>
      <c r="K1829" s="208"/>
      <c r="L1829" s="208"/>
    </row>
    <row r="1830" spans="7:12" x14ac:dyDescent="0.2">
      <c r="G1830" s="211"/>
      <c r="H1830" s="208"/>
      <c r="I1830" s="208"/>
      <c r="J1830" s="208"/>
      <c r="K1830" s="208"/>
      <c r="L1830" s="208"/>
    </row>
    <row r="1831" spans="7:12" x14ac:dyDescent="0.2">
      <c r="G1831" s="211"/>
      <c r="H1831" s="208"/>
      <c r="I1831" s="208"/>
      <c r="J1831" s="208"/>
      <c r="K1831" s="208"/>
      <c r="L1831" s="208"/>
    </row>
    <row r="1832" spans="7:12" x14ac:dyDescent="0.2">
      <c r="G1832" s="211"/>
      <c r="H1832" s="208"/>
      <c r="I1832" s="208"/>
      <c r="J1832" s="208"/>
      <c r="K1832" s="208"/>
      <c r="L1832" s="208"/>
    </row>
    <row r="1833" spans="7:12" x14ac:dyDescent="0.2">
      <c r="G1833" s="211"/>
      <c r="H1833" s="208"/>
      <c r="I1833" s="208"/>
      <c r="J1833" s="208"/>
      <c r="K1833" s="208"/>
      <c r="L1833" s="208"/>
    </row>
    <row r="1834" spans="7:12" x14ac:dyDescent="0.2">
      <c r="G1834" s="211"/>
      <c r="H1834" s="208"/>
      <c r="I1834" s="208"/>
      <c r="J1834" s="208"/>
      <c r="K1834" s="208"/>
      <c r="L1834" s="208"/>
    </row>
    <row r="1835" spans="7:12" x14ac:dyDescent="0.2">
      <c r="G1835" s="211"/>
      <c r="H1835" s="208"/>
      <c r="I1835" s="208"/>
      <c r="J1835" s="208"/>
      <c r="K1835" s="208"/>
      <c r="L1835" s="208"/>
    </row>
    <row r="1836" spans="7:12" x14ac:dyDescent="0.2">
      <c r="G1836" s="211"/>
      <c r="H1836" s="208"/>
      <c r="I1836" s="208"/>
      <c r="J1836" s="208"/>
      <c r="K1836" s="208"/>
      <c r="L1836" s="208"/>
    </row>
    <row r="1837" spans="7:12" x14ac:dyDescent="0.2">
      <c r="G1837" s="211"/>
      <c r="H1837" s="208"/>
      <c r="I1837" s="208"/>
      <c r="J1837" s="208"/>
      <c r="K1837" s="208"/>
      <c r="L1837" s="208"/>
    </row>
    <row r="1838" spans="7:12" x14ac:dyDescent="0.2">
      <c r="G1838" s="211"/>
      <c r="H1838" s="208"/>
      <c r="I1838" s="208"/>
      <c r="J1838" s="208"/>
      <c r="K1838" s="208"/>
      <c r="L1838" s="208"/>
    </row>
    <row r="1839" spans="7:12" x14ac:dyDescent="0.2">
      <c r="G1839" s="211"/>
      <c r="H1839" s="208"/>
      <c r="I1839" s="208"/>
      <c r="J1839" s="208"/>
      <c r="K1839" s="208"/>
      <c r="L1839" s="208"/>
    </row>
    <row r="1840" spans="7:12" x14ac:dyDescent="0.2">
      <c r="G1840" s="211"/>
      <c r="H1840" s="208"/>
      <c r="I1840" s="208"/>
      <c r="J1840" s="208"/>
      <c r="K1840" s="208"/>
      <c r="L1840" s="208"/>
    </row>
    <row r="1841" spans="7:12" x14ac:dyDescent="0.2">
      <c r="G1841" s="211"/>
      <c r="H1841" s="208"/>
      <c r="I1841" s="208"/>
      <c r="J1841" s="208"/>
      <c r="K1841" s="208"/>
      <c r="L1841" s="208"/>
    </row>
    <row r="1842" spans="7:12" x14ac:dyDescent="0.2">
      <c r="G1842" s="211"/>
      <c r="H1842" s="208"/>
      <c r="I1842" s="208"/>
      <c r="J1842" s="208"/>
      <c r="K1842" s="208"/>
      <c r="L1842" s="208"/>
    </row>
    <row r="1843" spans="7:12" x14ac:dyDescent="0.2">
      <c r="G1843" s="211"/>
      <c r="H1843" s="208"/>
      <c r="I1843" s="208"/>
      <c r="J1843" s="208"/>
      <c r="K1843" s="208"/>
      <c r="L1843" s="208"/>
    </row>
    <row r="1844" spans="7:12" x14ac:dyDescent="0.2">
      <c r="G1844" s="211"/>
      <c r="H1844" s="208"/>
      <c r="I1844" s="208"/>
      <c r="J1844" s="208"/>
      <c r="K1844" s="208"/>
      <c r="L1844" s="208"/>
    </row>
    <row r="1845" spans="7:12" x14ac:dyDescent="0.2">
      <c r="G1845" s="211"/>
      <c r="H1845" s="208"/>
      <c r="I1845" s="208"/>
      <c r="J1845" s="208"/>
      <c r="K1845" s="208"/>
      <c r="L1845" s="208"/>
    </row>
    <row r="1846" spans="7:12" x14ac:dyDescent="0.2">
      <c r="G1846" s="211"/>
      <c r="H1846" s="208"/>
      <c r="I1846" s="208"/>
      <c r="J1846" s="208"/>
      <c r="K1846" s="208"/>
      <c r="L1846" s="208"/>
    </row>
    <row r="1847" spans="7:12" x14ac:dyDescent="0.2">
      <c r="G1847" s="211"/>
      <c r="H1847" s="208"/>
      <c r="I1847" s="208"/>
      <c r="J1847" s="208"/>
      <c r="K1847" s="208"/>
      <c r="L1847" s="208"/>
    </row>
    <row r="1848" spans="7:12" x14ac:dyDescent="0.2">
      <c r="G1848" s="211"/>
      <c r="H1848" s="208"/>
      <c r="I1848" s="208"/>
      <c r="J1848" s="208"/>
      <c r="K1848" s="208"/>
      <c r="L1848" s="208"/>
    </row>
    <row r="1849" spans="7:12" x14ac:dyDescent="0.2">
      <c r="G1849" s="211"/>
      <c r="H1849" s="208"/>
      <c r="I1849" s="208"/>
      <c r="J1849" s="208"/>
      <c r="K1849" s="208"/>
      <c r="L1849" s="208"/>
    </row>
    <row r="1850" spans="7:12" x14ac:dyDescent="0.2">
      <c r="G1850" s="211"/>
      <c r="H1850" s="208"/>
      <c r="I1850" s="208"/>
      <c r="J1850" s="208"/>
      <c r="K1850" s="208"/>
      <c r="L1850" s="208"/>
    </row>
    <row r="1851" spans="7:12" x14ac:dyDescent="0.2">
      <c r="G1851" s="211"/>
      <c r="H1851" s="208"/>
      <c r="I1851" s="208"/>
      <c r="J1851" s="208"/>
      <c r="K1851" s="208"/>
      <c r="L1851" s="208"/>
    </row>
    <row r="1852" spans="7:12" x14ac:dyDescent="0.2">
      <c r="G1852" s="211"/>
      <c r="H1852" s="208"/>
      <c r="I1852" s="208"/>
      <c r="J1852" s="208"/>
      <c r="K1852" s="208"/>
      <c r="L1852" s="208"/>
    </row>
    <row r="1853" spans="7:12" x14ac:dyDescent="0.2">
      <c r="G1853" s="211"/>
      <c r="H1853" s="208"/>
      <c r="I1853" s="208"/>
      <c r="J1853" s="208"/>
      <c r="K1853" s="208"/>
      <c r="L1853" s="208"/>
    </row>
    <row r="1854" spans="7:12" x14ac:dyDescent="0.2">
      <c r="G1854" s="211"/>
      <c r="H1854" s="208"/>
      <c r="I1854" s="208"/>
      <c r="J1854" s="208"/>
      <c r="K1854" s="208"/>
      <c r="L1854" s="208"/>
    </row>
    <row r="1855" spans="7:12" x14ac:dyDescent="0.2">
      <c r="G1855" s="211"/>
      <c r="H1855" s="208"/>
      <c r="I1855" s="208"/>
      <c r="J1855" s="208"/>
      <c r="K1855" s="208"/>
      <c r="L1855" s="208"/>
    </row>
    <row r="1856" spans="7:12" x14ac:dyDescent="0.2">
      <c r="G1856" s="211"/>
      <c r="H1856" s="208"/>
      <c r="I1856" s="208"/>
      <c r="J1856" s="208"/>
      <c r="K1856" s="208"/>
      <c r="L1856" s="208"/>
    </row>
    <row r="1857" spans="7:12" x14ac:dyDescent="0.2">
      <c r="G1857" s="211"/>
      <c r="H1857" s="208"/>
      <c r="I1857" s="208"/>
      <c r="J1857" s="208"/>
      <c r="K1857" s="208"/>
      <c r="L1857" s="208"/>
    </row>
    <row r="1858" spans="7:12" x14ac:dyDescent="0.2">
      <c r="G1858" s="211"/>
      <c r="H1858" s="208"/>
      <c r="I1858" s="208"/>
      <c r="J1858" s="208"/>
      <c r="K1858" s="208"/>
      <c r="L1858" s="208"/>
    </row>
    <row r="1859" spans="7:12" x14ac:dyDescent="0.2">
      <c r="G1859" s="211"/>
      <c r="H1859" s="208"/>
      <c r="I1859" s="208"/>
      <c r="J1859" s="208"/>
      <c r="K1859" s="208"/>
      <c r="L1859" s="208"/>
    </row>
    <row r="1860" spans="7:12" x14ac:dyDescent="0.2">
      <c r="G1860" s="211"/>
      <c r="H1860" s="208"/>
      <c r="I1860" s="208"/>
      <c r="J1860" s="208"/>
      <c r="K1860" s="208"/>
      <c r="L1860" s="208"/>
    </row>
    <row r="1861" spans="7:12" x14ac:dyDescent="0.2">
      <c r="G1861" s="211"/>
      <c r="H1861" s="208"/>
      <c r="I1861" s="208"/>
      <c r="J1861" s="208"/>
      <c r="K1861" s="208"/>
      <c r="L1861" s="208"/>
    </row>
    <row r="1862" spans="7:12" x14ac:dyDescent="0.2">
      <c r="G1862" s="211"/>
      <c r="H1862" s="208"/>
      <c r="I1862" s="208"/>
      <c r="J1862" s="208"/>
      <c r="K1862" s="208"/>
      <c r="L1862" s="208"/>
    </row>
    <row r="1863" spans="7:12" x14ac:dyDescent="0.2">
      <c r="G1863" s="211"/>
      <c r="H1863" s="208"/>
      <c r="I1863" s="208"/>
      <c r="J1863" s="208"/>
      <c r="K1863" s="208"/>
      <c r="L1863" s="208"/>
    </row>
    <row r="1864" spans="7:12" x14ac:dyDescent="0.2">
      <c r="G1864" s="211"/>
      <c r="H1864" s="208"/>
      <c r="I1864" s="208"/>
      <c r="J1864" s="208"/>
      <c r="K1864" s="208"/>
      <c r="L1864" s="208"/>
    </row>
    <row r="1865" spans="7:12" x14ac:dyDescent="0.2">
      <c r="G1865" s="211"/>
      <c r="H1865" s="208"/>
      <c r="I1865" s="208"/>
      <c r="J1865" s="208"/>
      <c r="K1865" s="208"/>
      <c r="L1865" s="208"/>
    </row>
    <row r="1866" spans="7:12" x14ac:dyDescent="0.2">
      <c r="G1866" s="211"/>
      <c r="H1866" s="208"/>
      <c r="I1866" s="208"/>
      <c r="J1866" s="208"/>
      <c r="K1866" s="208"/>
      <c r="L1866" s="208"/>
    </row>
    <row r="1867" spans="7:12" x14ac:dyDescent="0.2">
      <c r="G1867" s="211"/>
      <c r="H1867" s="208"/>
      <c r="I1867" s="208"/>
      <c r="J1867" s="208"/>
      <c r="K1867" s="208"/>
      <c r="L1867" s="208"/>
    </row>
    <row r="1868" spans="7:12" x14ac:dyDescent="0.2">
      <c r="G1868" s="211"/>
      <c r="H1868" s="208"/>
      <c r="I1868" s="208"/>
      <c r="J1868" s="208"/>
      <c r="K1868" s="208"/>
      <c r="L1868" s="208"/>
    </row>
    <row r="1869" spans="7:12" x14ac:dyDescent="0.2">
      <c r="G1869" s="211"/>
      <c r="H1869" s="208"/>
      <c r="I1869" s="208"/>
      <c r="J1869" s="208"/>
      <c r="K1869" s="208"/>
      <c r="L1869" s="208"/>
    </row>
    <row r="1870" spans="7:12" x14ac:dyDescent="0.2">
      <c r="G1870" s="211"/>
      <c r="H1870" s="208"/>
      <c r="I1870" s="208"/>
      <c r="J1870" s="208"/>
      <c r="K1870" s="208"/>
      <c r="L1870" s="208"/>
    </row>
    <row r="1871" spans="7:12" x14ac:dyDescent="0.2">
      <c r="G1871" s="211"/>
      <c r="H1871" s="208"/>
      <c r="I1871" s="208"/>
      <c r="J1871" s="208"/>
      <c r="K1871" s="208"/>
      <c r="L1871" s="208"/>
    </row>
    <row r="1872" spans="7:12" x14ac:dyDescent="0.2">
      <c r="G1872" s="211"/>
      <c r="H1872" s="208"/>
      <c r="I1872" s="208"/>
      <c r="J1872" s="208"/>
      <c r="K1872" s="208"/>
      <c r="L1872" s="208"/>
    </row>
    <row r="1873" spans="7:12" x14ac:dyDescent="0.2">
      <c r="G1873" s="211"/>
      <c r="H1873" s="208"/>
      <c r="I1873" s="208"/>
      <c r="J1873" s="208"/>
      <c r="K1873" s="208"/>
      <c r="L1873" s="208"/>
    </row>
    <row r="1874" spans="7:12" x14ac:dyDescent="0.2">
      <c r="G1874" s="211"/>
      <c r="H1874" s="208"/>
      <c r="I1874" s="208"/>
      <c r="J1874" s="208"/>
      <c r="K1874" s="208"/>
      <c r="L1874" s="208"/>
    </row>
    <row r="1875" spans="7:12" x14ac:dyDescent="0.2">
      <c r="G1875" s="211"/>
      <c r="H1875" s="208"/>
      <c r="I1875" s="208"/>
      <c r="J1875" s="208"/>
      <c r="K1875" s="208"/>
      <c r="L1875" s="208"/>
    </row>
    <row r="1876" spans="7:12" x14ac:dyDescent="0.2">
      <c r="G1876" s="211"/>
      <c r="H1876" s="208"/>
      <c r="I1876" s="208"/>
      <c r="J1876" s="208"/>
      <c r="K1876" s="208"/>
      <c r="L1876" s="208"/>
    </row>
    <row r="1877" spans="7:12" x14ac:dyDescent="0.2">
      <c r="G1877" s="211"/>
      <c r="H1877" s="208"/>
      <c r="I1877" s="208"/>
      <c r="J1877" s="208"/>
      <c r="K1877" s="208"/>
      <c r="L1877" s="208"/>
    </row>
    <row r="1878" spans="7:12" x14ac:dyDescent="0.2">
      <c r="G1878" s="211"/>
      <c r="H1878" s="208"/>
      <c r="I1878" s="208"/>
      <c r="J1878" s="208"/>
      <c r="K1878" s="208"/>
      <c r="L1878" s="208"/>
    </row>
    <row r="1879" spans="7:12" x14ac:dyDescent="0.2">
      <c r="G1879" s="211"/>
      <c r="H1879" s="208"/>
      <c r="I1879" s="208"/>
      <c r="J1879" s="208"/>
      <c r="K1879" s="208"/>
      <c r="L1879" s="208"/>
    </row>
    <row r="1880" spans="7:12" x14ac:dyDescent="0.2">
      <c r="G1880" s="211"/>
      <c r="H1880" s="208"/>
      <c r="I1880" s="208"/>
      <c r="J1880" s="208"/>
      <c r="K1880" s="208"/>
      <c r="L1880" s="208"/>
    </row>
    <row r="1881" spans="7:12" x14ac:dyDescent="0.2">
      <c r="G1881" s="211"/>
      <c r="H1881" s="208"/>
      <c r="I1881" s="208"/>
      <c r="J1881" s="208"/>
      <c r="K1881" s="208"/>
      <c r="L1881" s="208"/>
    </row>
    <row r="1882" spans="7:12" x14ac:dyDescent="0.2">
      <c r="G1882" s="211"/>
      <c r="H1882" s="208"/>
      <c r="I1882" s="208"/>
      <c r="J1882" s="208"/>
      <c r="K1882" s="208"/>
      <c r="L1882" s="208"/>
    </row>
    <row r="1883" spans="7:12" x14ac:dyDescent="0.2">
      <c r="G1883" s="211"/>
      <c r="H1883" s="208"/>
      <c r="I1883" s="208"/>
      <c r="J1883" s="208"/>
      <c r="K1883" s="208"/>
      <c r="L1883" s="208"/>
    </row>
    <row r="1884" spans="7:12" x14ac:dyDescent="0.2">
      <c r="G1884" s="211"/>
      <c r="H1884" s="208"/>
      <c r="I1884" s="208"/>
      <c r="J1884" s="208"/>
      <c r="K1884" s="208"/>
      <c r="L1884" s="208"/>
    </row>
    <row r="1885" spans="7:12" x14ac:dyDescent="0.2">
      <c r="G1885" s="211"/>
      <c r="H1885" s="208"/>
      <c r="I1885" s="208"/>
      <c r="J1885" s="208"/>
      <c r="K1885" s="208"/>
      <c r="L1885" s="208"/>
    </row>
    <row r="1886" spans="7:12" x14ac:dyDescent="0.2">
      <c r="G1886" s="211"/>
      <c r="H1886" s="208"/>
      <c r="I1886" s="208"/>
      <c r="J1886" s="208"/>
      <c r="K1886" s="208"/>
      <c r="L1886" s="208"/>
    </row>
    <row r="1887" spans="7:12" x14ac:dyDescent="0.2">
      <c r="G1887" s="211"/>
      <c r="H1887" s="208"/>
      <c r="I1887" s="208"/>
      <c r="J1887" s="208"/>
      <c r="K1887" s="208"/>
      <c r="L1887" s="208"/>
    </row>
    <row r="1888" spans="7:12" x14ac:dyDescent="0.2">
      <c r="G1888" s="211"/>
      <c r="H1888" s="208"/>
      <c r="I1888" s="208"/>
      <c r="J1888" s="208"/>
      <c r="K1888" s="208"/>
      <c r="L1888" s="208"/>
    </row>
    <row r="1889" spans="7:12" x14ac:dyDescent="0.2">
      <c r="G1889" s="211"/>
      <c r="H1889" s="208"/>
      <c r="I1889" s="208"/>
      <c r="J1889" s="208"/>
      <c r="K1889" s="208"/>
      <c r="L1889" s="208"/>
    </row>
    <row r="1890" spans="7:12" x14ac:dyDescent="0.2">
      <c r="G1890" s="211"/>
      <c r="H1890" s="208"/>
      <c r="I1890" s="208"/>
      <c r="J1890" s="208"/>
      <c r="K1890" s="208"/>
      <c r="L1890" s="208"/>
    </row>
    <row r="1891" spans="7:12" x14ac:dyDescent="0.2">
      <c r="G1891" s="211"/>
      <c r="H1891" s="208"/>
      <c r="I1891" s="208"/>
      <c r="J1891" s="208"/>
      <c r="K1891" s="208"/>
      <c r="L1891" s="208"/>
    </row>
    <row r="1892" spans="7:12" x14ac:dyDescent="0.2">
      <c r="G1892" s="211"/>
      <c r="H1892" s="208"/>
      <c r="I1892" s="208"/>
      <c r="J1892" s="208"/>
      <c r="K1892" s="208"/>
      <c r="L1892" s="208"/>
    </row>
    <row r="1893" spans="7:12" x14ac:dyDescent="0.2">
      <c r="G1893" s="211"/>
      <c r="H1893" s="208"/>
      <c r="I1893" s="208"/>
      <c r="J1893" s="208"/>
      <c r="K1893" s="208"/>
      <c r="L1893" s="208"/>
    </row>
    <row r="1894" spans="7:12" x14ac:dyDescent="0.2">
      <c r="G1894" s="211"/>
      <c r="H1894" s="208"/>
      <c r="I1894" s="208"/>
      <c r="J1894" s="208"/>
      <c r="K1894" s="208"/>
      <c r="L1894" s="208"/>
    </row>
    <row r="1895" spans="7:12" x14ac:dyDescent="0.2">
      <c r="G1895" s="211"/>
      <c r="H1895" s="208"/>
      <c r="I1895" s="208"/>
      <c r="J1895" s="208"/>
      <c r="K1895" s="208"/>
      <c r="L1895" s="208"/>
    </row>
    <row r="1896" spans="7:12" x14ac:dyDescent="0.2">
      <c r="G1896" s="211"/>
      <c r="H1896" s="208"/>
      <c r="I1896" s="208"/>
      <c r="J1896" s="208"/>
      <c r="K1896" s="208"/>
      <c r="L1896" s="208"/>
    </row>
    <row r="1897" spans="7:12" x14ac:dyDescent="0.2">
      <c r="G1897" s="211"/>
      <c r="H1897" s="208"/>
      <c r="I1897" s="208"/>
      <c r="J1897" s="208"/>
      <c r="K1897" s="208"/>
      <c r="L1897" s="208"/>
    </row>
    <row r="1898" spans="7:12" x14ac:dyDescent="0.2">
      <c r="G1898" s="211"/>
      <c r="H1898" s="208"/>
      <c r="I1898" s="208"/>
      <c r="J1898" s="208"/>
      <c r="K1898" s="208"/>
      <c r="L1898" s="208"/>
    </row>
    <row r="1899" spans="7:12" x14ac:dyDescent="0.2">
      <c r="G1899" s="211"/>
      <c r="H1899" s="208"/>
      <c r="I1899" s="208"/>
      <c r="J1899" s="208"/>
      <c r="K1899" s="208"/>
      <c r="L1899" s="208"/>
    </row>
    <row r="1900" spans="7:12" x14ac:dyDescent="0.2">
      <c r="G1900" s="211"/>
      <c r="H1900" s="208"/>
      <c r="I1900" s="208"/>
      <c r="J1900" s="208"/>
      <c r="K1900" s="208"/>
      <c r="L1900" s="208"/>
    </row>
    <row r="1901" spans="7:12" x14ac:dyDescent="0.2">
      <c r="G1901" s="211"/>
      <c r="H1901" s="208"/>
      <c r="I1901" s="208"/>
      <c r="J1901" s="208"/>
      <c r="K1901" s="208"/>
      <c r="L1901" s="208"/>
    </row>
    <row r="1902" spans="7:12" x14ac:dyDescent="0.2">
      <c r="G1902" s="211"/>
      <c r="H1902" s="208"/>
      <c r="I1902" s="208"/>
      <c r="J1902" s="208"/>
      <c r="K1902" s="208"/>
      <c r="L1902" s="208"/>
    </row>
    <row r="1903" spans="7:12" x14ac:dyDescent="0.2">
      <c r="G1903" s="211"/>
      <c r="H1903" s="208"/>
      <c r="I1903" s="208"/>
      <c r="J1903" s="208"/>
      <c r="K1903" s="208"/>
      <c r="L1903" s="208"/>
    </row>
    <row r="1904" spans="7:12" x14ac:dyDescent="0.2">
      <c r="G1904" s="211"/>
      <c r="H1904" s="208"/>
      <c r="I1904" s="208"/>
      <c r="J1904" s="208"/>
      <c r="K1904" s="208"/>
      <c r="L1904" s="208"/>
    </row>
    <row r="1905" spans="7:12" x14ac:dyDescent="0.2">
      <c r="G1905" s="211"/>
      <c r="H1905" s="208"/>
      <c r="I1905" s="208"/>
      <c r="J1905" s="208"/>
      <c r="K1905" s="208"/>
      <c r="L1905" s="208"/>
    </row>
    <row r="1906" spans="7:12" x14ac:dyDescent="0.2">
      <c r="G1906" s="211"/>
      <c r="H1906" s="208"/>
      <c r="I1906" s="208"/>
      <c r="J1906" s="208"/>
      <c r="K1906" s="208"/>
      <c r="L1906" s="208"/>
    </row>
    <row r="1907" spans="7:12" x14ac:dyDescent="0.2">
      <c r="G1907" s="211"/>
      <c r="H1907" s="208"/>
      <c r="I1907" s="208"/>
      <c r="J1907" s="208"/>
      <c r="K1907" s="208"/>
      <c r="L1907" s="208"/>
    </row>
    <row r="1908" spans="7:12" x14ac:dyDescent="0.2">
      <c r="G1908" s="211"/>
      <c r="H1908" s="208"/>
      <c r="I1908" s="208"/>
      <c r="J1908" s="208"/>
      <c r="K1908" s="208"/>
      <c r="L1908" s="208"/>
    </row>
    <row r="1909" spans="7:12" x14ac:dyDescent="0.2">
      <c r="G1909" s="211"/>
      <c r="H1909" s="208"/>
      <c r="I1909" s="208"/>
      <c r="J1909" s="208"/>
      <c r="K1909" s="208"/>
      <c r="L1909" s="208"/>
    </row>
    <row r="1910" spans="7:12" x14ac:dyDescent="0.2">
      <c r="G1910" s="211"/>
      <c r="H1910" s="208"/>
      <c r="I1910" s="208"/>
      <c r="J1910" s="208"/>
      <c r="K1910" s="208"/>
      <c r="L1910" s="208"/>
    </row>
    <row r="1911" spans="7:12" x14ac:dyDescent="0.2">
      <c r="G1911" s="211"/>
      <c r="H1911" s="208"/>
      <c r="I1911" s="208"/>
      <c r="J1911" s="208"/>
      <c r="K1911" s="208"/>
      <c r="L1911" s="208"/>
    </row>
    <row r="1912" spans="7:12" x14ac:dyDescent="0.2">
      <c r="G1912" s="211"/>
      <c r="H1912" s="208"/>
      <c r="I1912" s="208"/>
      <c r="J1912" s="208"/>
      <c r="K1912" s="208"/>
      <c r="L1912" s="208"/>
    </row>
    <row r="1913" spans="7:12" x14ac:dyDescent="0.2">
      <c r="G1913" s="211"/>
      <c r="H1913" s="208"/>
      <c r="I1913" s="208"/>
      <c r="J1913" s="208"/>
      <c r="K1913" s="208"/>
      <c r="L1913" s="208"/>
    </row>
    <row r="1914" spans="7:12" x14ac:dyDescent="0.2">
      <c r="G1914" s="211"/>
      <c r="H1914" s="208"/>
      <c r="I1914" s="208"/>
      <c r="J1914" s="208"/>
      <c r="K1914" s="208"/>
      <c r="L1914" s="208"/>
    </row>
    <row r="1915" spans="7:12" x14ac:dyDescent="0.2">
      <c r="G1915" s="211"/>
      <c r="H1915" s="208"/>
      <c r="I1915" s="208"/>
      <c r="J1915" s="208"/>
      <c r="K1915" s="208"/>
      <c r="L1915" s="208"/>
    </row>
    <row r="1916" spans="7:12" x14ac:dyDescent="0.2">
      <c r="G1916" s="211"/>
      <c r="H1916" s="208"/>
      <c r="I1916" s="208"/>
      <c r="J1916" s="208"/>
      <c r="K1916" s="208"/>
      <c r="L1916" s="208"/>
    </row>
    <row r="1917" spans="7:12" x14ac:dyDescent="0.2">
      <c r="G1917" s="211"/>
      <c r="H1917" s="208"/>
      <c r="I1917" s="208"/>
      <c r="J1917" s="208"/>
      <c r="K1917" s="208"/>
      <c r="L1917" s="208"/>
    </row>
    <row r="1918" spans="7:12" x14ac:dyDescent="0.2">
      <c r="G1918" s="211"/>
      <c r="H1918" s="208"/>
      <c r="I1918" s="208"/>
      <c r="J1918" s="208"/>
      <c r="K1918" s="208"/>
      <c r="L1918" s="208"/>
    </row>
    <row r="1919" spans="7:12" x14ac:dyDescent="0.2">
      <c r="G1919" s="211"/>
      <c r="H1919" s="208"/>
      <c r="I1919" s="208"/>
      <c r="J1919" s="208"/>
      <c r="K1919" s="208"/>
      <c r="L1919" s="208"/>
    </row>
    <row r="1920" spans="7:12" x14ac:dyDescent="0.2">
      <c r="G1920" s="211"/>
      <c r="H1920" s="208"/>
      <c r="I1920" s="208"/>
      <c r="J1920" s="208"/>
      <c r="K1920" s="208"/>
      <c r="L1920" s="208"/>
    </row>
    <row r="1921" spans="7:12" x14ac:dyDescent="0.2">
      <c r="G1921" s="211"/>
      <c r="H1921" s="208"/>
      <c r="I1921" s="208"/>
      <c r="J1921" s="208"/>
      <c r="K1921" s="208"/>
      <c r="L1921" s="208"/>
    </row>
    <row r="1922" spans="7:12" x14ac:dyDescent="0.2">
      <c r="G1922" s="211"/>
      <c r="H1922" s="208"/>
      <c r="I1922" s="208"/>
      <c r="J1922" s="208"/>
      <c r="K1922" s="208"/>
      <c r="L1922" s="208"/>
    </row>
    <row r="1923" spans="7:12" x14ac:dyDescent="0.2">
      <c r="G1923" s="211"/>
      <c r="H1923" s="208"/>
      <c r="I1923" s="208"/>
      <c r="J1923" s="208"/>
      <c r="K1923" s="208"/>
      <c r="L1923" s="208"/>
    </row>
    <row r="1924" spans="7:12" x14ac:dyDescent="0.2">
      <c r="G1924" s="211"/>
      <c r="H1924" s="208"/>
      <c r="I1924" s="208"/>
      <c r="J1924" s="208"/>
      <c r="K1924" s="208"/>
      <c r="L1924" s="208"/>
    </row>
    <row r="1925" spans="7:12" x14ac:dyDescent="0.2">
      <c r="G1925" s="211"/>
      <c r="H1925" s="208"/>
      <c r="I1925" s="208"/>
      <c r="J1925" s="208"/>
      <c r="K1925" s="208"/>
      <c r="L1925" s="208"/>
    </row>
    <row r="1926" spans="7:12" x14ac:dyDescent="0.2">
      <c r="G1926" s="211"/>
      <c r="H1926" s="208"/>
      <c r="I1926" s="208"/>
      <c r="J1926" s="208"/>
      <c r="K1926" s="208"/>
      <c r="L1926" s="208"/>
    </row>
    <row r="1927" spans="7:12" x14ac:dyDescent="0.2">
      <c r="G1927" s="211"/>
      <c r="H1927" s="208"/>
      <c r="I1927" s="208"/>
      <c r="J1927" s="208"/>
      <c r="K1927" s="208"/>
      <c r="L1927" s="208"/>
    </row>
    <row r="1928" spans="7:12" x14ac:dyDescent="0.2">
      <c r="G1928" s="211"/>
      <c r="H1928" s="208"/>
      <c r="I1928" s="208"/>
      <c r="J1928" s="208"/>
      <c r="K1928" s="208"/>
      <c r="L1928" s="208"/>
    </row>
    <row r="1929" spans="7:12" x14ac:dyDescent="0.2">
      <c r="G1929" s="211"/>
      <c r="H1929" s="208"/>
      <c r="I1929" s="208"/>
      <c r="J1929" s="208"/>
      <c r="K1929" s="208"/>
      <c r="L1929" s="208"/>
    </row>
    <row r="1930" spans="7:12" x14ac:dyDescent="0.2">
      <c r="G1930" s="211"/>
      <c r="H1930" s="208"/>
      <c r="I1930" s="208"/>
      <c r="J1930" s="208"/>
      <c r="K1930" s="208"/>
      <c r="L1930" s="208"/>
    </row>
    <row r="1931" spans="7:12" x14ac:dyDescent="0.2">
      <c r="G1931" s="211"/>
      <c r="H1931" s="208"/>
      <c r="I1931" s="208"/>
      <c r="J1931" s="208"/>
      <c r="K1931" s="208"/>
      <c r="L1931" s="208"/>
    </row>
    <row r="1932" spans="7:12" x14ac:dyDescent="0.2">
      <c r="G1932" s="211"/>
      <c r="H1932" s="208"/>
      <c r="I1932" s="208"/>
      <c r="J1932" s="208"/>
      <c r="K1932" s="208"/>
      <c r="L1932" s="208"/>
    </row>
    <row r="1933" spans="7:12" x14ac:dyDescent="0.2">
      <c r="G1933" s="211"/>
      <c r="H1933" s="208"/>
      <c r="I1933" s="208"/>
      <c r="J1933" s="208"/>
      <c r="K1933" s="208"/>
      <c r="L1933" s="208"/>
    </row>
    <row r="1934" spans="7:12" x14ac:dyDescent="0.2">
      <c r="G1934" s="211"/>
      <c r="H1934" s="208"/>
      <c r="I1934" s="208"/>
      <c r="J1934" s="208"/>
      <c r="K1934" s="208"/>
      <c r="L1934" s="208"/>
    </row>
    <row r="1935" spans="7:12" x14ac:dyDescent="0.2">
      <c r="G1935" s="211"/>
      <c r="H1935" s="208"/>
      <c r="I1935" s="208"/>
      <c r="J1935" s="208"/>
      <c r="K1935" s="208"/>
      <c r="L1935" s="208"/>
    </row>
    <row r="1936" spans="7:12" x14ac:dyDescent="0.2">
      <c r="G1936" s="211"/>
      <c r="H1936" s="208"/>
      <c r="I1936" s="208"/>
      <c r="J1936" s="208"/>
      <c r="K1936" s="208"/>
      <c r="L1936" s="208"/>
    </row>
    <row r="1937" spans="7:12" x14ac:dyDescent="0.2">
      <c r="G1937" s="211"/>
      <c r="H1937" s="208"/>
      <c r="I1937" s="208"/>
      <c r="J1937" s="208"/>
      <c r="K1937" s="208"/>
      <c r="L1937" s="208"/>
    </row>
    <row r="1938" spans="7:12" x14ac:dyDescent="0.2">
      <c r="G1938" s="211"/>
      <c r="H1938" s="208"/>
      <c r="I1938" s="208"/>
      <c r="J1938" s="208"/>
      <c r="K1938" s="208"/>
      <c r="L1938" s="208"/>
    </row>
    <row r="1939" spans="7:12" x14ac:dyDescent="0.2">
      <c r="G1939" s="211"/>
      <c r="H1939" s="208"/>
      <c r="I1939" s="208"/>
      <c r="J1939" s="208"/>
      <c r="K1939" s="208"/>
      <c r="L1939" s="208"/>
    </row>
    <row r="1940" spans="7:12" x14ac:dyDescent="0.2">
      <c r="G1940" s="211"/>
      <c r="H1940" s="208"/>
      <c r="I1940" s="208"/>
      <c r="J1940" s="208"/>
      <c r="K1940" s="208"/>
      <c r="L1940" s="208"/>
    </row>
    <row r="1941" spans="7:12" x14ac:dyDescent="0.2">
      <c r="G1941" s="211"/>
      <c r="H1941" s="208"/>
      <c r="I1941" s="208"/>
      <c r="J1941" s="208"/>
      <c r="K1941" s="208"/>
      <c r="L1941" s="208"/>
    </row>
    <row r="1942" spans="7:12" x14ac:dyDescent="0.2">
      <c r="G1942" s="211"/>
      <c r="H1942" s="208"/>
      <c r="I1942" s="208"/>
      <c r="J1942" s="208"/>
      <c r="K1942" s="208"/>
      <c r="L1942" s="208"/>
    </row>
    <row r="1943" spans="7:12" x14ac:dyDescent="0.2">
      <c r="G1943" s="211"/>
      <c r="H1943" s="208"/>
      <c r="I1943" s="208"/>
      <c r="J1943" s="208"/>
      <c r="K1943" s="208"/>
      <c r="L1943" s="208"/>
    </row>
    <row r="1944" spans="7:12" x14ac:dyDescent="0.2">
      <c r="G1944" s="211"/>
      <c r="H1944" s="208"/>
      <c r="I1944" s="208"/>
      <c r="J1944" s="208"/>
      <c r="K1944" s="208"/>
      <c r="L1944" s="208"/>
    </row>
    <row r="1945" spans="7:12" x14ac:dyDescent="0.2">
      <c r="G1945" s="211"/>
      <c r="H1945" s="208"/>
      <c r="I1945" s="208"/>
      <c r="J1945" s="208"/>
      <c r="K1945" s="208"/>
      <c r="L1945" s="208"/>
    </row>
    <row r="1946" spans="7:12" x14ac:dyDescent="0.2">
      <c r="G1946" s="211"/>
      <c r="H1946" s="208"/>
      <c r="I1946" s="208"/>
      <c r="J1946" s="208"/>
      <c r="K1946" s="208"/>
      <c r="L1946" s="208"/>
    </row>
    <row r="1947" spans="7:12" x14ac:dyDescent="0.2">
      <c r="G1947" s="211"/>
      <c r="H1947" s="208"/>
      <c r="I1947" s="208"/>
      <c r="J1947" s="208"/>
      <c r="K1947" s="208"/>
      <c r="L1947" s="208"/>
    </row>
    <row r="1948" spans="7:12" x14ac:dyDescent="0.2">
      <c r="G1948" s="211"/>
      <c r="H1948" s="208"/>
      <c r="I1948" s="208"/>
      <c r="J1948" s="208"/>
      <c r="K1948" s="208"/>
      <c r="L1948" s="208"/>
    </row>
    <row r="1949" spans="7:12" x14ac:dyDescent="0.2">
      <c r="G1949" s="211"/>
      <c r="H1949" s="208"/>
      <c r="I1949" s="208"/>
      <c r="J1949" s="208"/>
      <c r="K1949" s="208"/>
      <c r="L1949" s="208"/>
    </row>
    <row r="1950" spans="7:12" x14ac:dyDescent="0.2">
      <c r="G1950" s="211"/>
      <c r="H1950" s="208"/>
      <c r="I1950" s="208"/>
      <c r="J1950" s="208"/>
      <c r="K1950" s="208"/>
      <c r="L1950" s="208"/>
    </row>
    <row r="1951" spans="7:12" x14ac:dyDescent="0.2">
      <c r="G1951" s="211"/>
      <c r="H1951" s="208"/>
      <c r="I1951" s="208"/>
      <c r="J1951" s="208"/>
      <c r="K1951" s="208"/>
      <c r="L1951" s="208"/>
    </row>
    <row r="1952" spans="7:12" x14ac:dyDescent="0.2">
      <c r="G1952" s="211"/>
      <c r="H1952" s="208"/>
      <c r="I1952" s="208"/>
      <c r="J1952" s="208"/>
      <c r="K1952" s="208"/>
      <c r="L1952" s="208"/>
    </row>
    <row r="1953" spans="7:12" x14ac:dyDescent="0.2">
      <c r="G1953" s="211"/>
      <c r="H1953" s="208"/>
      <c r="I1953" s="208"/>
      <c r="J1953" s="208"/>
      <c r="K1953" s="208"/>
      <c r="L1953" s="208"/>
    </row>
    <row r="1954" spans="7:12" x14ac:dyDescent="0.2">
      <c r="G1954" s="211"/>
      <c r="H1954" s="208"/>
      <c r="I1954" s="208"/>
      <c r="J1954" s="208"/>
      <c r="K1954" s="208"/>
      <c r="L1954" s="208"/>
    </row>
    <row r="1955" spans="7:12" x14ac:dyDescent="0.2">
      <c r="G1955" s="211"/>
      <c r="H1955" s="208"/>
      <c r="I1955" s="208"/>
      <c r="J1955" s="208"/>
      <c r="K1955" s="208"/>
      <c r="L1955" s="208"/>
    </row>
    <row r="1956" spans="7:12" x14ac:dyDescent="0.2">
      <c r="G1956" s="211"/>
      <c r="H1956" s="208"/>
      <c r="I1956" s="208"/>
      <c r="J1956" s="208"/>
      <c r="K1956" s="208"/>
      <c r="L1956" s="208"/>
    </row>
    <row r="1957" spans="7:12" x14ac:dyDescent="0.2">
      <c r="G1957" s="211"/>
      <c r="H1957" s="208"/>
      <c r="I1957" s="208"/>
      <c r="J1957" s="208"/>
      <c r="K1957" s="208"/>
      <c r="L1957" s="208"/>
    </row>
    <row r="1958" spans="7:12" x14ac:dyDescent="0.2">
      <c r="G1958" s="211"/>
      <c r="H1958" s="208"/>
      <c r="I1958" s="208"/>
      <c r="J1958" s="208"/>
      <c r="K1958" s="208"/>
      <c r="L1958" s="208"/>
    </row>
    <row r="1959" spans="7:12" x14ac:dyDescent="0.2">
      <c r="G1959" s="211"/>
      <c r="H1959" s="208"/>
      <c r="I1959" s="208"/>
      <c r="J1959" s="208"/>
      <c r="K1959" s="208"/>
      <c r="L1959" s="208"/>
    </row>
    <row r="1960" spans="7:12" x14ac:dyDescent="0.2">
      <c r="G1960" s="211"/>
      <c r="H1960" s="208"/>
      <c r="I1960" s="208"/>
      <c r="J1960" s="208"/>
      <c r="K1960" s="208"/>
      <c r="L1960" s="208"/>
    </row>
    <row r="1961" spans="7:12" x14ac:dyDescent="0.2">
      <c r="G1961" s="211"/>
      <c r="H1961" s="208"/>
      <c r="I1961" s="208"/>
      <c r="J1961" s="208"/>
      <c r="K1961" s="208"/>
      <c r="L1961" s="208"/>
    </row>
    <row r="1962" spans="7:12" x14ac:dyDescent="0.2">
      <c r="G1962" s="211"/>
      <c r="H1962" s="208"/>
      <c r="I1962" s="208"/>
      <c r="J1962" s="208"/>
      <c r="K1962" s="208"/>
      <c r="L1962" s="208"/>
    </row>
    <row r="1963" spans="7:12" x14ac:dyDescent="0.2">
      <c r="G1963" s="211"/>
      <c r="H1963" s="208"/>
      <c r="I1963" s="208"/>
      <c r="J1963" s="208"/>
      <c r="K1963" s="208"/>
      <c r="L1963" s="208"/>
    </row>
    <row r="1964" spans="7:12" x14ac:dyDescent="0.2">
      <c r="G1964" s="211"/>
      <c r="H1964" s="208"/>
      <c r="I1964" s="208"/>
      <c r="J1964" s="208"/>
      <c r="K1964" s="208"/>
      <c r="L1964" s="208"/>
    </row>
    <row r="1965" spans="7:12" x14ac:dyDescent="0.2">
      <c r="G1965" s="211"/>
      <c r="H1965" s="208"/>
      <c r="I1965" s="208"/>
      <c r="J1965" s="208"/>
      <c r="K1965" s="208"/>
      <c r="L1965" s="208"/>
    </row>
    <row r="1966" spans="7:12" x14ac:dyDescent="0.2">
      <c r="G1966" s="211"/>
      <c r="H1966" s="208"/>
      <c r="I1966" s="208"/>
      <c r="J1966" s="208"/>
      <c r="K1966" s="208"/>
      <c r="L1966" s="208"/>
    </row>
    <row r="1967" spans="7:12" x14ac:dyDescent="0.2">
      <c r="G1967" s="211"/>
      <c r="H1967" s="208"/>
      <c r="I1967" s="208"/>
      <c r="J1967" s="208"/>
      <c r="K1967" s="208"/>
      <c r="L1967" s="208"/>
    </row>
    <row r="1968" spans="7:12" x14ac:dyDescent="0.2">
      <c r="G1968" s="211"/>
      <c r="H1968" s="208"/>
      <c r="I1968" s="208"/>
      <c r="J1968" s="208"/>
      <c r="K1968" s="208"/>
      <c r="L1968" s="208"/>
    </row>
    <row r="1969" spans="7:12" x14ac:dyDescent="0.2">
      <c r="G1969" s="211"/>
      <c r="H1969" s="208"/>
      <c r="I1969" s="208"/>
      <c r="J1969" s="208"/>
      <c r="K1969" s="208"/>
      <c r="L1969" s="208"/>
    </row>
    <row r="1970" spans="7:12" x14ac:dyDescent="0.2">
      <c r="G1970" s="211"/>
      <c r="H1970" s="208"/>
      <c r="I1970" s="208"/>
      <c r="J1970" s="208"/>
      <c r="K1970" s="208"/>
      <c r="L1970" s="208"/>
    </row>
    <row r="1971" spans="7:12" x14ac:dyDescent="0.2">
      <c r="G1971" s="211"/>
      <c r="H1971" s="208"/>
      <c r="I1971" s="208"/>
      <c r="J1971" s="208"/>
      <c r="K1971" s="208"/>
      <c r="L1971" s="208"/>
    </row>
    <row r="1972" spans="7:12" x14ac:dyDescent="0.2">
      <c r="G1972" s="211"/>
      <c r="H1972" s="208"/>
      <c r="I1972" s="208"/>
      <c r="J1972" s="208"/>
      <c r="K1972" s="208"/>
      <c r="L1972" s="208"/>
    </row>
    <row r="1973" spans="7:12" x14ac:dyDescent="0.2">
      <c r="G1973" s="211"/>
      <c r="H1973" s="208"/>
      <c r="I1973" s="208"/>
      <c r="J1973" s="208"/>
      <c r="K1973" s="208"/>
      <c r="L1973" s="208"/>
    </row>
    <row r="1974" spans="7:12" x14ac:dyDescent="0.2">
      <c r="G1974" s="211"/>
      <c r="H1974" s="208"/>
      <c r="I1974" s="208"/>
      <c r="J1974" s="208"/>
      <c r="K1974" s="208"/>
      <c r="L1974" s="208"/>
    </row>
    <row r="1975" spans="7:12" x14ac:dyDescent="0.2">
      <c r="G1975" s="211"/>
      <c r="H1975" s="208"/>
      <c r="I1975" s="208"/>
      <c r="J1975" s="208"/>
      <c r="K1975" s="208"/>
      <c r="L1975" s="208"/>
    </row>
    <row r="1976" spans="7:12" x14ac:dyDescent="0.2">
      <c r="G1976" s="211"/>
      <c r="H1976" s="208"/>
      <c r="I1976" s="208"/>
      <c r="J1976" s="208"/>
      <c r="K1976" s="208"/>
      <c r="L1976" s="208"/>
    </row>
    <row r="1977" spans="7:12" x14ac:dyDescent="0.2">
      <c r="G1977" s="211"/>
      <c r="H1977" s="208"/>
      <c r="I1977" s="208"/>
      <c r="J1977" s="208"/>
      <c r="K1977" s="208"/>
      <c r="L1977" s="208"/>
    </row>
    <row r="1978" spans="7:12" x14ac:dyDescent="0.2">
      <c r="G1978" s="211"/>
      <c r="H1978" s="208"/>
      <c r="I1978" s="208"/>
      <c r="J1978" s="208"/>
      <c r="K1978" s="208"/>
      <c r="L1978" s="208"/>
    </row>
    <row r="1979" spans="7:12" x14ac:dyDescent="0.2">
      <c r="G1979" s="211"/>
      <c r="H1979" s="208"/>
      <c r="I1979" s="208"/>
      <c r="J1979" s="208"/>
      <c r="K1979" s="208"/>
      <c r="L1979" s="208"/>
    </row>
    <row r="1980" spans="7:12" x14ac:dyDescent="0.2">
      <c r="G1980" s="211"/>
      <c r="H1980" s="208"/>
      <c r="I1980" s="208"/>
      <c r="J1980" s="208"/>
      <c r="K1980" s="208"/>
      <c r="L1980" s="208"/>
    </row>
    <row r="1981" spans="7:12" x14ac:dyDescent="0.2">
      <c r="G1981" s="211"/>
      <c r="H1981" s="208"/>
      <c r="I1981" s="208"/>
      <c r="J1981" s="208"/>
      <c r="K1981" s="208"/>
      <c r="L1981" s="208"/>
    </row>
    <row r="1982" spans="7:12" x14ac:dyDescent="0.2">
      <c r="G1982" s="211"/>
      <c r="H1982" s="208"/>
      <c r="I1982" s="208"/>
      <c r="J1982" s="208"/>
      <c r="K1982" s="208"/>
      <c r="L1982" s="208"/>
    </row>
    <row r="1983" spans="7:12" x14ac:dyDescent="0.2">
      <c r="G1983" s="211"/>
      <c r="H1983" s="208"/>
      <c r="I1983" s="208"/>
      <c r="J1983" s="208"/>
      <c r="K1983" s="208"/>
      <c r="L1983" s="208"/>
    </row>
    <row r="1984" spans="7:12" x14ac:dyDescent="0.2">
      <c r="G1984" s="211"/>
      <c r="H1984" s="208"/>
      <c r="I1984" s="208"/>
      <c r="J1984" s="208"/>
      <c r="K1984" s="208"/>
      <c r="L1984" s="208"/>
    </row>
    <row r="1985" spans="7:12" x14ac:dyDescent="0.2">
      <c r="G1985" s="211"/>
      <c r="H1985" s="208"/>
      <c r="I1985" s="208"/>
      <c r="J1985" s="208"/>
      <c r="K1985" s="208"/>
      <c r="L1985" s="208"/>
    </row>
    <row r="1986" spans="7:12" x14ac:dyDescent="0.2">
      <c r="G1986" s="211"/>
      <c r="H1986" s="208"/>
      <c r="I1986" s="208"/>
      <c r="J1986" s="208"/>
      <c r="K1986" s="208"/>
      <c r="L1986" s="208"/>
    </row>
    <row r="1987" spans="7:12" x14ac:dyDescent="0.2">
      <c r="G1987" s="211"/>
      <c r="H1987" s="208"/>
      <c r="I1987" s="208"/>
      <c r="J1987" s="208"/>
      <c r="K1987" s="208"/>
      <c r="L1987" s="208"/>
    </row>
    <row r="1988" spans="7:12" x14ac:dyDescent="0.2">
      <c r="G1988" s="211"/>
      <c r="H1988" s="208"/>
      <c r="I1988" s="208"/>
      <c r="J1988" s="208"/>
      <c r="K1988" s="208"/>
      <c r="L1988" s="208"/>
    </row>
    <row r="1989" spans="7:12" x14ac:dyDescent="0.2">
      <c r="G1989" s="211"/>
      <c r="H1989" s="208"/>
      <c r="I1989" s="208"/>
      <c r="J1989" s="208"/>
      <c r="K1989" s="208"/>
      <c r="L1989" s="208"/>
    </row>
    <row r="1990" spans="7:12" x14ac:dyDescent="0.2">
      <c r="G1990" s="211"/>
      <c r="H1990" s="208"/>
      <c r="I1990" s="208"/>
      <c r="J1990" s="208"/>
      <c r="K1990" s="208"/>
      <c r="L1990" s="208"/>
    </row>
    <row r="1991" spans="7:12" x14ac:dyDescent="0.2">
      <c r="G1991" s="211"/>
      <c r="H1991" s="208"/>
      <c r="I1991" s="208"/>
      <c r="J1991" s="208"/>
      <c r="K1991" s="208"/>
      <c r="L1991" s="208"/>
    </row>
    <row r="1992" spans="7:12" x14ac:dyDescent="0.2">
      <c r="G1992" s="211"/>
      <c r="H1992" s="208"/>
      <c r="I1992" s="208"/>
      <c r="J1992" s="208"/>
      <c r="K1992" s="208"/>
      <c r="L1992" s="208"/>
    </row>
    <row r="1993" spans="7:12" x14ac:dyDescent="0.2">
      <c r="G1993" s="211"/>
      <c r="H1993" s="208"/>
      <c r="I1993" s="208"/>
      <c r="J1993" s="208"/>
      <c r="K1993" s="208"/>
      <c r="L1993" s="208"/>
    </row>
    <row r="1994" spans="7:12" x14ac:dyDescent="0.2">
      <c r="G1994" s="211"/>
      <c r="H1994" s="208"/>
      <c r="I1994" s="208"/>
      <c r="J1994" s="208"/>
      <c r="K1994" s="208"/>
      <c r="L1994" s="208"/>
    </row>
    <row r="1995" spans="7:12" x14ac:dyDescent="0.2">
      <c r="G1995" s="211"/>
      <c r="H1995" s="208"/>
      <c r="I1995" s="208"/>
      <c r="J1995" s="208"/>
      <c r="K1995" s="208"/>
      <c r="L1995" s="208"/>
    </row>
    <row r="1996" spans="7:12" x14ac:dyDescent="0.2">
      <c r="G1996" s="211"/>
      <c r="H1996" s="208"/>
      <c r="I1996" s="208"/>
      <c r="J1996" s="208"/>
      <c r="K1996" s="208"/>
      <c r="L1996" s="208"/>
    </row>
    <row r="1997" spans="7:12" x14ac:dyDescent="0.2">
      <c r="G1997" s="211"/>
      <c r="H1997" s="208"/>
      <c r="I1997" s="208"/>
      <c r="J1997" s="208"/>
      <c r="K1997" s="208"/>
      <c r="L1997" s="208"/>
    </row>
    <row r="1998" spans="7:12" x14ac:dyDescent="0.2">
      <c r="G1998" s="211"/>
      <c r="H1998" s="208"/>
      <c r="I1998" s="208"/>
      <c r="J1998" s="208"/>
      <c r="K1998" s="208"/>
      <c r="L1998" s="208"/>
    </row>
    <row r="1999" spans="7:12" x14ac:dyDescent="0.2">
      <c r="G1999" s="211"/>
      <c r="H1999" s="208"/>
      <c r="I1999" s="208"/>
      <c r="J1999" s="208"/>
      <c r="K1999" s="208"/>
      <c r="L1999" s="208"/>
    </row>
    <row r="2000" spans="7:12" x14ac:dyDescent="0.2">
      <c r="G2000" s="211"/>
      <c r="H2000" s="208"/>
      <c r="I2000" s="208"/>
      <c r="J2000" s="208"/>
      <c r="K2000" s="208"/>
      <c r="L2000" s="208"/>
    </row>
    <row r="2001" spans="7:12" x14ac:dyDescent="0.2">
      <c r="G2001" s="211"/>
      <c r="H2001" s="208"/>
      <c r="I2001" s="208"/>
      <c r="J2001" s="208"/>
      <c r="K2001" s="208"/>
      <c r="L2001" s="208"/>
    </row>
    <row r="2002" spans="7:12" x14ac:dyDescent="0.2">
      <c r="G2002" s="211"/>
      <c r="H2002" s="208"/>
      <c r="I2002" s="208"/>
      <c r="J2002" s="208"/>
      <c r="K2002" s="208"/>
      <c r="L2002" s="208"/>
    </row>
    <row r="2003" spans="7:12" x14ac:dyDescent="0.2">
      <c r="G2003" s="211"/>
      <c r="H2003" s="208"/>
      <c r="I2003" s="208"/>
      <c r="J2003" s="208"/>
      <c r="K2003" s="208"/>
      <c r="L2003" s="208"/>
    </row>
    <row r="2004" spans="7:12" x14ac:dyDescent="0.2">
      <c r="G2004" s="211"/>
      <c r="H2004" s="208"/>
      <c r="I2004" s="208"/>
      <c r="J2004" s="208"/>
      <c r="K2004" s="208"/>
      <c r="L2004" s="208"/>
    </row>
    <row r="2005" spans="7:12" x14ac:dyDescent="0.2">
      <c r="G2005" s="211"/>
      <c r="H2005" s="208"/>
      <c r="I2005" s="208"/>
      <c r="J2005" s="208"/>
      <c r="K2005" s="208"/>
      <c r="L2005" s="208"/>
    </row>
    <row r="2006" spans="7:12" x14ac:dyDescent="0.2">
      <c r="G2006" s="211"/>
      <c r="H2006" s="208"/>
      <c r="I2006" s="208"/>
      <c r="J2006" s="208"/>
      <c r="K2006" s="208"/>
      <c r="L2006" s="208"/>
    </row>
    <row r="2007" spans="7:12" x14ac:dyDescent="0.2">
      <c r="G2007" s="211"/>
      <c r="H2007" s="208"/>
      <c r="I2007" s="208"/>
      <c r="J2007" s="208"/>
      <c r="K2007" s="208"/>
      <c r="L2007" s="208"/>
    </row>
    <row r="2008" spans="7:12" x14ac:dyDescent="0.2">
      <c r="G2008" s="211"/>
      <c r="H2008" s="208"/>
      <c r="I2008" s="208"/>
      <c r="J2008" s="208"/>
      <c r="K2008" s="208"/>
      <c r="L2008" s="208"/>
    </row>
    <row r="2009" spans="7:12" x14ac:dyDescent="0.2">
      <c r="G2009" s="211"/>
      <c r="H2009" s="208"/>
      <c r="I2009" s="208"/>
      <c r="J2009" s="208"/>
      <c r="K2009" s="208"/>
      <c r="L2009" s="208"/>
    </row>
    <row r="2010" spans="7:12" x14ac:dyDescent="0.2">
      <c r="G2010" s="211"/>
      <c r="H2010" s="208"/>
      <c r="I2010" s="208"/>
      <c r="J2010" s="208"/>
      <c r="K2010" s="208"/>
      <c r="L2010" s="208"/>
    </row>
    <row r="2011" spans="7:12" x14ac:dyDescent="0.2">
      <c r="G2011" s="211"/>
      <c r="H2011" s="208"/>
      <c r="I2011" s="208"/>
      <c r="J2011" s="208"/>
      <c r="K2011" s="208"/>
      <c r="L2011" s="208"/>
    </row>
    <row r="2012" spans="7:12" x14ac:dyDescent="0.2">
      <c r="G2012" s="211"/>
      <c r="H2012" s="208"/>
      <c r="I2012" s="208"/>
      <c r="J2012" s="208"/>
      <c r="K2012" s="208"/>
      <c r="L2012" s="208"/>
    </row>
    <row r="2013" spans="7:12" x14ac:dyDescent="0.2">
      <c r="G2013" s="211"/>
      <c r="H2013" s="208"/>
      <c r="I2013" s="208"/>
      <c r="J2013" s="208"/>
      <c r="K2013" s="208"/>
      <c r="L2013" s="208"/>
    </row>
    <row r="2014" spans="7:12" x14ac:dyDescent="0.2">
      <c r="G2014" s="211"/>
      <c r="H2014" s="208"/>
      <c r="I2014" s="208"/>
      <c r="J2014" s="208"/>
      <c r="K2014" s="208"/>
      <c r="L2014" s="208"/>
    </row>
    <row r="2015" spans="7:12" x14ac:dyDescent="0.2">
      <c r="G2015" s="211"/>
      <c r="H2015" s="208"/>
      <c r="I2015" s="208"/>
      <c r="J2015" s="208"/>
      <c r="K2015" s="208"/>
      <c r="L2015" s="208"/>
    </row>
    <row r="2016" spans="7:12" x14ac:dyDescent="0.2">
      <c r="G2016" s="211"/>
      <c r="H2016" s="208"/>
      <c r="I2016" s="208"/>
      <c r="J2016" s="208"/>
      <c r="K2016" s="208"/>
      <c r="L2016" s="208"/>
    </row>
    <row r="2017" spans="7:12" x14ac:dyDescent="0.2">
      <c r="G2017" s="211"/>
      <c r="H2017" s="208"/>
      <c r="I2017" s="208"/>
      <c r="J2017" s="208"/>
      <c r="K2017" s="208"/>
      <c r="L2017" s="208"/>
    </row>
    <row r="2018" spans="7:12" x14ac:dyDescent="0.2">
      <c r="G2018" s="211"/>
      <c r="H2018" s="208"/>
      <c r="I2018" s="208"/>
      <c r="J2018" s="208"/>
      <c r="K2018" s="208"/>
      <c r="L2018" s="208"/>
    </row>
    <row r="2019" spans="7:12" x14ac:dyDescent="0.2">
      <c r="G2019" s="211"/>
      <c r="H2019" s="208"/>
      <c r="I2019" s="208"/>
      <c r="J2019" s="208"/>
      <c r="K2019" s="208"/>
      <c r="L2019" s="208"/>
    </row>
    <row r="2020" spans="7:12" x14ac:dyDescent="0.2">
      <c r="G2020" s="211"/>
      <c r="H2020" s="208"/>
      <c r="I2020" s="208"/>
      <c r="J2020" s="208"/>
      <c r="K2020" s="208"/>
      <c r="L2020" s="208"/>
    </row>
    <row r="2021" spans="7:12" x14ac:dyDescent="0.2">
      <c r="G2021" s="211"/>
      <c r="H2021" s="208"/>
      <c r="I2021" s="208"/>
      <c r="J2021" s="208"/>
      <c r="K2021" s="208"/>
      <c r="L2021" s="208"/>
    </row>
    <row r="2022" spans="7:12" x14ac:dyDescent="0.2">
      <c r="G2022" s="211"/>
      <c r="H2022" s="208"/>
      <c r="I2022" s="208"/>
      <c r="J2022" s="208"/>
      <c r="K2022" s="208"/>
      <c r="L2022" s="208"/>
    </row>
    <row r="2023" spans="7:12" x14ac:dyDescent="0.2">
      <c r="G2023" s="211"/>
      <c r="H2023" s="208"/>
      <c r="I2023" s="208"/>
      <c r="J2023" s="208"/>
      <c r="K2023" s="208"/>
      <c r="L2023" s="208"/>
    </row>
    <row r="2024" spans="7:12" x14ac:dyDescent="0.2">
      <c r="G2024" s="211"/>
      <c r="H2024" s="208"/>
      <c r="I2024" s="208"/>
      <c r="J2024" s="208"/>
      <c r="K2024" s="208"/>
      <c r="L2024" s="208"/>
    </row>
    <row r="2025" spans="7:12" x14ac:dyDescent="0.2">
      <c r="G2025" s="211"/>
      <c r="H2025" s="208"/>
      <c r="I2025" s="208"/>
      <c r="J2025" s="208"/>
      <c r="K2025" s="208"/>
      <c r="L2025" s="208"/>
    </row>
    <row r="2026" spans="7:12" x14ac:dyDescent="0.2">
      <c r="G2026" s="211"/>
      <c r="H2026" s="208"/>
      <c r="I2026" s="208"/>
      <c r="J2026" s="208"/>
      <c r="K2026" s="208"/>
      <c r="L2026" s="208"/>
    </row>
    <row r="2027" spans="7:12" x14ac:dyDescent="0.2">
      <c r="G2027" s="211"/>
      <c r="H2027" s="208"/>
      <c r="I2027" s="208"/>
      <c r="J2027" s="208"/>
      <c r="K2027" s="208"/>
      <c r="L2027" s="208"/>
    </row>
    <row r="2028" spans="7:12" x14ac:dyDescent="0.2">
      <c r="G2028" s="211"/>
      <c r="H2028" s="208"/>
      <c r="I2028" s="208"/>
      <c r="J2028" s="208"/>
      <c r="K2028" s="208"/>
      <c r="L2028" s="208"/>
    </row>
    <row r="2029" spans="7:12" x14ac:dyDescent="0.2">
      <c r="G2029" s="211"/>
      <c r="H2029" s="208"/>
      <c r="I2029" s="208"/>
      <c r="J2029" s="208"/>
      <c r="K2029" s="208"/>
      <c r="L2029" s="208"/>
    </row>
    <row r="2030" spans="7:12" x14ac:dyDescent="0.2">
      <c r="G2030" s="211"/>
      <c r="H2030" s="208"/>
      <c r="I2030" s="208"/>
      <c r="J2030" s="208"/>
      <c r="K2030" s="208"/>
      <c r="L2030" s="208"/>
    </row>
    <row r="2031" spans="7:12" x14ac:dyDescent="0.2">
      <c r="G2031" s="211"/>
      <c r="H2031" s="208"/>
      <c r="I2031" s="208"/>
      <c r="J2031" s="208"/>
      <c r="K2031" s="208"/>
      <c r="L2031" s="208"/>
    </row>
    <row r="2032" spans="7:12" x14ac:dyDescent="0.2">
      <c r="G2032" s="211"/>
      <c r="H2032" s="208"/>
      <c r="I2032" s="208"/>
      <c r="J2032" s="208"/>
      <c r="K2032" s="208"/>
      <c r="L2032" s="208"/>
    </row>
    <row r="2033" spans="7:12" x14ac:dyDescent="0.2">
      <c r="G2033" s="211"/>
      <c r="H2033" s="208"/>
      <c r="I2033" s="208"/>
      <c r="J2033" s="208"/>
      <c r="K2033" s="208"/>
      <c r="L2033" s="208"/>
    </row>
    <row r="2034" spans="7:12" x14ac:dyDescent="0.2">
      <c r="G2034" s="211"/>
      <c r="H2034" s="208"/>
      <c r="I2034" s="208"/>
      <c r="J2034" s="208"/>
      <c r="K2034" s="208"/>
      <c r="L2034" s="208"/>
    </row>
    <row r="2035" spans="7:12" x14ac:dyDescent="0.2">
      <c r="G2035" s="211"/>
      <c r="H2035" s="208"/>
      <c r="I2035" s="208"/>
      <c r="J2035" s="208"/>
      <c r="K2035" s="208"/>
      <c r="L2035" s="208"/>
    </row>
    <row r="2036" spans="7:12" x14ac:dyDescent="0.2">
      <c r="G2036" s="211"/>
      <c r="H2036" s="208"/>
      <c r="I2036" s="208"/>
      <c r="J2036" s="208"/>
      <c r="K2036" s="208"/>
      <c r="L2036" s="208"/>
    </row>
    <row r="2037" spans="7:12" x14ac:dyDescent="0.2">
      <c r="G2037" s="211"/>
      <c r="H2037" s="208"/>
      <c r="I2037" s="208"/>
      <c r="J2037" s="208"/>
      <c r="K2037" s="208"/>
      <c r="L2037" s="208"/>
    </row>
    <row r="2038" spans="7:12" x14ac:dyDescent="0.2">
      <c r="G2038" s="211"/>
      <c r="H2038" s="208"/>
      <c r="I2038" s="208"/>
      <c r="J2038" s="208"/>
      <c r="K2038" s="208"/>
      <c r="L2038" s="208"/>
    </row>
    <row r="2039" spans="7:12" x14ac:dyDescent="0.2">
      <c r="G2039" s="211"/>
      <c r="H2039" s="208"/>
      <c r="I2039" s="208"/>
      <c r="J2039" s="208"/>
      <c r="K2039" s="208"/>
      <c r="L2039" s="208"/>
    </row>
    <row r="2040" spans="7:12" x14ac:dyDescent="0.2">
      <c r="G2040" s="211"/>
      <c r="H2040" s="208"/>
      <c r="I2040" s="208"/>
      <c r="J2040" s="208"/>
      <c r="K2040" s="208"/>
      <c r="L2040" s="208"/>
    </row>
    <row r="2041" spans="7:12" x14ac:dyDescent="0.2">
      <c r="G2041" s="211"/>
      <c r="H2041" s="208"/>
      <c r="I2041" s="208"/>
      <c r="J2041" s="208"/>
      <c r="K2041" s="208"/>
      <c r="L2041" s="208"/>
    </row>
    <row r="2042" spans="7:12" x14ac:dyDescent="0.2">
      <c r="G2042" s="211"/>
      <c r="H2042" s="208"/>
      <c r="I2042" s="208"/>
      <c r="J2042" s="208"/>
      <c r="K2042" s="208"/>
      <c r="L2042" s="208"/>
    </row>
    <row r="2043" spans="7:12" x14ac:dyDescent="0.2">
      <c r="G2043" s="211"/>
      <c r="H2043" s="208"/>
      <c r="I2043" s="208"/>
      <c r="J2043" s="208"/>
      <c r="K2043" s="208"/>
      <c r="L2043" s="208"/>
    </row>
    <row r="2044" spans="7:12" x14ac:dyDescent="0.2">
      <c r="G2044" s="211"/>
      <c r="H2044" s="208"/>
      <c r="I2044" s="208"/>
      <c r="J2044" s="208"/>
      <c r="K2044" s="208"/>
      <c r="L2044" s="208"/>
    </row>
    <row r="2045" spans="7:12" x14ac:dyDescent="0.2">
      <c r="G2045" s="211"/>
      <c r="H2045" s="208"/>
      <c r="I2045" s="208"/>
      <c r="J2045" s="208"/>
      <c r="K2045" s="208"/>
      <c r="L2045" s="208"/>
    </row>
    <row r="2046" spans="7:12" x14ac:dyDescent="0.2">
      <c r="G2046" s="211"/>
      <c r="H2046" s="208"/>
      <c r="I2046" s="208"/>
      <c r="J2046" s="208"/>
      <c r="K2046" s="208"/>
      <c r="L2046" s="208"/>
    </row>
    <row r="2047" spans="7:12" x14ac:dyDescent="0.2">
      <c r="G2047" s="211"/>
      <c r="H2047" s="208"/>
      <c r="I2047" s="208"/>
      <c r="J2047" s="208"/>
      <c r="K2047" s="208"/>
      <c r="L2047" s="208"/>
    </row>
    <row r="2048" spans="7:12" x14ac:dyDescent="0.2">
      <c r="G2048" s="211"/>
      <c r="H2048" s="208"/>
      <c r="I2048" s="208"/>
      <c r="J2048" s="208"/>
      <c r="K2048" s="208"/>
      <c r="L2048" s="208"/>
    </row>
    <row r="2049" spans="7:12" x14ac:dyDescent="0.2">
      <c r="G2049" s="211"/>
      <c r="H2049" s="208"/>
      <c r="I2049" s="208"/>
      <c r="J2049" s="208"/>
      <c r="K2049" s="208"/>
      <c r="L2049" s="208"/>
    </row>
    <row r="2050" spans="7:12" x14ac:dyDescent="0.2">
      <c r="G2050" s="211"/>
      <c r="H2050" s="208"/>
      <c r="I2050" s="208"/>
      <c r="J2050" s="208"/>
      <c r="K2050" s="208"/>
      <c r="L2050" s="208"/>
    </row>
    <row r="2051" spans="7:12" x14ac:dyDescent="0.2">
      <c r="G2051" s="211"/>
      <c r="H2051" s="208"/>
      <c r="I2051" s="208"/>
      <c r="J2051" s="208"/>
      <c r="K2051" s="208"/>
      <c r="L2051" s="208"/>
    </row>
    <row r="2052" spans="7:12" x14ac:dyDescent="0.2">
      <c r="G2052" s="211"/>
      <c r="H2052" s="208"/>
      <c r="I2052" s="208"/>
      <c r="J2052" s="208"/>
      <c r="K2052" s="208"/>
      <c r="L2052" s="208"/>
    </row>
    <row r="2053" spans="7:12" x14ac:dyDescent="0.2">
      <c r="G2053" s="211"/>
      <c r="H2053" s="208"/>
      <c r="I2053" s="208"/>
      <c r="J2053" s="208"/>
      <c r="K2053" s="208"/>
      <c r="L2053" s="208"/>
    </row>
    <row r="2054" spans="7:12" x14ac:dyDescent="0.2">
      <c r="G2054" s="211"/>
      <c r="H2054" s="208"/>
      <c r="I2054" s="208"/>
      <c r="J2054" s="208"/>
      <c r="K2054" s="208"/>
      <c r="L2054" s="208"/>
    </row>
    <row r="2055" spans="7:12" x14ac:dyDescent="0.2">
      <c r="G2055" s="211"/>
      <c r="H2055" s="208"/>
      <c r="I2055" s="208"/>
      <c r="J2055" s="208"/>
      <c r="K2055" s="208"/>
      <c r="L2055" s="208"/>
    </row>
    <row r="2056" spans="7:12" x14ac:dyDescent="0.2">
      <c r="G2056" s="211"/>
      <c r="H2056" s="208"/>
      <c r="I2056" s="208"/>
      <c r="J2056" s="208"/>
      <c r="K2056" s="208"/>
      <c r="L2056" s="208"/>
    </row>
    <row r="2057" spans="7:12" x14ac:dyDescent="0.2">
      <c r="G2057" s="211"/>
      <c r="H2057" s="208"/>
      <c r="I2057" s="208"/>
      <c r="J2057" s="208"/>
      <c r="K2057" s="208"/>
      <c r="L2057" s="208"/>
    </row>
    <row r="2058" spans="7:12" x14ac:dyDescent="0.2">
      <c r="G2058" s="211"/>
      <c r="H2058" s="208"/>
      <c r="I2058" s="208"/>
      <c r="J2058" s="208"/>
      <c r="K2058" s="208"/>
      <c r="L2058" s="208"/>
    </row>
    <row r="2059" spans="7:12" x14ac:dyDescent="0.2">
      <c r="G2059" s="211"/>
      <c r="H2059" s="208"/>
      <c r="I2059" s="208"/>
      <c r="J2059" s="208"/>
      <c r="K2059" s="208"/>
      <c r="L2059" s="208"/>
    </row>
    <row r="2060" spans="7:12" x14ac:dyDescent="0.2">
      <c r="G2060" s="211"/>
      <c r="H2060" s="208"/>
      <c r="I2060" s="208"/>
      <c r="J2060" s="208"/>
      <c r="K2060" s="208"/>
      <c r="L2060" s="208"/>
    </row>
    <row r="2061" spans="7:12" x14ac:dyDescent="0.2">
      <c r="G2061" s="211"/>
      <c r="H2061" s="208"/>
      <c r="I2061" s="208"/>
      <c r="J2061" s="208"/>
      <c r="K2061" s="208"/>
      <c r="L2061" s="208"/>
    </row>
    <row r="2062" spans="7:12" x14ac:dyDescent="0.2">
      <c r="G2062" s="211"/>
      <c r="H2062" s="208"/>
      <c r="I2062" s="208"/>
      <c r="J2062" s="208"/>
      <c r="K2062" s="208"/>
      <c r="L2062" s="208"/>
    </row>
    <row r="2063" spans="7:12" x14ac:dyDescent="0.2">
      <c r="G2063" s="211"/>
      <c r="H2063" s="208"/>
      <c r="I2063" s="208"/>
      <c r="J2063" s="208"/>
      <c r="K2063" s="208"/>
      <c r="L2063" s="208"/>
    </row>
    <row r="2064" spans="7:12" x14ac:dyDescent="0.2">
      <c r="G2064" s="211"/>
      <c r="H2064" s="208"/>
      <c r="I2064" s="208"/>
      <c r="J2064" s="208"/>
      <c r="K2064" s="208"/>
      <c r="L2064" s="208"/>
    </row>
    <row r="2065" spans="7:12" x14ac:dyDescent="0.2">
      <c r="G2065" s="211"/>
      <c r="H2065" s="208"/>
      <c r="I2065" s="208"/>
      <c r="J2065" s="208"/>
      <c r="K2065" s="208"/>
      <c r="L2065" s="208"/>
    </row>
    <row r="2066" spans="7:12" x14ac:dyDescent="0.2">
      <c r="G2066" s="211"/>
      <c r="H2066" s="208"/>
      <c r="I2066" s="208"/>
      <c r="J2066" s="208"/>
      <c r="K2066" s="208"/>
      <c r="L2066" s="208"/>
    </row>
    <row r="2067" spans="7:12" x14ac:dyDescent="0.2">
      <c r="G2067" s="211"/>
      <c r="H2067" s="208"/>
      <c r="I2067" s="208"/>
      <c r="J2067" s="208"/>
      <c r="K2067" s="208"/>
      <c r="L2067" s="208"/>
    </row>
    <row r="2068" spans="7:12" x14ac:dyDescent="0.2">
      <c r="G2068" s="211"/>
      <c r="H2068" s="208"/>
      <c r="I2068" s="208"/>
      <c r="J2068" s="208"/>
      <c r="K2068" s="208"/>
      <c r="L2068" s="208"/>
    </row>
    <row r="2069" spans="7:12" x14ac:dyDescent="0.2">
      <c r="G2069" s="211"/>
      <c r="H2069" s="208"/>
      <c r="I2069" s="208"/>
      <c r="J2069" s="208"/>
      <c r="K2069" s="208"/>
      <c r="L2069" s="208"/>
    </row>
    <row r="2070" spans="7:12" x14ac:dyDescent="0.2">
      <c r="G2070" s="211"/>
      <c r="H2070" s="208"/>
      <c r="I2070" s="208"/>
      <c r="J2070" s="208"/>
      <c r="K2070" s="208"/>
      <c r="L2070" s="208"/>
    </row>
    <row r="2071" spans="7:12" x14ac:dyDescent="0.2">
      <c r="G2071" s="211"/>
      <c r="H2071" s="208"/>
      <c r="I2071" s="208"/>
      <c r="J2071" s="208"/>
      <c r="K2071" s="208"/>
      <c r="L2071" s="208"/>
    </row>
    <row r="2072" spans="7:12" x14ac:dyDescent="0.2">
      <c r="G2072" s="211"/>
      <c r="H2072" s="208"/>
      <c r="I2072" s="208"/>
      <c r="J2072" s="208"/>
      <c r="K2072" s="208"/>
      <c r="L2072" s="208"/>
    </row>
    <row r="2073" spans="7:12" x14ac:dyDescent="0.2">
      <c r="G2073" s="211"/>
      <c r="H2073" s="208"/>
      <c r="I2073" s="208"/>
      <c r="J2073" s="208"/>
      <c r="K2073" s="208"/>
      <c r="L2073" s="208"/>
    </row>
    <row r="2074" spans="7:12" x14ac:dyDescent="0.2">
      <c r="G2074" s="211"/>
      <c r="H2074" s="208"/>
      <c r="I2074" s="208"/>
      <c r="J2074" s="208"/>
      <c r="K2074" s="208"/>
      <c r="L2074" s="208"/>
    </row>
    <row r="2075" spans="7:12" x14ac:dyDescent="0.2">
      <c r="G2075" s="211"/>
      <c r="H2075" s="208"/>
      <c r="I2075" s="208"/>
      <c r="J2075" s="208"/>
      <c r="K2075" s="208"/>
      <c r="L2075" s="208"/>
    </row>
    <row r="2076" spans="7:12" x14ac:dyDescent="0.2">
      <c r="G2076" s="211"/>
      <c r="H2076" s="208"/>
      <c r="I2076" s="208"/>
      <c r="J2076" s="208"/>
      <c r="K2076" s="208"/>
      <c r="L2076" s="208"/>
    </row>
    <row r="2077" spans="7:12" x14ac:dyDescent="0.2">
      <c r="G2077" s="211"/>
      <c r="H2077" s="208"/>
      <c r="I2077" s="208"/>
      <c r="J2077" s="208"/>
      <c r="K2077" s="208"/>
      <c r="L2077" s="208"/>
    </row>
    <row r="2078" spans="7:12" x14ac:dyDescent="0.2">
      <c r="G2078" s="211"/>
      <c r="H2078" s="208"/>
      <c r="I2078" s="208"/>
      <c r="J2078" s="208"/>
      <c r="K2078" s="208"/>
      <c r="L2078" s="208"/>
    </row>
    <row r="2079" spans="7:12" x14ac:dyDescent="0.2">
      <c r="G2079" s="211"/>
      <c r="H2079" s="208"/>
      <c r="I2079" s="208"/>
      <c r="J2079" s="208"/>
      <c r="K2079" s="208"/>
      <c r="L2079" s="208"/>
    </row>
    <row r="2080" spans="7:12" x14ac:dyDescent="0.2">
      <c r="G2080" s="211"/>
      <c r="H2080" s="208"/>
      <c r="I2080" s="208"/>
      <c r="J2080" s="208"/>
      <c r="K2080" s="208"/>
      <c r="L2080" s="208"/>
    </row>
    <row r="2081" spans="7:12" x14ac:dyDescent="0.2">
      <c r="G2081" s="211"/>
      <c r="H2081" s="208"/>
      <c r="I2081" s="208"/>
      <c r="J2081" s="208"/>
      <c r="K2081" s="208"/>
      <c r="L2081" s="208"/>
    </row>
    <row r="2082" spans="7:12" x14ac:dyDescent="0.2">
      <c r="G2082" s="211"/>
      <c r="H2082" s="208"/>
      <c r="I2082" s="208"/>
      <c r="J2082" s="208"/>
      <c r="K2082" s="208"/>
      <c r="L2082" s="208"/>
    </row>
    <row r="2083" spans="7:12" x14ac:dyDescent="0.2">
      <c r="G2083" s="211"/>
      <c r="H2083" s="208"/>
      <c r="I2083" s="208"/>
      <c r="J2083" s="208"/>
      <c r="K2083" s="208"/>
      <c r="L2083" s="208"/>
    </row>
    <row r="2084" spans="7:12" x14ac:dyDescent="0.2">
      <c r="G2084" s="211"/>
      <c r="H2084" s="208"/>
      <c r="I2084" s="208"/>
      <c r="J2084" s="208"/>
      <c r="K2084" s="208"/>
      <c r="L2084" s="208"/>
    </row>
    <row r="2085" spans="7:12" x14ac:dyDescent="0.2">
      <c r="G2085" s="211"/>
      <c r="H2085" s="208"/>
      <c r="I2085" s="208"/>
      <c r="J2085" s="208"/>
      <c r="K2085" s="208"/>
      <c r="L2085" s="208"/>
    </row>
    <row r="2086" spans="7:12" x14ac:dyDescent="0.2">
      <c r="G2086" s="211"/>
      <c r="H2086" s="208"/>
      <c r="I2086" s="208"/>
      <c r="J2086" s="208"/>
      <c r="K2086" s="208"/>
      <c r="L2086" s="208"/>
    </row>
    <row r="2087" spans="7:12" x14ac:dyDescent="0.2">
      <c r="G2087" s="211"/>
      <c r="H2087" s="208"/>
      <c r="I2087" s="208"/>
      <c r="J2087" s="208"/>
      <c r="K2087" s="208"/>
      <c r="L2087" s="208"/>
    </row>
    <row r="2088" spans="7:12" x14ac:dyDescent="0.2">
      <c r="G2088" s="211"/>
      <c r="H2088" s="208"/>
      <c r="I2088" s="208"/>
      <c r="J2088" s="208"/>
      <c r="K2088" s="208"/>
      <c r="L2088" s="208"/>
    </row>
    <row r="2089" spans="7:12" x14ac:dyDescent="0.2">
      <c r="G2089" s="211"/>
      <c r="H2089" s="208"/>
      <c r="I2089" s="208"/>
      <c r="J2089" s="208"/>
      <c r="K2089" s="208"/>
      <c r="L2089" s="208"/>
    </row>
    <row r="2090" spans="7:12" x14ac:dyDescent="0.2">
      <c r="G2090" s="211"/>
      <c r="H2090" s="208"/>
      <c r="I2090" s="208"/>
      <c r="J2090" s="208"/>
      <c r="K2090" s="208"/>
      <c r="L2090" s="208"/>
    </row>
    <row r="2091" spans="7:12" x14ac:dyDescent="0.2">
      <c r="G2091" s="211"/>
      <c r="H2091" s="208"/>
      <c r="I2091" s="208"/>
      <c r="J2091" s="208"/>
      <c r="K2091" s="208"/>
      <c r="L2091" s="208"/>
    </row>
    <row r="2092" spans="7:12" x14ac:dyDescent="0.2">
      <c r="G2092" s="211"/>
      <c r="H2092" s="208"/>
      <c r="I2092" s="208"/>
      <c r="J2092" s="208"/>
      <c r="K2092" s="208"/>
      <c r="L2092" s="208"/>
    </row>
    <row r="2093" spans="7:12" x14ac:dyDescent="0.2">
      <c r="G2093" s="211"/>
      <c r="H2093" s="208"/>
      <c r="I2093" s="208"/>
      <c r="J2093" s="208"/>
      <c r="K2093" s="208"/>
      <c r="L2093" s="208"/>
    </row>
    <row r="2094" spans="7:12" x14ac:dyDescent="0.2">
      <c r="G2094" s="211"/>
      <c r="H2094" s="208"/>
      <c r="I2094" s="208"/>
      <c r="J2094" s="208"/>
      <c r="K2094" s="208"/>
      <c r="L2094" s="208"/>
    </row>
    <row r="2095" spans="7:12" x14ac:dyDescent="0.2">
      <c r="G2095" s="211"/>
      <c r="H2095" s="208"/>
      <c r="I2095" s="208"/>
      <c r="J2095" s="208"/>
      <c r="K2095" s="208"/>
      <c r="L2095" s="208"/>
    </row>
    <row r="2096" spans="7:12" x14ac:dyDescent="0.2">
      <c r="G2096" s="211"/>
      <c r="H2096" s="208"/>
      <c r="I2096" s="208"/>
      <c r="J2096" s="208"/>
      <c r="K2096" s="208"/>
      <c r="L2096" s="208"/>
    </row>
    <row r="2097" spans="7:12" x14ac:dyDescent="0.2">
      <c r="G2097" s="211"/>
      <c r="H2097" s="208"/>
      <c r="I2097" s="208"/>
      <c r="J2097" s="208"/>
      <c r="K2097" s="208"/>
      <c r="L2097" s="208"/>
    </row>
    <row r="2098" spans="7:12" x14ac:dyDescent="0.2">
      <c r="G2098" s="211"/>
      <c r="H2098" s="208"/>
      <c r="I2098" s="208"/>
      <c r="J2098" s="208"/>
      <c r="K2098" s="208"/>
      <c r="L2098" s="208"/>
    </row>
    <row r="2099" spans="7:12" x14ac:dyDescent="0.2">
      <c r="G2099" s="211"/>
      <c r="H2099" s="208"/>
      <c r="I2099" s="208"/>
      <c r="J2099" s="208"/>
      <c r="K2099" s="208"/>
      <c r="L2099" s="208"/>
    </row>
    <row r="2100" spans="7:12" x14ac:dyDescent="0.2">
      <c r="G2100" s="211"/>
      <c r="H2100" s="208"/>
      <c r="I2100" s="208"/>
      <c r="J2100" s="208"/>
      <c r="K2100" s="208"/>
      <c r="L2100" s="208"/>
    </row>
    <row r="2101" spans="7:12" x14ac:dyDescent="0.2">
      <c r="G2101" s="211"/>
      <c r="H2101" s="208"/>
      <c r="I2101" s="208"/>
      <c r="J2101" s="208"/>
      <c r="K2101" s="208"/>
      <c r="L2101" s="208"/>
    </row>
    <row r="2102" spans="7:12" x14ac:dyDescent="0.2">
      <c r="G2102" s="211"/>
      <c r="H2102" s="208"/>
      <c r="I2102" s="208"/>
      <c r="J2102" s="208"/>
      <c r="K2102" s="208"/>
      <c r="L2102" s="208"/>
    </row>
    <row r="2103" spans="7:12" x14ac:dyDescent="0.2">
      <c r="G2103" s="211"/>
      <c r="H2103" s="208"/>
      <c r="I2103" s="208"/>
      <c r="J2103" s="208"/>
      <c r="K2103" s="208"/>
      <c r="L2103" s="208"/>
    </row>
    <row r="2104" spans="7:12" x14ac:dyDescent="0.2">
      <c r="G2104" s="211"/>
      <c r="H2104" s="208"/>
      <c r="I2104" s="208"/>
      <c r="J2104" s="208"/>
      <c r="K2104" s="208"/>
      <c r="L2104" s="208"/>
    </row>
    <row r="2105" spans="7:12" x14ac:dyDescent="0.2">
      <c r="G2105" s="211"/>
      <c r="H2105" s="208"/>
      <c r="I2105" s="208"/>
      <c r="J2105" s="208"/>
      <c r="K2105" s="208"/>
      <c r="L2105" s="208"/>
    </row>
    <row r="2106" spans="7:12" x14ac:dyDescent="0.2">
      <c r="G2106" s="211"/>
      <c r="H2106" s="208"/>
      <c r="I2106" s="208"/>
      <c r="J2106" s="208"/>
      <c r="K2106" s="208"/>
      <c r="L2106" s="208"/>
    </row>
    <row r="2107" spans="7:12" x14ac:dyDescent="0.2">
      <c r="G2107" s="211"/>
      <c r="H2107" s="208"/>
      <c r="I2107" s="208"/>
      <c r="J2107" s="208"/>
      <c r="K2107" s="208"/>
      <c r="L2107" s="208"/>
    </row>
    <row r="2108" spans="7:12" x14ac:dyDescent="0.2">
      <c r="G2108" s="211"/>
      <c r="H2108" s="208"/>
      <c r="I2108" s="208"/>
      <c r="J2108" s="208"/>
      <c r="K2108" s="208"/>
      <c r="L2108" s="208"/>
    </row>
    <row r="2109" spans="7:12" x14ac:dyDescent="0.2">
      <c r="G2109" s="211"/>
      <c r="H2109" s="208"/>
      <c r="I2109" s="208"/>
      <c r="J2109" s="208"/>
      <c r="K2109" s="208"/>
      <c r="L2109" s="208"/>
    </row>
    <row r="2110" spans="7:12" x14ac:dyDescent="0.2">
      <c r="G2110" s="211"/>
      <c r="H2110" s="208"/>
      <c r="I2110" s="208"/>
      <c r="J2110" s="208"/>
      <c r="K2110" s="208"/>
      <c r="L2110" s="208"/>
    </row>
    <row r="2111" spans="7:12" x14ac:dyDescent="0.2">
      <c r="G2111" s="211"/>
      <c r="H2111" s="208"/>
      <c r="I2111" s="208"/>
      <c r="J2111" s="208"/>
      <c r="K2111" s="208"/>
      <c r="L2111" s="208"/>
    </row>
    <row r="2112" spans="7:12" x14ac:dyDescent="0.2">
      <c r="G2112" s="211"/>
      <c r="H2112" s="208"/>
      <c r="I2112" s="208"/>
      <c r="J2112" s="208"/>
      <c r="K2112" s="208"/>
      <c r="L2112" s="208"/>
    </row>
    <row r="2113" spans="7:12" x14ac:dyDescent="0.2">
      <c r="G2113" s="211"/>
      <c r="H2113" s="208"/>
      <c r="I2113" s="208"/>
      <c r="J2113" s="208"/>
      <c r="K2113" s="208"/>
      <c r="L2113" s="208"/>
    </row>
    <row r="2114" spans="7:12" x14ac:dyDescent="0.2">
      <c r="G2114" s="211"/>
      <c r="H2114" s="208"/>
      <c r="I2114" s="208"/>
      <c r="J2114" s="208"/>
      <c r="K2114" s="208"/>
      <c r="L2114" s="208"/>
    </row>
    <row r="2115" spans="7:12" x14ac:dyDescent="0.2">
      <c r="G2115" s="211"/>
      <c r="H2115" s="208"/>
      <c r="I2115" s="208"/>
      <c r="J2115" s="208"/>
      <c r="K2115" s="208"/>
      <c r="L2115" s="208"/>
    </row>
    <row r="2116" spans="7:12" x14ac:dyDescent="0.2">
      <c r="G2116" s="211"/>
      <c r="H2116" s="208"/>
      <c r="I2116" s="208"/>
      <c r="J2116" s="208"/>
      <c r="K2116" s="208"/>
      <c r="L2116" s="208"/>
    </row>
    <row r="2117" spans="7:12" x14ac:dyDescent="0.2">
      <c r="G2117" s="211"/>
      <c r="H2117" s="208"/>
      <c r="I2117" s="208"/>
      <c r="J2117" s="208"/>
      <c r="K2117" s="208"/>
      <c r="L2117" s="208"/>
    </row>
    <row r="2118" spans="7:12" x14ac:dyDescent="0.2">
      <c r="G2118" s="211"/>
      <c r="H2118" s="208"/>
      <c r="I2118" s="208"/>
      <c r="J2118" s="208"/>
      <c r="K2118" s="208"/>
      <c r="L2118" s="208"/>
    </row>
    <row r="2119" spans="7:12" x14ac:dyDescent="0.2">
      <c r="G2119" s="211"/>
      <c r="H2119" s="208"/>
      <c r="I2119" s="208"/>
      <c r="J2119" s="208"/>
      <c r="K2119" s="208"/>
      <c r="L2119" s="208"/>
    </row>
    <row r="2120" spans="7:12" x14ac:dyDescent="0.2">
      <c r="G2120" s="211"/>
      <c r="H2120" s="208"/>
      <c r="I2120" s="208"/>
      <c r="J2120" s="208"/>
      <c r="K2120" s="208"/>
      <c r="L2120" s="208"/>
    </row>
    <row r="2121" spans="7:12" x14ac:dyDescent="0.2">
      <c r="G2121" s="211"/>
      <c r="H2121" s="208"/>
      <c r="I2121" s="208"/>
      <c r="J2121" s="208"/>
      <c r="K2121" s="208"/>
      <c r="L2121" s="208"/>
    </row>
    <row r="2122" spans="7:12" x14ac:dyDescent="0.2">
      <c r="G2122" s="211"/>
      <c r="H2122" s="208"/>
      <c r="I2122" s="208"/>
      <c r="J2122" s="208"/>
      <c r="K2122" s="208"/>
      <c r="L2122" s="208"/>
    </row>
    <row r="2123" spans="7:12" x14ac:dyDescent="0.2">
      <c r="G2123" s="211"/>
      <c r="H2123" s="208"/>
      <c r="I2123" s="208"/>
      <c r="J2123" s="208"/>
      <c r="K2123" s="208"/>
      <c r="L2123" s="208"/>
    </row>
    <row r="2124" spans="7:12" x14ac:dyDescent="0.2">
      <c r="G2124" s="211"/>
      <c r="H2124" s="208"/>
      <c r="I2124" s="208"/>
      <c r="J2124" s="208"/>
      <c r="K2124" s="208"/>
      <c r="L2124" s="208"/>
    </row>
    <row r="2125" spans="7:12" x14ac:dyDescent="0.2">
      <c r="G2125" s="211"/>
      <c r="H2125" s="208"/>
      <c r="I2125" s="208"/>
      <c r="J2125" s="208"/>
      <c r="K2125" s="208"/>
      <c r="L2125" s="208"/>
    </row>
    <row r="2126" spans="7:12" x14ac:dyDescent="0.2">
      <c r="G2126" s="211"/>
      <c r="H2126" s="208"/>
      <c r="I2126" s="208"/>
      <c r="J2126" s="208"/>
      <c r="K2126" s="208"/>
      <c r="L2126" s="208"/>
    </row>
    <row r="2127" spans="7:12" x14ac:dyDescent="0.2">
      <c r="G2127" s="211"/>
      <c r="H2127" s="208"/>
      <c r="I2127" s="208"/>
      <c r="J2127" s="208"/>
      <c r="K2127" s="208"/>
      <c r="L2127" s="208"/>
    </row>
    <row r="2128" spans="7:12" x14ac:dyDescent="0.2">
      <c r="G2128" s="211"/>
      <c r="H2128" s="208"/>
      <c r="I2128" s="208"/>
      <c r="J2128" s="208"/>
      <c r="K2128" s="208"/>
      <c r="L2128" s="208"/>
    </row>
    <row r="2129" spans="7:12" x14ac:dyDescent="0.2">
      <c r="G2129" s="211"/>
      <c r="H2129" s="208"/>
      <c r="I2129" s="208"/>
      <c r="J2129" s="208"/>
      <c r="K2129" s="208"/>
      <c r="L2129" s="208"/>
    </row>
    <row r="2130" spans="7:12" x14ac:dyDescent="0.2">
      <c r="G2130" s="211"/>
      <c r="H2130" s="208"/>
      <c r="I2130" s="208"/>
      <c r="J2130" s="208"/>
      <c r="K2130" s="208"/>
      <c r="L2130" s="208"/>
    </row>
    <row r="2131" spans="7:12" x14ac:dyDescent="0.2">
      <c r="G2131" s="211"/>
      <c r="H2131" s="208"/>
      <c r="I2131" s="208"/>
      <c r="J2131" s="208"/>
      <c r="K2131" s="208"/>
      <c r="L2131" s="208"/>
    </row>
    <row r="2132" spans="7:12" x14ac:dyDescent="0.2">
      <c r="G2132" s="211"/>
      <c r="H2132" s="208"/>
      <c r="I2132" s="208"/>
      <c r="J2132" s="208"/>
      <c r="K2132" s="208"/>
      <c r="L2132" s="208"/>
    </row>
    <row r="2133" spans="7:12" x14ac:dyDescent="0.2">
      <c r="G2133" s="211"/>
      <c r="H2133" s="208"/>
      <c r="I2133" s="208"/>
      <c r="J2133" s="208"/>
      <c r="K2133" s="208"/>
      <c r="L2133" s="208"/>
    </row>
    <row r="2134" spans="7:12" x14ac:dyDescent="0.2">
      <c r="G2134" s="211"/>
      <c r="H2134" s="208"/>
      <c r="I2134" s="208"/>
      <c r="J2134" s="208"/>
      <c r="K2134" s="208"/>
      <c r="L2134" s="208"/>
    </row>
    <row r="2135" spans="7:12" x14ac:dyDescent="0.2">
      <c r="G2135" s="211"/>
      <c r="H2135" s="208"/>
      <c r="I2135" s="208"/>
      <c r="J2135" s="208"/>
      <c r="K2135" s="208"/>
      <c r="L2135" s="208"/>
    </row>
    <row r="2136" spans="7:12" x14ac:dyDescent="0.2">
      <c r="G2136" s="211"/>
      <c r="H2136" s="208"/>
      <c r="I2136" s="208"/>
      <c r="J2136" s="208"/>
      <c r="K2136" s="208"/>
      <c r="L2136" s="208"/>
    </row>
    <row r="2137" spans="7:12" x14ac:dyDescent="0.2">
      <c r="G2137" s="211"/>
      <c r="H2137" s="208"/>
      <c r="I2137" s="208"/>
      <c r="J2137" s="208"/>
      <c r="K2137" s="208"/>
      <c r="L2137" s="208"/>
    </row>
    <row r="2138" spans="7:12" x14ac:dyDescent="0.2">
      <c r="G2138" s="211"/>
      <c r="H2138" s="208"/>
      <c r="I2138" s="208"/>
      <c r="J2138" s="208"/>
      <c r="K2138" s="208"/>
      <c r="L2138" s="208"/>
    </row>
    <row r="2139" spans="7:12" x14ac:dyDescent="0.2">
      <c r="G2139" s="211"/>
      <c r="H2139" s="208"/>
      <c r="I2139" s="208"/>
      <c r="J2139" s="208"/>
      <c r="K2139" s="208"/>
      <c r="L2139" s="208"/>
    </row>
    <row r="2140" spans="7:12" x14ac:dyDescent="0.2">
      <c r="G2140" s="211"/>
      <c r="H2140" s="208"/>
      <c r="I2140" s="208"/>
      <c r="J2140" s="208"/>
      <c r="K2140" s="208"/>
      <c r="L2140" s="208"/>
    </row>
    <row r="2141" spans="7:12" x14ac:dyDescent="0.2">
      <c r="G2141" s="211"/>
      <c r="H2141" s="208"/>
      <c r="I2141" s="208"/>
      <c r="J2141" s="208"/>
      <c r="K2141" s="208"/>
      <c r="L2141" s="208"/>
    </row>
    <row r="2142" spans="7:12" x14ac:dyDescent="0.2">
      <c r="G2142" s="211"/>
      <c r="H2142" s="208"/>
      <c r="I2142" s="208"/>
      <c r="J2142" s="208"/>
      <c r="K2142" s="208"/>
      <c r="L2142" s="208"/>
    </row>
    <row r="2143" spans="7:12" x14ac:dyDescent="0.2">
      <c r="G2143" s="211"/>
      <c r="H2143" s="208"/>
      <c r="I2143" s="208"/>
      <c r="J2143" s="208"/>
      <c r="K2143" s="208"/>
      <c r="L2143" s="208"/>
    </row>
    <row r="2144" spans="7:12" x14ac:dyDescent="0.2">
      <c r="G2144" s="211"/>
      <c r="H2144" s="208"/>
      <c r="I2144" s="208"/>
      <c r="J2144" s="208"/>
      <c r="K2144" s="208"/>
      <c r="L2144" s="208"/>
    </row>
    <row r="2145" spans="7:12" x14ac:dyDescent="0.2">
      <c r="G2145" s="211"/>
      <c r="H2145" s="208"/>
      <c r="I2145" s="208"/>
      <c r="J2145" s="208"/>
      <c r="K2145" s="208"/>
      <c r="L2145" s="208"/>
    </row>
    <row r="2146" spans="7:12" x14ac:dyDescent="0.2">
      <c r="G2146" s="211"/>
      <c r="H2146" s="208"/>
      <c r="I2146" s="208"/>
      <c r="J2146" s="208"/>
      <c r="K2146" s="208"/>
      <c r="L2146" s="208"/>
    </row>
    <row r="2147" spans="7:12" x14ac:dyDescent="0.2">
      <c r="G2147" s="211"/>
      <c r="H2147" s="208"/>
      <c r="I2147" s="208"/>
      <c r="J2147" s="208"/>
      <c r="K2147" s="208"/>
      <c r="L2147" s="208"/>
    </row>
    <row r="2148" spans="7:12" x14ac:dyDescent="0.2">
      <c r="G2148" s="211"/>
      <c r="H2148" s="208"/>
      <c r="I2148" s="208"/>
      <c r="J2148" s="208"/>
      <c r="K2148" s="208"/>
      <c r="L2148" s="208"/>
    </row>
    <row r="2149" spans="7:12" x14ac:dyDescent="0.2">
      <c r="G2149" s="211"/>
      <c r="H2149" s="208"/>
      <c r="I2149" s="208"/>
      <c r="J2149" s="208"/>
      <c r="K2149" s="208"/>
      <c r="L2149" s="208"/>
    </row>
    <row r="2150" spans="7:12" x14ac:dyDescent="0.2">
      <c r="G2150" s="211"/>
      <c r="H2150" s="208"/>
      <c r="I2150" s="208"/>
      <c r="J2150" s="208"/>
      <c r="K2150" s="208"/>
      <c r="L2150" s="208"/>
    </row>
    <row r="2151" spans="7:12" x14ac:dyDescent="0.2">
      <c r="G2151" s="211"/>
      <c r="H2151" s="208"/>
      <c r="I2151" s="208"/>
      <c r="J2151" s="208"/>
      <c r="K2151" s="208"/>
      <c r="L2151" s="208"/>
    </row>
    <row r="2152" spans="7:12" x14ac:dyDescent="0.2">
      <c r="G2152" s="211"/>
      <c r="H2152" s="208"/>
      <c r="I2152" s="208"/>
      <c r="J2152" s="208"/>
      <c r="K2152" s="208"/>
      <c r="L2152" s="208"/>
    </row>
    <row r="2153" spans="7:12" x14ac:dyDescent="0.2">
      <c r="G2153" s="211"/>
      <c r="H2153" s="208"/>
      <c r="I2153" s="208"/>
      <c r="J2153" s="208"/>
      <c r="K2153" s="208"/>
      <c r="L2153" s="208"/>
    </row>
    <row r="2154" spans="7:12" x14ac:dyDescent="0.2">
      <c r="G2154" s="211"/>
      <c r="H2154" s="208"/>
      <c r="I2154" s="208"/>
      <c r="J2154" s="208"/>
      <c r="K2154" s="208"/>
      <c r="L2154" s="208"/>
    </row>
    <row r="2155" spans="7:12" x14ac:dyDescent="0.2">
      <c r="G2155" s="211"/>
      <c r="H2155" s="208"/>
      <c r="I2155" s="208"/>
      <c r="J2155" s="208"/>
      <c r="K2155" s="208"/>
      <c r="L2155" s="208"/>
    </row>
    <row r="2156" spans="7:12" x14ac:dyDescent="0.2">
      <c r="G2156" s="211"/>
      <c r="H2156" s="208"/>
      <c r="I2156" s="208"/>
      <c r="J2156" s="208"/>
      <c r="K2156" s="208"/>
      <c r="L2156" s="208"/>
    </row>
    <row r="2157" spans="7:12" x14ac:dyDescent="0.2">
      <c r="G2157" s="211"/>
      <c r="H2157" s="208"/>
      <c r="I2157" s="208"/>
      <c r="J2157" s="208"/>
      <c r="K2157" s="208"/>
      <c r="L2157" s="208"/>
    </row>
    <row r="2158" spans="7:12" x14ac:dyDescent="0.2">
      <c r="G2158" s="211"/>
      <c r="H2158" s="208"/>
      <c r="I2158" s="208"/>
      <c r="J2158" s="208"/>
      <c r="K2158" s="208"/>
      <c r="L2158" s="208"/>
    </row>
    <row r="2159" spans="7:12" x14ac:dyDescent="0.2">
      <c r="G2159" s="211"/>
      <c r="H2159" s="208"/>
      <c r="I2159" s="208"/>
      <c r="J2159" s="208"/>
      <c r="K2159" s="208"/>
      <c r="L2159" s="208"/>
    </row>
    <row r="2160" spans="7:12" x14ac:dyDescent="0.2">
      <c r="G2160" s="211"/>
      <c r="H2160" s="208"/>
      <c r="I2160" s="208"/>
      <c r="J2160" s="208"/>
      <c r="K2160" s="208"/>
      <c r="L2160" s="208"/>
    </row>
    <row r="2161" spans="7:12" x14ac:dyDescent="0.2">
      <c r="G2161" s="211"/>
      <c r="H2161" s="208"/>
      <c r="I2161" s="208"/>
      <c r="J2161" s="208"/>
      <c r="K2161" s="208"/>
      <c r="L2161" s="208"/>
    </row>
    <row r="2162" spans="7:12" x14ac:dyDescent="0.2">
      <c r="G2162" s="211"/>
      <c r="H2162" s="208"/>
      <c r="I2162" s="208"/>
      <c r="J2162" s="208"/>
      <c r="K2162" s="208"/>
      <c r="L2162" s="208"/>
    </row>
    <row r="2163" spans="7:12" x14ac:dyDescent="0.2">
      <c r="G2163" s="211"/>
      <c r="H2163" s="208"/>
      <c r="I2163" s="208"/>
      <c r="J2163" s="208"/>
      <c r="K2163" s="208"/>
      <c r="L2163" s="208"/>
    </row>
    <row r="2164" spans="7:12" x14ac:dyDescent="0.2">
      <c r="G2164" s="211"/>
      <c r="H2164" s="208"/>
      <c r="I2164" s="208"/>
      <c r="J2164" s="208"/>
      <c r="K2164" s="208"/>
      <c r="L2164" s="208"/>
    </row>
    <row r="2165" spans="7:12" x14ac:dyDescent="0.2">
      <c r="G2165" s="211"/>
      <c r="H2165" s="208"/>
      <c r="I2165" s="208"/>
      <c r="J2165" s="208"/>
      <c r="K2165" s="208"/>
      <c r="L2165" s="208"/>
    </row>
    <row r="2166" spans="7:12" x14ac:dyDescent="0.2">
      <c r="G2166" s="211"/>
      <c r="H2166" s="208"/>
      <c r="I2166" s="208"/>
      <c r="J2166" s="208"/>
      <c r="K2166" s="208"/>
      <c r="L2166" s="208"/>
    </row>
    <row r="2167" spans="7:12" x14ac:dyDescent="0.2">
      <c r="G2167" s="211"/>
      <c r="H2167" s="208"/>
      <c r="I2167" s="208"/>
      <c r="J2167" s="208"/>
      <c r="K2167" s="208"/>
      <c r="L2167" s="208"/>
    </row>
    <row r="2168" spans="7:12" x14ac:dyDescent="0.2">
      <c r="G2168" s="211"/>
      <c r="H2168" s="208"/>
      <c r="I2168" s="208"/>
      <c r="J2168" s="208"/>
      <c r="K2168" s="208"/>
      <c r="L2168" s="208"/>
    </row>
    <row r="2169" spans="7:12" x14ac:dyDescent="0.2">
      <c r="G2169" s="211"/>
      <c r="H2169" s="208"/>
      <c r="I2169" s="208"/>
      <c r="J2169" s="208"/>
      <c r="K2169" s="208"/>
      <c r="L2169" s="208"/>
    </row>
    <row r="2170" spans="7:12" x14ac:dyDescent="0.2">
      <c r="G2170" s="211"/>
      <c r="H2170" s="208"/>
      <c r="I2170" s="208"/>
      <c r="J2170" s="208"/>
      <c r="K2170" s="208"/>
      <c r="L2170" s="208"/>
    </row>
    <row r="2171" spans="7:12" x14ac:dyDescent="0.2">
      <c r="G2171" s="211"/>
      <c r="H2171" s="208"/>
      <c r="I2171" s="208"/>
      <c r="J2171" s="208"/>
      <c r="K2171" s="208"/>
      <c r="L2171" s="208"/>
    </row>
    <row r="2172" spans="7:12" x14ac:dyDescent="0.2">
      <c r="G2172" s="211"/>
      <c r="H2172" s="208"/>
      <c r="I2172" s="208"/>
      <c r="J2172" s="208"/>
      <c r="K2172" s="208"/>
      <c r="L2172" s="208"/>
    </row>
    <row r="2173" spans="7:12" x14ac:dyDescent="0.2">
      <c r="G2173" s="211"/>
      <c r="H2173" s="208"/>
      <c r="I2173" s="208"/>
      <c r="J2173" s="208"/>
      <c r="K2173" s="208"/>
      <c r="L2173" s="208"/>
    </row>
    <row r="2174" spans="7:12" x14ac:dyDescent="0.2">
      <c r="G2174" s="211"/>
      <c r="H2174" s="208"/>
      <c r="I2174" s="208"/>
      <c r="J2174" s="208"/>
      <c r="K2174" s="208"/>
      <c r="L2174" s="208"/>
    </row>
    <row r="2175" spans="7:12" x14ac:dyDescent="0.2">
      <c r="G2175" s="211"/>
      <c r="H2175" s="208"/>
      <c r="I2175" s="208"/>
      <c r="J2175" s="208"/>
      <c r="K2175" s="208"/>
      <c r="L2175" s="208"/>
    </row>
    <row r="2176" spans="7:12" x14ac:dyDescent="0.2">
      <c r="G2176" s="211"/>
      <c r="H2176" s="208"/>
      <c r="I2176" s="208"/>
      <c r="J2176" s="208"/>
      <c r="K2176" s="208"/>
      <c r="L2176" s="208"/>
    </row>
    <row r="2177" spans="7:12" x14ac:dyDescent="0.2">
      <c r="G2177" s="211"/>
      <c r="H2177" s="208"/>
      <c r="I2177" s="208"/>
      <c r="J2177" s="208"/>
      <c r="K2177" s="208"/>
      <c r="L2177" s="208"/>
    </row>
    <row r="2178" spans="7:12" x14ac:dyDescent="0.2">
      <c r="G2178" s="211"/>
      <c r="H2178" s="208"/>
      <c r="I2178" s="208"/>
      <c r="J2178" s="208"/>
      <c r="K2178" s="208"/>
      <c r="L2178" s="208"/>
    </row>
    <row r="2179" spans="7:12" x14ac:dyDescent="0.2">
      <c r="G2179" s="211"/>
      <c r="H2179" s="208"/>
      <c r="I2179" s="208"/>
      <c r="J2179" s="208"/>
      <c r="K2179" s="208"/>
      <c r="L2179" s="208"/>
    </row>
    <row r="2180" spans="7:12" x14ac:dyDescent="0.2">
      <c r="G2180" s="211"/>
      <c r="H2180" s="208"/>
      <c r="I2180" s="208"/>
      <c r="J2180" s="208"/>
      <c r="K2180" s="208"/>
      <c r="L2180" s="208"/>
    </row>
    <row r="2181" spans="7:12" x14ac:dyDescent="0.2">
      <c r="G2181" s="211"/>
      <c r="H2181" s="208"/>
      <c r="I2181" s="208"/>
      <c r="J2181" s="208"/>
      <c r="K2181" s="208"/>
      <c r="L2181" s="208"/>
    </row>
    <row r="2182" spans="7:12" x14ac:dyDescent="0.2">
      <c r="G2182" s="211"/>
      <c r="H2182" s="208"/>
      <c r="I2182" s="208"/>
      <c r="J2182" s="208"/>
      <c r="K2182" s="208"/>
      <c r="L2182" s="208"/>
    </row>
    <row r="2183" spans="7:12" x14ac:dyDescent="0.2">
      <c r="G2183" s="211"/>
      <c r="H2183" s="208"/>
      <c r="I2183" s="208"/>
      <c r="J2183" s="208"/>
      <c r="K2183" s="208"/>
      <c r="L2183" s="208"/>
    </row>
    <row r="2184" spans="7:12" x14ac:dyDescent="0.2">
      <c r="G2184" s="211"/>
      <c r="H2184" s="208"/>
      <c r="I2184" s="208"/>
      <c r="J2184" s="208"/>
      <c r="K2184" s="208"/>
      <c r="L2184" s="208"/>
    </row>
    <row r="2185" spans="7:12" x14ac:dyDescent="0.2">
      <c r="G2185" s="211"/>
      <c r="H2185" s="208"/>
      <c r="I2185" s="208"/>
      <c r="J2185" s="208"/>
      <c r="K2185" s="208"/>
      <c r="L2185" s="208"/>
    </row>
    <row r="2186" spans="7:12" x14ac:dyDescent="0.2">
      <c r="G2186" s="211"/>
      <c r="H2186" s="208"/>
      <c r="I2186" s="208"/>
      <c r="J2186" s="208"/>
      <c r="K2186" s="208"/>
      <c r="L2186" s="208"/>
    </row>
    <row r="2187" spans="7:12" x14ac:dyDescent="0.2">
      <c r="G2187" s="211"/>
      <c r="H2187" s="208"/>
      <c r="I2187" s="208"/>
      <c r="J2187" s="208"/>
      <c r="K2187" s="208"/>
      <c r="L2187" s="208"/>
    </row>
    <row r="2188" spans="7:12" x14ac:dyDescent="0.2">
      <c r="G2188" s="211"/>
      <c r="H2188" s="208"/>
      <c r="I2188" s="208"/>
      <c r="J2188" s="208"/>
      <c r="K2188" s="208"/>
      <c r="L2188" s="208"/>
    </row>
    <row r="2189" spans="7:12" x14ac:dyDescent="0.2">
      <c r="G2189" s="211"/>
      <c r="H2189" s="208"/>
      <c r="I2189" s="208"/>
      <c r="J2189" s="208"/>
      <c r="K2189" s="208"/>
      <c r="L2189" s="208"/>
    </row>
    <row r="2190" spans="7:12" x14ac:dyDescent="0.2">
      <c r="G2190" s="211"/>
      <c r="H2190" s="208"/>
      <c r="I2190" s="208"/>
      <c r="J2190" s="208"/>
      <c r="K2190" s="208"/>
      <c r="L2190" s="208"/>
    </row>
    <row r="2191" spans="7:12" x14ac:dyDescent="0.2">
      <c r="G2191" s="211"/>
      <c r="H2191" s="208"/>
      <c r="I2191" s="208"/>
      <c r="J2191" s="208"/>
      <c r="K2191" s="208"/>
      <c r="L2191" s="208"/>
    </row>
    <row r="2192" spans="7:12" x14ac:dyDescent="0.2">
      <c r="G2192" s="211"/>
      <c r="H2192" s="208"/>
      <c r="I2192" s="208"/>
      <c r="J2192" s="208"/>
      <c r="K2192" s="208"/>
      <c r="L2192" s="208"/>
    </row>
    <row r="2193" spans="7:12" x14ac:dyDescent="0.2">
      <c r="G2193" s="211"/>
      <c r="H2193" s="208"/>
      <c r="I2193" s="208"/>
      <c r="J2193" s="208"/>
      <c r="K2193" s="208"/>
      <c r="L2193" s="208"/>
    </row>
    <row r="2194" spans="7:12" x14ac:dyDescent="0.2">
      <c r="G2194" s="211"/>
      <c r="H2194" s="208"/>
      <c r="I2194" s="208"/>
      <c r="J2194" s="208"/>
      <c r="K2194" s="208"/>
      <c r="L2194" s="208"/>
    </row>
    <row r="2195" spans="7:12" x14ac:dyDescent="0.2">
      <c r="G2195" s="211"/>
      <c r="H2195" s="208"/>
      <c r="I2195" s="208"/>
      <c r="J2195" s="208"/>
      <c r="K2195" s="208"/>
      <c r="L2195" s="208"/>
    </row>
    <row r="2196" spans="7:12" x14ac:dyDescent="0.2">
      <c r="G2196" s="211"/>
      <c r="H2196" s="208"/>
      <c r="I2196" s="208"/>
      <c r="J2196" s="208"/>
      <c r="K2196" s="208"/>
      <c r="L2196" s="208"/>
    </row>
    <row r="2197" spans="7:12" x14ac:dyDescent="0.2">
      <c r="G2197" s="211"/>
      <c r="H2197" s="208"/>
      <c r="I2197" s="208"/>
      <c r="J2197" s="208"/>
      <c r="K2197" s="208"/>
      <c r="L2197" s="208"/>
    </row>
    <row r="2198" spans="7:12" x14ac:dyDescent="0.2">
      <c r="G2198" s="211"/>
      <c r="H2198" s="208"/>
      <c r="I2198" s="208"/>
      <c r="J2198" s="208"/>
      <c r="K2198" s="208"/>
      <c r="L2198" s="208"/>
    </row>
    <row r="2199" spans="7:12" x14ac:dyDescent="0.2">
      <c r="G2199" s="211"/>
      <c r="H2199" s="208"/>
      <c r="I2199" s="208"/>
      <c r="J2199" s="208"/>
      <c r="K2199" s="208"/>
      <c r="L2199" s="208"/>
    </row>
    <row r="2200" spans="7:12" x14ac:dyDescent="0.2">
      <c r="G2200" s="211"/>
      <c r="H2200" s="208"/>
      <c r="I2200" s="208"/>
      <c r="J2200" s="208"/>
      <c r="K2200" s="208"/>
      <c r="L2200" s="208"/>
    </row>
    <row r="2201" spans="7:12" x14ac:dyDescent="0.2">
      <c r="G2201" s="211"/>
      <c r="H2201" s="208"/>
      <c r="I2201" s="208"/>
      <c r="J2201" s="208"/>
      <c r="K2201" s="208"/>
      <c r="L2201" s="208"/>
    </row>
    <row r="2202" spans="7:12" x14ac:dyDescent="0.2">
      <c r="G2202" s="211"/>
      <c r="H2202" s="208"/>
      <c r="I2202" s="208"/>
      <c r="J2202" s="208"/>
      <c r="K2202" s="208"/>
      <c r="L2202" s="208"/>
    </row>
    <row r="2203" spans="7:12" x14ac:dyDescent="0.2">
      <c r="G2203" s="211"/>
      <c r="H2203" s="208"/>
      <c r="I2203" s="208"/>
      <c r="J2203" s="208"/>
      <c r="K2203" s="208"/>
      <c r="L2203" s="208"/>
    </row>
    <row r="2204" spans="7:12" x14ac:dyDescent="0.2">
      <c r="G2204" s="211"/>
      <c r="H2204" s="208"/>
      <c r="I2204" s="208"/>
      <c r="J2204" s="208"/>
      <c r="K2204" s="208"/>
      <c r="L2204" s="208"/>
    </row>
    <row r="2205" spans="7:12" x14ac:dyDescent="0.2">
      <c r="G2205" s="211"/>
      <c r="H2205" s="208"/>
      <c r="I2205" s="208"/>
      <c r="J2205" s="208"/>
      <c r="K2205" s="208"/>
      <c r="L2205" s="208"/>
    </row>
    <row r="2206" spans="7:12" x14ac:dyDescent="0.2">
      <c r="G2206" s="211"/>
      <c r="H2206" s="208"/>
      <c r="I2206" s="208"/>
      <c r="J2206" s="208"/>
      <c r="K2206" s="208"/>
      <c r="L2206" s="208"/>
    </row>
    <row r="2207" spans="7:12" x14ac:dyDescent="0.2">
      <c r="G2207" s="211"/>
      <c r="H2207" s="208"/>
      <c r="I2207" s="208"/>
      <c r="J2207" s="208"/>
      <c r="K2207" s="208"/>
      <c r="L2207" s="208"/>
    </row>
    <row r="2208" spans="7:12" x14ac:dyDescent="0.2">
      <c r="G2208" s="211"/>
      <c r="H2208" s="208"/>
      <c r="I2208" s="208"/>
      <c r="J2208" s="208"/>
      <c r="K2208" s="208"/>
      <c r="L2208" s="208"/>
    </row>
    <row r="2209" spans="7:12" x14ac:dyDescent="0.2">
      <c r="G2209" s="211"/>
      <c r="H2209" s="208"/>
      <c r="I2209" s="208"/>
      <c r="J2209" s="208"/>
      <c r="K2209" s="208"/>
      <c r="L2209" s="208"/>
    </row>
    <row r="2210" spans="7:12" x14ac:dyDescent="0.2">
      <c r="G2210" s="211"/>
      <c r="H2210" s="208"/>
      <c r="I2210" s="208"/>
      <c r="J2210" s="208"/>
      <c r="K2210" s="208"/>
      <c r="L2210" s="208"/>
    </row>
    <row r="2211" spans="7:12" x14ac:dyDescent="0.2">
      <c r="G2211" s="211"/>
      <c r="H2211" s="208"/>
      <c r="I2211" s="208"/>
      <c r="J2211" s="208"/>
      <c r="K2211" s="208"/>
      <c r="L2211" s="208"/>
    </row>
    <row r="2212" spans="7:12" x14ac:dyDescent="0.2">
      <c r="G2212" s="211"/>
      <c r="H2212" s="208"/>
      <c r="I2212" s="208"/>
      <c r="J2212" s="208"/>
      <c r="K2212" s="208"/>
      <c r="L2212" s="208"/>
    </row>
    <row r="2213" spans="7:12" x14ac:dyDescent="0.2">
      <c r="G2213" s="211"/>
      <c r="H2213" s="208"/>
      <c r="I2213" s="208"/>
      <c r="J2213" s="208"/>
      <c r="K2213" s="208"/>
      <c r="L2213" s="208"/>
    </row>
    <row r="2214" spans="7:12" x14ac:dyDescent="0.2">
      <c r="G2214" s="211"/>
      <c r="H2214" s="208"/>
      <c r="I2214" s="208"/>
      <c r="J2214" s="208"/>
      <c r="K2214" s="208"/>
      <c r="L2214" s="208"/>
    </row>
    <row r="2215" spans="7:12" x14ac:dyDescent="0.2">
      <c r="G2215" s="211"/>
      <c r="H2215" s="208"/>
      <c r="I2215" s="208"/>
      <c r="J2215" s="208"/>
      <c r="K2215" s="208"/>
      <c r="L2215" s="208"/>
    </row>
    <row r="2216" spans="7:12" x14ac:dyDescent="0.2">
      <c r="G2216" s="211"/>
      <c r="H2216" s="208"/>
      <c r="I2216" s="208"/>
      <c r="J2216" s="208"/>
      <c r="K2216" s="208"/>
      <c r="L2216" s="208"/>
    </row>
    <row r="2217" spans="7:12" x14ac:dyDescent="0.2">
      <c r="G2217" s="211"/>
      <c r="H2217" s="208"/>
      <c r="I2217" s="208"/>
      <c r="J2217" s="208"/>
      <c r="K2217" s="208"/>
      <c r="L2217" s="208"/>
    </row>
    <row r="2218" spans="7:12" x14ac:dyDescent="0.2">
      <c r="G2218" s="211"/>
      <c r="H2218" s="208"/>
      <c r="I2218" s="208"/>
      <c r="J2218" s="208"/>
      <c r="K2218" s="208"/>
      <c r="L2218" s="208"/>
    </row>
    <row r="2219" spans="7:12" x14ac:dyDescent="0.2">
      <c r="G2219" s="211"/>
      <c r="H2219" s="208"/>
      <c r="I2219" s="208"/>
      <c r="J2219" s="208"/>
      <c r="K2219" s="208"/>
      <c r="L2219" s="208"/>
    </row>
    <row r="2220" spans="7:12" x14ac:dyDescent="0.2">
      <c r="G2220" s="211"/>
      <c r="H2220" s="208"/>
      <c r="I2220" s="208"/>
      <c r="J2220" s="208"/>
      <c r="K2220" s="208"/>
      <c r="L2220" s="208"/>
    </row>
    <row r="2221" spans="7:12" x14ac:dyDescent="0.2">
      <c r="G2221" s="211"/>
      <c r="H2221" s="208"/>
      <c r="I2221" s="208"/>
      <c r="J2221" s="208"/>
      <c r="K2221" s="208"/>
      <c r="L2221" s="208"/>
    </row>
    <row r="2222" spans="7:12" x14ac:dyDescent="0.2">
      <c r="G2222" s="211"/>
      <c r="H2222" s="208"/>
      <c r="I2222" s="208"/>
      <c r="J2222" s="208"/>
      <c r="K2222" s="208"/>
      <c r="L2222" s="208"/>
    </row>
    <row r="2223" spans="7:12" x14ac:dyDescent="0.2">
      <c r="G2223" s="211"/>
      <c r="H2223" s="208"/>
      <c r="I2223" s="208"/>
      <c r="J2223" s="208"/>
      <c r="K2223" s="208"/>
      <c r="L2223" s="208"/>
    </row>
    <row r="2224" spans="7:12" x14ac:dyDescent="0.2">
      <c r="G2224" s="211"/>
      <c r="H2224" s="208"/>
      <c r="I2224" s="208"/>
      <c r="J2224" s="208"/>
      <c r="K2224" s="208"/>
      <c r="L2224" s="208"/>
    </row>
    <row r="2225" spans="7:12" x14ac:dyDescent="0.2">
      <c r="G2225" s="211"/>
      <c r="H2225" s="208"/>
      <c r="I2225" s="208"/>
      <c r="J2225" s="208"/>
      <c r="K2225" s="208"/>
      <c r="L2225" s="208"/>
    </row>
    <row r="2226" spans="7:12" x14ac:dyDescent="0.2">
      <c r="G2226" s="211"/>
      <c r="H2226" s="208"/>
      <c r="I2226" s="208"/>
      <c r="J2226" s="208"/>
      <c r="K2226" s="208"/>
      <c r="L2226" s="208"/>
    </row>
    <row r="2227" spans="7:12" x14ac:dyDescent="0.2">
      <c r="G2227" s="211"/>
      <c r="H2227" s="208"/>
      <c r="I2227" s="208"/>
      <c r="J2227" s="208"/>
      <c r="K2227" s="208"/>
      <c r="L2227" s="208"/>
    </row>
    <row r="2228" spans="7:12" x14ac:dyDescent="0.2">
      <c r="G2228" s="211"/>
      <c r="H2228" s="208"/>
      <c r="I2228" s="208"/>
      <c r="J2228" s="208"/>
      <c r="K2228" s="208"/>
      <c r="L2228" s="208"/>
    </row>
    <row r="2229" spans="7:12" x14ac:dyDescent="0.2">
      <c r="G2229" s="211"/>
      <c r="H2229" s="208"/>
      <c r="I2229" s="208"/>
      <c r="J2229" s="208"/>
      <c r="K2229" s="208"/>
      <c r="L2229" s="208"/>
    </row>
    <row r="2230" spans="7:12" x14ac:dyDescent="0.2">
      <c r="G2230" s="211"/>
      <c r="H2230" s="208"/>
      <c r="I2230" s="208"/>
      <c r="J2230" s="208"/>
      <c r="K2230" s="208"/>
      <c r="L2230" s="208"/>
    </row>
    <row r="2231" spans="7:12" x14ac:dyDescent="0.2">
      <c r="G2231" s="211"/>
      <c r="H2231" s="208"/>
      <c r="I2231" s="208"/>
      <c r="J2231" s="208"/>
      <c r="K2231" s="208"/>
      <c r="L2231" s="208"/>
    </row>
    <row r="2232" spans="7:12" x14ac:dyDescent="0.2">
      <c r="G2232" s="211"/>
      <c r="H2232" s="208"/>
      <c r="I2232" s="208"/>
      <c r="J2232" s="208"/>
      <c r="K2232" s="208"/>
      <c r="L2232" s="208"/>
    </row>
    <row r="2233" spans="7:12" x14ac:dyDescent="0.2">
      <c r="G2233" s="211"/>
      <c r="H2233" s="208"/>
      <c r="I2233" s="208"/>
      <c r="J2233" s="208"/>
      <c r="K2233" s="208"/>
      <c r="L2233" s="208"/>
    </row>
    <row r="2234" spans="7:12" x14ac:dyDescent="0.2">
      <c r="G2234" s="211"/>
      <c r="H2234" s="208"/>
      <c r="I2234" s="208"/>
      <c r="J2234" s="208"/>
      <c r="K2234" s="208"/>
      <c r="L2234" s="208"/>
    </row>
    <row r="2235" spans="7:12" x14ac:dyDescent="0.2">
      <c r="G2235" s="211"/>
      <c r="H2235" s="208"/>
      <c r="I2235" s="208"/>
      <c r="J2235" s="208"/>
      <c r="K2235" s="208"/>
      <c r="L2235" s="208"/>
    </row>
    <row r="2236" spans="7:12" x14ac:dyDescent="0.2">
      <c r="G2236" s="211"/>
      <c r="H2236" s="208"/>
      <c r="I2236" s="208"/>
      <c r="J2236" s="208"/>
      <c r="K2236" s="208"/>
      <c r="L2236" s="208"/>
    </row>
    <row r="2237" spans="7:12" x14ac:dyDescent="0.2">
      <c r="G2237" s="211"/>
      <c r="H2237" s="208"/>
      <c r="I2237" s="208"/>
      <c r="J2237" s="208"/>
      <c r="K2237" s="208"/>
      <c r="L2237" s="208"/>
    </row>
    <row r="2238" spans="7:12" x14ac:dyDescent="0.2">
      <c r="G2238" s="211"/>
      <c r="H2238" s="208"/>
      <c r="I2238" s="208"/>
      <c r="J2238" s="208"/>
      <c r="K2238" s="208"/>
      <c r="L2238" s="208"/>
    </row>
    <row r="2239" spans="7:12" x14ac:dyDescent="0.2">
      <c r="G2239" s="211"/>
      <c r="H2239" s="208"/>
      <c r="I2239" s="208"/>
      <c r="J2239" s="208"/>
      <c r="K2239" s="208"/>
      <c r="L2239" s="208"/>
    </row>
    <row r="2240" spans="7:12" x14ac:dyDescent="0.2">
      <c r="G2240" s="211"/>
      <c r="H2240" s="208"/>
      <c r="I2240" s="208"/>
      <c r="J2240" s="208"/>
      <c r="K2240" s="208"/>
      <c r="L2240" s="208"/>
    </row>
    <row r="2241" spans="7:12" x14ac:dyDescent="0.2">
      <c r="G2241" s="211"/>
      <c r="H2241" s="208"/>
      <c r="I2241" s="208"/>
      <c r="J2241" s="208"/>
      <c r="K2241" s="208"/>
      <c r="L2241" s="208"/>
    </row>
    <row r="2242" spans="7:12" x14ac:dyDescent="0.2">
      <c r="G2242" s="211"/>
      <c r="H2242" s="208"/>
      <c r="I2242" s="208"/>
      <c r="J2242" s="208"/>
      <c r="K2242" s="208"/>
      <c r="L2242" s="208"/>
    </row>
    <row r="2243" spans="7:12" x14ac:dyDescent="0.2">
      <c r="G2243" s="211"/>
      <c r="H2243" s="208"/>
      <c r="I2243" s="208"/>
      <c r="J2243" s="208"/>
      <c r="K2243" s="208"/>
      <c r="L2243" s="208"/>
    </row>
    <row r="2244" spans="7:12" x14ac:dyDescent="0.2">
      <c r="G2244" s="211"/>
      <c r="H2244" s="208"/>
      <c r="I2244" s="208"/>
      <c r="J2244" s="208"/>
      <c r="K2244" s="208"/>
      <c r="L2244" s="208"/>
    </row>
    <row r="2245" spans="7:12" x14ac:dyDescent="0.2">
      <c r="G2245" s="211"/>
      <c r="H2245" s="208"/>
      <c r="I2245" s="208"/>
      <c r="J2245" s="208"/>
      <c r="K2245" s="208"/>
      <c r="L2245" s="208"/>
    </row>
    <row r="2246" spans="7:12" x14ac:dyDescent="0.2">
      <c r="G2246" s="211"/>
      <c r="H2246" s="208"/>
      <c r="I2246" s="208"/>
      <c r="J2246" s="208"/>
      <c r="K2246" s="208"/>
      <c r="L2246" s="208"/>
    </row>
    <row r="2247" spans="7:12" x14ac:dyDescent="0.2">
      <c r="G2247" s="211"/>
      <c r="H2247" s="208"/>
      <c r="I2247" s="208"/>
      <c r="J2247" s="208"/>
      <c r="K2247" s="208"/>
      <c r="L2247" s="208"/>
    </row>
    <row r="2248" spans="7:12" x14ac:dyDescent="0.2">
      <c r="G2248" s="211"/>
      <c r="H2248" s="208"/>
      <c r="I2248" s="208"/>
      <c r="J2248" s="208"/>
      <c r="K2248" s="208"/>
      <c r="L2248" s="208"/>
    </row>
    <row r="2249" spans="7:12" x14ac:dyDescent="0.2">
      <c r="G2249" s="211"/>
      <c r="H2249" s="208"/>
      <c r="I2249" s="208"/>
      <c r="J2249" s="208"/>
      <c r="K2249" s="208"/>
      <c r="L2249" s="208"/>
    </row>
    <row r="2250" spans="7:12" x14ac:dyDescent="0.2">
      <c r="G2250" s="211"/>
      <c r="H2250" s="208"/>
      <c r="I2250" s="208"/>
      <c r="J2250" s="208"/>
      <c r="K2250" s="208"/>
      <c r="L2250" s="208"/>
    </row>
    <row r="2251" spans="7:12" x14ac:dyDescent="0.2">
      <c r="G2251" s="211"/>
      <c r="H2251" s="208"/>
      <c r="I2251" s="208"/>
      <c r="J2251" s="208"/>
      <c r="K2251" s="208"/>
      <c r="L2251" s="208"/>
    </row>
    <row r="2252" spans="7:12" x14ac:dyDescent="0.2">
      <c r="G2252" s="211"/>
      <c r="H2252" s="208"/>
      <c r="I2252" s="208"/>
      <c r="J2252" s="208"/>
      <c r="K2252" s="208"/>
      <c r="L2252" s="208"/>
    </row>
    <row r="2253" spans="7:12" x14ac:dyDescent="0.2">
      <c r="G2253" s="211"/>
      <c r="H2253" s="208"/>
      <c r="I2253" s="208"/>
      <c r="J2253" s="208"/>
      <c r="K2253" s="208"/>
      <c r="L2253" s="208"/>
    </row>
    <row r="2254" spans="7:12" x14ac:dyDescent="0.2">
      <c r="G2254" s="211"/>
      <c r="H2254" s="208"/>
      <c r="I2254" s="208"/>
      <c r="J2254" s="208"/>
      <c r="K2254" s="208"/>
      <c r="L2254" s="208"/>
    </row>
    <row r="2255" spans="7:12" x14ac:dyDescent="0.2">
      <c r="G2255" s="211"/>
      <c r="H2255" s="208"/>
      <c r="I2255" s="208"/>
      <c r="J2255" s="208"/>
      <c r="K2255" s="208"/>
      <c r="L2255" s="208"/>
    </row>
    <row r="2256" spans="7:12" x14ac:dyDescent="0.2">
      <c r="G2256" s="211"/>
      <c r="H2256" s="208"/>
      <c r="I2256" s="208"/>
      <c r="J2256" s="208"/>
      <c r="K2256" s="208"/>
      <c r="L2256" s="208"/>
    </row>
    <row r="2257" spans="7:12" x14ac:dyDescent="0.2">
      <c r="G2257" s="211"/>
      <c r="H2257" s="208"/>
      <c r="I2257" s="208"/>
      <c r="J2257" s="208"/>
      <c r="K2257" s="208"/>
      <c r="L2257" s="208"/>
    </row>
    <row r="2258" spans="7:12" x14ac:dyDescent="0.2">
      <c r="G2258" s="211"/>
      <c r="H2258" s="208"/>
      <c r="I2258" s="208"/>
      <c r="J2258" s="208"/>
      <c r="K2258" s="208"/>
      <c r="L2258" s="208"/>
    </row>
    <row r="2259" spans="7:12" x14ac:dyDescent="0.2">
      <c r="G2259" s="211"/>
      <c r="H2259" s="208"/>
      <c r="I2259" s="208"/>
      <c r="J2259" s="208"/>
      <c r="K2259" s="208"/>
      <c r="L2259" s="208"/>
    </row>
    <row r="2260" spans="7:12" x14ac:dyDescent="0.2">
      <c r="G2260" s="211"/>
      <c r="H2260" s="208"/>
      <c r="I2260" s="208"/>
      <c r="J2260" s="208"/>
      <c r="K2260" s="208"/>
      <c r="L2260" s="208"/>
    </row>
    <row r="2261" spans="7:12" x14ac:dyDescent="0.2">
      <c r="G2261" s="211"/>
      <c r="H2261" s="208"/>
      <c r="I2261" s="208"/>
      <c r="J2261" s="208"/>
      <c r="K2261" s="208"/>
      <c r="L2261" s="208"/>
    </row>
    <row r="2262" spans="7:12" x14ac:dyDescent="0.2">
      <c r="G2262" s="211"/>
      <c r="H2262" s="208"/>
      <c r="I2262" s="208"/>
      <c r="J2262" s="208"/>
      <c r="K2262" s="208"/>
      <c r="L2262" s="208"/>
    </row>
    <row r="2263" spans="7:12" x14ac:dyDescent="0.2">
      <c r="G2263" s="211"/>
      <c r="H2263" s="208"/>
      <c r="I2263" s="208"/>
      <c r="J2263" s="208"/>
      <c r="K2263" s="208"/>
      <c r="L2263" s="208"/>
    </row>
    <row r="2264" spans="7:12" x14ac:dyDescent="0.2">
      <c r="G2264" s="211"/>
      <c r="H2264" s="208"/>
      <c r="I2264" s="208"/>
      <c r="J2264" s="208"/>
      <c r="K2264" s="208"/>
      <c r="L2264" s="208"/>
    </row>
    <row r="2265" spans="7:12" x14ac:dyDescent="0.2">
      <c r="G2265" s="211"/>
      <c r="H2265" s="208"/>
      <c r="I2265" s="208"/>
      <c r="J2265" s="208"/>
      <c r="K2265" s="208"/>
      <c r="L2265" s="208"/>
    </row>
    <row r="2266" spans="7:12" x14ac:dyDescent="0.2">
      <c r="G2266" s="211"/>
      <c r="H2266" s="208"/>
      <c r="I2266" s="208"/>
      <c r="J2266" s="208"/>
      <c r="K2266" s="208"/>
      <c r="L2266" s="208"/>
    </row>
    <row r="2267" spans="7:12" x14ac:dyDescent="0.2">
      <c r="G2267" s="211"/>
      <c r="H2267" s="208"/>
      <c r="I2267" s="208"/>
      <c r="J2267" s="208"/>
      <c r="K2267" s="208"/>
      <c r="L2267" s="208"/>
    </row>
    <row r="2268" spans="7:12" x14ac:dyDescent="0.2">
      <c r="G2268" s="211"/>
      <c r="H2268" s="208"/>
      <c r="I2268" s="208"/>
      <c r="J2268" s="208"/>
      <c r="K2268" s="208"/>
      <c r="L2268" s="208"/>
    </row>
    <row r="2269" spans="7:12" x14ac:dyDescent="0.2">
      <c r="G2269" s="211"/>
      <c r="H2269" s="208"/>
      <c r="I2269" s="208"/>
      <c r="J2269" s="208"/>
      <c r="K2269" s="208"/>
      <c r="L2269" s="208"/>
    </row>
    <row r="2270" spans="7:12" x14ac:dyDescent="0.2">
      <c r="G2270" s="211"/>
      <c r="H2270" s="208"/>
      <c r="I2270" s="208"/>
      <c r="J2270" s="208"/>
      <c r="K2270" s="208"/>
      <c r="L2270" s="208"/>
    </row>
    <row r="2271" spans="7:12" x14ac:dyDescent="0.2">
      <c r="G2271" s="211"/>
      <c r="H2271" s="208"/>
      <c r="I2271" s="208"/>
      <c r="J2271" s="208"/>
      <c r="K2271" s="208"/>
      <c r="L2271" s="208"/>
    </row>
    <row r="2272" spans="7:12" x14ac:dyDescent="0.2">
      <c r="G2272" s="211"/>
      <c r="H2272" s="208"/>
      <c r="I2272" s="208"/>
      <c r="J2272" s="208"/>
      <c r="K2272" s="208"/>
      <c r="L2272" s="208"/>
    </row>
    <row r="2273" spans="7:12" x14ac:dyDescent="0.2">
      <c r="G2273" s="211"/>
      <c r="H2273" s="208"/>
      <c r="I2273" s="208"/>
      <c r="J2273" s="208"/>
      <c r="K2273" s="208"/>
      <c r="L2273" s="208"/>
    </row>
    <row r="2274" spans="7:12" x14ac:dyDescent="0.2">
      <c r="G2274" s="211"/>
      <c r="H2274" s="208"/>
      <c r="I2274" s="208"/>
      <c r="J2274" s="208"/>
      <c r="K2274" s="208"/>
      <c r="L2274" s="208"/>
    </row>
    <row r="2275" spans="7:12" x14ac:dyDescent="0.2">
      <c r="G2275" s="211"/>
      <c r="H2275" s="208"/>
      <c r="I2275" s="208"/>
      <c r="J2275" s="208"/>
      <c r="K2275" s="208"/>
      <c r="L2275" s="208"/>
    </row>
    <row r="2276" spans="7:12" x14ac:dyDescent="0.2">
      <c r="G2276" s="211"/>
      <c r="H2276" s="208"/>
      <c r="I2276" s="208"/>
      <c r="J2276" s="208"/>
      <c r="K2276" s="208"/>
      <c r="L2276" s="208"/>
    </row>
    <row r="2277" spans="7:12" x14ac:dyDescent="0.2">
      <c r="G2277" s="211"/>
      <c r="H2277" s="208"/>
      <c r="I2277" s="208"/>
      <c r="J2277" s="208"/>
      <c r="K2277" s="208"/>
      <c r="L2277" s="208"/>
    </row>
    <row r="2278" spans="7:12" x14ac:dyDescent="0.2">
      <c r="G2278" s="211"/>
      <c r="H2278" s="208"/>
      <c r="I2278" s="208"/>
      <c r="J2278" s="208"/>
      <c r="K2278" s="208"/>
      <c r="L2278" s="208"/>
    </row>
    <row r="2279" spans="7:12" x14ac:dyDescent="0.2">
      <c r="G2279" s="211"/>
      <c r="H2279" s="208"/>
      <c r="I2279" s="208"/>
      <c r="J2279" s="208"/>
      <c r="K2279" s="208"/>
      <c r="L2279" s="208"/>
    </row>
    <row r="2280" spans="7:12" x14ac:dyDescent="0.2">
      <c r="G2280" s="211"/>
      <c r="H2280" s="208"/>
      <c r="I2280" s="208"/>
      <c r="J2280" s="208"/>
      <c r="K2280" s="208"/>
      <c r="L2280" s="208"/>
    </row>
    <row r="2281" spans="7:12" x14ac:dyDescent="0.2">
      <c r="G2281" s="211"/>
      <c r="H2281" s="208"/>
      <c r="I2281" s="208"/>
      <c r="J2281" s="208"/>
      <c r="K2281" s="208"/>
      <c r="L2281" s="208"/>
    </row>
    <row r="2282" spans="7:12" x14ac:dyDescent="0.2">
      <c r="G2282" s="211"/>
      <c r="H2282" s="208"/>
      <c r="I2282" s="208"/>
      <c r="J2282" s="208"/>
      <c r="K2282" s="208"/>
      <c r="L2282" s="208"/>
    </row>
    <row r="2283" spans="7:12" x14ac:dyDescent="0.2">
      <c r="G2283" s="211"/>
      <c r="H2283" s="208"/>
      <c r="I2283" s="208"/>
      <c r="J2283" s="208"/>
      <c r="K2283" s="208"/>
      <c r="L2283" s="208"/>
    </row>
    <row r="2284" spans="7:12" x14ac:dyDescent="0.2">
      <c r="G2284" s="211"/>
      <c r="H2284" s="208"/>
      <c r="I2284" s="208"/>
      <c r="J2284" s="208"/>
      <c r="K2284" s="208"/>
      <c r="L2284" s="208"/>
    </row>
    <row r="2285" spans="7:12" x14ac:dyDescent="0.2">
      <c r="G2285" s="211"/>
      <c r="H2285" s="208"/>
      <c r="I2285" s="208"/>
      <c r="J2285" s="208"/>
      <c r="K2285" s="208"/>
      <c r="L2285" s="208"/>
    </row>
    <row r="2286" spans="7:12" x14ac:dyDescent="0.2">
      <c r="G2286" s="211"/>
      <c r="H2286" s="208"/>
      <c r="I2286" s="208"/>
      <c r="J2286" s="208"/>
      <c r="K2286" s="208"/>
      <c r="L2286" s="208"/>
    </row>
    <row r="2287" spans="7:12" x14ac:dyDescent="0.2">
      <c r="G2287" s="211"/>
      <c r="H2287" s="208"/>
      <c r="I2287" s="208"/>
      <c r="J2287" s="208"/>
      <c r="K2287" s="208"/>
      <c r="L2287" s="208"/>
    </row>
    <row r="2288" spans="7:12" x14ac:dyDescent="0.2">
      <c r="G2288" s="211"/>
      <c r="H2288" s="208"/>
      <c r="I2288" s="208"/>
      <c r="J2288" s="208"/>
      <c r="K2288" s="208"/>
      <c r="L2288" s="208"/>
    </row>
    <row r="2289" spans="7:12" x14ac:dyDescent="0.2">
      <c r="G2289" s="211"/>
      <c r="H2289" s="208"/>
      <c r="I2289" s="208"/>
      <c r="J2289" s="208"/>
      <c r="K2289" s="208"/>
      <c r="L2289" s="208"/>
    </row>
    <row r="2290" spans="7:12" x14ac:dyDescent="0.2">
      <c r="G2290" s="211"/>
      <c r="H2290" s="208"/>
      <c r="I2290" s="208"/>
      <c r="J2290" s="208"/>
      <c r="K2290" s="208"/>
      <c r="L2290" s="208"/>
    </row>
    <row r="2291" spans="7:12" x14ac:dyDescent="0.2">
      <c r="G2291" s="211"/>
      <c r="H2291" s="208"/>
      <c r="I2291" s="208"/>
      <c r="J2291" s="208"/>
      <c r="K2291" s="208"/>
      <c r="L2291" s="208"/>
    </row>
    <row r="2292" spans="7:12" x14ac:dyDescent="0.2">
      <c r="G2292" s="211"/>
      <c r="H2292" s="208"/>
      <c r="I2292" s="208"/>
      <c r="J2292" s="208"/>
      <c r="K2292" s="208"/>
      <c r="L2292" s="208"/>
    </row>
    <row r="2293" spans="7:12" x14ac:dyDescent="0.2">
      <c r="G2293" s="211"/>
      <c r="H2293" s="208"/>
      <c r="I2293" s="208"/>
      <c r="J2293" s="208"/>
      <c r="K2293" s="208"/>
      <c r="L2293" s="208"/>
    </row>
    <row r="2294" spans="7:12" x14ac:dyDescent="0.2">
      <c r="G2294" s="211"/>
      <c r="H2294" s="208"/>
      <c r="I2294" s="208"/>
      <c r="J2294" s="208"/>
      <c r="K2294" s="208"/>
      <c r="L2294" s="208"/>
    </row>
    <row r="2295" spans="7:12" x14ac:dyDescent="0.2">
      <c r="G2295" s="211"/>
      <c r="H2295" s="208"/>
      <c r="I2295" s="208"/>
      <c r="J2295" s="208"/>
      <c r="K2295" s="208"/>
      <c r="L2295" s="208"/>
    </row>
    <row r="2296" spans="7:12" x14ac:dyDescent="0.2">
      <c r="G2296" s="211"/>
      <c r="H2296" s="208"/>
      <c r="I2296" s="208"/>
      <c r="J2296" s="208"/>
      <c r="K2296" s="208"/>
      <c r="L2296" s="208"/>
    </row>
    <row r="2297" spans="7:12" x14ac:dyDescent="0.2">
      <c r="G2297" s="211"/>
      <c r="H2297" s="208"/>
      <c r="I2297" s="208"/>
      <c r="J2297" s="208"/>
      <c r="K2297" s="208"/>
      <c r="L2297" s="208"/>
    </row>
    <row r="2298" spans="7:12" x14ac:dyDescent="0.2">
      <c r="G2298" s="211"/>
      <c r="H2298" s="208"/>
      <c r="I2298" s="208"/>
      <c r="J2298" s="208"/>
      <c r="K2298" s="208"/>
      <c r="L2298" s="208"/>
    </row>
    <row r="2299" spans="7:12" x14ac:dyDescent="0.2">
      <c r="G2299" s="211"/>
      <c r="H2299" s="208"/>
      <c r="I2299" s="208"/>
      <c r="J2299" s="208"/>
      <c r="K2299" s="208"/>
      <c r="L2299" s="208"/>
    </row>
    <row r="2300" spans="7:12" x14ac:dyDescent="0.2">
      <c r="G2300" s="211"/>
      <c r="H2300" s="208"/>
      <c r="I2300" s="208"/>
      <c r="J2300" s="208"/>
      <c r="K2300" s="208"/>
      <c r="L2300" s="208"/>
    </row>
    <row r="2301" spans="7:12" x14ac:dyDescent="0.2">
      <c r="G2301" s="211"/>
      <c r="H2301" s="208"/>
      <c r="I2301" s="208"/>
      <c r="J2301" s="208"/>
      <c r="K2301" s="208"/>
      <c r="L2301" s="208"/>
    </row>
    <row r="2302" spans="7:12" x14ac:dyDescent="0.2">
      <c r="G2302" s="211"/>
      <c r="H2302" s="208"/>
      <c r="I2302" s="208"/>
      <c r="J2302" s="208"/>
      <c r="K2302" s="208"/>
      <c r="L2302" s="208"/>
    </row>
    <row r="2303" spans="7:12" x14ac:dyDescent="0.2">
      <c r="G2303" s="211"/>
      <c r="H2303" s="208"/>
      <c r="I2303" s="208"/>
      <c r="J2303" s="208"/>
      <c r="K2303" s="208"/>
      <c r="L2303" s="208"/>
    </row>
    <row r="2304" spans="7:12" x14ac:dyDescent="0.2">
      <c r="G2304" s="211"/>
      <c r="H2304" s="208"/>
      <c r="I2304" s="208"/>
      <c r="J2304" s="208"/>
      <c r="K2304" s="208"/>
      <c r="L2304" s="208"/>
    </row>
    <row r="2305" spans="7:12" x14ac:dyDescent="0.2">
      <c r="G2305" s="211"/>
      <c r="H2305" s="208"/>
      <c r="I2305" s="208"/>
      <c r="J2305" s="208"/>
      <c r="K2305" s="208"/>
      <c r="L2305" s="208"/>
    </row>
    <row r="2306" spans="7:12" x14ac:dyDescent="0.2">
      <c r="G2306" s="211"/>
      <c r="H2306" s="208"/>
      <c r="I2306" s="208"/>
      <c r="J2306" s="208"/>
      <c r="K2306" s="208"/>
      <c r="L2306" s="208"/>
    </row>
    <row r="2307" spans="7:12" x14ac:dyDescent="0.2">
      <c r="G2307" s="211"/>
      <c r="H2307" s="208"/>
      <c r="I2307" s="208"/>
      <c r="J2307" s="208"/>
      <c r="K2307" s="208"/>
      <c r="L2307" s="208"/>
    </row>
    <row r="2308" spans="7:12" x14ac:dyDescent="0.2">
      <c r="G2308" s="211"/>
      <c r="H2308" s="208"/>
      <c r="I2308" s="208"/>
      <c r="J2308" s="208"/>
      <c r="K2308" s="208"/>
      <c r="L2308" s="208"/>
    </row>
    <row r="2309" spans="7:12" x14ac:dyDescent="0.2">
      <c r="G2309" s="211"/>
      <c r="H2309" s="208"/>
      <c r="I2309" s="208"/>
      <c r="J2309" s="208"/>
      <c r="K2309" s="208"/>
      <c r="L2309" s="208"/>
    </row>
    <row r="2310" spans="7:12" x14ac:dyDescent="0.2">
      <c r="G2310" s="211"/>
      <c r="H2310" s="208"/>
      <c r="I2310" s="208"/>
      <c r="J2310" s="208"/>
      <c r="K2310" s="208"/>
      <c r="L2310" s="208"/>
    </row>
    <row r="2311" spans="7:12" x14ac:dyDescent="0.2">
      <c r="G2311" s="211"/>
      <c r="H2311" s="208"/>
      <c r="I2311" s="208"/>
      <c r="J2311" s="208"/>
      <c r="K2311" s="208"/>
      <c r="L2311" s="208"/>
    </row>
    <row r="2312" spans="7:12" x14ac:dyDescent="0.2">
      <c r="G2312" s="211"/>
      <c r="H2312" s="208"/>
      <c r="I2312" s="208"/>
      <c r="J2312" s="208"/>
      <c r="K2312" s="208"/>
      <c r="L2312" s="208"/>
    </row>
    <row r="2313" spans="7:12" x14ac:dyDescent="0.2">
      <c r="G2313" s="211"/>
      <c r="H2313" s="208"/>
      <c r="I2313" s="208"/>
      <c r="J2313" s="208"/>
      <c r="K2313" s="208"/>
      <c r="L2313" s="208"/>
    </row>
    <row r="2314" spans="7:12" x14ac:dyDescent="0.2">
      <c r="G2314" s="211"/>
      <c r="H2314" s="208"/>
      <c r="I2314" s="208"/>
      <c r="J2314" s="208"/>
      <c r="K2314" s="208"/>
      <c r="L2314" s="208"/>
    </row>
    <row r="2315" spans="7:12" x14ac:dyDescent="0.2">
      <c r="G2315" s="211"/>
      <c r="H2315" s="208"/>
      <c r="I2315" s="208"/>
      <c r="J2315" s="208"/>
      <c r="K2315" s="208"/>
      <c r="L2315" s="208"/>
    </row>
    <row r="2316" spans="7:12" x14ac:dyDescent="0.2">
      <c r="G2316" s="211"/>
      <c r="H2316" s="208"/>
      <c r="I2316" s="208"/>
      <c r="J2316" s="208"/>
      <c r="K2316" s="208"/>
      <c r="L2316" s="208"/>
    </row>
    <row r="2317" spans="7:12" x14ac:dyDescent="0.2">
      <c r="G2317" s="211"/>
      <c r="H2317" s="208"/>
      <c r="I2317" s="208"/>
      <c r="J2317" s="208"/>
      <c r="K2317" s="208"/>
      <c r="L2317" s="208"/>
    </row>
    <row r="2318" spans="7:12" x14ac:dyDescent="0.2">
      <c r="G2318" s="211"/>
      <c r="H2318" s="208"/>
      <c r="I2318" s="208"/>
      <c r="J2318" s="208"/>
      <c r="K2318" s="208"/>
      <c r="L2318" s="208"/>
    </row>
    <row r="2319" spans="7:12" x14ac:dyDescent="0.2">
      <c r="G2319" s="211"/>
      <c r="H2319" s="208"/>
      <c r="I2319" s="208"/>
      <c r="J2319" s="208"/>
      <c r="K2319" s="208"/>
      <c r="L2319" s="208"/>
    </row>
    <row r="2320" spans="7:12" x14ac:dyDescent="0.2">
      <c r="G2320" s="211"/>
      <c r="H2320" s="208"/>
      <c r="I2320" s="208"/>
      <c r="J2320" s="208"/>
      <c r="K2320" s="208"/>
      <c r="L2320" s="208"/>
    </row>
    <row r="2321" spans="7:12" x14ac:dyDescent="0.2">
      <c r="G2321" s="211"/>
      <c r="H2321" s="208"/>
      <c r="I2321" s="208"/>
      <c r="J2321" s="208"/>
      <c r="K2321" s="208"/>
      <c r="L2321" s="208"/>
    </row>
    <row r="2322" spans="7:12" x14ac:dyDescent="0.2">
      <c r="G2322" s="211"/>
      <c r="H2322" s="208"/>
      <c r="I2322" s="208"/>
      <c r="J2322" s="208"/>
      <c r="K2322" s="208"/>
      <c r="L2322" s="208"/>
    </row>
    <row r="2323" spans="7:12" x14ac:dyDescent="0.2">
      <c r="G2323" s="211"/>
      <c r="H2323" s="208"/>
      <c r="I2323" s="208"/>
      <c r="J2323" s="208"/>
      <c r="K2323" s="208"/>
      <c r="L2323" s="208"/>
    </row>
    <row r="2324" spans="7:12" x14ac:dyDescent="0.2">
      <c r="G2324" s="211"/>
      <c r="H2324" s="208"/>
      <c r="I2324" s="208"/>
      <c r="J2324" s="208"/>
      <c r="K2324" s="208"/>
      <c r="L2324" s="208"/>
    </row>
    <row r="2325" spans="7:12" x14ac:dyDescent="0.2">
      <c r="G2325" s="211"/>
      <c r="H2325" s="208"/>
      <c r="I2325" s="208"/>
      <c r="J2325" s="208"/>
      <c r="K2325" s="208"/>
      <c r="L2325" s="208"/>
    </row>
    <row r="2326" spans="7:12" x14ac:dyDescent="0.2">
      <c r="G2326" s="211"/>
      <c r="H2326" s="208"/>
      <c r="I2326" s="208"/>
      <c r="J2326" s="208"/>
      <c r="K2326" s="208"/>
      <c r="L2326" s="208"/>
    </row>
    <row r="2327" spans="7:12" x14ac:dyDescent="0.2">
      <c r="G2327" s="211"/>
      <c r="H2327" s="208"/>
      <c r="I2327" s="208"/>
      <c r="J2327" s="208"/>
      <c r="K2327" s="208"/>
      <c r="L2327" s="208"/>
    </row>
    <row r="2328" spans="7:12" x14ac:dyDescent="0.2">
      <c r="G2328" s="211"/>
      <c r="H2328" s="208"/>
      <c r="I2328" s="208"/>
      <c r="J2328" s="208"/>
      <c r="K2328" s="208"/>
      <c r="L2328" s="208"/>
    </row>
    <row r="2329" spans="7:12" x14ac:dyDescent="0.2">
      <c r="G2329" s="211"/>
      <c r="H2329" s="208"/>
      <c r="I2329" s="208"/>
      <c r="J2329" s="208"/>
      <c r="K2329" s="208"/>
      <c r="L2329" s="208"/>
    </row>
    <row r="2330" spans="7:12" x14ac:dyDescent="0.2">
      <c r="G2330" s="211"/>
      <c r="H2330" s="208"/>
      <c r="I2330" s="208"/>
      <c r="J2330" s="208"/>
      <c r="K2330" s="208"/>
      <c r="L2330" s="208"/>
    </row>
    <row r="2331" spans="7:12" x14ac:dyDescent="0.2">
      <c r="G2331" s="211"/>
      <c r="H2331" s="208"/>
      <c r="I2331" s="208"/>
      <c r="J2331" s="208"/>
      <c r="K2331" s="208"/>
      <c r="L2331" s="208"/>
    </row>
    <row r="2332" spans="7:12" x14ac:dyDescent="0.2">
      <c r="G2332" s="211"/>
      <c r="H2332" s="208"/>
      <c r="I2332" s="208"/>
      <c r="J2332" s="208"/>
      <c r="K2332" s="208"/>
      <c r="L2332" s="208"/>
    </row>
    <row r="2333" spans="7:12" x14ac:dyDescent="0.2">
      <c r="G2333" s="211"/>
      <c r="H2333" s="208"/>
      <c r="I2333" s="208"/>
      <c r="J2333" s="208"/>
      <c r="K2333" s="208"/>
      <c r="L2333" s="208"/>
    </row>
    <row r="2334" spans="7:12" x14ac:dyDescent="0.2">
      <c r="G2334" s="211"/>
      <c r="H2334" s="208"/>
      <c r="I2334" s="208"/>
      <c r="J2334" s="208"/>
      <c r="K2334" s="208"/>
      <c r="L2334" s="208"/>
    </row>
    <row r="2335" spans="7:12" x14ac:dyDescent="0.2">
      <c r="G2335" s="211"/>
      <c r="H2335" s="208"/>
      <c r="I2335" s="208"/>
      <c r="J2335" s="208"/>
      <c r="K2335" s="208"/>
      <c r="L2335" s="208"/>
    </row>
    <row r="2336" spans="7:12" x14ac:dyDescent="0.2">
      <c r="G2336" s="211"/>
      <c r="H2336" s="208"/>
      <c r="I2336" s="208"/>
      <c r="J2336" s="208"/>
      <c r="K2336" s="208"/>
      <c r="L2336" s="208"/>
    </row>
    <row r="2337" spans="7:12" x14ac:dyDescent="0.2">
      <c r="G2337" s="211"/>
      <c r="H2337" s="208"/>
      <c r="I2337" s="208"/>
      <c r="J2337" s="208"/>
      <c r="K2337" s="208"/>
      <c r="L2337" s="208"/>
    </row>
    <row r="2338" spans="7:12" x14ac:dyDescent="0.2">
      <c r="G2338" s="211"/>
      <c r="H2338" s="208"/>
      <c r="I2338" s="208"/>
      <c r="J2338" s="208"/>
      <c r="K2338" s="208"/>
      <c r="L2338" s="208"/>
    </row>
    <row r="2339" spans="7:12" x14ac:dyDescent="0.2">
      <c r="G2339" s="211"/>
      <c r="H2339" s="208"/>
      <c r="I2339" s="208"/>
      <c r="J2339" s="208"/>
      <c r="K2339" s="208"/>
      <c r="L2339" s="208"/>
    </row>
    <row r="2340" spans="7:12" x14ac:dyDescent="0.2">
      <c r="G2340" s="211"/>
      <c r="H2340" s="208"/>
      <c r="I2340" s="208"/>
      <c r="J2340" s="208"/>
      <c r="K2340" s="208"/>
      <c r="L2340" s="208"/>
    </row>
    <row r="2341" spans="7:12" x14ac:dyDescent="0.2">
      <c r="G2341" s="211"/>
      <c r="H2341" s="208"/>
      <c r="I2341" s="208"/>
      <c r="J2341" s="208"/>
      <c r="K2341" s="208"/>
      <c r="L2341" s="208"/>
    </row>
    <row r="2342" spans="7:12" x14ac:dyDescent="0.2">
      <c r="G2342" s="211"/>
      <c r="H2342" s="208"/>
      <c r="I2342" s="208"/>
      <c r="J2342" s="208"/>
      <c r="K2342" s="208"/>
      <c r="L2342" s="208"/>
    </row>
    <row r="2343" spans="7:12" x14ac:dyDescent="0.2">
      <c r="G2343" s="211"/>
      <c r="H2343" s="208"/>
      <c r="I2343" s="208"/>
      <c r="J2343" s="208"/>
      <c r="K2343" s="208"/>
      <c r="L2343" s="208"/>
    </row>
    <row r="2344" spans="7:12" x14ac:dyDescent="0.2">
      <c r="G2344" s="211"/>
      <c r="H2344" s="208"/>
      <c r="I2344" s="208"/>
      <c r="J2344" s="208"/>
      <c r="K2344" s="208"/>
      <c r="L2344" s="208"/>
    </row>
    <row r="2345" spans="7:12" x14ac:dyDescent="0.2">
      <c r="G2345" s="211"/>
      <c r="H2345" s="208"/>
      <c r="I2345" s="208"/>
      <c r="J2345" s="208"/>
      <c r="K2345" s="208"/>
      <c r="L2345" s="208"/>
    </row>
    <row r="2346" spans="7:12" x14ac:dyDescent="0.2">
      <c r="G2346" s="211"/>
      <c r="H2346" s="208"/>
      <c r="I2346" s="208"/>
      <c r="J2346" s="208"/>
      <c r="K2346" s="208"/>
      <c r="L2346" s="208"/>
    </row>
    <row r="2347" spans="7:12" x14ac:dyDescent="0.2">
      <c r="G2347" s="211"/>
      <c r="H2347" s="208"/>
      <c r="I2347" s="208"/>
      <c r="J2347" s="208"/>
      <c r="K2347" s="208"/>
      <c r="L2347" s="208"/>
    </row>
    <row r="2348" spans="7:12" x14ac:dyDescent="0.2">
      <c r="G2348" s="211"/>
      <c r="H2348" s="208"/>
      <c r="I2348" s="208"/>
      <c r="J2348" s="208"/>
      <c r="K2348" s="208"/>
      <c r="L2348" s="208"/>
    </row>
    <row r="2349" spans="7:12" x14ac:dyDescent="0.2">
      <c r="G2349" s="211"/>
      <c r="H2349" s="208"/>
      <c r="I2349" s="208"/>
      <c r="J2349" s="208"/>
      <c r="K2349" s="208"/>
      <c r="L2349" s="208"/>
    </row>
    <row r="2350" spans="7:12" x14ac:dyDescent="0.2">
      <c r="G2350" s="211"/>
      <c r="H2350" s="208"/>
      <c r="I2350" s="208"/>
      <c r="J2350" s="208"/>
      <c r="K2350" s="208"/>
      <c r="L2350" s="208"/>
    </row>
    <row r="2351" spans="7:12" x14ac:dyDescent="0.2">
      <c r="G2351" s="211"/>
      <c r="H2351" s="208"/>
      <c r="I2351" s="208"/>
      <c r="J2351" s="208"/>
      <c r="K2351" s="208"/>
      <c r="L2351" s="208"/>
    </row>
    <row r="2352" spans="7:12" x14ac:dyDescent="0.2">
      <c r="G2352" s="211"/>
      <c r="H2352" s="208"/>
      <c r="I2352" s="208"/>
      <c r="J2352" s="208"/>
      <c r="K2352" s="208"/>
      <c r="L2352" s="208"/>
    </row>
    <row r="2353" spans="7:12" x14ac:dyDescent="0.2">
      <c r="G2353" s="211"/>
      <c r="H2353" s="208"/>
      <c r="I2353" s="208"/>
      <c r="J2353" s="208"/>
      <c r="K2353" s="208"/>
      <c r="L2353" s="208"/>
    </row>
    <row r="2354" spans="7:12" x14ac:dyDescent="0.2">
      <c r="G2354" s="211"/>
      <c r="H2354" s="208"/>
      <c r="I2354" s="208"/>
      <c r="J2354" s="208"/>
      <c r="K2354" s="208"/>
      <c r="L2354" s="208"/>
    </row>
    <row r="2355" spans="7:12" x14ac:dyDescent="0.2">
      <c r="G2355" s="211"/>
      <c r="H2355" s="208"/>
      <c r="I2355" s="208"/>
      <c r="J2355" s="208"/>
      <c r="K2355" s="208"/>
      <c r="L2355" s="208"/>
    </row>
    <row r="2356" spans="7:12" x14ac:dyDescent="0.2">
      <c r="G2356" s="211"/>
      <c r="H2356" s="208"/>
      <c r="I2356" s="208"/>
      <c r="J2356" s="208"/>
      <c r="K2356" s="208"/>
      <c r="L2356" s="208"/>
    </row>
    <row r="2357" spans="7:12" x14ac:dyDescent="0.2">
      <c r="G2357" s="211"/>
      <c r="H2357" s="208"/>
      <c r="I2357" s="208"/>
      <c r="J2357" s="208"/>
      <c r="K2357" s="208"/>
      <c r="L2357" s="208"/>
    </row>
    <row r="2358" spans="7:12" x14ac:dyDescent="0.2">
      <c r="G2358" s="211"/>
      <c r="H2358" s="208"/>
      <c r="I2358" s="208"/>
      <c r="J2358" s="208"/>
      <c r="K2358" s="208"/>
      <c r="L2358" s="208"/>
    </row>
    <row r="2359" spans="7:12" x14ac:dyDescent="0.2">
      <c r="G2359" s="211"/>
      <c r="H2359" s="208"/>
      <c r="I2359" s="208"/>
      <c r="J2359" s="208"/>
      <c r="K2359" s="208"/>
      <c r="L2359" s="208"/>
    </row>
    <row r="2360" spans="7:12" x14ac:dyDescent="0.2">
      <c r="G2360" s="211"/>
      <c r="H2360" s="208"/>
      <c r="I2360" s="208"/>
      <c r="J2360" s="208"/>
      <c r="K2360" s="208"/>
      <c r="L2360" s="208"/>
    </row>
    <row r="2361" spans="7:12" x14ac:dyDescent="0.2">
      <c r="G2361" s="211"/>
      <c r="H2361" s="208"/>
      <c r="I2361" s="208"/>
      <c r="J2361" s="208"/>
      <c r="K2361" s="208"/>
      <c r="L2361" s="208"/>
    </row>
    <row r="2362" spans="7:12" x14ac:dyDescent="0.2">
      <c r="G2362" s="211"/>
      <c r="H2362" s="208"/>
      <c r="I2362" s="208"/>
      <c r="J2362" s="208"/>
      <c r="K2362" s="208"/>
      <c r="L2362" s="208"/>
    </row>
    <row r="2363" spans="7:12" x14ac:dyDescent="0.2">
      <c r="G2363" s="211"/>
      <c r="H2363" s="208"/>
      <c r="I2363" s="208"/>
      <c r="J2363" s="208"/>
      <c r="K2363" s="208"/>
      <c r="L2363" s="208"/>
    </row>
    <row r="2364" spans="7:12" x14ac:dyDescent="0.2">
      <c r="G2364" s="211"/>
      <c r="H2364" s="208"/>
      <c r="I2364" s="208"/>
      <c r="J2364" s="208"/>
      <c r="K2364" s="208"/>
      <c r="L2364" s="208"/>
    </row>
    <row r="2365" spans="7:12" x14ac:dyDescent="0.2">
      <c r="G2365" s="211"/>
      <c r="H2365" s="208"/>
      <c r="I2365" s="208"/>
      <c r="J2365" s="208"/>
      <c r="K2365" s="208"/>
      <c r="L2365" s="208"/>
    </row>
    <row r="2366" spans="7:12" x14ac:dyDescent="0.2">
      <c r="G2366" s="211"/>
      <c r="H2366" s="208"/>
      <c r="I2366" s="208"/>
      <c r="J2366" s="208"/>
      <c r="K2366" s="208"/>
      <c r="L2366" s="208"/>
    </row>
    <row r="2367" spans="7:12" x14ac:dyDescent="0.2">
      <c r="G2367" s="211"/>
      <c r="H2367" s="208"/>
      <c r="I2367" s="208"/>
      <c r="J2367" s="208"/>
      <c r="K2367" s="208"/>
      <c r="L2367" s="208"/>
    </row>
    <row r="2368" spans="7:12" x14ac:dyDescent="0.2">
      <c r="G2368" s="211"/>
      <c r="H2368" s="208"/>
      <c r="I2368" s="208"/>
      <c r="J2368" s="208"/>
      <c r="K2368" s="208"/>
      <c r="L2368" s="208"/>
    </row>
    <row r="2369" spans="7:12" x14ac:dyDescent="0.2">
      <c r="G2369" s="211"/>
      <c r="H2369" s="208"/>
      <c r="I2369" s="208"/>
      <c r="J2369" s="208"/>
      <c r="K2369" s="208"/>
      <c r="L2369" s="208"/>
    </row>
    <row r="2370" spans="7:12" x14ac:dyDescent="0.2">
      <c r="G2370" s="211"/>
      <c r="H2370" s="208"/>
      <c r="I2370" s="208"/>
      <c r="J2370" s="208"/>
      <c r="K2370" s="208"/>
      <c r="L2370" s="208"/>
    </row>
    <row r="2371" spans="7:12" x14ac:dyDescent="0.2">
      <c r="G2371" s="211"/>
      <c r="H2371" s="208"/>
      <c r="I2371" s="208"/>
      <c r="J2371" s="208"/>
      <c r="K2371" s="208"/>
      <c r="L2371" s="208"/>
    </row>
    <row r="2372" spans="7:12" x14ac:dyDescent="0.2">
      <c r="G2372" s="211"/>
      <c r="H2372" s="208"/>
      <c r="I2372" s="208"/>
      <c r="J2372" s="208"/>
      <c r="K2372" s="208"/>
      <c r="L2372" s="208"/>
    </row>
    <row r="2373" spans="7:12" x14ac:dyDescent="0.2">
      <c r="G2373" s="211"/>
      <c r="H2373" s="208"/>
      <c r="I2373" s="208"/>
      <c r="J2373" s="208"/>
      <c r="K2373" s="208"/>
      <c r="L2373" s="208"/>
    </row>
    <row r="2374" spans="7:12" x14ac:dyDescent="0.2">
      <c r="G2374" s="211"/>
      <c r="H2374" s="208"/>
      <c r="I2374" s="208"/>
      <c r="J2374" s="208"/>
      <c r="K2374" s="208"/>
      <c r="L2374" s="208"/>
    </row>
    <row r="2375" spans="7:12" x14ac:dyDescent="0.2">
      <c r="G2375" s="211"/>
      <c r="H2375" s="208"/>
      <c r="I2375" s="208"/>
      <c r="J2375" s="208"/>
      <c r="K2375" s="208"/>
      <c r="L2375" s="208"/>
    </row>
    <row r="2376" spans="7:12" x14ac:dyDescent="0.2">
      <c r="G2376" s="211"/>
      <c r="H2376" s="208"/>
      <c r="I2376" s="208"/>
      <c r="J2376" s="208"/>
      <c r="K2376" s="208"/>
      <c r="L2376" s="208"/>
    </row>
    <row r="2377" spans="7:12" x14ac:dyDescent="0.2">
      <c r="G2377" s="211"/>
      <c r="H2377" s="208"/>
      <c r="I2377" s="208"/>
      <c r="J2377" s="208"/>
      <c r="K2377" s="208"/>
      <c r="L2377" s="208"/>
    </row>
    <row r="2378" spans="7:12" x14ac:dyDescent="0.2">
      <c r="G2378" s="211"/>
      <c r="H2378" s="208"/>
      <c r="I2378" s="208"/>
      <c r="J2378" s="208"/>
      <c r="K2378" s="208"/>
      <c r="L2378" s="208"/>
    </row>
    <row r="2379" spans="7:12" x14ac:dyDescent="0.2">
      <c r="G2379" s="211"/>
      <c r="H2379" s="208"/>
      <c r="I2379" s="208"/>
      <c r="J2379" s="208"/>
      <c r="K2379" s="208"/>
      <c r="L2379" s="208"/>
    </row>
    <row r="2380" spans="7:12" x14ac:dyDescent="0.2">
      <c r="G2380" s="211"/>
      <c r="H2380" s="208"/>
      <c r="I2380" s="208"/>
      <c r="J2380" s="208"/>
      <c r="K2380" s="208"/>
      <c r="L2380" s="208"/>
    </row>
    <row r="2381" spans="7:12" x14ac:dyDescent="0.2">
      <c r="G2381" s="211"/>
      <c r="H2381" s="208"/>
      <c r="I2381" s="208"/>
      <c r="J2381" s="208"/>
      <c r="K2381" s="208"/>
      <c r="L2381" s="208"/>
    </row>
    <row r="2382" spans="7:12" x14ac:dyDescent="0.2">
      <c r="G2382" s="211"/>
      <c r="H2382" s="208"/>
      <c r="I2382" s="208"/>
      <c r="J2382" s="208"/>
      <c r="K2382" s="208"/>
      <c r="L2382" s="208"/>
    </row>
    <row r="2383" spans="7:12" x14ac:dyDescent="0.2">
      <c r="G2383" s="211"/>
      <c r="H2383" s="208"/>
      <c r="I2383" s="208"/>
      <c r="J2383" s="208"/>
      <c r="K2383" s="208"/>
      <c r="L2383" s="208"/>
    </row>
    <row r="2384" spans="7:12" x14ac:dyDescent="0.2">
      <c r="G2384" s="211"/>
      <c r="H2384" s="208"/>
      <c r="I2384" s="208"/>
      <c r="J2384" s="208"/>
      <c r="K2384" s="208"/>
      <c r="L2384" s="208"/>
    </row>
    <row r="2385" spans="7:12" x14ac:dyDescent="0.2">
      <c r="G2385" s="211"/>
      <c r="H2385" s="208"/>
      <c r="I2385" s="208"/>
      <c r="J2385" s="208"/>
      <c r="K2385" s="208"/>
      <c r="L2385" s="208"/>
    </row>
    <row r="2386" spans="7:12" x14ac:dyDescent="0.2">
      <c r="G2386" s="211"/>
      <c r="H2386" s="208"/>
      <c r="I2386" s="208"/>
      <c r="J2386" s="208"/>
      <c r="K2386" s="208"/>
      <c r="L2386" s="208"/>
    </row>
    <row r="2387" spans="7:12" x14ac:dyDescent="0.2">
      <c r="G2387" s="211"/>
      <c r="H2387" s="208"/>
      <c r="I2387" s="208"/>
      <c r="J2387" s="208"/>
      <c r="K2387" s="208"/>
      <c r="L2387" s="208"/>
    </row>
    <row r="2388" spans="7:12" x14ac:dyDescent="0.2">
      <c r="G2388" s="211"/>
      <c r="H2388" s="208"/>
      <c r="I2388" s="208"/>
      <c r="J2388" s="208"/>
      <c r="K2388" s="208"/>
      <c r="L2388" s="208"/>
    </row>
    <row r="2389" spans="7:12" x14ac:dyDescent="0.2">
      <c r="G2389" s="211"/>
      <c r="H2389" s="208"/>
      <c r="I2389" s="208"/>
      <c r="J2389" s="208"/>
      <c r="K2389" s="208"/>
      <c r="L2389" s="208"/>
    </row>
    <row r="2390" spans="7:12" x14ac:dyDescent="0.2">
      <c r="G2390" s="211"/>
      <c r="H2390" s="208"/>
      <c r="I2390" s="208"/>
      <c r="J2390" s="208"/>
      <c r="K2390" s="208"/>
      <c r="L2390" s="208"/>
    </row>
    <row r="2391" spans="7:12" x14ac:dyDescent="0.2">
      <c r="G2391" s="211"/>
      <c r="H2391" s="208"/>
      <c r="I2391" s="208"/>
      <c r="J2391" s="208"/>
      <c r="K2391" s="208"/>
      <c r="L2391" s="208"/>
    </row>
    <row r="2392" spans="7:12" x14ac:dyDescent="0.2">
      <c r="G2392" s="211"/>
      <c r="H2392" s="208"/>
      <c r="I2392" s="208"/>
      <c r="J2392" s="208"/>
      <c r="K2392" s="208"/>
      <c r="L2392" s="208"/>
    </row>
    <row r="2393" spans="7:12" x14ac:dyDescent="0.2">
      <c r="G2393" s="211"/>
      <c r="H2393" s="208"/>
      <c r="I2393" s="208"/>
      <c r="J2393" s="208"/>
      <c r="K2393" s="208"/>
      <c r="L2393" s="208"/>
    </row>
    <row r="2394" spans="7:12" x14ac:dyDescent="0.2">
      <c r="G2394" s="211"/>
      <c r="H2394" s="208"/>
      <c r="I2394" s="208"/>
      <c r="J2394" s="208"/>
      <c r="K2394" s="208"/>
      <c r="L2394" s="208"/>
    </row>
    <row r="2395" spans="7:12" x14ac:dyDescent="0.2">
      <c r="G2395" s="211"/>
      <c r="H2395" s="208"/>
      <c r="I2395" s="208"/>
      <c r="J2395" s="208"/>
      <c r="K2395" s="208"/>
      <c r="L2395" s="208"/>
    </row>
    <row r="2396" spans="7:12" x14ac:dyDescent="0.2">
      <c r="G2396" s="211"/>
      <c r="H2396" s="208"/>
      <c r="I2396" s="208"/>
      <c r="J2396" s="208"/>
      <c r="K2396" s="208"/>
      <c r="L2396" s="208"/>
    </row>
    <row r="2397" spans="7:12" x14ac:dyDescent="0.2">
      <c r="G2397" s="211"/>
      <c r="H2397" s="208"/>
      <c r="I2397" s="208"/>
      <c r="J2397" s="208"/>
      <c r="K2397" s="208"/>
      <c r="L2397" s="208"/>
    </row>
    <row r="2398" spans="7:12" x14ac:dyDescent="0.2">
      <c r="G2398" s="211"/>
      <c r="H2398" s="208"/>
      <c r="I2398" s="208"/>
      <c r="J2398" s="208"/>
      <c r="K2398" s="208"/>
      <c r="L2398" s="208"/>
    </row>
    <row r="2399" spans="7:12" x14ac:dyDescent="0.2">
      <c r="G2399" s="211"/>
      <c r="H2399" s="208"/>
      <c r="I2399" s="208"/>
      <c r="J2399" s="208"/>
      <c r="K2399" s="208"/>
      <c r="L2399" s="208"/>
    </row>
    <row r="2400" spans="7:12" x14ac:dyDescent="0.2">
      <c r="G2400" s="211"/>
      <c r="H2400" s="208"/>
      <c r="I2400" s="208"/>
      <c r="J2400" s="208"/>
      <c r="K2400" s="208"/>
      <c r="L2400" s="208"/>
    </row>
    <row r="2401" spans="7:12" x14ac:dyDescent="0.2">
      <c r="G2401" s="211"/>
      <c r="H2401" s="208"/>
      <c r="I2401" s="208"/>
      <c r="J2401" s="208"/>
      <c r="K2401" s="208"/>
      <c r="L2401" s="208"/>
    </row>
    <row r="2402" spans="7:12" x14ac:dyDescent="0.2">
      <c r="G2402" s="211"/>
      <c r="H2402" s="208"/>
      <c r="I2402" s="208"/>
      <c r="J2402" s="208"/>
      <c r="K2402" s="208"/>
      <c r="L2402" s="208"/>
    </row>
    <row r="2403" spans="7:12" x14ac:dyDescent="0.2">
      <c r="G2403" s="211"/>
      <c r="H2403" s="208"/>
      <c r="I2403" s="208"/>
      <c r="J2403" s="208"/>
      <c r="K2403" s="208"/>
      <c r="L2403" s="208"/>
    </row>
    <row r="2404" spans="7:12" x14ac:dyDescent="0.2">
      <c r="G2404" s="211"/>
      <c r="H2404" s="208"/>
      <c r="I2404" s="208"/>
      <c r="J2404" s="208"/>
      <c r="K2404" s="208"/>
      <c r="L2404" s="208"/>
    </row>
    <row r="2405" spans="7:12" x14ac:dyDescent="0.2">
      <c r="G2405" s="211"/>
      <c r="H2405" s="208"/>
      <c r="I2405" s="208"/>
      <c r="J2405" s="208"/>
      <c r="K2405" s="208"/>
      <c r="L2405" s="208"/>
    </row>
    <row r="2406" spans="7:12" x14ac:dyDescent="0.2">
      <c r="G2406" s="211"/>
      <c r="H2406" s="208"/>
      <c r="I2406" s="208"/>
      <c r="J2406" s="208"/>
      <c r="K2406" s="208"/>
      <c r="L2406" s="208"/>
    </row>
    <row r="2407" spans="7:12" x14ac:dyDescent="0.2">
      <c r="G2407" s="211"/>
      <c r="H2407" s="208"/>
      <c r="I2407" s="208"/>
      <c r="J2407" s="208"/>
      <c r="K2407" s="208"/>
      <c r="L2407" s="208"/>
    </row>
    <row r="2408" spans="7:12" x14ac:dyDescent="0.2">
      <c r="G2408" s="211"/>
      <c r="H2408" s="208"/>
      <c r="I2408" s="208"/>
      <c r="J2408" s="208"/>
      <c r="K2408" s="208"/>
      <c r="L2408" s="208"/>
    </row>
    <row r="2409" spans="7:12" x14ac:dyDescent="0.2">
      <c r="G2409" s="211"/>
      <c r="H2409" s="208"/>
      <c r="I2409" s="208"/>
      <c r="J2409" s="208"/>
      <c r="K2409" s="208"/>
      <c r="L2409" s="208"/>
    </row>
    <row r="2410" spans="7:12" x14ac:dyDescent="0.2">
      <c r="G2410" s="211"/>
      <c r="H2410" s="208"/>
      <c r="I2410" s="208"/>
      <c r="J2410" s="208"/>
      <c r="K2410" s="208"/>
      <c r="L2410" s="208"/>
    </row>
    <row r="2411" spans="7:12" x14ac:dyDescent="0.2">
      <c r="G2411" s="211"/>
      <c r="H2411" s="208"/>
      <c r="I2411" s="208"/>
      <c r="J2411" s="208"/>
      <c r="K2411" s="208"/>
      <c r="L2411" s="208"/>
    </row>
    <row r="2412" spans="7:12" x14ac:dyDescent="0.2">
      <c r="G2412" s="211"/>
      <c r="H2412" s="208"/>
      <c r="I2412" s="208"/>
      <c r="J2412" s="208"/>
      <c r="K2412" s="208"/>
      <c r="L2412" s="208"/>
    </row>
    <row r="2413" spans="7:12" x14ac:dyDescent="0.2">
      <c r="G2413" s="211"/>
      <c r="H2413" s="208"/>
      <c r="I2413" s="208"/>
      <c r="J2413" s="208"/>
      <c r="K2413" s="208"/>
      <c r="L2413" s="208"/>
    </row>
    <row r="2414" spans="7:12" x14ac:dyDescent="0.2">
      <c r="G2414" s="211"/>
      <c r="H2414" s="208"/>
      <c r="I2414" s="208"/>
      <c r="J2414" s="208"/>
      <c r="K2414" s="208"/>
      <c r="L2414" s="208"/>
    </row>
    <row r="2415" spans="7:12" x14ac:dyDescent="0.2">
      <c r="G2415" s="211"/>
      <c r="H2415" s="208"/>
      <c r="I2415" s="208"/>
      <c r="J2415" s="208"/>
      <c r="K2415" s="208"/>
      <c r="L2415" s="208"/>
    </row>
    <row r="2416" spans="7:12" x14ac:dyDescent="0.2">
      <c r="G2416" s="211"/>
      <c r="H2416" s="208"/>
      <c r="I2416" s="208"/>
      <c r="J2416" s="208"/>
      <c r="K2416" s="208"/>
      <c r="L2416" s="208"/>
    </row>
    <row r="2417" spans="7:12" x14ac:dyDescent="0.2">
      <c r="G2417" s="211"/>
      <c r="H2417" s="208"/>
      <c r="I2417" s="208"/>
      <c r="J2417" s="208"/>
      <c r="K2417" s="208"/>
      <c r="L2417" s="208"/>
    </row>
    <row r="2418" spans="7:12" x14ac:dyDescent="0.2">
      <c r="G2418" s="211"/>
      <c r="H2418" s="208"/>
      <c r="I2418" s="208"/>
      <c r="J2418" s="208"/>
      <c r="K2418" s="208"/>
      <c r="L2418" s="208"/>
    </row>
    <row r="2419" spans="7:12" x14ac:dyDescent="0.2">
      <c r="G2419" s="211"/>
      <c r="H2419" s="208"/>
      <c r="I2419" s="208"/>
      <c r="J2419" s="208"/>
      <c r="K2419" s="208"/>
      <c r="L2419" s="208"/>
    </row>
    <row r="2420" spans="7:12" x14ac:dyDescent="0.2">
      <c r="G2420" s="211"/>
      <c r="H2420" s="208"/>
      <c r="I2420" s="208"/>
      <c r="J2420" s="208"/>
      <c r="K2420" s="208"/>
      <c r="L2420" s="208"/>
    </row>
    <row r="2421" spans="7:12" x14ac:dyDescent="0.2">
      <c r="G2421" s="211"/>
      <c r="H2421" s="208"/>
      <c r="I2421" s="208"/>
      <c r="J2421" s="208"/>
      <c r="K2421" s="208"/>
      <c r="L2421" s="208"/>
    </row>
    <row r="2422" spans="7:12" x14ac:dyDescent="0.2">
      <c r="G2422" s="211"/>
      <c r="H2422" s="208"/>
      <c r="I2422" s="208"/>
      <c r="J2422" s="208"/>
      <c r="K2422" s="208"/>
      <c r="L2422" s="208"/>
    </row>
    <row r="2423" spans="7:12" x14ac:dyDescent="0.2">
      <c r="G2423" s="211"/>
      <c r="H2423" s="208"/>
      <c r="I2423" s="208"/>
      <c r="J2423" s="208"/>
      <c r="K2423" s="208"/>
      <c r="L2423" s="208"/>
    </row>
    <row r="2424" spans="7:12" x14ac:dyDescent="0.2">
      <c r="G2424" s="211"/>
      <c r="H2424" s="208"/>
      <c r="I2424" s="208"/>
      <c r="J2424" s="208"/>
      <c r="K2424" s="208"/>
      <c r="L2424" s="208"/>
    </row>
    <row r="2425" spans="7:12" x14ac:dyDescent="0.2">
      <c r="G2425" s="211"/>
      <c r="H2425" s="208"/>
      <c r="I2425" s="208"/>
      <c r="J2425" s="208"/>
      <c r="K2425" s="208"/>
      <c r="L2425" s="208"/>
    </row>
    <row r="2426" spans="7:12" x14ac:dyDescent="0.2">
      <c r="G2426" s="211"/>
      <c r="H2426" s="208"/>
      <c r="I2426" s="208"/>
      <c r="J2426" s="208"/>
      <c r="K2426" s="208"/>
      <c r="L2426" s="208"/>
    </row>
    <row r="2427" spans="7:12" x14ac:dyDescent="0.2">
      <c r="G2427" s="211"/>
      <c r="H2427" s="208"/>
      <c r="I2427" s="208"/>
      <c r="J2427" s="208"/>
      <c r="K2427" s="208"/>
      <c r="L2427" s="208"/>
    </row>
    <row r="2428" spans="7:12" x14ac:dyDescent="0.2">
      <c r="G2428" s="211"/>
      <c r="H2428" s="208"/>
      <c r="I2428" s="208"/>
      <c r="J2428" s="208"/>
      <c r="K2428" s="208"/>
      <c r="L2428" s="208"/>
    </row>
    <row r="2429" spans="7:12" x14ac:dyDescent="0.2">
      <c r="G2429" s="211"/>
      <c r="H2429" s="208"/>
      <c r="I2429" s="208"/>
      <c r="J2429" s="208"/>
      <c r="K2429" s="208"/>
      <c r="L2429" s="208"/>
    </row>
    <row r="2430" spans="7:12" x14ac:dyDescent="0.2">
      <c r="G2430" s="211"/>
      <c r="H2430" s="208"/>
      <c r="I2430" s="208"/>
      <c r="J2430" s="208"/>
      <c r="K2430" s="208"/>
      <c r="L2430" s="208"/>
    </row>
    <row r="2431" spans="7:12" x14ac:dyDescent="0.2">
      <c r="G2431" s="211"/>
      <c r="H2431" s="208"/>
      <c r="I2431" s="208"/>
      <c r="J2431" s="208"/>
      <c r="K2431" s="208"/>
      <c r="L2431" s="208"/>
    </row>
    <row r="2432" spans="7:12" x14ac:dyDescent="0.2">
      <c r="G2432" s="211"/>
      <c r="H2432" s="208"/>
      <c r="I2432" s="208"/>
      <c r="J2432" s="208"/>
      <c r="K2432" s="208"/>
      <c r="L2432" s="208"/>
    </row>
    <row r="2433" spans="7:12" x14ac:dyDescent="0.2">
      <c r="G2433" s="211"/>
      <c r="H2433" s="208"/>
      <c r="I2433" s="208"/>
      <c r="J2433" s="208"/>
      <c r="K2433" s="208"/>
      <c r="L2433" s="208"/>
    </row>
    <row r="2434" spans="7:12" x14ac:dyDescent="0.2">
      <c r="G2434" s="211"/>
      <c r="H2434" s="208"/>
      <c r="I2434" s="208"/>
      <c r="J2434" s="208"/>
      <c r="K2434" s="208"/>
      <c r="L2434" s="208"/>
    </row>
    <row r="2435" spans="7:12" x14ac:dyDescent="0.2">
      <c r="G2435" s="211"/>
      <c r="H2435" s="208"/>
      <c r="I2435" s="208"/>
      <c r="J2435" s="208"/>
      <c r="K2435" s="208"/>
      <c r="L2435" s="208"/>
    </row>
    <row r="2436" spans="7:12" x14ac:dyDescent="0.2">
      <c r="G2436" s="211"/>
      <c r="H2436" s="208"/>
      <c r="I2436" s="208"/>
      <c r="J2436" s="208"/>
      <c r="K2436" s="208"/>
      <c r="L2436" s="208"/>
    </row>
    <row r="2437" spans="7:12" x14ac:dyDescent="0.2">
      <c r="G2437" s="211"/>
      <c r="H2437" s="208"/>
      <c r="I2437" s="208"/>
      <c r="J2437" s="208"/>
      <c r="K2437" s="208"/>
      <c r="L2437" s="208"/>
    </row>
    <row r="2438" spans="7:12" x14ac:dyDescent="0.2">
      <c r="G2438" s="211"/>
      <c r="H2438" s="208"/>
      <c r="I2438" s="208"/>
      <c r="J2438" s="208"/>
      <c r="K2438" s="208"/>
      <c r="L2438" s="208"/>
    </row>
    <row r="2439" spans="7:12" x14ac:dyDescent="0.2">
      <c r="G2439" s="211"/>
      <c r="H2439" s="208"/>
      <c r="I2439" s="208"/>
      <c r="J2439" s="208"/>
      <c r="K2439" s="208"/>
      <c r="L2439" s="208"/>
    </row>
    <row r="2440" spans="7:12" x14ac:dyDescent="0.2">
      <c r="G2440" s="211"/>
      <c r="H2440" s="208"/>
      <c r="I2440" s="208"/>
      <c r="J2440" s="208"/>
      <c r="K2440" s="208"/>
      <c r="L2440" s="208"/>
    </row>
    <row r="2441" spans="7:12" x14ac:dyDescent="0.2">
      <c r="G2441" s="211"/>
      <c r="H2441" s="208"/>
      <c r="I2441" s="208"/>
      <c r="J2441" s="208"/>
      <c r="K2441" s="208"/>
      <c r="L2441" s="208"/>
    </row>
    <row r="2442" spans="7:12" x14ac:dyDescent="0.2">
      <c r="G2442" s="211"/>
      <c r="H2442" s="208"/>
      <c r="I2442" s="208"/>
      <c r="J2442" s="208"/>
      <c r="K2442" s="208"/>
      <c r="L2442" s="208"/>
    </row>
    <row r="2443" spans="7:12" x14ac:dyDescent="0.2">
      <c r="G2443" s="211"/>
      <c r="H2443" s="208"/>
      <c r="I2443" s="208"/>
      <c r="J2443" s="208"/>
      <c r="K2443" s="208"/>
      <c r="L2443" s="208"/>
    </row>
    <row r="2444" spans="7:12" x14ac:dyDescent="0.2">
      <c r="G2444" s="211"/>
      <c r="H2444" s="208"/>
      <c r="I2444" s="208"/>
      <c r="J2444" s="208"/>
      <c r="K2444" s="208"/>
      <c r="L2444" s="208"/>
    </row>
    <row r="2445" spans="7:12" x14ac:dyDescent="0.2">
      <c r="G2445" s="211"/>
      <c r="H2445" s="208"/>
      <c r="I2445" s="208"/>
      <c r="J2445" s="208"/>
      <c r="K2445" s="208"/>
      <c r="L2445" s="208"/>
    </row>
    <row r="2446" spans="7:12" x14ac:dyDescent="0.2">
      <c r="G2446" s="211"/>
      <c r="H2446" s="208"/>
      <c r="I2446" s="208"/>
      <c r="J2446" s="208"/>
      <c r="K2446" s="208"/>
      <c r="L2446" s="208"/>
    </row>
    <row r="2447" spans="7:12" x14ac:dyDescent="0.2">
      <c r="G2447" s="211"/>
      <c r="H2447" s="208"/>
      <c r="I2447" s="208"/>
      <c r="J2447" s="208"/>
      <c r="K2447" s="208"/>
      <c r="L2447" s="208"/>
    </row>
    <row r="2448" spans="7:12" x14ac:dyDescent="0.2">
      <c r="G2448" s="211"/>
      <c r="H2448" s="208"/>
      <c r="I2448" s="208"/>
      <c r="J2448" s="208"/>
      <c r="K2448" s="208"/>
      <c r="L2448" s="208"/>
    </row>
    <row r="2449" spans="7:12" x14ac:dyDescent="0.2">
      <c r="G2449" s="211"/>
      <c r="H2449" s="208"/>
      <c r="I2449" s="208"/>
      <c r="J2449" s="208"/>
      <c r="K2449" s="208"/>
      <c r="L2449" s="208"/>
    </row>
    <row r="2450" spans="7:12" x14ac:dyDescent="0.2">
      <c r="G2450" s="211"/>
      <c r="H2450" s="208"/>
      <c r="I2450" s="208"/>
      <c r="J2450" s="208"/>
      <c r="K2450" s="208"/>
      <c r="L2450" s="208"/>
    </row>
    <row r="2451" spans="7:12" x14ac:dyDescent="0.2">
      <c r="G2451" s="211"/>
      <c r="H2451" s="208"/>
      <c r="I2451" s="208"/>
      <c r="J2451" s="208"/>
      <c r="K2451" s="208"/>
      <c r="L2451" s="208"/>
    </row>
    <row r="2452" spans="7:12" x14ac:dyDescent="0.2">
      <c r="G2452" s="211"/>
      <c r="H2452" s="208"/>
      <c r="I2452" s="208"/>
      <c r="J2452" s="208"/>
      <c r="K2452" s="208"/>
      <c r="L2452" s="208"/>
    </row>
    <row r="2453" spans="7:12" x14ac:dyDescent="0.2">
      <c r="G2453" s="211"/>
      <c r="H2453" s="208"/>
      <c r="I2453" s="208"/>
      <c r="J2453" s="208"/>
      <c r="K2453" s="208"/>
      <c r="L2453" s="208"/>
    </row>
    <row r="2454" spans="7:12" x14ac:dyDescent="0.2">
      <c r="G2454" s="211"/>
      <c r="H2454" s="208"/>
      <c r="I2454" s="208"/>
      <c r="J2454" s="208"/>
      <c r="K2454" s="208"/>
      <c r="L2454" s="208"/>
    </row>
    <row r="2455" spans="7:12" x14ac:dyDescent="0.2">
      <c r="G2455" s="211"/>
      <c r="H2455" s="208"/>
      <c r="I2455" s="208"/>
      <c r="J2455" s="208"/>
      <c r="K2455" s="208"/>
      <c r="L2455" s="208"/>
    </row>
    <row r="2456" spans="7:12" x14ac:dyDescent="0.2">
      <c r="G2456" s="211"/>
      <c r="H2456" s="208"/>
      <c r="I2456" s="208"/>
      <c r="J2456" s="208"/>
      <c r="K2456" s="208"/>
      <c r="L2456" s="208"/>
    </row>
    <row r="2457" spans="7:12" x14ac:dyDescent="0.2">
      <c r="G2457" s="211"/>
      <c r="H2457" s="208"/>
      <c r="I2457" s="208"/>
      <c r="J2457" s="208"/>
      <c r="K2457" s="208"/>
      <c r="L2457" s="208"/>
    </row>
    <row r="2458" spans="7:12" x14ac:dyDescent="0.2">
      <c r="G2458" s="211"/>
      <c r="H2458" s="208"/>
      <c r="I2458" s="208"/>
      <c r="J2458" s="208"/>
      <c r="K2458" s="208"/>
      <c r="L2458" s="208"/>
    </row>
    <row r="2459" spans="7:12" x14ac:dyDescent="0.2">
      <c r="G2459" s="211"/>
      <c r="H2459" s="208"/>
      <c r="I2459" s="208"/>
      <c r="J2459" s="208"/>
      <c r="K2459" s="208"/>
      <c r="L2459" s="208"/>
    </row>
    <row r="2460" spans="7:12" x14ac:dyDescent="0.2">
      <c r="G2460" s="211"/>
      <c r="H2460" s="208"/>
      <c r="I2460" s="208"/>
      <c r="J2460" s="208"/>
      <c r="K2460" s="208"/>
      <c r="L2460" s="208"/>
    </row>
    <row r="2461" spans="7:12" x14ac:dyDescent="0.2">
      <c r="G2461" s="211"/>
      <c r="H2461" s="208"/>
      <c r="I2461" s="208"/>
      <c r="J2461" s="208"/>
      <c r="K2461" s="208"/>
      <c r="L2461" s="208"/>
    </row>
    <row r="2462" spans="7:12" x14ac:dyDescent="0.2">
      <c r="G2462" s="211"/>
      <c r="H2462" s="208"/>
      <c r="I2462" s="208"/>
      <c r="J2462" s="208"/>
      <c r="K2462" s="208"/>
      <c r="L2462" s="208"/>
    </row>
    <row r="2463" spans="7:12" x14ac:dyDescent="0.2">
      <c r="G2463" s="211"/>
      <c r="H2463" s="208"/>
      <c r="I2463" s="208"/>
      <c r="J2463" s="208"/>
      <c r="K2463" s="208"/>
      <c r="L2463" s="208"/>
    </row>
    <row r="2464" spans="7:12" x14ac:dyDescent="0.2">
      <c r="G2464" s="211"/>
      <c r="H2464" s="208"/>
      <c r="I2464" s="208"/>
      <c r="J2464" s="208"/>
      <c r="K2464" s="208"/>
      <c r="L2464" s="208"/>
    </row>
    <row r="2465" spans="7:12" x14ac:dyDescent="0.2">
      <c r="G2465" s="211"/>
      <c r="H2465" s="208"/>
      <c r="I2465" s="208"/>
      <c r="J2465" s="208"/>
      <c r="K2465" s="208"/>
      <c r="L2465" s="208"/>
    </row>
    <row r="2466" spans="7:12" x14ac:dyDescent="0.2">
      <c r="G2466" s="211"/>
      <c r="H2466" s="208"/>
      <c r="I2466" s="208"/>
      <c r="J2466" s="208"/>
      <c r="K2466" s="208"/>
      <c r="L2466" s="208"/>
    </row>
    <row r="2467" spans="7:12" x14ac:dyDescent="0.2">
      <c r="G2467" s="211"/>
      <c r="H2467" s="208"/>
      <c r="I2467" s="208"/>
      <c r="J2467" s="208"/>
      <c r="K2467" s="208"/>
      <c r="L2467" s="208"/>
    </row>
    <row r="2468" spans="7:12" x14ac:dyDescent="0.2">
      <c r="G2468" s="211"/>
      <c r="H2468" s="208"/>
      <c r="I2468" s="208"/>
      <c r="J2468" s="208"/>
      <c r="K2468" s="208"/>
      <c r="L2468" s="208"/>
    </row>
    <row r="2469" spans="7:12" x14ac:dyDescent="0.2">
      <c r="G2469" s="211"/>
      <c r="H2469" s="208"/>
      <c r="I2469" s="208"/>
      <c r="J2469" s="208"/>
      <c r="K2469" s="208"/>
      <c r="L2469" s="208"/>
    </row>
    <row r="2470" spans="7:12" x14ac:dyDescent="0.2">
      <c r="G2470" s="211"/>
      <c r="H2470" s="208"/>
      <c r="I2470" s="208"/>
      <c r="J2470" s="208"/>
      <c r="K2470" s="208"/>
      <c r="L2470" s="208"/>
    </row>
    <row r="2471" spans="7:12" x14ac:dyDescent="0.2">
      <c r="G2471" s="211"/>
      <c r="H2471" s="208"/>
      <c r="I2471" s="208"/>
      <c r="J2471" s="208"/>
      <c r="K2471" s="208"/>
      <c r="L2471" s="208"/>
    </row>
    <row r="2472" spans="7:12" x14ac:dyDescent="0.2">
      <c r="G2472" s="211"/>
      <c r="H2472" s="208"/>
      <c r="I2472" s="208"/>
      <c r="J2472" s="208"/>
      <c r="K2472" s="208"/>
      <c r="L2472" s="208"/>
    </row>
    <row r="2473" spans="7:12" x14ac:dyDescent="0.2">
      <c r="G2473" s="211"/>
      <c r="H2473" s="208"/>
      <c r="I2473" s="208"/>
      <c r="J2473" s="208"/>
      <c r="K2473" s="208"/>
      <c r="L2473" s="208"/>
    </row>
    <row r="2474" spans="7:12" x14ac:dyDescent="0.2">
      <c r="G2474" s="211"/>
      <c r="H2474" s="208"/>
      <c r="I2474" s="208"/>
      <c r="J2474" s="208"/>
      <c r="K2474" s="208"/>
      <c r="L2474" s="208"/>
    </row>
    <row r="2475" spans="7:12" x14ac:dyDescent="0.2">
      <c r="G2475" s="211"/>
      <c r="H2475" s="208"/>
      <c r="I2475" s="208"/>
      <c r="J2475" s="208"/>
      <c r="K2475" s="208"/>
      <c r="L2475" s="208"/>
    </row>
    <row r="2476" spans="7:12" x14ac:dyDescent="0.2">
      <c r="G2476" s="211"/>
      <c r="H2476" s="208"/>
      <c r="I2476" s="208"/>
      <c r="J2476" s="208"/>
      <c r="K2476" s="208"/>
      <c r="L2476" s="208"/>
    </row>
    <row r="2477" spans="7:12" x14ac:dyDescent="0.2">
      <c r="G2477" s="211"/>
      <c r="H2477" s="208"/>
      <c r="I2477" s="208"/>
      <c r="J2477" s="208"/>
      <c r="K2477" s="208"/>
      <c r="L2477" s="208"/>
    </row>
    <row r="2478" spans="7:12" x14ac:dyDescent="0.2">
      <c r="G2478" s="211"/>
      <c r="H2478" s="208"/>
      <c r="I2478" s="208"/>
      <c r="J2478" s="208"/>
      <c r="K2478" s="208"/>
      <c r="L2478" s="208"/>
    </row>
    <row r="2479" spans="7:12" x14ac:dyDescent="0.2">
      <c r="G2479" s="211"/>
      <c r="H2479" s="208"/>
      <c r="I2479" s="208"/>
      <c r="J2479" s="208"/>
      <c r="K2479" s="208"/>
      <c r="L2479" s="208"/>
    </row>
    <row r="2480" spans="7:12" x14ac:dyDescent="0.2">
      <c r="G2480" s="211"/>
      <c r="H2480" s="208"/>
      <c r="I2480" s="208"/>
      <c r="J2480" s="208"/>
      <c r="K2480" s="208"/>
      <c r="L2480" s="208"/>
    </row>
    <row r="2481" spans="7:12" x14ac:dyDescent="0.2">
      <c r="G2481" s="211"/>
      <c r="H2481" s="208"/>
      <c r="I2481" s="208"/>
      <c r="J2481" s="208"/>
      <c r="K2481" s="208"/>
      <c r="L2481" s="208"/>
    </row>
    <row r="2482" spans="7:12" x14ac:dyDescent="0.2">
      <c r="G2482" s="211"/>
      <c r="H2482" s="208"/>
      <c r="I2482" s="208"/>
      <c r="J2482" s="208"/>
      <c r="K2482" s="208"/>
      <c r="L2482" s="208"/>
    </row>
    <row r="2483" spans="7:12" x14ac:dyDescent="0.2">
      <c r="G2483" s="211"/>
      <c r="H2483" s="208"/>
      <c r="I2483" s="208"/>
      <c r="J2483" s="208"/>
      <c r="K2483" s="208"/>
      <c r="L2483" s="208"/>
    </row>
    <row r="2484" spans="7:12" x14ac:dyDescent="0.2">
      <c r="G2484" s="211"/>
      <c r="H2484" s="208"/>
      <c r="I2484" s="208"/>
      <c r="J2484" s="208"/>
      <c r="K2484" s="208"/>
      <c r="L2484" s="208"/>
    </row>
    <row r="2485" spans="7:12" x14ac:dyDescent="0.2">
      <c r="G2485" s="211"/>
      <c r="H2485" s="208"/>
      <c r="I2485" s="208"/>
      <c r="J2485" s="208"/>
      <c r="K2485" s="208"/>
      <c r="L2485" s="208"/>
    </row>
    <row r="2486" spans="7:12" x14ac:dyDescent="0.2">
      <c r="G2486" s="211"/>
      <c r="H2486" s="208"/>
      <c r="I2486" s="208"/>
      <c r="J2486" s="208"/>
      <c r="K2486" s="208"/>
      <c r="L2486" s="208"/>
    </row>
    <row r="2487" spans="7:12" x14ac:dyDescent="0.2">
      <c r="G2487" s="211"/>
      <c r="H2487" s="208"/>
      <c r="I2487" s="208"/>
      <c r="J2487" s="208"/>
      <c r="K2487" s="208"/>
      <c r="L2487" s="208"/>
    </row>
    <row r="2488" spans="7:12" x14ac:dyDescent="0.2">
      <c r="G2488" s="211"/>
      <c r="H2488" s="208"/>
      <c r="I2488" s="208"/>
      <c r="J2488" s="208"/>
      <c r="K2488" s="208"/>
      <c r="L2488" s="208"/>
    </row>
    <row r="2489" spans="7:12" x14ac:dyDescent="0.2">
      <c r="G2489" s="211"/>
      <c r="H2489" s="208"/>
      <c r="I2489" s="208"/>
      <c r="J2489" s="208"/>
      <c r="K2489" s="208"/>
      <c r="L2489" s="208"/>
    </row>
    <row r="2490" spans="7:12" x14ac:dyDescent="0.2">
      <c r="G2490" s="211"/>
      <c r="H2490" s="208"/>
      <c r="I2490" s="208"/>
      <c r="J2490" s="208"/>
      <c r="K2490" s="208"/>
      <c r="L2490" s="208"/>
    </row>
    <row r="2491" spans="7:12" x14ac:dyDescent="0.2">
      <c r="G2491" s="211"/>
      <c r="H2491" s="208"/>
      <c r="I2491" s="208"/>
      <c r="J2491" s="208"/>
      <c r="K2491" s="208"/>
      <c r="L2491" s="208"/>
    </row>
    <row r="2492" spans="7:12" x14ac:dyDescent="0.2">
      <c r="G2492" s="211"/>
      <c r="H2492" s="208"/>
      <c r="I2492" s="208"/>
      <c r="J2492" s="208"/>
      <c r="K2492" s="208"/>
      <c r="L2492" s="208"/>
    </row>
    <row r="2493" spans="7:12" x14ac:dyDescent="0.2">
      <c r="G2493" s="211"/>
      <c r="H2493" s="208"/>
      <c r="I2493" s="208"/>
      <c r="J2493" s="208"/>
      <c r="K2493" s="208"/>
      <c r="L2493" s="208"/>
    </row>
    <row r="2494" spans="7:12" x14ac:dyDescent="0.2">
      <c r="G2494" s="211"/>
      <c r="H2494" s="208"/>
      <c r="I2494" s="208"/>
      <c r="J2494" s="208"/>
      <c r="K2494" s="208"/>
      <c r="L2494" s="208"/>
    </row>
    <row r="2495" spans="7:12" x14ac:dyDescent="0.2">
      <c r="G2495" s="211"/>
      <c r="H2495" s="208"/>
      <c r="I2495" s="208"/>
      <c r="J2495" s="208"/>
      <c r="K2495" s="208"/>
      <c r="L2495" s="208"/>
    </row>
    <row r="2496" spans="7:12" x14ac:dyDescent="0.2">
      <c r="G2496" s="211"/>
      <c r="H2496" s="208"/>
      <c r="I2496" s="208"/>
      <c r="J2496" s="208"/>
      <c r="K2496" s="208"/>
      <c r="L2496" s="208"/>
    </row>
    <row r="2497" spans="7:12" x14ac:dyDescent="0.2">
      <c r="G2497" s="211"/>
      <c r="H2497" s="208"/>
      <c r="I2497" s="208"/>
      <c r="J2497" s="208"/>
      <c r="K2497" s="208"/>
      <c r="L2497" s="208"/>
    </row>
    <row r="2498" spans="7:12" x14ac:dyDescent="0.2">
      <c r="G2498" s="211"/>
      <c r="H2498" s="208"/>
      <c r="I2498" s="208"/>
      <c r="J2498" s="208"/>
      <c r="K2498" s="208"/>
      <c r="L2498" s="208"/>
    </row>
    <row r="2499" spans="7:12" x14ac:dyDescent="0.2">
      <c r="G2499" s="211"/>
      <c r="H2499" s="208"/>
      <c r="I2499" s="208"/>
      <c r="J2499" s="208"/>
      <c r="K2499" s="208"/>
      <c r="L2499" s="208"/>
    </row>
    <row r="2500" spans="7:12" x14ac:dyDescent="0.2">
      <c r="G2500" s="211"/>
      <c r="H2500" s="208"/>
      <c r="I2500" s="208"/>
      <c r="J2500" s="208"/>
      <c r="K2500" s="208"/>
      <c r="L2500" s="208"/>
    </row>
    <row r="2501" spans="7:12" x14ac:dyDescent="0.2">
      <c r="G2501" s="211"/>
      <c r="H2501" s="208"/>
      <c r="I2501" s="208"/>
      <c r="J2501" s="208"/>
      <c r="K2501" s="208"/>
      <c r="L2501" s="208"/>
    </row>
    <row r="2502" spans="7:12" x14ac:dyDescent="0.2">
      <c r="G2502" s="211"/>
      <c r="H2502" s="208"/>
      <c r="I2502" s="208"/>
      <c r="J2502" s="208"/>
      <c r="K2502" s="208"/>
      <c r="L2502" s="208"/>
    </row>
    <row r="2503" spans="7:12" x14ac:dyDescent="0.2">
      <c r="G2503" s="211"/>
      <c r="H2503" s="208"/>
      <c r="I2503" s="208"/>
      <c r="J2503" s="208"/>
      <c r="K2503" s="208"/>
      <c r="L2503" s="208"/>
    </row>
    <row r="2504" spans="7:12" x14ac:dyDescent="0.2">
      <c r="G2504" s="211"/>
      <c r="H2504" s="208"/>
      <c r="I2504" s="208"/>
      <c r="J2504" s="208"/>
      <c r="K2504" s="208"/>
      <c r="L2504" s="208"/>
    </row>
    <row r="2505" spans="7:12" x14ac:dyDescent="0.2">
      <c r="G2505" s="211"/>
      <c r="H2505" s="208"/>
      <c r="I2505" s="208"/>
      <c r="J2505" s="208"/>
      <c r="K2505" s="208"/>
      <c r="L2505" s="208"/>
    </row>
    <row r="2506" spans="7:12" x14ac:dyDescent="0.2">
      <c r="G2506" s="211"/>
      <c r="H2506" s="208"/>
      <c r="I2506" s="208"/>
      <c r="J2506" s="208"/>
      <c r="K2506" s="208"/>
      <c r="L2506" s="208"/>
    </row>
    <row r="2507" spans="7:12" x14ac:dyDescent="0.2">
      <c r="G2507" s="211"/>
      <c r="H2507" s="208"/>
      <c r="I2507" s="208"/>
      <c r="J2507" s="208"/>
      <c r="K2507" s="208"/>
      <c r="L2507" s="208"/>
    </row>
    <row r="2508" spans="7:12" x14ac:dyDescent="0.2">
      <c r="G2508" s="211"/>
      <c r="H2508" s="208"/>
      <c r="I2508" s="208"/>
      <c r="J2508" s="208"/>
      <c r="K2508" s="208"/>
      <c r="L2508" s="208"/>
    </row>
    <row r="2509" spans="7:12" x14ac:dyDescent="0.2">
      <c r="G2509" s="211"/>
      <c r="H2509" s="208"/>
      <c r="I2509" s="208"/>
      <c r="J2509" s="208"/>
      <c r="K2509" s="208"/>
      <c r="L2509" s="208"/>
    </row>
    <row r="2510" spans="7:12" x14ac:dyDescent="0.2">
      <c r="G2510" s="211"/>
      <c r="H2510" s="208"/>
      <c r="I2510" s="208"/>
      <c r="J2510" s="208"/>
      <c r="K2510" s="208"/>
      <c r="L2510" s="208"/>
    </row>
    <row r="2511" spans="7:12" x14ac:dyDescent="0.2">
      <c r="G2511" s="211"/>
      <c r="H2511" s="208"/>
      <c r="I2511" s="208"/>
      <c r="J2511" s="208"/>
      <c r="K2511" s="208"/>
      <c r="L2511" s="208"/>
    </row>
    <row r="2512" spans="7:12" x14ac:dyDescent="0.2">
      <c r="G2512" s="211"/>
      <c r="H2512" s="208"/>
      <c r="I2512" s="208"/>
      <c r="J2512" s="208"/>
      <c r="K2512" s="208"/>
      <c r="L2512" s="208"/>
    </row>
    <row r="2513" spans="7:12" x14ac:dyDescent="0.2">
      <c r="G2513" s="211"/>
      <c r="H2513" s="208"/>
      <c r="I2513" s="208"/>
      <c r="J2513" s="208"/>
      <c r="K2513" s="208"/>
      <c r="L2513" s="208"/>
    </row>
    <row r="2514" spans="7:12" x14ac:dyDescent="0.2">
      <c r="G2514" s="211"/>
      <c r="H2514" s="208"/>
      <c r="I2514" s="208"/>
      <c r="J2514" s="208"/>
      <c r="K2514" s="208"/>
      <c r="L2514" s="208"/>
    </row>
    <row r="2515" spans="7:12" x14ac:dyDescent="0.2">
      <c r="G2515" s="211"/>
      <c r="H2515" s="208"/>
      <c r="I2515" s="208"/>
      <c r="J2515" s="208"/>
      <c r="K2515" s="208"/>
      <c r="L2515" s="208"/>
    </row>
    <row r="2516" spans="7:12" x14ac:dyDescent="0.2">
      <c r="G2516" s="211"/>
      <c r="H2516" s="208"/>
      <c r="I2516" s="208"/>
      <c r="J2516" s="208"/>
      <c r="K2516" s="208"/>
      <c r="L2516" s="208"/>
    </row>
    <row r="2517" spans="7:12" x14ac:dyDescent="0.2">
      <c r="G2517" s="211"/>
      <c r="H2517" s="208"/>
      <c r="I2517" s="208"/>
      <c r="J2517" s="208"/>
      <c r="K2517" s="208"/>
      <c r="L2517" s="208"/>
    </row>
    <row r="2518" spans="7:12" x14ac:dyDescent="0.2">
      <c r="G2518" s="211"/>
      <c r="H2518" s="208"/>
      <c r="I2518" s="208"/>
      <c r="J2518" s="208"/>
      <c r="K2518" s="208"/>
      <c r="L2518" s="208"/>
    </row>
    <row r="2519" spans="7:12" x14ac:dyDescent="0.2">
      <c r="G2519" s="211"/>
      <c r="H2519" s="208"/>
      <c r="I2519" s="208"/>
      <c r="J2519" s="208"/>
      <c r="K2519" s="208"/>
      <c r="L2519" s="208"/>
    </row>
    <row r="2520" spans="7:12" x14ac:dyDescent="0.2">
      <c r="G2520" s="211"/>
      <c r="H2520" s="208"/>
      <c r="I2520" s="208"/>
      <c r="J2520" s="208"/>
      <c r="K2520" s="208"/>
      <c r="L2520" s="208"/>
    </row>
    <row r="2521" spans="7:12" x14ac:dyDescent="0.2">
      <c r="G2521" s="211"/>
      <c r="H2521" s="208"/>
      <c r="I2521" s="208"/>
      <c r="J2521" s="208"/>
      <c r="K2521" s="208"/>
      <c r="L2521" s="208"/>
    </row>
    <row r="2522" spans="7:12" x14ac:dyDescent="0.2">
      <c r="G2522" s="211"/>
      <c r="H2522" s="208"/>
      <c r="I2522" s="208"/>
      <c r="J2522" s="208"/>
      <c r="K2522" s="208"/>
      <c r="L2522" s="208"/>
    </row>
    <row r="2523" spans="7:12" x14ac:dyDescent="0.2">
      <c r="G2523" s="211"/>
      <c r="H2523" s="208"/>
      <c r="I2523" s="208"/>
      <c r="J2523" s="208"/>
      <c r="K2523" s="208"/>
      <c r="L2523" s="208"/>
    </row>
    <row r="2524" spans="7:12" x14ac:dyDescent="0.2">
      <c r="G2524" s="211"/>
      <c r="H2524" s="208"/>
      <c r="I2524" s="208"/>
      <c r="J2524" s="208"/>
      <c r="K2524" s="208"/>
      <c r="L2524" s="208"/>
    </row>
    <row r="2525" spans="7:12" x14ac:dyDescent="0.2">
      <c r="G2525" s="211"/>
      <c r="H2525" s="208"/>
      <c r="I2525" s="208"/>
      <c r="J2525" s="208"/>
      <c r="K2525" s="208"/>
      <c r="L2525" s="208"/>
    </row>
    <row r="2526" spans="7:12" x14ac:dyDescent="0.2">
      <c r="G2526" s="211"/>
      <c r="H2526" s="208"/>
      <c r="I2526" s="208"/>
      <c r="J2526" s="208"/>
      <c r="K2526" s="208"/>
      <c r="L2526" s="208"/>
    </row>
    <row r="2527" spans="7:12" x14ac:dyDescent="0.2">
      <c r="G2527" s="211"/>
      <c r="H2527" s="208"/>
      <c r="I2527" s="208"/>
      <c r="J2527" s="208"/>
      <c r="K2527" s="208"/>
      <c r="L2527" s="208"/>
    </row>
    <row r="2528" spans="7:12" x14ac:dyDescent="0.2">
      <c r="G2528" s="211"/>
      <c r="H2528" s="208"/>
      <c r="I2528" s="208"/>
      <c r="J2528" s="208"/>
      <c r="K2528" s="208"/>
      <c r="L2528" s="208"/>
    </row>
    <row r="2529" spans="7:12" x14ac:dyDescent="0.2">
      <c r="G2529" s="211"/>
      <c r="H2529" s="208"/>
      <c r="I2529" s="208"/>
      <c r="J2529" s="208"/>
      <c r="K2529" s="208"/>
      <c r="L2529" s="208"/>
    </row>
    <row r="2530" spans="7:12" x14ac:dyDescent="0.2">
      <c r="G2530" s="211"/>
      <c r="H2530" s="208"/>
      <c r="I2530" s="208"/>
      <c r="J2530" s="208"/>
      <c r="K2530" s="208"/>
      <c r="L2530" s="208"/>
    </row>
    <row r="2531" spans="7:12" x14ac:dyDescent="0.2">
      <c r="G2531" s="211"/>
      <c r="H2531" s="208"/>
      <c r="I2531" s="208"/>
      <c r="J2531" s="208"/>
      <c r="K2531" s="208"/>
      <c r="L2531" s="208"/>
    </row>
    <row r="2532" spans="7:12" x14ac:dyDescent="0.2">
      <c r="G2532" s="211"/>
      <c r="H2532" s="208"/>
      <c r="I2532" s="208"/>
      <c r="J2532" s="208"/>
      <c r="K2532" s="208"/>
      <c r="L2532" s="208"/>
    </row>
    <row r="2533" spans="7:12" x14ac:dyDescent="0.2">
      <c r="G2533" s="211"/>
      <c r="H2533" s="208"/>
      <c r="I2533" s="208"/>
      <c r="J2533" s="208"/>
      <c r="K2533" s="208"/>
      <c r="L2533" s="208"/>
    </row>
    <row r="2534" spans="7:12" x14ac:dyDescent="0.2">
      <c r="G2534" s="211"/>
      <c r="H2534" s="208"/>
      <c r="I2534" s="208"/>
      <c r="J2534" s="208"/>
      <c r="K2534" s="208"/>
      <c r="L2534" s="208"/>
    </row>
    <row r="2535" spans="7:12" x14ac:dyDescent="0.2">
      <c r="G2535" s="211"/>
      <c r="H2535" s="208"/>
      <c r="I2535" s="208"/>
      <c r="J2535" s="208"/>
      <c r="K2535" s="208"/>
      <c r="L2535" s="208"/>
    </row>
    <row r="2536" spans="7:12" x14ac:dyDescent="0.2">
      <c r="G2536" s="211"/>
      <c r="H2536" s="208"/>
      <c r="I2536" s="208"/>
      <c r="J2536" s="208"/>
      <c r="K2536" s="208"/>
      <c r="L2536" s="208"/>
    </row>
    <row r="2537" spans="7:12" x14ac:dyDescent="0.2">
      <c r="G2537" s="211"/>
      <c r="H2537" s="208"/>
      <c r="I2537" s="208"/>
      <c r="J2537" s="208"/>
      <c r="K2537" s="208"/>
      <c r="L2537" s="208"/>
    </row>
    <row r="2538" spans="7:12" x14ac:dyDescent="0.2">
      <c r="G2538" s="211"/>
      <c r="H2538" s="208"/>
      <c r="I2538" s="208"/>
      <c r="J2538" s="208"/>
      <c r="K2538" s="208"/>
      <c r="L2538" s="208"/>
    </row>
    <row r="2539" spans="7:12" x14ac:dyDescent="0.2">
      <c r="G2539" s="211"/>
      <c r="H2539" s="208"/>
      <c r="I2539" s="208"/>
      <c r="J2539" s="208"/>
      <c r="K2539" s="208"/>
      <c r="L2539" s="208"/>
    </row>
    <row r="2540" spans="7:12" x14ac:dyDescent="0.2">
      <c r="G2540" s="211"/>
      <c r="H2540" s="208"/>
      <c r="I2540" s="208"/>
      <c r="J2540" s="208"/>
      <c r="K2540" s="208"/>
      <c r="L2540" s="208"/>
    </row>
    <row r="2541" spans="7:12" x14ac:dyDescent="0.2">
      <c r="G2541" s="211"/>
      <c r="H2541" s="208"/>
      <c r="I2541" s="208"/>
      <c r="J2541" s="208"/>
      <c r="K2541" s="208"/>
      <c r="L2541" s="208"/>
    </row>
    <row r="2542" spans="7:12" x14ac:dyDescent="0.2">
      <c r="G2542" s="211"/>
      <c r="H2542" s="208"/>
      <c r="I2542" s="208"/>
      <c r="J2542" s="208"/>
      <c r="K2542" s="208"/>
      <c r="L2542" s="208"/>
    </row>
    <row r="2543" spans="7:12" x14ac:dyDescent="0.2">
      <c r="G2543" s="211"/>
      <c r="H2543" s="208"/>
      <c r="I2543" s="208"/>
      <c r="J2543" s="208"/>
      <c r="K2543" s="208"/>
      <c r="L2543" s="208"/>
    </row>
    <row r="2544" spans="7:12" x14ac:dyDescent="0.2">
      <c r="G2544" s="211"/>
      <c r="H2544" s="208"/>
      <c r="I2544" s="208"/>
      <c r="J2544" s="208"/>
      <c r="K2544" s="208"/>
      <c r="L2544" s="208"/>
    </row>
    <row r="2545" spans="7:12" x14ac:dyDescent="0.2">
      <c r="G2545" s="211"/>
      <c r="H2545" s="208"/>
      <c r="I2545" s="208"/>
      <c r="J2545" s="208"/>
      <c r="K2545" s="208"/>
      <c r="L2545" s="208"/>
    </row>
    <row r="2546" spans="7:12" x14ac:dyDescent="0.2">
      <c r="G2546" s="211"/>
      <c r="H2546" s="208"/>
      <c r="I2546" s="208"/>
      <c r="J2546" s="208"/>
      <c r="K2546" s="208"/>
      <c r="L2546" s="208"/>
    </row>
    <row r="2547" spans="7:12" x14ac:dyDescent="0.2">
      <c r="G2547" s="211"/>
      <c r="H2547" s="208"/>
      <c r="I2547" s="208"/>
      <c r="J2547" s="208"/>
      <c r="K2547" s="208"/>
      <c r="L2547" s="208"/>
    </row>
    <row r="2548" spans="7:12" x14ac:dyDescent="0.2">
      <c r="G2548" s="211"/>
      <c r="H2548" s="208"/>
      <c r="I2548" s="208"/>
      <c r="J2548" s="208"/>
      <c r="K2548" s="208"/>
      <c r="L2548" s="208"/>
    </row>
    <row r="2549" spans="7:12" x14ac:dyDescent="0.2">
      <c r="G2549" s="211"/>
      <c r="H2549" s="208"/>
      <c r="I2549" s="208"/>
      <c r="J2549" s="208"/>
      <c r="K2549" s="208"/>
      <c r="L2549" s="208"/>
    </row>
    <row r="2550" spans="7:12" x14ac:dyDescent="0.2">
      <c r="G2550" s="211"/>
      <c r="H2550" s="208"/>
      <c r="I2550" s="208"/>
      <c r="J2550" s="208"/>
      <c r="K2550" s="208"/>
      <c r="L2550" s="208"/>
    </row>
    <row r="2551" spans="7:12" x14ac:dyDescent="0.2">
      <c r="G2551" s="211"/>
      <c r="H2551" s="208"/>
      <c r="I2551" s="208"/>
      <c r="J2551" s="208"/>
      <c r="K2551" s="208"/>
      <c r="L2551" s="208"/>
    </row>
    <row r="2552" spans="7:12" x14ac:dyDescent="0.2">
      <c r="G2552" s="211"/>
      <c r="H2552" s="208"/>
      <c r="I2552" s="208"/>
      <c r="J2552" s="208"/>
      <c r="K2552" s="208"/>
      <c r="L2552" s="208"/>
    </row>
    <row r="2553" spans="7:12" x14ac:dyDescent="0.2">
      <c r="G2553" s="211"/>
      <c r="H2553" s="208"/>
      <c r="I2553" s="208"/>
      <c r="J2553" s="208"/>
      <c r="K2553" s="208"/>
      <c r="L2553" s="208"/>
    </row>
    <row r="2554" spans="7:12" x14ac:dyDescent="0.2">
      <c r="G2554" s="211"/>
      <c r="H2554" s="208"/>
      <c r="I2554" s="208"/>
      <c r="J2554" s="208"/>
      <c r="K2554" s="208"/>
      <c r="L2554" s="208"/>
    </row>
    <row r="2555" spans="7:12" x14ac:dyDescent="0.2">
      <c r="G2555" s="211"/>
      <c r="H2555" s="208"/>
      <c r="I2555" s="208"/>
      <c r="J2555" s="208"/>
      <c r="K2555" s="208"/>
      <c r="L2555" s="208"/>
    </row>
    <row r="2556" spans="7:12" x14ac:dyDescent="0.2">
      <c r="G2556" s="211"/>
      <c r="H2556" s="208"/>
      <c r="I2556" s="208"/>
      <c r="J2556" s="208"/>
      <c r="K2556" s="208"/>
      <c r="L2556" s="208"/>
    </row>
    <row r="2557" spans="7:12" x14ac:dyDescent="0.2">
      <c r="G2557" s="211"/>
      <c r="H2557" s="208"/>
      <c r="I2557" s="208"/>
      <c r="J2557" s="208"/>
      <c r="K2557" s="208"/>
      <c r="L2557" s="208"/>
    </row>
    <row r="2558" spans="7:12" x14ac:dyDescent="0.2">
      <c r="G2558" s="211"/>
      <c r="H2558" s="208"/>
      <c r="I2558" s="208"/>
      <c r="J2558" s="208"/>
      <c r="K2558" s="208"/>
      <c r="L2558" s="208"/>
    </row>
    <row r="2559" spans="7:12" x14ac:dyDescent="0.2">
      <c r="G2559" s="211"/>
      <c r="H2559" s="208"/>
      <c r="I2559" s="208"/>
      <c r="J2559" s="208"/>
      <c r="K2559" s="208"/>
      <c r="L2559" s="208"/>
    </row>
    <row r="2560" spans="7:12" x14ac:dyDescent="0.2">
      <c r="G2560" s="211"/>
      <c r="H2560" s="208"/>
      <c r="I2560" s="208"/>
      <c r="J2560" s="208"/>
      <c r="K2560" s="208"/>
      <c r="L2560" s="208"/>
    </row>
    <row r="2561" spans="7:12" x14ac:dyDescent="0.2">
      <c r="G2561" s="211"/>
      <c r="H2561" s="208"/>
      <c r="I2561" s="208"/>
      <c r="J2561" s="208"/>
      <c r="K2561" s="208"/>
      <c r="L2561" s="208"/>
    </row>
    <row r="2562" spans="7:12" x14ac:dyDescent="0.2">
      <c r="G2562" s="211"/>
      <c r="H2562" s="208"/>
      <c r="I2562" s="208"/>
      <c r="J2562" s="208"/>
      <c r="K2562" s="208"/>
      <c r="L2562" s="208"/>
    </row>
    <row r="2563" spans="7:12" x14ac:dyDescent="0.2">
      <c r="G2563" s="211"/>
      <c r="H2563" s="208"/>
      <c r="I2563" s="208"/>
      <c r="J2563" s="208"/>
      <c r="K2563" s="208"/>
      <c r="L2563" s="208"/>
    </row>
    <row r="2564" spans="7:12" x14ac:dyDescent="0.2">
      <c r="G2564" s="211"/>
      <c r="H2564" s="208"/>
      <c r="I2564" s="208"/>
      <c r="J2564" s="208"/>
      <c r="K2564" s="208"/>
      <c r="L2564" s="208"/>
    </row>
    <row r="2565" spans="7:12" x14ac:dyDescent="0.2">
      <c r="G2565" s="211"/>
      <c r="H2565" s="208"/>
      <c r="I2565" s="208"/>
      <c r="J2565" s="208"/>
      <c r="K2565" s="208"/>
      <c r="L2565" s="208"/>
    </row>
    <row r="2566" spans="7:12" x14ac:dyDescent="0.2">
      <c r="G2566" s="211"/>
      <c r="H2566" s="208"/>
      <c r="I2566" s="208"/>
      <c r="J2566" s="208"/>
      <c r="K2566" s="208"/>
      <c r="L2566" s="208"/>
    </row>
    <row r="2567" spans="7:12" x14ac:dyDescent="0.2">
      <c r="G2567" s="211"/>
      <c r="H2567" s="208"/>
      <c r="I2567" s="208"/>
      <c r="J2567" s="208"/>
      <c r="K2567" s="208"/>
      <c r="L2567" s="208"/>
    </row>
    <row r="2568" spans="7:12" x14ac:dyDescent="0.2">
      <c r="G2568" s="211"/>
      <c r="H2568" s="208"/>
      <c r="I2568" s="208"/>
      <c r="J2568" s="208"/>
      <c r="K2568" s="208"/>
      <c r="L2568" s="208"/>
    </row>
    <row r="2569" spans="7:12" x14ac:dyDescent="0.2">
      <c r="G2569" s="211"/>
      <c r="H2569" s="208"/>
      <c r="I2569" s="208"/>
      <c r="J2569" s="208"/>
      <c r="K2569" s="208"/>
      <c r="L2569" s="208"/>
    </row>
    <row r="2570" spans="7:12" x14ac:dyDescent="0.2">
      <c r="G2570" s="211"/>
      <c r="H2570" s="208"/>
      <c r="I2570" s="208"/>
      <c r="J2570" s="208"/>
      <c r="K2570" s="208"/>
      <c r="L2570" s="208"/>
    </row>
    <row r="2571" spans="7:12" x14ac:dyDescent="0.2">
      <c r="G2571" s="211"/>
      <c r="H2571" s="208"/>
      <c r="I2571" s="208"/>
      <c r="J2571" s="208"/>
      <c r="K2571" s="208"/>
      <c r="L2571" s="208"/>
    </row>
    <row r="2572" spans="7:12" x14ac:dyDescent="0.2">
      <c r="G2572" s="211"/>
      <c r="H2572" s="208"/>
      <c r="I2572" s="208"/>
      <c r="J2572" s="208"/>
      <c r="K2572" s="208"/>
      <c r="L2572" s="208"/>
    </row>
    <row r="2573" spans="7:12" x14ac:dyDescent="0.2">
      <c r="G2573" s="211"/>
      <c r="H2573" s="208"/>
      <c r="I2573" s="208"/>
      <c r="J2573" s="208"/>
      <c r="K2573" s="208"/>
      <c r="L2573" s="208"/>
    </row>
    <row r="2574" spans="7:12" x14ac:dyDescent="0.2">
      <c r="G2574" s="211"/>
      <c r="H2574" s="208"/>
      <c r="I2574" s="208"/>
      <c r="J2574" s="208"/>
      <c r="K2574" s="208"/>
      <c r="L2574" s="208"/>
    </row>
    <row r="2575" spans="7:12" x14ac:dyDescent="0.2">
      <c r="G2575" s="211"/>
      <c r="H2575" s="208"/>
      <c r="I2575" s="208"/>
      <c r="J2575" s="208"/>
      <c r="K2575" s="208"/>
      <c r="L2575" s="208"/>
    </row>
    <row r="2576" spans="7:12" x14ac:dyDescent="0.2">
      <c r="G2576" s="211"/>
      <c r="H2576" s="208"/>
      <c r="I2576" s="208"/>
      <c r="J2576" s="208"/>
      <c r="K2576" s="208"/>
      <c r="L2576" s="208"/>
    </row>
    <row r="2577" spans="7:12" x14ac:dyDescent="0.2">
      <c r="G2577" s="211"/>
      <c r="H2577" s="208"/>
      <c r="I2577" s="208"/>
      <c r="J2577" s="208"/>
      <c r="K2577" s="208"/>
      <c r="L2577" s="208"/>
    </row>
    <row r="2578" spans="7:12" x14ac:dyDescent="0.2">
      <c r="G2578" s="211"/>
      <c r="H2578" s="208"/>
      <c r="I2578" s="208"/>
      <c r="J2578" s="208"/>
      <c r="K2578" s="208"/>
      <c r="L2578" s="208"/>
    </row>
    <row r="2579" spans="7:12" x14ac:dyDescent="0.2">
      <c r="G2579" s="211"/>
      <c r="H2579" s="208"/>
      <c r="I2579" s="208"/>
      <c r="J2579" s="208"/>
      <c r="K2579" s="208"/>
      <c r="L2579" s="208"/>
    </row>
    <row r="2580" spans="7:12" x14ac:dyDescent="0.2">
      <c r="G2580" s="211"/>
      <c r="H2580" s="208"/>
      <c r="I2580" s="208"/>
      <c r="J2580" s="208"/>
      <c r="K2580" s="208"/>
      <c r="L2580" s="208"/>
    </row>
    <row r="2581" spans="7:12" x14ac:dyDescent="0.2">
      <c r="G2581" s="211"/>
      <c r="H2581" s="208"/>
      <c r="I2581" s="208"/>
      <c r="J2581" s="208"/>
      <c r="K2581" s="208"/>
      <c r="L2581" s="208"/>
    </row>
    <row r="2582" spans="7:12" x14ac:dyDescent="0.2">
      <c r="G2582" s="211"/>
      <c r="H2582" s="208"/>
      <c r="I2582" s="208"/>
      <c r="J2582" s="208"/>
      <c r="K2582" s="208"/>
      <c r="L2582" s="208"/>
    </row>
    <row r="2583" spans="7:12" x14ac:dyDescent="0.2">
      <c r="G2583" s="211"/>
      <c r="H2583" s="208"/>
      <c r="I2583" s="208"/>
      <c r="J2583" s="208"/>
      <c r="K2583" s="208"/>
      <c r="L2583" s="208"/>
    </row>
    <row r="2584" spans="7:12" x14ac:dyDescent="0.2">
      <c r="G2584" s="211"/>
      <c r="H2584" s="208"/>
      <c r="I2584" s="208"/>
      <c r="J2584" s="208"/>
      <c r="K2584" s="208"/>
      <c r="L2584" s="208"/>
    </row>
    <row r="2585" spans="7:12" x14ac:dyDescent="0.2">
      <c r="G2585" s="211"/>
      <c r="H2585" s="208"/>
      <c r="I2585" s="208"/>
      <c r="J2585" s="208"/>
      <c r="K2585" s="208"/>
      <c r="L2585" s="208"/>
    </row>
    <row r="2586" spans="7:12" x14ac:dyDescent="0.2">
      <c r="G2586" s="211"/>
      <c r="H2586" s="208"/>
      <c r="I2586" s="208"/>
      <c r="J2586" s="208"/>
      <c r="K2586" s="208"/>
      <c r="L2586" s="208"/>
    </row>
    <row r="2587" spans="7:12" x14ac:dyDescent="0.2">
      <c r="G2587" s="211"/>
      <c r="H2587" s="208"/>
      <c r="I2587" s="208"/>
      <c r="J2587" s="208"/>
      <c r="K2587" s="208"/>
      <c r="L2587" s="208"/>
    </row>
    <row r="2588" spans="7:12" x14ac:dyDescent="0.2">
      <c r="G2588" s="211"/>
      <c r="H2588" s="208"/>
      <c r="I2588" s="208"/>
      <c r="J2588" s="208"/>
      <c r="K2588" s="208"/>
      <c r="L2588" s="208"/>
    </row>
    <row r="2589" spans="7:12" x14ac:dyDescent="0.2">
      <c r="G2589" s="211"/>
      <c r="H2589" s="208"/>
      <c r="I2589" s="208"/>
      <c r="J2589" s="208"/>
      <c r="K2589" s="208"/>
      <c r="L2589" s="208"/>
    </row>
    <row r="2590" spans="7:12" x14ac:dyDescent="0.2">
      <c r="G2590" s="211"/>
      <c r="H2590" s="208"/>
      <c r="I2590" s="208"/>
      <c r="J2590" s="208"/>
      <c r="K2590" s="208"/>
      <c r="L2590" s="208"/>
    </row>
    <row r="2591" spans="7:12" x14ac:dyDescent="0.2">
      <c r="G2591" s="211"/>
      <c r="H2591" s="208"/>
      <c r="I2591" s="208"/>
      <c r="J2591" s="208"/>
      <c r="K2591" s="208"/>
      <c r="L2591" s="208"/>
    </row>
    <row r="2592" spans="7:12" x14ac:dyDescent="0.2">
      <c r="G2592" s="211"/>
      <c r="H2592" s="208"/>
      <c r="I2592" s="208"/>
      <c r="J2592" s="208"/>
      <c r="K2592" s="208"/>
      <c r="L2592" s="208"/>
    </row>
    <row r="2593" spans="7:12" x14ac:dyDescent="0.2">
      <c r="G2593" s="211"/>
      <c r="H2593" s="208"/>
      <c r="I2593" s="208"/>
      <c r="J2593" s="208"/>
      <c r="K2593" s="208"/>
      <c r="L2593" s="208"/>
    </row>
    <row r="2594" spans="7:12" x14ac:dyDescent="0.2">
      <c r="G2594" s="211"/>
      <c r="H2594" s="208"/>
      <c r="I2594" s="208"/>
      <c r="J2594" s="208"/>
      <c r="K2594" s="208"/>
      <c r="L2594" s="208"/>
    </row>
    <row r="2595" spans="7:12" x14ac:dyDescent="0.2">
      <c r="G2595" s="211"/>
      <c r="H2595" s="208"/>
      <c r="I2595" s="208"/>
      <c r="J2595" s="208"/>
      <c r="K2595" s="208"/>
      <c r="L2595" s="208"/>
    </row>
    <row r="2596" spans="7:12" x14ac:dyDescent="0.2">
      <c r="G2596" s="211"/>
      <c r="H2596" s="208"/>
      <c r="I2596" s="208"/>
      <c r="J2596" s="208"/>
      <c r="K2596" s="208"/>
      <c r="L2596" s="208"/>
    </row>
    <row r="2597" spans="7:12" x14ac:dyDescent="0.2">
      <c r="G2597" s="211"/>
      <c r="H2597" s="208"/>
      <c r="I2597" s="208"/>
      <c r="J2597" s="208"/>
      <c r="K2597" s="208"/>
      <c r="L2597" s="208"/>
    </row>
    <row r="2598" spans="7:12" x14ac:dyDescent="0.2">
      <c r="G2598" s="211"/>
      <c r="H2598" s="208"/>
      <c r="I2598" s="208"/>
      <c r="J2598" s="208"/>
      <c r="K2598" s="208"/>
      <c r="L2598" s="208"/>
    </row>
    <row r="2599" spans="7:12" x14ac:dyDescent="0.2">
      <c r="G2599" s="211"/>
      <c r="H2599" s="208"/>
      <c r="I2599" s="208"/>
      <c r="J2599" s="208"/>
      <c r="K2599" s="208"/>
      <c r="L2599" s="208"/>
    </row>
    <row r="2600" spans="7:12" x14ac:dyDescent="0.2">
      <c r="G2600" s="211"/>
      <c r="H2600" s="208"/>
      <c r="I2600" s="208"/>
      <c r="J2600" s="208"/>
      <c r="K2600" s="208"/>
      <c r="L2600" s="208"/>
    </row>
    <row r="2601" spans="7:12" x14ac:dyDescent="0.2">
      <c r="G2601" s="211"/>
      <c r="H2601" s="208"/>
      <c r="I2601" s="208"/>
      <c r="J2601" s="208"/>
      <c r="K2601" s="208"/>
      <c r="L2601" s="208"/>
    </row>
    <row r="2602" spans="7:12" x14ac:dyDescent="0.2">
      <c r="G2602" s="211"/>
      <c r="H2602" s="208"/>
      <c r="I2602" s="208"/>
      <c r="J2602" s="208"/>
      <c r="K2602" s="208"/>
      <c r="L2602" s="208"/>
    </row>
    <row r="2603" spans="7:12" x14ac:dyDescent="0.2">
      <c r="G2603" s="211"/>
      <c r="H2603" s="208"/>
      <c r="I2603" s="208"/>
      <c r="J2603" s="208"/>
      <c r="K2603" s="208"/>
      <c r="L2603" s="208"/>
    </row>
    <row r="2604" spans="7:12" x14ac:dyDescent="0.2">
      <c r="G2604" s="211"/>
      <c r="H2604" s="208"/>
      <c r="I2604" s="208"/>
      <c r="J2604" s="208"/>
      <c r="K2604" s="208"/>
      <c r="L2604" s="208"/>
    </row>
    <row r="2605" spans="7:12" x14ac:dyDescent="0.2">
      <c r="G2605" s="211"/>
      <c r="H2605" s="208"/>
      <c r="I2605" s="208"/>
      <c r="J2605" s="208"/>
      <c r="K2605" s="208"/>
      <c r="L2605" s="208"/>
    </row>
    <row r="2606" spans="7:12" x14ac:dyDescent="0.2">
      <c r="G2606" s="211"/>
      <c r="H2606" s="208"/>
      <c r="I2606" s="208"/>
      <c r="J2606" s="208"/>
      <c r="K2606" s="208"/>
      <c r="L2606" s="208"/>
    </row>
    <row r="2607" spans="7:12" x14ac:dyDescent="0.2">
      <c r="G2607" s="211"/>
      <c r="H2607" s="208"/>
      <c r="I2607" s="208"/>
      <c r="J2607" s="208"/>
      <c r="K2607" s="208"/>
      <c r="L2607" s="208"/>
    </row>
    <row r="2608" spans="7:12" x14ac:dyDescent="0.2">
      <c r="G2608" s="211"/>
      <c r="H2608" s="208"/>
      <c r="I2608" s="208"/>
      <c r="J2608" s="208"/>
      <c r="K2608" s="208"/>
      <c r="L2608" s="208"/>
    </row>
    <row r="2609" spans="7:12" x14ac:dyDescent="0.2">
      <c r="G2609" s="211"/>
      <c r="H2609" s="208"/>
      <c r="I2609" s="208"/>
      <c r="J2609" s="208"/>
      <c r="K2609" s="208"/>
      <c r="L2609" s="208"/>
    </row>
    <row r="2610" spans="7:12" x14ac:dyDescent="0.2">
      <c r="G2610" s="211"/>
      <c r="H2610" s="208"/>
      <c r="I2610" s="208"/>
      <c r="J2610" s="208"/>
      <c r="K2610" s="208"/>
      <c r="L2610" s="208"/>
    </row>
    <row r="2611" spans="7:12" x14ac:dyDescent="0.2">
      <c r="G2611" s="211"/>
      <c r="H2611" s="208"/>
      <c r="I2611" s="208"/>
      <c r="J2611" s="208"/>
      <c r="K2611" s="208"/>
      <c r="L2611" s="208"/>
    </row>
    <row r="2612" spans="7:12" x14ac:dyDescent="0.2">
      <c r="G2612" s="211"/>
      <c r="H2612" s="208"/>
      <c r="I2612" s="208"/>
      <c r="J2612" s="208"/>
      <c r="K2612" s="208"/>
      <c r="L2612" s="208"/>
    </row>
    <row r="2613" spans="7:12" x14ac:dyDescent="0.2">
      <c r="G2613" s="211"/>
      <c r="H2613" s="208"/>
      <c r="I2613" s="208"/>
      <c r="J2613" s="208"/>
      <c r="K2613" s="208"/>
      <c r="L2613" s="208"/>
    </row>
    <row r="2614" spans="7:12" x14ac:dyDescent="0.2">
      <c r="G2614" s="211"/>
      <c r="H2614" s="208"/>
      <c r="I2614" s="208"/>
      <c r="J2614" s="208"/>
      <c r="K2614" s="208"/>
      <c r="L2614" s="208"/>
    </row>
    <row r="2615" spans="7:12" x14ac:dyDescent="0.2">
      <c r="G2615" s="211"/>
      <c r="H2615" s="208"/>
      <c r="I2615" s="208"/>
      <c r="J2615" s="208"/>
      <c r="K2615" s="208"/>
      <c r="L2615" s="208"/>
    </row>
    <row r="2616" spans="7:12" x14ac:dyDescent="0.2">
      <c r="G2616" s="211"/>
      <c r="H2616" s="208"/>
      <c r="I2616" s="208"/>
      <c r="J2616" s="208"/>
      <c r="K2616" s="208"/>
      <c r="L2616" s="208"/>
    </row>
    <row r="2617" spans="7:12" x14ac:dyDescent="0.2">
      <c r="G2617" s="211"/>
      <c r="H2617" s="208"/>
      <c r="I2617" s="208"/>
      <c r="J2617" s="208"/>
      <c r="K2617" s="208"/>
      <c r="L2617" s="208"/>
    </row>
    <row r="2618" spans="7:12" x14ac:dyDescent="0.2">
      <c r="G2618" s="211"/>
      <c r="H2618" s="208"/>
      <c r="I2618" s="208"/>
      <c r="J2618" s="208"/>
      <c r="K2618" s="208"/>
      <c r="L2618" s="208"/>
    </row>
    <row r="2619" spans="7:12" x14ac:dyDescent="0.2">
      <c r="G2619" s="211"/>
      <c r="H2619" s="208"/>
      <c r="I2619" s="208"/>
      <c r="J2619" s="208"/>
      <c r="K2619" s="208"/>
      <c r="L2619" s="208"/>
    </row>
    <row r="2620" spans="7:12" x14ac:dyDescent="0.2">
      <c r="G2620" s="211"/>
      <c r="H2620" s="208"/>
      <c r="I2620" s="208"/>
      <c r="J2620" s="208"/>
      <c r="K2620" s="208"/>
      <c r="L2620" s="208"/>
    </row>
    <row r="2621" spans="7:12" x14ac:dyDescent="0.2">
      <c r="G2621" s="211"/>
      <c r="H2621" s="208"/>
      <c r="I2621" s="208"/>
      <c r="J2621" s="208"/>
      <c r="K2621" s="208"/>
      <c r="L2621" s="208"/>
    </row>
    <row r="2622" spans="7:12" x14ac:dyDescent="0.2">
      <c r="G2622" s="211"/>
      <c r="H2622" s="208"/>
      <c r="I2622" s="208"/>
      <c r="J2622" s="208"/>
      <c r="K2622" s="208"/>
      <c r="L2622" s="208"/>
    </row>
    <row r="2623" spans="7:12" x14ac:dyDescent="0.2">
      <c r="G2623" s="211"/>
      <c r="H2623" s="208"/>
      <c r="I2623" s="208"/>
      <c r="J2623" s="208"/>
      <c r="K2623" s="208"/>
      <c r="L2623" s="208"/>
    </row>
    <row r="2624" spans="7:12" x14ac:dyDescent="0.2">
      <c r="G2624" s="211"/>
      <c r="H2624" s="208"/>
      <c r="I2624" s="208"/>
      <c r="J2624" s="208"/>
      <c r="K2624" s="208"/>
      <c r="L2624" s="208"/>
    </row>
    <row r="2625" spans="7:12" x14ac:dyDescent="0.2">
      <c r="G2625" s="211"/>
      <c r="H2625" s="208"/>
      <c r="I2625" s="208"/>
      <c r="J2625" s="208"/>
      <c r="K2625" s="208"/>
      <c r="L2625" s="208"/>
    </row>
    <row r="2626" spans="7:12" x14ac:dyDescent="0.2">
      <c r="G2626" s="211"/>
      <c r="H2626" s="208"/>
      <c r="I2626" s="208"/>
      <c r="J2626" s="208"/>
      <c r="K2626" s="208"/>
      <c r="L2626" s="208"/>
    </row>
    <row r="2627" spans="7:12" x14ac:dyDescent="0.2">
      <c r="G2627" s="211"/>
      <c r="H2627" s="208"/>
      <c r="I2627" s="208"/>
      <c r="J2627" s="208"/>
      <c r="K2627" s="208"/>
      <c r="L2627" s="208"/>
    </row>
    <row r="2628" spans="7:12" x14ac:dyDescent="0.2">
      <c r="G2628" s="211"/>
      <c r="H2628" s="208"/>
      <c r="I2628" s="208"/>
      <c r="J2628" s="208"/>
      <c r="K2628" s="208"/>
      <c r="L2628" s="208"/>
    </row>
    <row r="2629" spans="7:12" x14ac:dyDescent="0.2">
      <c r="G2629" s="211"/>
      <c r="H2629" s="208"/>
      <c r="I2629" s="208"/>
      <c r="J2629" s="208"/>
      <c r="K2629" s="208"/>
      <c r="L2629" s="208"/>
    </row>
    <row r="2630" spans="7:12" x14ac:dyDescent="0.2">
      <c r="G2630" s="211"/>
      <c r="H2630" s="208"/>
      <c r="I2630" s="208"/>
      <c r="J2630" s="208"/>
      <c r="K2630" s="208"/>
      <c r="L2630" s="208"/>
    </row>
    <row r="2631" spans="7:12" x14ac:dyDescent="0.2">
      <c r="G2631" s="211"/>
      <c r="H2631" s="208"/>
      <c r="I2631" s="208"/>
      <c r="J2631" s="208"/>
      <c r="K2631" s="208"/>
      <c r="L2631" s="208"/>
    </row>
    <row r="2632" spans="7:12" x14ac:dyDescent="0.2">
      <c r="G2632" s="211"/>
      <c r="H2632" s="208"/>
      <c r="I2632" s="208"/>
      <c r="J2632" s="208"/>
      <c r="K2632" s="208"/>
      <c r="L2632" s="208"/>
    </row>
    <row r="2633" spans="7:12" x14ac:dyDescent="0.2">
      <c r="G2633" s="211"/>
      <c r="H2633" s="208"/>
      <c r="I2633" s="208"/>
      <c r="J2633" s="208"/>
      <c r="K2633" s="208"/>
      <c r="L2633" s="208"/>
    </row>
    <row r="2634" spans="7:12" x14ac:dyDescent="0.2">
      <c r="G2634" s="211"/>
      <c r="H2634" s="208"/>
      <c r="I2634" s="208"/>
      <c r="J2634" s="208"/>
      <c r="K2634" s="208"/>
      <c r="L2634" s="208"/>
    </row>
    <row r="2635" spans="7:12" x14ac:dyDescent="0.2">
      <c r="G2635" s="211"/>
      <c r="H2635" s="208"/>
      <c r="I2635" s="208"/>
      <c r="J2635" s="208"/>
      <c r="K2635" s="208"/>
      <c r="L2635" s="208"/>
    </row>
    <row r="2636" spans="7:12" x14ac:dyDescent="0.2">
      <c r="G2636" s="211"/>
      <c r="H2636" s="208"/>
      <c r="I2636" s="208"/>
      <c r="J2636" s="208"/>
      <c r="K2636" s="208"/>
      <c r="L2636" s="208"/>
    </row>
    <row r="2637" spans="7:12" x14ac:dyDescent="0.2">
      <c r="G2637" s="211"/>
      <c r="H2637" s="208"/>
      <c r="I2637" s="208"/>
      <c r="J2637" s="208"/>
      <c r="K2637" s="208"/>
      <c r="L2637" s="208"/>
    </row>
    <row r="2638" spans="7:12" x14ac:dyDescent="0.2">
      <c r="G2638" s="211"/>
      <c r="H2638" s="208"/>
      <c r="I2638" s="208"/>
      <c r="J2638" s="208"/>
      <c r="K2638" s="208"/>
      <c r="L2638" s="208"/>
    </row>
    <row r="2639" spans="7:12" x14ac:dyDescent="0.2">
      <c r="G2639" s="211"/>
      <c r="H2639" s="208"/>
      <c r="I2639" s="208"/>
      <c r="J2639" s="208"/>
      <c r="K2639" s="208"/>
      <c r="L2639" s="208"/>
    </row>
    <row r="2640" spans="7:12" x14ac:dyDescent="0.2">
      <c r="G2640" s="211"/>
      <c r="H2640" s="208"/>
      <c r="I2640" s="208"/>
      <c r="J2640" s="208"/>
      <c r="K2640" s="208"/>
      <c r="L2640" s="208"/>
    </row>
    <row r="2641" spans="7:12" x14ac:dyDescent="0.2">
      <c r="G2641" s="211"/>
      <c r="H2641" s="208"/>
      <c r="I2641" s="208"/>
      <c r="J2641" s="208"/>
      <c r="K2641" s="208"/>
      <c r="L2641" s="208"/>
    </row>
    <row r="2642" spans="7:12" x14ac:dyDescent="0.2">
      <c r="G2642" s="211"/>
      <c r="H2642" s="208"/>
      <c r="I2642" s="208"/>
      <c r="J2642" s="208"/>
      <c r="K2642" s="208"/>
      <c r="L2642" s="208"/>
    </row>
    <row r="2643" spans="7:12" x14ac:dyDescent="0.2">
      <c r="G2643" s="211"/>
      <c r="H2643" s="208"/>
      <c r="I2643" s="208"/>
      <c r="J2643" s="208"/>
      <c r="K2643" s="208"/>
      <c r="L2643" s="208"/>
    </row>
    <row r="2644" spans="7:12" x14ac:dyDescent="0.2">
      <c r="G2644" s="211"/>
      <c r="H2644" s="208"/>
      <c r="I2644" s="208"/>
      <c r="J2644" s="208"/>
      <c r="K2644" s="208"/>
      <c r="L2644" s="208"/>
    </row>
    <row r="2645" spans="7:12" x14ac:dyDescent="0.2">
      <c r="G2645" s="211"/>
      <c r="H2645" s="208"/>
      <c r="I2645" s="208"/>
      <c r="J2645" s="208"/>
      <c r="K2645" s="208"/>
      <c r="L2645" s="208"/>
    </row>
    <row r="2646" spans="7:12" x14ac:dyDescent="0.2">
      <c r="G2646" s="211"/>
      <c r="H2646" s="208"/>
      <c r="I2646" s="208"/>
      <c r="J2646" s="208"/>
      <c r="K2646" s="208"/>
      <c r="L2646" s="208"/>
    </row>
    <row r="2647" spans="7:12" x14ac:dyDescent="0.2">
      <c r="G2647" s="211"/>
      <c r="H2647" s="208"/>
      <c r="I2647" s="208"/>
      <c r="J2647" s="208"/>
      <c r="K2647" s="208"/>
      <c r="L2647" s="208"/>
    </row>
    <row r="2648" spans="7:12" x14ac:dyDescent="0.2">
      <c r="G2648" s="211"/>
      <c r="H2648" s="208"/>
      <c r="I2648" s="208"/>
      <c r="J2648" s="208"/>
      <c r="K2648" s="208"/>
      <c r="L2648" s="208"/>
    </row>
    <row r="2649" spans="7:12" x14ac:dyDescent="0.2">
      <c r="G2649" s="211"/>
      <c r="H2649" s="208"/>
      <c r="I2649" s="208"/>
      <c r="J2649" s="208"/>
      <c r="K2649" s="208"/>
      <c r="L2649" s="208"/>
    </row>
    <row r="2650" spans="7:12" x14ac:dyDescent="0.2">
      <c r="G2650" s="211"/>
      <c r="H2650" s="208"/>
      <c r="I2650" s="208"/>
      <c r="J2650" s="208"/>
      <c r="K2650" s="208"/>
      <c r="L2650" s="208"/>
    </row>
    <row r="2651" spans="7:12" x14ac:dyDescent="0.2">
      <c r="G2651" s="211"/>
      <c r="H2651" s="208"/>
      <c r="I2651" s="208"/>
      <c r="J2651" s="208"/>
      <c r="K2651" s="208"/>
      <c r="L2651" s="208"/>
    </row>
    <row r="2652" spans="7:12" x14ac:dyDescent="0.2">
      <c r="G2652" s="211"/>
      <c r="H2652" s="208"/>
      <c r="I2652" s="208"/>
      <c r="J2652" s="208"/>
      <c r="K2652" s="208"/>
      <c r="L2652" s="208"/>
    </row>
    <row r="2653" spans="7:12" x14ac:dyDescent="0.2">
      <c r="G2653" s="211"/>
      <c r="H2653" s="208"/>
      <c r="I2653" s="208"/>
      <c r="J2653" s="208"/>
      <c r="K2653" s="208"/>
      <c r="L2653" s="208"/>
    </row>
    <row r="2654" spans="7:12" x14ac:dyDescent="0.2">
      <c r="G2654" s="211"/>
      <c r="H2654" s="208"/>
      <c r="I2654" s="208"/>
      <c r="J2654" s="208"/>
      <c r="K2654" s="208"/>
      <c r="L2654" s="208"/>
    </row>
    <row r="2655" spans="7:12" x14ac:dyDescent="0.2">
      <c r="G2655" s="211"/>
      <c r="H2655" s="208"/>
      <c r="I2655" s="208"/>
      <c r="J2655" s="208"/>
      <c r="K2655" s="208"/>
      <c r="L2655" s="208"/>
    </row>
    <row r="2656" spans="7:12" x14ac:dyDescent="0.2">
      <c r="G2656" s="211"/>
      <c r="H2656" s="208"/>
      <c r="I2656" s="208"/>
      <c r="J2656" s="208"/>
      <c r="K2656" s="208"/>
      <c r="L2656" s="208"/>
    </row>
    <row r="2657" spans="7:12" x14ac:dyDescent="0.2">
      <c r="G2657" s="211"/>
      <c r="H2657" s="208"/>
      <c r="I2657" s="208"/>
      <c r="J2657" s="208"/>
      <c r="K2657" s="208"/>
      <c r="L2657" s="208"/>
    </row>
    <row r="2658" spans="7:12" x14ac:dyDescent="0.2">
      <c r="G2658" s="211"/>
      <c r="H2658" s="208"/>
      <c r="I2658" s="208"/>
      <c r="J2658" s="208"/>
      <c r="K2658" s="208"/>
      <c r="L2658" s="208"/>
    </row>
    <row r="2659" spans="7:12" x14ac:dyDescent="0.2">
      <c r="G2659" s="211"/>
      <c r="H2659" s="208"/>
      <c r="I2659" s="208"/>
      <c r="J2659" s="208"/>
      <c r="K2659" s="208"/>
      <c r="L2659" s="208"/>
    </row>
    <row r="2660" spans="7:12" x14ac:dyDescent="0.2">
      <c r="G2660" s="211"/>
      <c r="H2660" s="208"/>
      <c r="I2660" s="208"/>
      <c r="J2660" s="208"/>
      <c r="K2660" s="208"/>
      <c r="L2660" s="208"/>
    </row>
    <row r="2661" spans="7:12" x14ac:dyDescent="0.2">
      <c r="G2661" s="211"/>
      <c r="H2661" s="208"/>
      <c r="I2661" s="208"/>
      <c r="J2661" s="208"/>
      <c r="K2661" s="208"/>
      <c r="L2661" s="208"/>
    </row>
    <row r="2662" spans="7:12" x14ac:dyDescent="0.2">
      <c r="G2662" s="211"/>
      <c r="H2662" s="208"/>
      <c r="I2662" s="208"/>
      <c r="J2662" s="208"/>
      <c r="K2662" s="208"/>
      <c r="L2662" s="208"/>
    </row>
    <row r="2663" spans="7:12" x14ac:dyDescent="0.2">
      <c r="G2663" s="211"/>
      <c r="H2663" s="208"/>
      <c r="I2663" s="208"/>
      <c r="J2663" s="208"/>
      <c r="K2663" s="208"/>
      <c r="L2663" s="208"/>
    </row>
    <row r="2664" spans="7:12" x14ac:dyDescent="0.2">
      <c r="G2664" s="211"/>
      <c r="H2664" s="208"/>
      <c r="I2664" s="208"/>
      <c r="J2664" s="208"/>
      <c r="K2664" s="208"/>
      <c r="L2664" s="208"/>
    </row>
    <row r="2665" spans="7:12" x14ac:dyDescent="0.2">
      <c r="G2665" s="211"/>
      <c r="H2665" s="208"/>
      <c r="I2665" s="208"/>
      <c r="J2665" s="208"/>
      <c r="K2665" s="208"/>
      <c r="L2665" s="208"/>
    </row>
    <row r="2666" spans="7:12" x14ac:dyDescent="0.2">
      <c r="G2666" s="211"/>
      <c r="H2666" s="208"/>
      <c r="I2666" s="208"/>
      <c r="J2666" s="208"/>
      <c r="K2666" s="208"/>
      <c r="L2666" s="208"/>
    </row>
    <row r="2667" spans="7:12" x14ac:dyDescent="0.2">
      <c r="G2667" s="211"/>
      <c r="H2667" s="208"/>
      <c r="I2667" s="208"/>
      <c r="J2667" s="208"/>
      <c r="K2667" s="208"/>
      <c r="L2667" s="208"/>
    </row>
    <row r="2668" spans="7:12" x14ac:dyDescent="0.2">
      <c r="G2668" s="211"/>
      <c r="H2668" s="208"/>
      <c r="I2668" s="208"/>
      <c r="J2668" s="208"/>
      <c r="K2668" s="208"/>
      <c r="L2668" s="208"/>
    </row>
    <row r="2669" spans="7:12" x14ac:dyDescent="0.2">
      <c r="G2669" s="211"/>
      <c r="H2669" s="208"/>
      <c r="I2669" s="208"/>
      <c r="J2669" s="208"/>
      <c r="K2669" s="208"/>
      <c r="L2669" s="208"/>
    </row>
    <row r="2670" spans="7:12" x14ac:dyDescent="0.2">
      <c r="G2670" s="211"/>
      <c r="H2670" s="208"/>
      <c r="I2670" s="208"/>
      <c r="J2670" s="208"/>
      <c r="K2670" s="208"/>
      <c r="L2670" s="208"/>
    </row>
    <row r="2671" spans="7:12" x14ac:dyDescent="0.2">
      <c r="G2671" s="211"/>
      <c r="H2671" s="208"/>
      <c r="I2671" s="208"/>
      <c r="J2671" s="208"/>
      <c r="K2671" s="208"/>
      <c r="L2671" s="208"/>
    </row>
    <row r="2672" spans="7:12" x14ac:dyDescent="0.2">
      <c r="G2672" s="211"/>
      <c r="H2672" s="208"/>
      <c r="I2672" s="208"/>
      <c r="J2672" s="208"/>
      <c r="K2672" s="208"/>
      <c r="L2672" s="208"/>
    </row>
    <row r="2673" spans="7:12" x14ac:dyDescent="0.2">
      <c r="G2673" s="211"/>
      <c r="H2673" s="208"/>
      <c r="I2673" s="208"/>
      <c r="J2673" s="208"/>
      <c r="K2673" s="208"/>
      <c r="L2673" s="208"/>
    </row>
    <row r="2674" spans="7:12" x14ac:dyDescent="0.2">
      <c r="G2674" s="211"/>
      <c r="H2674" s="208"/>
      <c r="I2674" s="208"/>
      <c r="J2674" s="208"/>
      <c r="K2674" s="208"/>
      <c r="L2674" s="208"/>
    </row>
    <row r="2675" spans="7:12" x14ac:dyDescent="0.2">
      <c r="G2675" s="211"/>
      <c r="H2675" s="208"/>
      <c r="I2675" s="208"/>
      <c r="J2675" s="208"/>
      <c r="K2675" s="208"/>
      <c r="L2675" s="208"/>
    </row>
    <row r="2676" spans="7:12" x14ac:dyDescent="0.2">
      <c r="G2676" s="211"/>
      <c r="H2676" s="208"/>
      <c r="I2676" s="208"/>
      <c r="J2676" s="208"/>
      <c r="K2676" s="208"/>
      <c r="L2676" s="208"/>
    </row>
    <row r="2677" spans="7:12" x14ac:dyDescent="0.2">
      <c r="G2677" s="211"/>
      <c r="H2677" s="208"/>
      <c r="I2677" s="208"/>
      <c r="J2677" s="208"/>
      <c r="K2677" s="208"/>
      <c r="L2677" s="208"/>
    </row>
    <row r="2678" spans="7:12" x14ac:dyDescent="0.2">
      <c r="G2678" s="211"/>
      <c r="H2678" s="208"/>
      <c r="I2678" s="208"/>
      <c r="J2678" s="208"/>
      <c r="K2678" s="208"/>
      <c r="L2678" s="208"/>
    </row>
    <row r="2679" spans="7:12" x14ac:dyDescent="0.2">
      <c r="G2679" s="211"/>
      <c r="H2679" s="208"/>
      <c r="I2679" s="208"/>
      <c r="J2679" s="208"/>
      <c r="K2679" s="208"/>
      <c r="L2679" s="208"/>
    </row>
    <row r="2680" spans="7:12" x14ac:dyDescent="0.2">
      <c r="G2680" s="211"/>
      <c r="H2680" s="208"/>
      <c r="I2680" s="208"/>
      <c r="J2680" s="208"/>
      <c r="K2680" s="208"/>
      <c r="L2680" s="208"/>
    </row>
    <row r="2681" spans="7:12" x14ac:dyDescent="0.2">
      <c r="G2681" s="211"/>
      <c r="H2681" s="208"/>
      <c r="I2681" s="208"/>
      <c r="J2681" s="208"/>
      <c r="K2681" s="208"/>
      <c r="L2681" s="208"/>
    </row>
    <row r="2682" spans="7:12" x14ac:dyDescent="0.2">
      <c r="G2682" s="211"/>
      <c r="H2682" s="208"/>
      <c r="I2682" s="208"/>
      <c r="J2682" s="208"/>
      <c r="K2682" s="208"/>
      <c r="L2682" s="208"/>
    </row>
    <row r="2683" spans="7:12" x14ac:dyDescent="0.2">
      <c r="G2683" s="211"/>
      <c r="H2683" s="208"/>
      <c r="I2683" s="208"/>
      <c r="J2683" s="208"/>
      <c r="K2683" s="208"/>
      <c r="L2683" s="208"/>
    </row>
    <row r="2684" spans="7:12" x14ac:dyDescent="0.2">
      <c r="G2684" s="211"/>
      <c r="H2684" s="208"/>
      <c r="I2684" s="208"/>
      <c r="J2684" s="208"/>
      <c r="K2684" s="208"/>
      <c r="L2684" s="208"/>
    </row>
    <row r="2685" spans="7:12" x14ac:dyDescent="0.2">
      <c r="G2685" s="211"/>
      <c r="H2685" s="208"/>
      <c r="I2685" s="208"/>
      <c r="J2685" s="208"/>
      <c r="K2685" s="208"/>
      <c r="L2685" s="208"/>
    </row>
    <row r="2686" spans="7:12" x14ac:dyDescent="0.2">
      <c r="G2686" s="211"/>
      <c r="H2686" s="208"/>
      <c r="I2686" s="208"/>
      <c r="J2686" s="208"/>
      <c r="K2686" s="208"/>
      <c r="L2686" s="208"/>
    </row>
    <row r="2687" spans="7:12" x14ac:dyDescent="0.2">
      <c r="G2687" s="211"/>
      <c r="H2687" s="208"/>
      <c r="I2687" s="208"/>
      <c r="J2687" s="208"/>
      <c r="K2687" s="208"/>
      <c r="L2687" s="208"/>
    </row>
    <row r="2688" spans="7:12" x14ac:dyDescent="0.2">
      <c r="G2688" s="211"/>
      <c r="H2688" s="208"/>
      <c r="I2688" s="208"/>
      <c r="J2688" s="208"/>
      <c r="K2688" s="208"/>
      <c r="L2688" s="208"/>
    </row>
    <row r="2689" spans="7:12" x14ac:dyDescent="0.2">
      <c r="G2689" s="211"/>
      <c r="H2689" s="208"/>
      <c r="I2689" s="208"/>
      <c r="J2689" s="208"/>
      <c r="K2689" s="208"/>
      <c r="L2689" s="208"/>
    </row>
    <row r="2690" spans="7:12" x14ac:dyDescent="0.2">
      <c r="G2690" s="211"/>
      <c r="H2690" s="208"/>
      <c r="I2690" s="208"/>
      <c r="J2690" s="208"/>
      <c r="K2690" s="208"/>
      <c r="L2690" s="208"/>
    </row>
    <row r="2691" spans="7:12" x14ac:dyDescent="0.2">
      <c r="G2691" s="211"/>
      <c r="H2691" s="208"/>
      <c r="I2691" s="208"/>
      <c r="J2691" s="208"/>
      <c r="K2691" s="208"/>
      <c r="L2691" s="208"/>
    </row>
    <row r="2692" spans="7:12" x14ac:dyDescent="0.2">
      <c r="G2692" s="211"/>
      <c r="H2692" s="208"/>
      <c r="I2692" s="208"/>
      <c r="J2692" s="208"/>
      <c r="K2692" s="208"/>
      <c r="L2692" s="208"/>
    </row>
    <row r="2693" spans="7:12" x14ac:dyDescent="0.2">
      <c r="G2693" s="211"/>
      <c r="H2693" s="208"/>
      <c r="I2693" s="208"/>
      <c r="J2693" s="208"/>
      <c r="K2693" s="208"/>
      <c r="L2693" s="208"/>
    </row>
    <row r="2694" spans="7:12" x14ac:dyDescent="0.2">
      <c r="G2694" s="211"/>
      <c r="H2694" s="208"/>
      <c r="I2694" s="208"/>
      <c r="J2694" s="208"/>
      <c r="K2694" s="208"/>
      <c r="L2694" s="208"/>
    </row>
    <row r="2695" spans="7:12" x14ac:dyDescent="0.2">
      <c r="G2695" s="211"/>
      <c r="H2695" s="208"/>
      <c r="I2695" s="208"/>
      <c r="J2695" s="208"/>
      <c r="K2695" s="208"/>
      <c r="L2695" s="208"/>
    </row>
    <row r="2696" spans="7:12" x14ac:dyDescent="0.2">
      <c r="G2696" s="211"/>
      <c r="H2696" s="208"/>
      <c r="I2696" s="208"/>
      <c r="J2696" s="208"/>
      <c r="K2696" s="208"/>
      <c r="L2696" s="208"/>
    </row>
    <row r="2697" spans="7:12" x14ac:dyDescent="0.2">
      <c r="G2697" s="211"/>
      <c r="H2697" s="208"/>
      <c r="I2697" s="208"/>
      <c r="J2697" s="208"/>
      <c r="K2697" s="208"/>
      <c r="L2697" s="208"/>
    </row>
    <row r="2698" spans="7:12" x14ac:dyDescent="0.2">
      <c r="G2698" s="211"/>
      <c r="H2698" s="208"/>
      <c r="I2698" s="208"/>
      <c r="J2698" s="208"/>
      <c r="K2698" s="208"/>
      <c r="L2698" s="208"/>
    </row>
    <row r="2699" spans="7:12" x14ac:dyDescent="0.2">
      <c r="G2699" s="211"/>
      <c r="H2699" s="208"/>
      <c r="I2699" s="208"/>
      <c r="J2699" s="208"/>
      <c r="K2699" s="208"/>
      <c r="L2699" s="208"/>
    </row>
    <row r="2700" spans="7:12" x14ac:dyDescent="0.2">
      <c r="G2700" s="211"/>
      <c r="H2700" s="208"/>
      <c r="I2700" s="208"/>
      <c r="J2700" s="208"/>
      <c r="K2700" s="208"/>
      <c r="L2700" s="208"/>
    </row>
    <row r="2701" spans="7:12" x14ac:dyDescent="0.2">
      <c r="G2701" s="211"/>
      <c r="H2701" s="208"/>
      <c r="I2701" s="208"/>
      <c r="J2701" s="208"/>
      <c r="K2701" s="208"/>
      <c r="L2701" s="208"/>
    </row>
    <row r="2702" spans="7:12" x14ac:dyDescent="0.2">
      <c r="G2702" s="211"/>
      <c r="H2702" s="208"/>
      <c r="I2702" s="208"/>
      <c r="J2702" s="208"/>
      <c r="K2702" s="208"/>
      <c r="L2702" s="208"/>
    </row>
    <row r="2703" spans="7:12" x14ac:dyDescent="0.2">
      <c r="G2703" s="211"/>
      <c r="H2703" s="208"/>
      <c r="I2703" s="208"/>
      <c r="J2703" s="208"/>
      <c r="K2703" s="208"/>
      <c r="L2703" s="208"/>
    </row>
    <row r="2704" spans="7:12" x14ac:dyDescent="0.2">
      <c r="G2704" s="211"/>
      <c r="H2704" s="208"/>
      <c r="I2704" s="208"/>
      <c r="J2704" s="208"/>
      <c r="K2704" s="208"/>
      <c r="L2704" s="208"/>
    </row>
    <row r="2705" spans="7:12" x14ac:dyDescent="0.2">
      <c r="G2705" s="211"/>
      <c r="H2705" s="208"/>
      <c r="I2705" s="208"/>
      <c r="J2705" s="208"/>
      <c r="K2705" s="208"/>
      <c r="L2705" s="208"/>
    </row>
    <row r="2706" spans="7:12" x14ac:dyDescent="0.2">
      <c r="G2706" s="211"/>
      <c r="H2706" s="208"/>
      <c r="I2706" s="208"/>
      <c r="J2706" s="208"/>
      <c r="K2706" s="208"/>
      <c r="L2706" s="208"/>
    </row>
    <row r="2707" spans="7:12" x14ac:dyDescent="0.2">
      <c r="G2707" s="211"/>
      <c r="H2707" s="208"/>
      <c r="I2707" s="208"/>
      <c r="J2707" s="208"/>
      <c r="K2707" s="208"/>
      <c r="L2707" s="208"/>
    </row>
    <row r="2708" spans="7:12" x14ac:dyDescent="0.2">
      <c r="G2708" s="211"/>
      <c r="H2708" s="208"/>
      <c r="I2708" s="208"/>
      <c r="J2708" s="208"/>
      <c r="K2708" s="208"/>
      <c r="L2708" s="208"/>
    </row>
    <row r="2709" spans="7:12" x14ac:dyDescent="0.2">
      <c r="G2709" s="211"/>
      <c r="H2709" s="208"/>
      <c r="I2709" s="208"/>
      <c r="J2709" s="208"/>
      <c r="K2709" s="208"/>
      <c r="L2709" s="208"/>
    </row>
    <row r="2710" spans="7:12" x14ac:dyDescent="0.2">
      <c r="G2710" s="211"/>
      <c r="H2710" s="208"/>
      <c r="I2710" s="208"/>
      <c r="J2710" s="208"/>
      <c r="K2710" s="208"/>
      <c r="L2710" s="208"/>
    </row>
    <row r="2711" spans="7:12" x14ac:dyDescent="0.2">
      <c r="G2711" s="211"/>
      <c r="H2711" s="208"/>
      <c r="I2711" s="208"/>
      <c r="J2711" s="208"/>
      <c r="K2711" s="208"/>
      <c r="L2711" s="208"/>
    </row>
    <row r="2712" spans="7:12" x14ac:dyDescent="0.2">
      <c r="G2712" s="211"/>
      <c r="H2712" s="208"/>
      <c r="I2712" s="208"/>
      <c r="J2712" s="208"/>
      <c r="K2712" s="208"/>
      <c r="L2712" s="208"/>
    </row>
    <row r="2713" spans="7:12" x14ac:dyDescent="0.2">
      <c r="G2713" s="211"/>
      <c r="H2713" s="208"/>
      <c r="I2713" s="208"/>
      <c r="J2713" s="208"/>
      <c r="K2713" s="208"/>
      <c r="L2713" s="208"/>
    </row>
    <row r="2714" spans="7:12" x14ac:dyDescent="0.2">
      <c r="G2714" s="211"/>
      <c r="H2714" s="208"/>
      <c r="I2714" s="208"/>
      <c r="J2714" s="208"/>
      <c r="K2714" s="208"/>
      <c r="L2714" s="208"/>
    </row>
    <row r="2715" spans="7:12" x14ac:dyDescent="0.2">
      <c r="G2715" s="211"/>
      <c r="H2715" s="208"/>
      <c r="I2715" s="208"/>
      <c r="J2715" s="208"/>
      <c r="K2715" s="208"/>
      <c r="L2715" s="208"/>
    </row>
    <row r="2716" spans="7:12" x14ac:dyDescent="0.2">
      <c r="G2716" s="211"/>
      <c r="H2716" s="208"/>
      <c r="I2716" s="208"/>
      <c r="J2716" s="208"/>
      <c r="K2716" s="208"/>
      <c r="L2716" s="208"/>
    </row>
    <row r="2717" spans="7:12" x14ac:dyDescent="0.2">
      <c r="G2717" s="211"/>
      <c r="H2717" s="208"/>
      <c r="I2717" s="208"/>
      <c r="J2717" s="208"/>
      <c r="K2717" s="208"/>
      <c r="L2717" s="208"/>
    </row>
    <row r="2718" spans="7:12" x14ac:dyDescent="0.2">
      <c r="G2718" s="211"/>
      <c r="H2718" s="208"/>
      <c r="I2718" s="208"/>
      <c r="J2718" s="208"/>
      <c r="K2718" s="208"/>
      <c r="L2718" s="208"/>
    </row>
    <row r="2719" spans="7:12" x14ac:dyDescent="0.2">
      <c r="G2719" s="211"/>
      <c r="H2719" s="208"/>
      <c r="I2719" s="208"/>
      <c r="J2719" s="208"/>
      <c r="K2719" s="208"/>
      <c r="L2719" s="208"/>
    </row>
    <row r="2720" spans="7:12" x14ac:dyDescent="0.2">
      <c r="G2720" s="211"/>
      <c r="H2720" s="208"/>
      <c r="I2720" s="208"/>
      <c r="J2720" s="208"/>
      <c r="K2720" s="208"/>
      <c r="L2720" s="208"/>
    </row>
    <row r="2721" spans="7:12" x14ac:dyDescent="0.2">
      <c r="G2721" s="211"/>
      <c r="H2721" s="208"/>
      <c r="I2721" s="208"/>
      <c r="J2721" s="208"/>
      <c r="K2721" s="208"/>
      <c r="L2721" s="208"/>
    </row>
    <row r="2722" spans="7:12" x14ac:dyDescent="0.2">
      <c r="G2722" s="211"/>
      <c r="H2722" s="208"/>
      <c r="I2722" s="208"/>
      <c r="J2722" s="208"/>
      <c r="K2722" s="208"/>
      <c r="L2722" s="208"/>
    </row>
    <row r="2723" spans="7:12" x14ac:dyDescent="0.2">
      <c r="G2723" s="211"/>
      <c r="H2723" s="208"/>
      <c r="I2723" s="208"/>
      <c r="J2723" s="208"/>
      <c r="K2723" s="208"/>
      <c r="L2723" s="208"/>
    </row>
    <row r="2724" spans="7:12" x14ac:dyDescent="0.2">
      <c r="G2724" s="211"/>
      <c r="H2724" s="208"/>
      <c r="I2724" s="208"/>
      <c r="J2724" s="208"/>
      <c r="K2724" s="208"/>
      <c r="L2724" s="208"/>
    </row>
    <row r="2725" spans="7:12" x14ac:dyDescent="0.2">
      <c r="G2725" s="211"/>
      <c r="H2725" s="208"/>
      <c r="I2725" s="208"/>
      <c r="J2725" s="208"/>
      <c r="K2725" s="208"/>
      <c r="L2725" s="208"/>
    </row>
    <row r="2726" spans="7:12" x14ac:dyDescent="0.2">
      <c r="G2726" s="211"/>
      <c r="H2726" s="208"/>
      <c r="I2726" s="208"/>
      <c r="J2726" s="208"/>
      <c r="K2726" s="208"/>
      <c r="L2726" s="208"/>
    </row>
    <row r="2727" spans="7:12" x14ac:dyDescent="0.2">
      <c r="G2727" s="211"/>
      <c r="H2727" s="208"/>
      <c r="I2727" s="208"/>
      <c r="J2727" s="208"/>
      <c r="K2727" s="208"/>
      <c r="L2727" s="208"/>
    </row>
    <row r="2728" spans="7:12" x14ac:dyDescent="0.2">
      <c r="G2728" s="211"/>
      <c r="H2728" s="208"/>
      <c r="I2728" s="208"/>
      <c r="J2728" s="208"/>
      <c r="K2728" s="208"/>
      <c r="L2728" s="208"/>
    </row>
    <row r="2729" spans="7:12" x14ac:dyDescent="0.2">
      <c r="G2729" s="211"/>
      <c r="H2729" s="208"/>
      <c r="I2729" s="208"/>
      <c r="J2729" s="208"/>
      <c r="K2729" s="208"/>
      <c r="L2729" s="208"/>
    </row>
    <row r="2730" spans="7:12" x14ac:dyDescent="0.2">
      <c r="G2730" s="211"/>
      <c r="H2730" s="208"/>
      <c r="I2730" s="208"/>
      <c r="J2730" s="208"/>
      <c r="K2730" s="208"/>
      <c r="L2730" s="208"/>
    </row>
    <row r="2731" spans="7:12" x14ac:dyDescent="0.2">
      <c r="G2731" s="211"/>
      <c r="H2731" s="208"/>
      <c r="I2731" s="208"/>
      <c r="J2731" s="208"/>
      <c r="K2731" s="208"/>
      <c r="L2731" s="208"/>
    </row>
    <row r="2732" spans="7:12" x14ac:dyDescent="0.2">
      <c r="G2732" s="211"/>
      <c r="H2732" s="208"/>
      <c r="I2732" s="208"/>
      <c r="J2732" s="208"/>
      <c r="K2732" s="208"/>
      <c r="L2732" s="208"/>
    </row>
    <row r="2733" spans="7:12" x14ac:dyDescent="0.2">
      <c r="G2733" s="211"/>
      <c r="H2733" s="208"/>
      <c r="I2733" s="208"/>
      <c r="J2733" s="208"/>
      <c r="K2733" s="208"/>
      <c r="L2733" s="208"/>
    </row>
    <row r="2734" spans="7:12" x14ac:dyDescent="0.2">
      <c r="G2734" s="211"/>
      <c r="H2734" s="208"/>
      <c r="I2734" s="208"/>
      <c r="J2734" s="208"/>
      <c r="K2734" s="208"/>
      <c r="L2734" s="208"/>
    </row>
    <row r="2735" spans="7:12" x14ac:dyDescent="0.2">
      <c r="G2735" s="211"/>
      <c r="H2735" s="208"/>
      <c r="I2735" s="208"/>
      <c r="J2735" s="208"/>
      <c r="K2735" s="208"/>
      <c r="L2735" s="208"/>
    </row>
    <row r="2736" spans="7:12" x14ac:dyDescent="0.2">
      <c r="G2736" s="211"/>
      <c r="H2736" s="208"/>
      <c r="I2736" s="208"/>
      <c r="J2736" s="208"/>
      <c r="K2736" s="208"/>
      <c r="L2736" s="208"/>
    </row>
    <row r="2737" spans="7:12" x14ac:dyDescent="0.2">
      <c r="G2737" s="211"/>
      <c r="H2737" s="208"/>
      <c r="I2737" s="208"/>
      <c r="J2737" s="208"/>
      <c r="K2737" s="208"/>
      <c r="L2737" s="208"/>
    </row>
    <row r="2738" spans="7:12" x14ac:dyDescent="0.2">
      <c r="G2738" s="211"/>
      <c r="H2738" s="208"/>
      <c r="I2738" s="208"/>
      <c r="J2738" s="208"/>
      <c r="K2738" s="208"/>
      <c r="L2738" s="208"/>
    </row>
    <row r="2739" spans="7:12" x14ac:dyDescent="0.2">
      <c r="G2739" s="211"/>
      <c r="H2739" s="208"/>
      <c r="I2739" s="208"/>
      <c r="J2739" s="208"/>
      <c r="K2739" s="208"/>
      <c r="L2739" s="208"/>
    </row>
    <row r="2740" spans="7:12" x14ac:dyDescent="0.2">
      <c r="G2740" s="211"/>
      <c r="H2740" s="208"/>
      <c r="I2740" s="208"/>
      <c r="J2740" s="208"/>
      <c r="K2740" s="208"/>
      <c r="L2740" s="208"/>
    </row>
    <row r="2741" spans="7:12" x14ac:dyDescent="0.2">
      <c r="G2741" s="211"/>
      <c r="H2741" s="208"/>
      <c r="I2741" s="208"/>
      <c r="J2741" s="208"/>
      <c r="K2741" s="208"/>
      <c r="L2741" s="208"/>
    </row>
    <row r="2742" spans="7:12" x14ac:dyDescent="0.2">
      <c r="G2742" s="211"/>
      <c r="H2742" s="208"/>
      <c r="I2742" s="208"/>
      <c r="J2742" s="208"/>
      <c r="K2742" s="208"/>
      <c r="L2742" s="208"/>
    </row>
    <row r="2743" spans="7:12" x14ac:dyDescent="0.2">
      <c r="G2743" s="211"/>
      <c r="H2743" s="208"/>
      <c r="I2743" s="208"/>
      <c r="J2743" s="208"/>
      <c r="K2743" s="208"/>
      <c r="L2743" s="208"/>
    </row>
    <row r="2744" spans="7:12" x14ac:dyDescent="0.2">
      <c r="G2744" s="211"/>
      <c r="H2744" s="208"/>
      <c r="I2744" s="208"/>
      <c r="J2744" s="208"/>
      <c r="K2744" s="208"/>
      <c r="L2744" s="208"/>
    </row>
    <row r="2745" spans="7:12" x14ac:dyDescent="0.2">
      <c r="G2745" s="211"/>
      <c r="H2745" s="208"/>
      <c r="I2745" s="208"/>
      <c r="J2745" s="208"/>
      <c r="K2745" s="208"/>
      <c r="L2745" s="208"/>
    </row>
    <row r="2746" spans="7:12" x14ac:dyDescent="0.2">
      <c r="G2746" s="211"/>
      <c r="H2746" s="208"/>
      <c r="I2746" s="208"/>
      <c r="J2746" s="208"/>
      <c r="K2746" s="208"/>
      <c r="L2746" s="208"/>
    </row>
    <row r="2747" spans="7:12" x14ac:dyDescent="0.2">
      <c r="G2747" s="211"/>
      <c r="H2747" s="208"/>
      <c r="I2747" s="208"/>
      <c r="J2747" s="208"/>
      <c r="K2747" s="208"/>
      <c r="L2747" s="208"/>
    </row>
    <row r="2748" spans="7:12" x14ac:dyDescent="0.2">
      <c r="G2748" s="211"/>
      <c r="H2748" s="208"/>
      <c r="I2748" s="208"/>
      <c r="J2748" s="208"/>
      <c r="K2748" s="208"/>
      <c r="L2748" s="208"/>
    </row>
    <row r="2749" spans="7:12" x14ac:dyDescent="0.2">
      <c r="G2749" s="211"/>
      <c r="H2749" s="208"/>
      <c r="I2749" s="208"/>
      <c r="J2749" s="208"/>
      <c r="K2749" s="208"/>
      <c r="L2749" s="208"/>
    </row>
    <row r="2750" spans="7:12" x14ac:dyDescent="0.2">
      <c r="G2750" s="211"/>
      <c r="H2750" s="208"/>
      <c r="I2750" s="208"/>
      <c r="J2750" s="208"/>
      <c r="K2750" s="208"/>
      <c r="L2750" s="208"/>
    </row>
    <row r="2751" spans="7:12" x14ac:dyDescent="0.2">
      <c r="G2751" s="211"/>
      <c r="H2751" s="208"/>
      <c r="I2751" s="208"/>
      <c r="J2751" s="208"/>
      <c r="K2751" s="208"/>
      <c r="L2751" s="208"/>
    </row>
    <row r="2752" spans="7:12" x14ac:dyDescent="0.2">
      <c r="G2752" s="211"/>
      <c r="H2752" s="208"/>
      <c r="I2752" s="208"/>
      <c r="J2752" s="208"/>
      <c r="K2752" s="208"/>
      <c r="L2752" s="208"/>
    </row>
    <row r="2753" spans="7:12" x14ac:dyDescent="0.2">
      <c r="G2753" s="211"/>
      <c r="H2753" s="208"/>
      <c r="I2753" s="208"/>
      <c r="J2753" s="208"/>
      <c r="K2753" s="208"/>
      <c r="L2753" s="208"/>
    </row>
    <row r="2754" spans="7:12" x14ac:dyDescent="0.2">
      <c r="G2754" s="211"/>
      <c r="H2754" s="208"/>
      <c r="I2754" s="208"/>
      <c r="J2754" s="208"/>
      <c r="K2754" s="208"/>
      <c r="L2754" s="208"/>
    </row>
    <row r="2755" spans="7:12" x14ac:dyDescent="0.2">
      <c r="G2755" s="211"/>
      <c r="H2755" s="208"/>
      <c r="I2755" s="208"/>
      <c r="J2755" s="208"/>
      <c r="K2755" s="208"/>
      <c r="L2755" s="208"/>
    </row>
    <row r="2756" spans="7:12" x14ac:dyDescent="0.2">
      <c r="G2756" s="211"/>
      <c r="H2756" s="208"/>
      <c r="I2756" s="208"/>
      <c r="J2756" s="208"/>
      <c r="K2756" s="208"/>
      <c r="L2756" s="208"/>
    </row>
    <row r="2757" spans="7:12" x14ac:dyDescent="0.2">
      <c r="G2757" s="211"/>
      <c r="H2757" s="208"/>
      <c r="I2757" s="208"/>
      <c r="J2757" s="208"/>
      <c r="K2757" s="208"/>
      <c r="L2757" s="208"/>
    </row>
    <row r="2758" spans="7:12" x14ac:dyDescent="0.2">
      <c r="G2758" s="211"/>
      <c r="H2758" s="208"/>
      <c r="I2758" s="208"/>
      <c r="J2758" s="208"/>
      <c r="K2758" s="208"/>
      <c r="L2758" s="208"/>
    </row>
    <row r="2759" spans="7:12" x14ac:dyDescent="0.2">
      <c r="G2759" s="211"/>
      <c r="H2759" s="208"/>
      <c r="I2759" s="208"/>
      <c r="J2759" s="208"/>
      <c r="K2759" s="208"/>
      <c r="L2759" s="208"/>
    </row>
    <row r="2760" spans="7:12" x14ac:dyDescent="0.2">
      <c r="G2760" s="211"/>
      <c r="H2760" s="208"/>
      <c r="I2760" s="208"/>
      <c r="J2760" s="208"/>
      <c r="K2760" s="208"/>
      <c r="L2760" s="208"/>
    </row>
    <row r="2761" spans="7:12" x14ac:dyDescent="0.2">
      <c r="G2761" s="211"/>
      <c r="H2761" s="208"/>
      <c r="I2761" s="208"/>
      <c r="J2761" s="208"/>
      <c r="K2761" s="208"/>
      <c r="L2761" s="208"/>
    </row>
    <row r="2762" spans="7:12" x14ac:dyDescent="0.2">
      <c r="G2762" s="211"/>
      <c r="H2762" s="208"/>
      <c r="I2762" s="208"/>
      <c r="J2762" s="208"/>
      <c r="K2762" s="208"/>
      <c r="L2762" s="208"/>
    </row>
    <row r="2763" spans="7:12" x14ac:dyDescent="0.2">
      <c r="G2763" s="211"/>
      <c r="H2763" s="208"/>
      <c r="I2763" s="208"/>
      <c r="J2763" s="208"/>
      <c r="K2763" s="208"/>
      <c r="L2763" s="208"/>
    </row>
    <row r="2764" spans="7:12" x14ac:dyDescent="0.2">
      <c r="G2764" s="211"/>
      <c r="H2764" s="208"/>
      <c r="I2764" s="208"/>
      <c r="J2764" s="208"/>
      <c r="K2764" s="208"/>
      <c r="L2764" s="208"/>
    </row>
    <row r="2765" spans="7:12" x14ac:dyDescent="0.2">
      <c r="G2765" s="211"/>
      <c r="H2765" s="208"/>
      <c r="I2765" s="208"/>
      <c r="J2765" s="208"/>
      <c r="K2765" s="208"/>
      <c r="L2765" s="208"/>
    </row>
    <row r="2766" spans="7:12" x14ac:dyDescent="0.2">
      <c r="G2766" s="211"/>
      <c r="H2766" s="208"/>
      <c r="I2766" s="208"/>
      <c r="J2766" s="208"/>
      <c r="K2766" s="208"/>
      <c r="L2766" s="208"/>
    </row>
    <row r="2767" spans="7:12" x14ac:dyDescent="0.2">
      <c r="G2767" s="211"/>
      <c r="H2767" s="208"/>
      <c r="I2767" s="208"/>
      <c r="J2767" s="208"/>
      <c r="K2767" s="208"/>
      <c r="L2767" s="208"/>
    </row>
    <row r="2768" spans="7:12" x14ac:dyDescent="0.2">
      <c r="G2768" s="211"/>
      <c r="H2768" s="208"/>
      <c r="I2768" s="208"/>
      <c r="J2768" s="208"/>
      <c r="K2768" s="208"/>
      <c r="L2768" s="208"/>
    </row>
    <row r="2769" spans="7:12" x14ac:dyDescent="0.2">
      <c r="G2769" s="211"/>
      <c r="H2769" s="208"/>
      <c r="I2769" s="208"/>
      <c r="J2769" s="208"/>
      <c r="K2769" s="208"/>
      <c r="L2769" s="208"/>
    </row>
    <row r="2770" spans="7:12" x14ac:dyDescent="0.2">
      <c r="G2770" s="211"/>
      <c r="H2770" s="208"/>
      <c r="I2770" s="208"/>
      <c r="J2770" s="208"/>
      <c r="K2770" s="208"/>
      <c r="L2770" s="208"/>
    </row>
    <row r="2771" spans="7:12" x14ac:dyDescent="0.2">
      <c r="G2771" s="211"/>
      <c r="H2771" s="208"/>
      <c r="I2771" s="208"/>
      <c r="J2771" s="208"/>
      <c r="K2771" s="208"/>
      <c r="L2771" s="208"/>
    </row>
    <row r="2772" spans="7:12" x14ac:dyDescent="0.2">
      <c r="G2772" s="211"/>
      <c r="H2772" s="208"/>
      <c r="I2772" s="208"/>
      <c r="J2772" s="208"/>
      <c r="K2772" s="208"/>
      <c r="L2772" s="208"/>
    </row>
    <row r="2773" spans="7:12" x14ac:dyDescent="0.2">
      <c r="G2773" s="211"/>
      <c r="H2773" s="208"/>
      <c r="I2773" s="208"/>
      <c r="J2773" s="208"/>
      <c r="K2773" s="208"/>
      <c r="L2773" s="208"/>
    </row>
    <row r="2774" spans="7:12" x14ac:dyDescent="0.2">
      <c r="G2774" s="211"/>
      <c r="H2774" s="208"/>
      <c r="I2774" s="208"/>
      <c r="J2774" s="208"/>
      <c r="K2774" s="208"/>
      <c r="L2774" s="208"/>
    </row>
    <row r="2775" spans="7:12" x14ac:dyDescent="0.2">
      <c r="G2775" s="211"/>
      <c r="H2775" s="208"/>
      <c r="I2775" s="208"/>
      <c r="J2775" s="208"/>
      <c r="K2775" s="208"/>
      <c r="L2775" s="208"/>
    </row>
    <row r="2776" spans="7:12" x14ac:dyDescent="0.2">
      <c r="G2776" s="211"/>
      <c r="H2776" s="208"/>
      <c r="I2776" s="208"/>
      <c r="J2776" s="208"/>
      <c r="K2776" s="208"/>
      <c r="L2776" s="208"/>
    </row>
    <row r="2777" spans="7:12" x14ac:dyDescent="0.2">
      <c r="G2777" s="211"/>
      <c r="H2777" s="208"/>
      <c r="I2777" s="208"/>
      <c r="J2777" s="208"/>
      <c r="K2777" s="208"/>
      <c r="L2777" s="208"/>
    </row>
    <row r="2778" spans="7:12" x14ac:dyDescent="0.2">
      <c r="G2778" s="211"/>
      <c r="H2778" s="208"/>
      <c r="I2778" s="208"/>
      <c r="J2778" s="208"/>
      <c r="K2778" s="208"/>
      <c r="L2778" s="208"/>
    </row>
    <row r="2779" spans="7:12" x14ac:dyDescent="0.2">
      <c r="G2779" s="211"/>
      <c r="H2779" s="208"/>
      <c r="I2779" s="208"/>
      <c r="J2779" s="208"/>
      <c r="K2779" s="208"/>
      <c r="L2779" s="208"/>
    </row>
    <row r="2780" spans="7:12" x14ac:dyDescent="0.2">
      <c r="G2780" s="211"/>
      <c r="H2780" s="208"/>
      <c r="I2780" s="208"/>
      <c r="J2780" s="208"/>
      <c r="K2780" s="208"/>
      <c r="L2780" s="208"/>
    </row>
    <row r="2781" spans="7:12" x14ac:dyDescent="0.2">
      <c r="G2781" s="211"/>
      <c r="H2781" s="208"/>
      <c r="I2781" s="208"/>
      <c r="J2781" s="208"/>
      <c r="K2781" s="208"/>
      <c r="L2781" s="208"/>
    </row>
    <row r="2782" spans="7:12" x14ac:dyDescent="0.2">
      <c r="G2782" s="211"/>
      <c r="H2782" s="208"/>
      <c r="I2782" s="208"/>
      <c r="J2782" s="208"/>
      <c r="K2782" s="208"/>
      <c r="L2782" s="208"/>
    </row>
    <row r="2783" spans="7:12" x14ac:dyDescent="0.2">
      <c r="G2783" s="211"/>
      <c r="H2783" s="208"/>
      <c r="I2783" s="208"/>
      <c r="J2783" s="208"/>
      <c r="K2783" s="208"/>
      <c r="L2783" s="208"/>
    </row>
    <row r="2784" spans="7:12" x14ac:dyDescent="0.2">
      <c r="G2784" s="211"/>
      <c r="H2784" s="208"/>
      <c r="I2784" s="208"/>
      <c r="J2784" s="208"/>
      <c r="K2784" s="208"/>
      <c r="L2784" s="208"/>
    </row>
    <row r="2785" spans="7:12" x14ac:dyDescent="0.2">
      <c r="G2785" s="211"/>
      <c r="H2785" s="208"/>
      <c r="I2785" s="208"/>
      <c r="J2785" s="208"/>
      <c r="K2785" s="208"/>
      <c r="L2785" s="208"/>
    </row>
    <row r="2786" spans="7:12" x14ac:dyDescent="0.2">
      <c r="G2786" s="211"/>
      <c r="H2786" s="208"/>
      <c r="I2786" s="208"/>
      <c r="J2786" s="208"/>
      <c r="K2786" s="208"/>
      <c r="L2786" s="208"/>
    </row>
    <row r="2787" spans="7:12" x14ac:dyDescent="0.2">
      <c r="G2787" s="211"/>
      <c r="H2787" s="208"/>
      <c r="I2787" s="208"/>
      <c r="J2787" s="208"/>
      <c r="K2787" s="208"/>
      <c r="L2787" s="208"/>
    </row>
    <row r="2788" spans="7:12" x14ac:dyDescent="0.2">
      <c r="G2788" s="211"/>
      <c r="H2788" s="208"/>
      <c r="I2788" s="208"/>
      <c r="J2788" s="208"/>
      <c r="K2788" s="208"/>
      <c r="L2788" s="208"/>
    </row>
    <row r="2789" spans="7:12" x14ac:dyDescent="0.2">
      <c r="G2789" s="211"/>
      <c r="H2789" s="208"/>
      <c r="I2789" s="208"/>
      <c r="J2789" s="208"/>
      <c r="K2789" s="208"/>
      <c r="L2789" s="208"/>
    </row>
    <row r="2790" spans="7:12" x14ac:dyDescent="0.2">
      <c r="G2790" s="211"/>
      <c r="H2790" s="208"/>
      <c r="I2790" s="208"/>
      <c r="J2790" s="208"/>
      <c r="K2790" s="208"/>
      <c r="L2790" s="208"/>
    </row>
    <row r="2791" spans="7:12" x14ac:dyDescent="0.2">
      <c r="G2791" s="211"/>
      <c r="H2791" s="208"/>
      <c r="I2791" s="208"/>
      <c r="J2791" s="208"/>
      <c r="K2791" s="208"/>
      <c r="L2791" s="208"/>
    </row>
    <row r="2792" spans="7:12" x14ac:dyDescent="0.2">
      <c r="G2792" s="211"/>
      <c r="H2792" s="208"/>
      <c r="I2792" s="208"/>
      <c r="J2792" s="208"/>
      <c r="K2792" s="208"/>
      <c r="L2792" s="208"/>
    </row>
    <row r="2793" spans="7:12" x14ac:dyDescent="0.2">
      <c r="G2793" s="211"/>
      <c r="H2793" s="208"/>
      <c r="I2793" s="208"/>
      <c r="J2793" s="208"/>
      <c r="K2793" s="208"/>
      <c r="L2793" s="208"/>
    </row>
    <row r="2794" spans="7:12" x14ac:dyDescent="0.2">
      <c r="G2794" s="211"/>
      <c r="H2794" s="208"/>
      <c r="I2794" s="208"/>
      <c r="J2794" s="208"/>
      <c r="K2794" s="208"/>
      <c r="L2794" s="208"/>
    </row>
    <row r="2795" spans="7:12" x14ac:dyDescent="0.2">
      <c r="G2795" s="211"/>
      <c r="H2795" s="208"/>
      <c r="I2795" s="208"/>
      <c r="J2795" s="208"/>
      <c r="K2795" s="208"/>
      <c r="L2795" s="208"/>
    </row>
    <row r="2796" spans="7:12" x14ac:dyDescent="0.2">
      <c r="G2796" s="211"/>
      <c r="H2796" s="208"/>
      <c r="I2796" s="208"/>
      <c r="J2796" s="208"/>
      <c r="K2796" s="208"/>
      <c r="L2796" s="208"/>
    </row>
    <row r="2797" spans="7:12" x14ac:dyDescent="0.2">
      <c r="G2797" s="211"/>
      <c r="H2797" s="208"/>
      <c r="I2797" s="208"/>
      <c r="J2797" s="208"/>
      <c r="K2797" s="208"/>
      <c r="L2797" s="208"/>
    </row>
    <row r="2798" spans="7:12" x14ac:dyDescent="0.2">
      <c r="G2798" s="211"/>
      <c r="H2798" s="208"/>
      <c r="I2798" s="208"/>
      <c r="J2798" s="208"/>
      <c r="K2798" s="208"/>
      <c r="L2798" s="208"/>
    </row>
    <row r="2799" spans="7:12" x14ac:dyDescent="0.2">
      <c r="G2799" s="211"/>
      <c r="H2799" s="208"/>
      <c r="I2799" s="208"/>
      <c r="J2799" s="208"/>
      <c r="K2799" s="208"/>
      <c r="L2799" s="208"/>
    </row>
    <row r="2800" spans="7:12" x14ac:dyDescent="0.2">
      <c r="G2800" s="211"/>
      <c r="H2800" s="208"/>
      <c r="I2800" s="208"/>
      <c r="J2800" s="208"/>
      <c r="K2800" s="208"/>
      <c r="L2800" s="208"/>
    </row>
    <row r="2801" spans="7:12" x14ac:dyDescent="0.2">
      <c r="G2801" s="211"/>
      <c r="H2801" s="208"/>
      <c r="I2801" s="208"/>
      <c r="J2801" s="208"/>
      <c r="K2801" s="208"/>
      <c r="L2801" s="208"/>
    </row>
    <row r="2802" spans="7:12" x14ac:dyDescent="0.2">
      <c r="G2802" s="211"/>
      <c r="H2802" s="208"/>
      <c r="I2802" s="208"/>
      <c r="J2802" s="208"/>
      <c r="K2802" s="208"/>
      <c r="L2802" s="208"/>
    </row>
    <row r="2803" spans="7:12" x14ac:dyDescent="0.2">
      <c r="G2803" s="211"/>
      <c r="H2803" s="208"/>
      <c r="I2803" s="208"/>
      <c r="J2803" s="208"/>
      <c r="K2803" s="208"/>
      <c r="L2803" s="208"/>
    </row>
    <row r="2804" spans="7:12" x14ac:dyDescent="0.2">
      <c r="G2804" s="211"/>
      <c r="H2804" s="208"/>
      <c r="I2804" s="208"/>
      <c r="J2804" s="208"/>
      <c r="K2804" s="208"/>
      <c r="L2804" s="208"/>
    </row>
    <row r="2805" spans="7:12" x14ac:dyDescent="0.2">
      <c r="G2805" s="211"/>
      <c r="H2805" s="208"/>
      <c r="I2805" s="208"/>
      <c r="J2805" s="208"/>
      <c r="K2805" s="208"/>
      <c r="L2805" s="208"/>
    </row>
    <row r="2806" spans="7:12" x14ac:dyDescent="0.2">
      <c r="G2806" s="211"/>
      <c r="H2806" s="208"/>
      <c r="I2806" s="208"/>
      <c r="J2806" s="208"/>
      <c r="K2806" s="208"/>
      <c r="L2806" s="208"/>
    </row>
    <row r="2807" spans="7:12" x14ac:dyDescent="0.2">
      <c r="G2807" s="211"/>
      <c r="H2807" s="208"/>
      <c r="I2807" s="208"/>
      <c r="J2807" s="208"/>
      <c r="K2807" s="208"/>
      <c r="L2807" s="208"/>
    </row>
    <row r="2808" spans="7:12" x14ac:dyDescent="0.2">
      <c r="G2808" s="211"/>
      <c r="H2808" s="208"/>
      <c r="I2808" s="208"/>
      <c r="J2808" s="208"/>
      <c r="K2808" s="208"/>
      <c r="L2808" s="208"/>
    </row>
    <row r="2809" spans="7:12" x14ac:dyDescent="0.2">
      <c r="G2809" s="211"/>
      <c r="H2809" s="208"/>
      <c r="I2809" s="208"/>
      <c r="J2809" s="208"/>
      <c r="K2809" s="208"/>
      <c r="L2809" s="208"/>
    </row>
    <row r="2810" spans="7:12" x14ac:dyDescent="0.2">
      <c r="G2810" s="211"/>
      <c r="H2810" s="208"/>
      <c r="I2810" s="208"/>
      <c r="J2810" s="208"/>
      <c r="K2810" s="208"/>
      <c r="L2810" s="208"/>
    </row>
    <row r="2811" spans="7:12" x14ac:dyDescent="0.2">
      <c r="G2811" s="211"/>
      <c r="H2811" s="208"/>
      <c r="I2811" s="208"/>
      <c r="J2811" s="208"/>
      <c r="K2811" s="208"/>
      <c r="L2811" s="208"/>
    </row>
    <row r="2812" spans="7:12" x14ac:dyDescent="0.2">
      <c r="G2812" s="211"/>
      <c r="H2812" s="208"/>
      <c r="I2812" s="208"/>
      <c r="J2812" s="208"/>
      <c r="K2812" s="208"/>
      <c r="L2812" s="208"/>
    </row>
    <row r="2813" spans="7:12" x14ac:dyDescent="0.2">
      <c r="G2813" s="211"/>
      <c r="H2813" s="208"/>
      <c r="I2813" s="208"/>
      <c r="J2813" s="208"/>
      <c r="K2813" s="208"/>
      <c r="L2813" s="208"/>
    </row>
    <row r="2814" spans="7:12" x14ac:dyDescent="0.2">
      <c r="G2814" s="211"/>
      <c r="H2814" s="208"/>
      <c r="I2814" s="208"/>
      <c r="J2814" s="208"/>
      <c r="K2814" s="208"/>
      <c r="L2814" s="208"/>
    </row>
    <row r="2815" spans="7:12" x14ac:dyDescent="0.2">
      <c r="G2815" s="211"/>
      <c r="H2815" s="208"/>
      <c r="I2815" s="208"/>
      <c r="J2815" s="208"/>
      <c r="K2815" s="208"/>
      <c r="L2815" s="208"/>
    </row>
    <row r="2816" spans="7:12" x14ac:dyDescent="0.2">
      <c r="G2816" s="211"/>
      <c r="H2816" s="208"/>
      <c r="I2816" s="208"/>
      <c r="J2816" s="208"/>
      <c r="K2816" s="208"/>
      <c r="L2816" s="208"/>
    </row>
    <row r="2817" spans="7:12" x14ac:dyDescent="0.2">
      <c r="G2817" s="211"/>
      <c r="H2817" s="208"/>
      <c r="I2817" s="208"/>
      <c r="J2817" s="208"/>
      <c r="K2817" s="208"/>
      <c r="L2817" s="208"/>
    </row>
    <row r="2818" spans="7:12" x14ac:dyDescent="0.2">
      <c r="G2818" s="211"/>
      <c r="H2818" s="208"/>
      <c r="I2818" s="208"/>
      <c r="J2818" s="208"/>
      <c r="K2818" s="208"/>
      <c r="L2818" s="208"/>
    </row>
    <row r="2819" spans="7:12" x14ac:dyDescent="0.2">
      <c r="G2819" s="211"/>
      <c r="H2819" s="208"/>
      <c r="I2819" s="208"/>
      <c r="J2819" s="208"/>
      <c r="K2819" s="208"/>
      <c r="L2819" s="208"/>
    </row>
    <row r="2820" spans="7:12" x14ac:dyDescent="0.2">
      <c r="G2820" s="211"/>
      <c r="H2820" s="208"/>
      <c r="I2820" s="208"/>
      <c r="J2820" s="208"/>
      <c r="K2820" s="208"/>
      <c r="L2820" s="208"/>
    </row>
    <row r="2821" spans="7:12" x14ac:dyDescent="0.2">
      <c r="G2821" s="211"/>
      <c r="H2821" s="208"/>
      <c r="I2821" s="208"/>
      <c r="J2821" s="208"/>
      <c r="K2821" s="208"/>
      <c r="L2821" s="208"/>
    </row>
    <row r="2822" spans="7:12" x14ac:dyDescent="0.2">
      <c r="G2822" s="211"/>
      <c r="H2822" s="208"/>
      <c r="I2822" s="208"/>
      <c r="J2822" s="208"/>
      <c r="K2822" s="208"/>
      <c r="L2822" s="208"/>
    </row>
    <row r="2823" spans="7:12" x14ac:dyDescent="0.2">
      <c r="G2823" s="211"/>
      <c r="H2823" s="208"/>
      <c r="I2823" s="208"/>
      <c r="J2823" s="208"/>
      <c r="K2823" s="208"/>
      <c r="L2823" s="208"/>
    </row>
    <row r="2824" spans="7:12" x14ac:dyDescent="0.2">
      <c r="G2824" s="211"/>
      <c r="H2824" s="208"/>
      <c r="I2824" s="208"/>
      <c r="J2824" s="208"/>
      <c r="K2824" s="208"/>
      <c r="L2824" s="208"/>
    </row>
    <row r="2825" spans="7:12" x14ac:dyDescent="0.2">
      <c r="G2825" s="211"/>
      <c r="H2825" s="208"/>
      <c r="I2825" s="208"/>
      <c r="J2825" s="208"/>
      <c r="K2825" s="208"/>
      <c r="L2825" s="208"/>
    </row>
    <row r="2826" spans="7:12" x14ac:dyDescent="0.2">
      <c r="G2826" s="211"/>
      <c r="H2826" s="208"/>
      <c r="I2826" s="208"/>
      <c r="J2826" s="208"/>
      <c r="K2826" s="208"/>
      <c r="L2826" s="208"/>
    </row>
    <row r="2827" spans="7:12" x14ac:dyDescent="0.2">
      <c r="G2827" s="211"/>
      <c r="H2827" s="208"/>
      <c r="I2827" s="208"/>
      <c r="J2827" s="208"/>
      <c r="K2827" s="208"/>
      <c r="L2827" s="208"/>
    </row>
    <row r="2828" spans="7:12" x14ac:dyDescent="0.2">
      <c r="G2828" s="211"/>
      <c r="H2828" s="208"/>
      <c r="I2828" s="208"/>
      <c r="J2828" s="208"/>
      <c r="K2828" s="208"/>
      <c r="L2828" s="208"/>
    </row>
    <row r="2829" spans="7:12" x14ac:dyDescent="0.2">
      <c r="G2829" s="211"/>
      <c r="H2829" s="208"/>
      <c r="I2829" s="208"/>
      <c r="J2829" s="208"/>
      <c r="K2829" s="208"/>
      <c r="L2829" s="208"/>
    </row>
    <row r="2830" spans="7:12" x14ac:dyDescent="0.2">
      <c r="G2830" s="211"/>
      <c r="H2830" s="208"/>
      <c r="I2830" s="208"/>
      <c r="J2830" s="208"/>
      <c r="K2830" s="208"/>
      <c r="L2830" s="208"/>
    </row>
    <row r="2831" spans="7:12" x14ac:dyDescent="0.2">
      <c r="G2831" s="211"/>
      <c r="H2831" s="208"/>
      <c r="I2831" s="208"/>
      <c r="J2831" s="208"/>
      <c r="K2831" s="208"/>
      <c r="L2831" s="208"/>
    </row>
    <row r="2832" spans="7:12" x14ac:dyDescent="0.2">
      <c r="G2832" s="211"/>
      <c r="H2832" s="208"/>
      <c r="I2832" s="208"/>
      <c r="J2832" s="208"/>
      <c r="K2832" s="208"/>
      <c r="L2832" s="208"/>
    </row>
    <row r="2833" spans="7:12" x14ac:dyDescent="0.2">
      <c r="G2833" s="211"/>
      <c r="H2833" s="208"/>
      <c r="I2833" s="208"/>
      <c r="J2833" s="208"/>
      <c r="K2833" s="208"/>
      <c r="L2833" s="208"/>
    </row>
    <row r="2834" spans="7:12" x14ac:dyDescent="0.2">
      <c r="G2834" s="211"/>
      <c r="H2834" s="208"/>
      <c r="I2834" s="208"/>
      <c r="J2834" s="208"/>
      <c r="K2834" s="208"/>
      <c r="L2834" s="208"/>
    </row>
    <row r="2835" spans="7:12" x14ac:dyDescent="0.2">
      <c r="G2835" s="211"/>
      <c r="H2835" s="208"/>
      <c r="I2835" s="208"/>
      <c r="J2835" s="208"/>
      <c r="K2835" s="208"/>
      <c r="L2835" s="208"/>
    </row>
    <row r="2836" spans="7:12" x14ac:dyDescent="0.2">
      <c r="G2836" s="211"/>
      <c r="H2836" s="208"/>
      <c r="I2836" s="208"/>
      <c r="J2836" s="208"/>
      <c r="K2836" s="208"/>
      <c r="L2836" s="208"/>
    </row>
    <row r="2837" spans="7:12" x14ac:dyDescent="0.2">
      <c r="G2837" s="211"/>
      <c r="H2837" s="208"/>
      <c r="I2837" s="208"/>
      <c r="J2837" s="208"/>
      <c r="K2837" s="208"/>
      <c r="L2837" s="208"/>
    </row>
    <row r="2838" spans="7:12" x14ac:dyDescent="0.2">
      <c r="G2838" s="211"/>
      <c r="H2838" s="208"/>
      <c r="I2838" s="208"/>
      <c r="J2838" s="208"/>
      <c r="K2838" s="208"/>
      <c r="L2838" s="208"/>
    </row>
    <row r="2839" spans="7:12" x14ac:dyDescent="0.2">
      <c r="G2839" s="211"/>
      <c r="H2839" s="208"/>
      <c r="I2839" s="208"/>
      <c r="J2839" s="208"/>
      <c r="K2839" s="208"/>
      <c r="L2839" s="208"/>
    </row>
    <row r="2840" spans="7:12" x14ac:dyDescent="0.2">
      <c r="G2840" s="211"/>
      <c r="H2840" s="208"/>
      <c r="I2840" s="208"/>
      <c r="J2840" s="208"/>
      <c r="K2840" s="208"/>
      <c r="L2840" s="208"/>
    </row>
    <row r="2841" spans="7:12" x14ac:dyDescent="0.2">
      <c r="G2841" s="211"/>
      <c r="H2841" s="208"/>
      <c r="I2841" s="208"/>
      <c r="J2841" s="208"/>
      <c r="K2841" s="208"/>
      <c r="L2841" s="208"/>
    </row>
    <row r="2842" spans="7:12" x14ac:dyDescent="0.2">
      <c r="G2842" s="211"/>
      <c r="H2842" s="208"/>
      <c r="I2842" s="208"/>
      <c r="J2842" s="208"/>
      <c r="K2842" s="208"/>
      <c r="L2842" s="208"/>
    </row>
    <row r="2843" spans="7:12" x14ac:dyDescent="0.2">
      <c r="G2843" s="211"/>
      <c r="H2843" s="208"/>
      <c r="I2843" s="208"/>
      <c r="J2843" s="208"/>
      <c r="K2843" s="208"/>
      <c r="L2843" s="208"/>
    </row>
    <row r="2844" spans="7:12" x14ac:dyDescent="0.2">
      <c r="G2844" s="211"/>
      <c r="H2844" s="208"/>
      <c r="I2844" s="208"/>
      <c r="J2844" s="208"/>
      <c r="K2844" s="208"/>
      <c r="L2844" s="208"/>
    </row>
    <row r="2845" spans="7:12" x14ac:dyDescent="0.2">
      <c r="G2845" s="211"/>
      <c r="H2845" s="208"/>
      <c r="I2845" s="208"/>
      <c r="J2845" s="208"/>
      <c r="K2845" s="208"/>
      <c r="L2845" s="208"/>
    </row>
    <row r="2846" spans="7:12" x14ac:dyDescent="0.2">
      <c r="G2846" s="211"/>
      <c r="H2846" s="208"/>
      <c r="I2846" s="208"/>
      <c r="J2846" s="208"/>
      <c r="K2846" s="208"/>
      <c r="L2846" s="208"/>
    </row>
    <row r="2847" spans="7:12" x14ac:dyDescent="0.2">
      <c r="G2847" s="211"/>
      <c r="H2847" s="208"/>
      <c r="I2847" s="208"/>
      <c r="J2847" s="208"/>
      <c r="K2847" s="208"/>
      <c r="L2847" s="208"/>
    </row>
    <row r="2848" spans="7:12" x14ac:dyDescent="0.2">
      <c r="G2848" s="211"/>
      <c r="H2848" s="208"/>
      <c r="I2848" s="208"/>
      <c r="J2848" s="208"/>
      <c r="K2848" s="208"/>
      <c r="L2848" s="208"/>
    </row>
    <row r="2849" spans="7:12" x14ac:dyDescent="0.2">
      <c r="G2849" s="211"/>
      <c r="H2849" s="208"/>
      <c r="I2849" s="208"/>
      <c r="J2849" s="208"/>
      <c r="K2849" s="208"/>
      <c r="L2849" s="208"/>
    </row>
    <row r="2850" spans="7:12" x14ac:dyDescent="0.2">
      <c r="G2850" s="211"/>
      <c r="H2850" s="208"/>
      <c r="I2850" s="208"/>
      <c r="J2850" s="208"/>
      <c r="K2850" s="208"/>
      <c r="L2850" s="208"/>
    </row>
    <row r="2851" spans="7:12" x14ac:dyDescent="0.2">
      <c r="G2851" s="211"/>
      <c r="H2851" s="208"/>
      <c r="I2851" s="208"/>
      <c r="J2851" s="208"/>
      <c r="K2851" s="208"/>
      <c r="L2851" s="208"/>
    </row>
    <row r="2852" spans="7:12" x14ac:dyDescent="0.2">
      <c r="G2852" s="211"/>
      <c r="H2852" s="208"/>
      <c r="I2852" s="208"/>
      <c r="J2852" s="208"/>
      <c r="K2852" s="208"/>
      <c r="L2852" s="208"/>
    </row>
    <row r="2853" spans="7:12" x14ac:dyDescent="0.2">
      <c r="G2853" s="211"/>
      <c r="H2853" s="208"/>
      <c r="I2853" s="208"/>
      <c r="J2853" s="208"/>
      <c r="K2853" s="208"/>
      <c r="L2853" s="208"/>
    </row>
    <row r="2854" spans="7:12" x14ac:dyDescent="0.2">
      <c r="G2854" s="211"/>
      <c r="H2854" s="208"/>
      <c r="I2854" s="208"/>
      <c r="J2854" s="208"/>
      <c r="K2854" s="208"/>
      <c r="L2854" s="208"/>
    </row>
    <row r="2855" spans="7:12" x14ac:dyDescent="0.2">
      <c r="G2855" s="211"/>
      <c r="H2855" s="208"/>
      <c r="I2855" s="208"/>
      <c r="J2855" s="208"/>
      <c r="K2855" s="208"/>
      <c r="L2855" s="208"/>
    </row>
    <row r="2856" spans="7:12" x14ac:dyDescent="0.2">
      <c r="G2856" s="211"/>
      <c r="H2856" s="208"/>
      <c r="I2856" s="208"/>
      <c r="J2856" s="208"/>
      <c r="K2856" s="208"/>
      <c r="L2856" s="208"/>
    </row>
    <row r="2857" spans="7:12" x14ac:dyDescent="0.2">
      <c r="G2857" s="211"/>
      <c r="H2857" s="208"/>
      <c r="I2857" s="208"/>
      <c r="J2857" s="208"/>
      <c r="K2857" s="208"/>
      <c r="L2857" s="208"/>
    </row>
    <row r="2858" spans="7:12" x14ac:dyDescent="0.2">
      <c r="G2858" s="211"/>
      <c r="H2858" s="208"/>
      <c r="I2858" s="208"/>
      <c r="J2858" s="208"/>
      <c r="K2858" s="208"/>
      <c r="L2858" s="208"/>
    </row>
    <row r="2859" spans="7:12" x14ac:dyDescent="0.2">
      <c r="G2859" s="211"/>
      <c r="H2859" s="208"/>
      <c r="I2859" s="208"/>
      <c r="J2859" s="208"/>
      <c r="K2859" s="208"/>
      <c r="L2859" s="208"/>
    </row>
    <row r="2860" spans="7:12" x14ac:dyDescent="0.2">
      <c r="G2860" s="211"/>
      <c r="H2860" s="208"/>
      <c r="I2860" s="208"/>
      <c r="J2860" s="208"/>
      <c r="K2860" s="208"/>
      <c r="L2860" s="208"/>
    </row>
    <row r="2861" spans="7:12" x14ac:dyDescent="0.2">
      <c r="G2861" s="211"/>
      <c r="H2861" s="208"/>
      <c r="I2861" s="208"/>
      <c r="J2861" s="208"/>
      <c r="K2861" s="208"/>
      <c r="L2861" s="208"/>
    </row>
    <row r="2862" spans="7:12" x14ac:dyDescent="0.2">
      <c r="G2862" s="211"/>
      <c r="H2862" s="208"/>
      <c r="I2862" s="208"/>
      <c r="J2862" s="208"/>
      <c r="K2862" s="208"/>
      <c r="L2862" s="208"/>
    </row>
    <row r="2863" spans="7:12" x14ac:dyDescent="0.2">
      <c r="G2863" s="211"/>
      <c r="H2863" s="208"/>
      <c r="I2863" s="208"/>
      <c r="J2863" s="208"/>
      <c r="K2863" s="208"/>
      <c r="L2863" s="208"/>
    </row>
    <row r="2864" spans="7:12" x14ac:dyDescent="0.2">
      <c r="G2864" s="211"/>
      <c r="H2864" s="208"/>
      <c r="I2864" s="208"/>
      <c r="J2864" s="208"/>
      <c r="K2864" s="208"/>
      <c r="L2864" s="208"/>
    </row>
    <row r="2865" spans="7:12" x14ac:dyDescent="0.2">
      <c r="G2865" s="211"/>
      <c r="H2865" s="208"/>
      <c r="I2865" s="208"/>
      <c r="J2865" s="208"/>
      <c r="K2865" s="208"/>
      <c r="L2865" s="208"/>
    </row>
    <row r="2866" spans="7:12" x14ac:dyDescent="0.2">
      <c r="G2866" s="211"/>
      <c r="H2866" s="208"/>
      <c r="I2866" s="208"/>
      <c r="J2866" s="208"/>
      <c r="K2866" s="208"/>
      <c r="L2866" s="208"/>
    </row>
    <row r="2867" spans="7:12" x14ac:dyDescent="0.2">
      <c r="G2867" s="211"/>
      <c r="H2867" s="208"/>
      <c r="I2867" s="208"/>
      <c r="J2867" s="208"/>
      <c r="K2867" s="208"/>
      <c r="L2867" s="208"/>
    </row>
    <row r="2868" spans="7:12" x14ac:dyDescent="0.2">
      <c r="G2868" s="211"/>
      <c r="H2868" s="208"/>
      <c r="I2868" s="208"/>
      <c r="J2868" s="208"/>
      <c r="K2868" s="208"/>
      <c r="L2868" s="208"/>
    </row>
    <row r="2869" spans="7:12" x14ac:dyDescent="0.2">
      <c r="G2869" s="211"/>
      <c r="H2869" s="208"/>
      <c r="I2869" s="208"/>
      <c r="J2869" s="208"/>
      <c r="K2869" s="208"/>
      <c r="L2869" s="208"/>
    </row>
    <row r="2870" spans="7:12" x14ac:dyDescent="0.2">
      <c r="G2870" s="211"/>
      <c r="H2870" s="208"/>
      <c r="I2870" s="208"/>
      <c r="J2870" s="208"/>
      <c r="K2870" s="208"/>
      <c r="L2870" s="208"/>
    </row>
    <row r="2871" spans="7:12" x14ac:dyDescent="0.2">
      <c r="G2871" s="211"/>
      <c r="H2871" s="208"/>
      <c r="I2871" s="208"/>
      <c r="J2871" s="208"/>
      <c r="K2871" s="208"/>
      <c r="L2871" s="208"/>
    </row>
    <row r="2872" spans="7:12" x14ac:dyDescent="0.2">
      <c r="G2872" s="211"/>
      <c r="H2872" s="208"/>
      <c r="I2872" s="208"/>
      <c r="J2872" s="208"/>
      <c r="K2872" s="208"/>
      <c r="L2872" s="208"/>
    </row>
    <row r="2873" spans="7:12" x14ac:dyDescent="0.2">
      <c r="G2873" s="211"/>
      <c r="H2873" s="208"/>
      <c r="I2873" s="208"/>
      <c r="J2873" s="208"/>
      <c r="K2873" s="208"/>
      <c r="L2873" s="208"/>
    </row>
    <row r="2874" spans="7:12" x14ac:dyDescent="0.2">
      <c r="G2874" s="211"/>
      <c r="H2874" s="208"/>
      <c r="I2874" s="208"/>
      <c r="J2874" s="208"/>
      <c r="K2874" s="208"/>
      <c r="L2874" s="208"/>
    </row>
    <row r="2875" spans="7:12" x14ac:dyDescent="0.2">
      <c r="G2875" s="211"/>
      <c r="H2875" s="208"/>
      <c r="I2875" s="208"/>
      <c r="J2875" s="208"/>
      <c r="K2875" s="208"/>
      <c r="L2875" s="208"/>
    </row>
    <row r="2876" spans="7:12" x14ac:dyDescent="0.2">
      <c r="G2876" s="211"/>
      <c r="H2876" s="208"/>
      <c r="I2876" s="208"/>
      <c r="J2876" s="208"/>
      <c r="K2876" s="208"/>
      <c r="L2876" s="208"/>
    </row>
    <row r="2877" spans="7:12" x14ac:dyDescent="0.2">
      <c r="G2877" s="211"/>
      <c r="H2877" s="208"/>
      <c r="I2877" s="208"/>
      <c r="J2877" s="208"/>
      <c r="K2877" s="208"/>
      <c r="L2877" s="208"/>
    </row>
    <row r="2878" spans="7:12" x14ac:dyDescent="0.2">
      <c r="G2878" s="211"/>
      <c r="H2878" s="208"/>
      <c r="I2878" s="208"/>
      <c r="J2878" s="208"/>
      <c r="K2878" s="208"/>
      <c r="L2878" s="208"/>
    </row>
    <row r="2879" spans="7:12" x14ac:dyDescent="0.2">
      <c r="G2879" s="211"/>
      <c r="H2879" s="208"/>
      <c r="I2879" s="208"/>
      <c r="J2879" s="208"/>
      <c r="K2879" s="208"/>
      <c r="L2879" s="208"/>
    </row>
    <row r="2880" spans="7:12" x14ac:dyDescent="0.2">
      <c r="G2880" s="211"/>
      <c r="H2880" s="208"/>
      <c r="I2880" s="208"/>
      <c r="J2880" s="208"/>
      <c r="K2880" s="208"/>
      <c r="L2880" s="208"/>
    </row>
    <row r="2881" spans="7:12" x14ac:dyDescent="0.2">
      <c r="G2881" s="211"/>
      <c r="H2881" s="208"/>
      <c r="I2881" s="208"/>
      <c r="J2881" s="208"/>
      <c r="K2881" s="208"/>
      <c r="L2881" s="208"/>
    </row>
    <row r="2882" spans="7:12" x14ac:dyDescent="0.2">
      <c r="G2882" s="211"/>
      <c r="H2882" s="208"/>
      <c r="I2882" s="208"/>
      <c r="J2882" s="208"/>
      <c r="K2882" s="208"/>
      <c r="L2882" s="208"/>
    </row>
    <row r="2883" spans="7:12" x14ac:dyDescent="0.2">
      <c r="G2883" s="211"/>
      <c r="H2883" s="208"/>
      <c r="I2883" s="208"/>
      <c r="J2883" s="208"/>
      <c r="K2883" s="208"/>
      <c r="L2883" s="208"/>
    </row>
    <row r="2884" spans="7:12" x14ac:dyDescent="0.2">
      <c r="G2884" s="211"/>
      <c r="H2884" s="208"/>
      <c r="I2884" s="208"/>
      <c r="J2884" s="208"/>
      <c r="K2884" s="208"/>
      <c r="L2884" s="208"/>
    </row>
    <row r="2885" spans="7:12" x14ac:dyDescent="0.2">
      <c r="G2885" s="211"/>
      <c r="H2885" s="208"/>
      <c r="I2885" s="208"/>
      <c r="J2885" s="208"/>
      <c r="K2885" s="208"/>
      <c r="L2885" s="208"/>
    </row>
    <row r="2886" spans="7:12" x14ac:dyDescent="0.2">
      <c r="G2886" s="211"/>
      <c r="H2886" s="208"/>
      <c r="I2886" s="208"/>
      <c r="J2886" s="208"/>
      <c r="K2886" s="208"/>
      <c r="L2886" s="208"/>
    </row>
    <row r="2887" spans="7:12" x14ac:dyDescent="0.2">
      <c r="G2887" s="211"/>
      <c r="H2887" s="208"/>
      <c r="I2887" s="208"/>
      <c r="J2887" s="208"/>
      <c r="K2887" s="208"/>
      <c r="L2887" s="208"/>
    </row>
    <row r="2888" spans="7:12" x14ac:dyDescent="0.2">
      <c r="G2888" s="211"/>
      <c r="H2888" s="208"/>
      <c r="I2888" s="208"/>
      <c r="J2888" s="208"/>
      <c r="K2888" s="208"/>
      <c r="L2888" s="208"/>
    </row>
    <row r="2889" spans="7:12" x14ac:dyDescent="0.2">
      <c r="G2889" s="211"/>
      <c r="H2889" s="208"/>
      <c r="I2889" s="208"/>
      <c r="J2889" s="208"/>
      <c r="K2889" s="208"/>
      <c r="L2889" s="208"/>
    </row>
    <row r="2890" spans="7:12" x14ac:dyDescent="0.2">
      <c r="G2890" s="211"/>
      <c r="H2890" s="208"/>
      <c r="I2890" s="208"/>
      <c r="J2890" s="208"/>
      <c r="K2890" s="208"/>
      <c r="L2890" s="208"/>
    </row>
    <row r="2891" spans="7:12" x14ac:dyDescent="0.2">
      <c r="G2891" s="211"/>
      <c r="H2891" s="208"/>
      <c r="I2891" s="208"/>
      <c r="J2891" s="208"/>
      <c r="K2891" s="208"/>
      <c r="L2891" s="208"/>
    </row>
    <row r="2892" spans="7:12" x14ac:dyDescent="0.2">
      <c r="G2892" s="211"/>
      <c r="H2892" s="208"/>
      <c r="I2892" s="208"/>
      <c r="J2892" s="208"/>
      <c r="K2892" s="208"/>
      <c r="L2892" s="208"/>
    </row>
    <row r="2893" spans="7:12" x14ac:dyDescent="0.2">
      <c r="G2893" s="211"/>
      <c r="H2893" s="208"/>
      <c r="I2893" s="208"/>
      <c r="J2893" s="208"/>
      <c r="K2893" s="208"/>
      <c r="L2893" s="208"/>
    </row>
    <row r="2894" spans="7:12" x14ac:dyDescent="0.2">
      <c r="G2894" s="211"/>
      <c r="H2894" s="208"/>
      <c r="I2894" s="208"/>
      <c r="J2894" s="208"/>
      <c r="K2894" s="208"/>
      <c r="L2894" s="208"/>
    </row>
    <row r="2895" spans="7:12" x14ac:dyDescent="0.2">
      <c r="G2895" s="211"/>
      <c r="H2895" s="208"/>
      <c r="I2895" s="208"/>
      <c r="J2895" s="208"/>
      <c r="K2895" s="208"/>
      <c r="L2895" s="208"/>
    </row>
    <row r="2896" spans="7:12" x14ac:dyDescent="0.2">
      <c r="G2896" s="211"/>
      <c r="H2896" s="208"/>
      <c r="I2896" s="208"/>
      <c r="J2896" s="208"/>
      <c r="K2896" s="208"/>
      <c r="L2896" s="208"/>
    </row>
    <row r="2897" spans="7:12" x14ac:dyDescent="0.2">
      <c r="G2897" s="211"/>
      <c r="H2897" s="208"/>
      <c r="I2897" s="208"/>
      <c r="J2897" s="208"/>
      <c r="K2897" s="208"/>
      <c r="L2897" s="208"/>
    </row>
    <row r="2898" spans="7:12" x14ac:dyDescent="0.2">
      <c r="G2898" s="211"/>
      <c r="H2898" s="208"/>
      <c r="I2898" s="208"/>
      <c r="J2898" s="208"/>
      <c r="K2898" s="208"/>
      <c r="L2898" s="208"/>
    </row>
    <row r="2899" spans="7:12" x14ac:dyDescent="0.2">
      <c r="G2899" s="211"/>
      <c r="H2899" s="208"/>
      <c r="I2899" s="208"/>
      <c r="J2899" s="208"/>
      <c r="K2899" s="208"/>
      <c r="L2899" s="208"/>
    </row>
    <row r="2900" spans="7:12" x14ac:dyDescent="0.2">
      <c r="G2900" s="211"/>
      <c r="H2900" s="208"/>
      <c r="I2900" s="208"/>
      <c r="J2900" s="208"/>
      <c r="K2900" s="208"/>
      <c r="L2900" s="208"/>
    </row>
    <row r="2901" spans="7:12" x14ac:dyDescent="0.2">
      <c r="G2901" s="211"/>
      <c r="H2901" s="208"/>
      <c r="I2901" s="208"/>
      <c r="J2901" s="208"/>
      <c r="K2901" s="208"/>
      <c r="L2901" s="208"/>
    </row>
    <row r="2902" spans="7:12" x14ac:dyDescent="0.2">
      <c r="G2902" s="211"/>
      <c r="H2902" s="208"/>
      <c r="I2902" s="208"/>
      <c r="J2902" s="208"/>
      <c r="K2902" s="208"/>
      <c r="L2902" s="208"/>
    </row>
    <row r="2903" spans="7:12" x14ac:dyDescent="0.2">
      <c r="G2903" s="211"/>
      <c r="H2903" s="208"/>
      <c r="I2903" s="208"/>
      <c r="J2903" s="208"/>
      <c r="K2903" s="208"/>
      <c r="L2903" s="208"/>
    </row>
    <row r="2904" spans="7:12" x14ac:dyDescent="0.2">
      <c r="G2904" s="211"/>
      <c r="H2904" s="208"/>
      <c r="I2904" s="208"/>
      <c r="J2904" s="208"/>
      <c r="K2904" s="208"/>
      <c r="L2904" s="208"/>
    </row>
    <row r="2905" spans="7:12" x14ac:dyDescent="0.2">
      <c r="G2905" s="211"/>
      <c r="H2905" s="208"/>
      <c r="I2905" s="208"/>
      <c r="J2905" s="208"/>
      <c r="K2905" s="208"/>
      <c r="L2905" s="208"/>
    </row>
    <row r="2906" spans="7:12" x14ac:dyDescent="0.2">
      <c r="G2906" s="211"/>
      <c r="H2906" s="208"/>
      <c r="I2906" s="208"/>
      <c r="J2906" s="208"/>
      <c r="K2906" s="208"/>
      <c r="L2906" s="208"/>
    </row>
    <row r="2907" spans="7:12" x14ac:dyDescent="0.2">
      <c r="G2907" s="211"/>
      <c r="H2907" s="208"/>
      <c r="I2907" s="208"/>
      <c r="J2907" s="208"/>
      <c r="K2907" s="208"/>
      <c r="L2907" s="208"/>
    </row>
    <row r="2908" spans="7:12" x14ac:dyDescent="0.2">
      <c r="G2908" s="211"/>
      <c r="H2908" s="208"/>
      <c r="I2908" s="208"/>
      <c r="J2908" s="208"/>
      <c r="K2908" s="208"/>
      <c r="L2908" s="208"/>
    </row>
    <row r="2909" spans="7:12" x14ac:dyDescent="0.2">
      <c r="G2909" s="211"/>
      <c r="H2909" s="208"/>
      <c r="I2909" s="208"/>
      <c r="J2909" s="208"/>
      <c r="K2909" s="208"/>
      <c r="L2909" s="208"/>
    </row>
    <row r="2910" spans="7:12" x14ac:dyDescent="0.2">
      <c r="G2910" s="211"/>
      <c r="H2910" s="208"/>
      <c r="I2910" s="208"/>
      <c r="J2910" s="208"/>
      <c r="K2910" s="208"/>
      <c r="L2910" s="208"/>
    </row>
    <row r="2911" spans="7:12" x14ac:dyDescent="0.2">
      <c r="G2911" s="211"/>
      <c r="H2911" s="208"/>
      <c r="I2911" s="208"/>
      <c r="J2911" s="208"/>
      <c r="K2911" s="208"/>
      <c r="L2911" s="208"/>
    </row>
    <row r="2912" spans="7:12" x14ac:dyDescent="0.2">
      <c r="G2912" s="211"/>
      <c r="H2912" s="208"/>
      <c r="I2912" s="208"/>
      <c r="J2912" s="208"/>
      <c r="K2912" s="208"/>
      <c r="L2912" s="208"/>
    </row>
    <row r="2913" spans="7:12" x14ac:dyDescent="0.2">
      <c r="G2913" s="211"/>
      <c r="H2913" s="208"/>
      <c r="I2913" s="208"/>
      <c r="J2913" s="208"/>
      <c r="K2913" s="208"/>
      <c r="L2913" s="208"/>
    </row>
    <row r="2914" spans="7:12" x14ac:dyDescent="0.2">
      <c r="G2914" s="211"/>
      <c r="H2914" s="208"/>
      <c r="I2914" s="208"/>
      <c r="J2914" s="208"/>
      <c r="K2914" s="208"/>
      <c r="L2914" s="208"/>
    </row>
    <row r="2915" spans="7:12" x14ac:dyDescent="0.2">
      <c r="G2915" s="211"/>
      <c r="H2915" s="208"/>
      <c r="I2915" s="208"/>
      <c r="J2915" s="208"/>
      <c r="K2915" s="208"/>
      <c r="L2915" s="208"/>
    </row>
    <row r="2916" spans="7:12" x14ac:dyDescent="0.2">
      <c r="G2916" s="211"/>
      <c r="H2916" s="208"/>
      <c r="I2916" s="208"/>
      <c r="J2916" s="208"/>
      <c r="K2916" s="208"/>
      <c r="L2916" s="208"/>
    </row>
    <row r="2917" spans="7:12" x14ac:dyDescent="0.2">
      <c r="G2917" s="211"/>
      <c r="H2917" s="208"/>
      <c r="I2917" s="208"/>
      <c r="J2917" s="208"/>
      <c r="K2917" s="208"/>
      <c r="L2917" s="208"/>
    </row>
    <row r="2918" spans="7:12" x14ac:dyDescent="0.2">
      <c r="G2918" s="211"/>
      <c r="H2918" s="208"/>
      <c r="I2918" s="208"/>
      <c r="J2918" s="208"/>
      <c r="K2918" s="208"/>
      <c r="L2918" s="208"/>
    </row>
    <row r="2919" spans="7:12" x14ac:dyDescent="0.2">
      <c r="G2919" s="211"/>
      <c r="H2919" s="208"/>
      <c r="I2919" s="208"/>
      <c r="J2919" s="208"/>
      <c r="K2919" s="208"/>
      <c r="L2919" s="208"/>
    </row>
    <row r="2920" spans="7:12" x14ac:dyDescent="0.2">
      <c r="G2920" s="211"/>
      <c r="H2920" s="208"/>
      <c r="I2920" s="208"/>
      <c r="J2920" s="208"/>
      <c r="K2920" s="208"/>
      <c r="L2920" s="208"/>
    </row>
    <row r="2921" spans="7:12" x14ac:dyDescent="0.2">
      <c r="G2921" s="211"/>
      <c r="H2921" s="208"/>
      <c r="I2921" s="208"/>
      <c r="J2921" s="208"/>
      <c r="K2921" s="208"/>
      <c r="L2921" s="208"/>
    </row>
    <row r="2922" spans="7:12" x14ac:dyDescent="0.2">
      <c r="G2922" s="211"/>
      <c r="H2922" s="208"/>
      <c r="I2922" s="208"/>
      <c r="J2922" s="208"/>
      <c r="K2922" s="208"/>
      <c r="L2922" s="208"/>
    </row>
    <row r="2923" spans="7:12" x14ac:dyDescent="0.2">
      <c r="G2923" s="211"/>
      <c r="H2923" s="208"/>
      <c r="I2923" s="208"/>
      <c r="J2923" s="208"/>
      <c r="K2923" s="208"/>
      <c r="L2923" s="208"/>
    </row>
    <row r="2924" spans="7:12" x14ac:dyDescent="0.2">
      <c r="G2924" s="211"/>
      <c r="H2924" s="208"/>
      <c r="I2924" s="208"/>
      <c r="J2924" s="208"/>
      <c r="K2924" s="208"/>
      <c r="L2924" s="208"/>
    </row>
    <row r="2925" spans="7:12" x14ac:dyDescent="0.2">
      <c r="G2925" s="211"/>
      <c r="H2925" s="208"/>
      <c r="I2925" s="208"/>
      <c r="J2925" s="208"/>
      <c r="K2925" s="208"/>
      <c r="L2925" s="208"/>
    </row>
    <row r="2926" spans="7:12" x14ac:dyDescent="0.2">
      <c r="G2926" s="211"/>
      <c r="H2926" s="208"/>
      <c r="I2926" s="208"/>
      <c r="J2926" s="208"/>
      <c r="K2926" s="208"/>
      <c r="L2926" s="208"/>
    </row>
    <row r="2927" spans="7:12" x14ac:dyDescent="0.2">
      <c r="G2927" s="211"/>
      <c r="H2927" s="208"/>
      <c r="I2927" s="208"/>
      <c r="J2927" s="208"/>
      <c r="K2927" s="208"/>
      <c r="L2927" s="208"/>
    </row>
    <row r="2928" spans="7:12" x14ac:dyDescent="0.2">
      <c r="G2928" s="211"/>
      <c r="H2928" s="208"/>
      <c r="I2928" s="208"/>
      <c r="J2928" s="208"/>
      <c r="K2928" s="208"/>
      <c r="L2928" s="208"/>
    </row>
    <row r="2929" spans="7:12" x14ac:dyDescent="0.2">
      <c r="G2929" s="211"/>
      <c r="H2929" s="208"/>
      <c r="I2929" s="208"/>
      <c r="J2929" s="208"/>
      <c r="K2929" s="208"/>
      <c r="L2929" s="208"/>
    </row>
    <row r="2930" spans="7:12" x14ac:dyDescent="0.2">
      <c r="G2930" s="211"/>
      <c r="H2930" s="208"/>
      <c r="I2930" s="208"/>
      <c r="J2930" s="208"/>
      <c r="K2930" s="208"/>
      <c r="L2930" s="208"/>
    </row>
    <row r="2931" spans="7:12" x14ac:dyDescent="0.2">
      <c r="G2931" s="211"/>
      <c r="H2931" s="208"/>
      <c r="I2931" s="208"/>
      <c r="J2931" s="208"/>
      <c r="K2931" s="208"/>
      <c r="L2931" s="208"/>
    </row>
    <row r="2932" spans="7:12" x14ac:dyDescent="0.2">
      <c r="G2932" s="211"/>
      <c r="H2932" s="208"/>
      <c r="I2932" s="208"/>
      <c r="J2932" s="208"/>
      <c r="K2932" s="208"/>
      <c r="L2932" s="208"/>
    </row>
    <row r="2933" spans="7:12" x14ac:dyDescent="0.2">
      <c r="G2933" s="211"/>
      <c r="H2933" s="208"/>
      <c r="I2933" s="208"/>
      <c r="J2933" s="208"/>
      <c r="K2933" s="208"/>
      <c r="L2933" s="208"/>
    </row>
    <row r="2934" spans="7:12" x14ac:dyDescent="0.2">
      <c r="G2934" s="211"/>
      <c r="H2934" s="208"/>
      <c r="I2934" s="208"/>
      <c r="J2934" s="208"/>
      <c r="K2934" s="208"/>
      <c r="L2934" s="208"/>
    </row>
    <row r="2935" spans="7:12" x14ac:dyDescent="0.2">
      <c r="G2935" s="211"/>
      <c r="H2935" s="208"/>
      <c r="I2935" s="208"/>
      <c r="J2935" s="208"/>
      <c r="K2935" s="208"/>
      <c r="L2935" s="208"/>
    </row>
    <row r="2936" spans="7:12" x14ac:dyDescent="0.2">
      <c r="G2936" s="211"/>
      <c r="H2936" s="208"/>
      <c r="I2936" s="208"/>
      <c r="J2936" s="208"/>
      <c r="K2936" s="208"/>
      <c r="L2936" s="208"/>
    </row>
    <row r="2937" spans="7:12" x14ac:dyDescent="0.2">
      <c r="G2937" s="211"/>
      <c r="H2937" s="208"/>
      <c r="I2937" s="208"/>
      <c r="J2937" s="208"/>
      <c r="K2937" s="208"/>
      <c r="L2937" s="208"/>
    </row>
    <row r="2938" spans="7:12" x14ac:dyDescent="0.2">
      <c r="G2938" s="211"/>
      <c r="H2938" s="208"/>
      <c r="I2938" s="208"/>
      <c r="J2938" s="208"/>
      <c r="K2938" s="208"/>
      <c r="L2938" s="208"/>
    </row>
    <row r="2939" spans="7:12" x14ac:dyDescent="0.2">
      <c r="G2939" s="211"/>
      <c r="H2939" s="208"/>
      <c r="I2939" s="208"/>
      <c r="J2939" s="208"/>
      <c r="K2939" s="208"/>
      <c r="L2939" s="208"/>
    </row>
    <row r="2940" spans="7:12" x14ac:dyDescent="0.2">
      <c r="G2940" s="211"/>
      <c r="H2940" s="208"/>
      <c r="I2940" s="208"/>
      <c r="J2940" s="208"/>
      <c r="K2940" s="208"/>
      <c r="L2940" s="208"/>
    </row>
    <row r="2941" spans="7:12" x14ac:dyDescent="0.2">
      <c r="G2941" s="211"/>
      <c r="H2941" s="208"/>
      <c r="I2941" s="208"/>
      <c r="J2941" s="208"/>
      <c r="K2941" s="208"/>
      <c r="L2941" s="208"/>
    </row>
    <row r="2942" spans="7:12" x14ac:dyDescent="0.2">
      <c r="G2942" s="211"/>
      <c r="H2942" s="208"/>
      <c r="I2942" s="208"/>
      <c r="J2942" s="208"/>
      <c r="K2942" s="208"/>
      <c r="L2942" s="208"/>
    </row>
    <row r="2943" spans="7:12" x14ac:dyDescent="0.2">
      <c r="G2943" s="211"/>
      <c r="H2943" s="208"/>
      <c r="I2943" s="208"/>
      <c r="J2943" s="208"/>
      <c r="K2943" s="208"/>
      <c r="L2943" s="208"/>
    </row>
    <row r="2944" spans="7:12" x14ac:dyDescent="0.2">
      <c r="G2944" s="211"/>
      <c r="H2944" s="208"/>
      <c r="I2944" s="208"/>
      <c r="J2944" s="208"/>
      <c r="K2944" s="208"/>
      <c r="L2944" s="208"/>
    </row>
    <row r="2945" spans="7:12" x14ac:dyDescent="0.2">
      <c r="G2945" s="211"/>
      <c r="H2945" s="208"/>
      <c r="I2945" s="208"/>
      <c r="J2945" s="208"/>
      <c r="K2945" s="208"/>
      <c r="L2945" s="208"/>
    </row>
    <row r="2946" spans="7:12" x14ac:dyDescent="0.2">
      <c r="G2946" s="211"/>
      <c r="H2946" s="208"/>
      <c r="I2946" s="208"/>
      <c r="J2946" s="208"/>
      <c r="K2946" s="208"/>
      <c r="L2946" s="208"/>
    </row>
    <row r="2947" spans="7:12" x14ac:dyDescent="0.2">
      <c r="G2947" s="211"/>
      <c r="H2947" s="208"/>
      <c r="I2947" s="208"/>
      <c r="J2947" s="208"/>
      <c r="K2947" s="208"/>
      <c r="L2947" s="208"/>
    </row>
    <row r="2948" spans="7:12" x14ac:dyDescent="0.2">
      <c r="G2948" s="211"/>
      <c r="H2948" s="208"/>
      <c r="I2948" s="208"/>
      <c r="J2948" s="208"/>
      <c r="K2948" s="208"/>
      <c r="L2948" s="208"/>
    </row>
    <row r="2949" spans="7:12" x14ac:dyDescent="0.2">
      <c r="G2949" s="211"/>
      <c r="H2949" s="208"/>
      <c r="I2949" s="208"/>
      <c r="J2949" s="208"/>
      <c r="K2949" s="208"/>
      <c r="L2949" s="208"/>
    </row>
    <row r="2950" spans="7:12" x14ac:dyDescent="0.2">
      <c r="G2950" s="211"/>
      <c r="H2950" s="208"/>
      <c r="I2950" s="208"/>
      <c r="J2950" s="208"/>
      <c r="K2950" s="208"/>
      <c r="L2950" s="208"/>
    </row>
    <row r="2951" spans="7:12" x14ac:dyDescent="0.2">
      <c r="G2951" s="211"/>
      <c r="H2951" s="208"/>
      <c r="I2951" s="208"/>
      <c r="J2951" s="208"/>
      <c r="K2951" s="208"/>
      <c r="L2951" s="208"/>
    </row>
    <row r="2952" spans="7:12" x14ac:dyDescent="0.2">
      <c r="G2952" s="211"/>
      <c r="H2952" s="208"/>
      <c r="I2952" s="208"/>
      <c r="J2952" s="208"/>
      <c r="K2952" s="208"/>
      <c r="L2952" s="208"/>
    </row>
    <row r="2953" spans="7:12" x14ac:dyDescent="0.2">
      <c r="G2953" s="211"/>
      <c r="H2953" s="208"/>
      <c r="I2953" s="208"/>
      <c r="J2953" s="208"/>
      <c r="K2953" s="208"/>
      <c r="L2953" s="208"/>
    </row>
    <row r="2954" spans="7:12" x14ac:dyDescent="0.2">
      <c r="G2954" s="211"/>
      <c r="H2954" s="208"/>
      <c r="I2954" s="208"/>
      <c r="J2954" s="208"/>
      <c r="K2954" s="208"/>
      <c r="L2954" s="208"/>
    </row>
    <row r="2955" spans="7:12" x14ac:dyDescent="0.2">
      <c r="G2955" s="211"/>
      <c r="H2955" s="208"/>
      <c r="I2955" s="208"/>
      <c r="J2955" s="208"/>
      <c r="K2955" s="208"/>
      <c r="L2955" s="208"/>
    </row>
    <row r="2956" spans="7:12" x14ac:dyDescent="0.2">
      <c r="G2956" s="211"/>
      <c r="H2956" s="208"/>
      <c r="I2956" s="208"/>
      <c r="J2956" s="208"/>
      <c r="K2956" s="208"/>
      <c r="L2956" s="208"/>
    </row>
    <row r="2957" spans="7:12" x14ac:dyDescent="0.2">
      <c r="G2957" s="211"/>
      <c r="H2957" s="208"/>
      <c r="I2957" s="208"/>
      <c r="J2957" s="208"/>
      <c r="K2957" s="208"/>
      <c r="L2957" s="208"/>
    </row>
    <row r="2958" spans="7:12" x14ac:dyDescent="0.2">
      <c r="G2958" s="211"/>
      <c r="H2958" s="208"/>
      <c r="I2958" s="208"/>
      <c r="J2958" s="208"/>
      <c r="K2958" s="208"/>
      <c r="L2958" s="208"/>
    </row>
    <row r="2959" spans="7:12" x14ac:dyDescent="0.2">
      <c r="G2959" s="211"/>
      <c r="H2959" s="208"/>
      <c r="I2959" s="208"/>
      <c r="J2959" s="208"/>
      <c r="K2959" s="208"/>
      <c r="L2959" s="208"/>
    </row>
    <row r="2960" spans="7:12" x14ac:dyDescent="0.2">
      <c r="G2960" s="211"/>
      <c r="H2960" s="208"/>
      <c r="I2960" s="208"/>
      <c r="J2960" s="208"/>
      <c r="K2960" s="208"/>
      <c r="L2960" s="208"/>
    </row>
    <row r="2961" spans="7:12" x14ac:dyDescent="0.2">
      <c r="G2961" s="211"/>
      <c r="H2961" s="208"/>
      <c r="I2961" s="208"/>
      <c r="J2961" s="208"/>
      <c r="K2961" s="208"/>
      <c r="L2961" s="208"/>
    </row>
    <row r="2962" spans="7:12" x14ac:dyDescent="0.2">
      <c r="G2962" s="211"/>
      <c r="H2962" s="208"/>
      <c r="I2962" s="208"/>
      <c r="J2962" s="208"/>
      <c r="K2962" s="208"/>
      <c r="L2962" s="208"/>
    </row>
    <row r="2963" spans="7:12" x14ac:dyDescent="0.2">
      <c r="G2963" s="211"/>
      <c r="H2963" s="208"/>
      <c r="I2963" s="208"/>
      <c r="J2963" s="208"/>
      <c r="K2963" s="208"/>
      <c r="L2963" s="208"/>
    </row>
    <row r="2964" spans="7:12" x14ac:dyDescent="0.2">
      <c r="G2964" s="211"/>
      <c r="H2964" s="208"/>
      <c r="I2964" s="208"/>
      <c r="J2964" s="208"/>
      <c r="K2964" s="208"/>
      <c r="L2964" s="208"/>
    </row>
    <row r="2965" spans="7:12" x14ac:dyDescent="0.2">
      <c r="G2965" s="211"/>
      <c r="H2965" s="208"/>
      <c r="I2965" s="208"/>
      <c r="J2965" s="208"/>
      <c r="K2965" s="208"/>
      <c r="L2965" s="208"/>
    </row>
    <row r="2966" spans="7:12" x14ac:dyDescent="0.2">
      <c r="G2966" s="211"/>
      <c r="H2966" s="208"/>
      <c r="I2966" s="208"/>
      <c r="J2966" s="208"/>
      <c r="K2966" s="208"/>
      <c r="L2966" s="208"/>
    </row>
    <row r="2967" spans="7:12" x14ac:dyDescent="0.2">
      <c r="G2967" s="211"/>
      <c r="H2967" s="208"/>
      <c r="I2967" s="208"/>
      <c r="J2967" s="208"/>
      <c r="K2967" s="208"/>
      <c r="L2967" s="208"/>
    </row>
    <row r="2968" spans="7:12" x14ac:dyDescent="0.2">
      <c r="G2968" s="211"/>
      <c r="H2968" s="208"/>
      <c r="I2968" s="208"/>
      <c r="J2968" s="208"/>
      <c r="K2968" s="208"/>
      <c r="L2968" s="208"/>
    </row>
    <row r="2969" spans="7:12" x14ac:dyDescent="0.2">
      <c r="G2969" s="211"/>
      <c r="H2969" s="208"/>
      <c r="I2969" s="208"/>
      <c r="J2969" s="208"/>
      <c r="K2969" s="208"/>
      <c r="L2969" s="208"/>
    </row>
    <row r="2970" spans="7:12" x14ac:dyDescent="0.2">
      <c r="G2970" s="211"/>
      <c r="H2970" s="208"/>
      <c r="I2970" s="208"/>
      <c r="J2970" s="208"/>
      <c r="K2970" s="208"/>
      <c r="L2970" s="208"/>
    </row>
    <row r="2971" spans="7:12" x14ac:dyDescent="0.2">
      <c r="G2971" s="211"/>
      <c r="H2971" s="208"/>
      <c r="I2971" s="208"/>
      <c r="J2971" s="208"/>
      <c r="K2971" s="208"/>
      <c r="L2971" s="208"/>
    </row>
    <row r="2972" spans="7:12" x14ac:dyDescent="0.2">
      <c r="G2972" s="211"/>
      <c r="H2972" s="208"/>
      <c r="I2972" s="208"/>
      <c r="J2972" s="208"/>
      <c r="K2972" s="208"/>
      <c r="L2972" s="208"/>
    </row>
    <row r="2973" spans="7:12" x14ac:dyDescent="0.2">
      <c r="G2973" s="211"/>
      <c r="H2973" s="208"/>
      <c r="I2973" s="208"/>
      <c r="J2973" s="208"/>
      <c r="K2973" s="208"/>
      <c r="L2973" s="208"/>
    </row>
    <row r="2974" spans="7:12" x14ac:dyDescent="0.2">
      <c r="G2974" s="211"/>
      <c r="H2974" s="208"/>
      <c r="I2974" s="208"/>
      <c r="J2974" s="208"/>
      <c r="K2974" s="208"/>
      <c r="L2974" s="208"/>
    </row>
    <row r="2975" spans="7:12" x14ac:dyDescent="0.2">
      <c r="G2975" s="211"/>
      <c r="H2975" s="208"/>
      <c r="I2975" s="208"/>
      <c r="J2975" s="208"/>
      <c r="K2975" s="208"/>
      <c r="L2975" s="208"/>
    </row>
    <row r="2976" spans="7:12" x14ac:dyDescent="0.2">
      <c r="G2976" s="211"/>
      <c r="H2976" s="208"/>
      <c r="I2976" s="208"/>
      <c r="J2976" s="208"/>
      <c r="K2976" s="208"/>
      <c r="L2976" s="208"/>
    </row>
    <row r="2977" spans="7:12" x14ac:dyDescent="0.2">
      <c r="G2977" s="211"/>
      <c r="H2977" s="208"/>
      <c r="I2977" s="208"/>
      <c r="J2977" s="208"/>
      <c r="K2977" s="208"/>
      <c r="L2977" s="208"/>
    </row>
    <row r="2978" spans="7:12" x14ac:dyDescent="0.2">
      <c r="G2978" s="211"/>
      <c r="H2978" s="208"/>
      <c r="I2978" s="208"/>
      <c r="J2978" s="208"/>
      <c r="K2978" s="208"/>
      <c r="L2978" s="208"/>
    </row>
    <row r="2979" spans="7:12" x14ac:dyDescent="0.2">
      <c r="G2979" s="211"/>
      <c r="H2979" s="208"/>
      <c r="I2979" s="208"/>
      <c r="J2979" s="208"/>
      <c r="K2979" s="208"/>
      <c r="L2979" s="208"/>
    </row>
    <row r="2980" spans="7:12" x14ac:dyDescent="0.2">
      <c r="G2980" s="211"/>
      <c r="H2980" s="208"/>
      <c r="I2980" s="208"/>
      <c r="J2980" s="208"/>
      <c r="K2980" s="208"/>
      <c r="L2980" s="208"/>
    </row>
    <row r="2981" spans="7:12" x14ac:dyDescent="0.2">
      <c r="G2981" s="211"/>
      <c r="H2981" s="208"/>
      <c r="I2981" s="208"/>
      <c r="J2981" s="208"/>
      <c r="K2981" s="208"/>
      <c r="L2981" s="208"/>
    </row>
    <row r="2982" spans="7:12" x14ac:dyDescent="0.2">
      <c r="G2982" s="211"/>
      <c r="H2982" s="208"/>
      <c r="I2982" s="208"/>
      <c r="J2982" s="208"/>
      <c r="K2982" s="208"/>
      <c r="L2982" s="208"/>
    </row>
    <row r="2983" spans="7:12" x14ac:dyDescent="0.2">
      <c r="G2983" s="211"/>
      <c r="H2983" s="208"/>
      <c r="I2983" s="208"/>
      <c r="J2983" s="208"/>
      <c r="K2983" s="208"/>
      <c r="L2983" s="208"/>
    </row>
    <row r="2984" spans="7:12" x14ac:dyDescent="0.2">
      <c r="G2984" s="211"/>
      <c r="H2984" s="208"/>
      <c r="I2984" s="208"/>
      <c r="J2984" s="208"/>
      <c r="K2984" s="208"/>
      <c r="L2984" s="208"/>
    </row>
    <row r="2985" spans="7:12" x14ac:dyDescent="0.2">
      <c r="G2985" s="211"/>
      <c r="H2985" s="208"/>
      <c r="I2985" s="208"/>
      <c r="J2985" s="208"/>
      <c r="K2985" s="208"/>
      <c r="L2985" s="208"/>
    </row>
    <row r="2986" spans="7:12" x14ac:dyDescent="0.2">
      <c r="G2986" s="211"/>
      <c r="H2986" s="208"/>
      <c r="I2986" s="208"/>
      <c r="J2986" s="208"/>
      <c r="K2986" s="208"/>
      <c r="L2986" s="208"/>
    </row>
    <row r="2987" spans="7:12" x14ac:dyDescent="0.2">
      <c r="G2987" s="211"/>
      <c r="H2987" s="208"/>
      <c r="I2987" s="208"/>
      <c r="J2987" s="208"/>
      <c r="K2987" s="208"/>
      <c r="L2987" s="208"/>
    </row>
    <row r="2988" spans="7:12" x14ac:dyDescent="0.2">
      <c r="G2988" s="211"/>
      <c r="H2988" s="208"/>
      <c r="I2988" s="208"/>
      <c r="J2988" s="208"/>
      <c r="K2988" s="208"/>
      <c r="L2988" s="208"/>
    </row>
    <row r="2989" spans="7:12" x14ac:dyDescent="0.2">
      <c r="G2989" s="211"/>
      <c r="H2989" s="208"/>
      <c r="I2989" s="208"/>
      <c r="J2989" s="208"/>
      <c r="K2989" s="208"/>
      <c r="L2989" s="208"/>
    </row>
    <row r="2990" spans="7:12" x14ac:dyDescent="0.2">
      <c r="G2990" s="211"/>
      <c r="H2990" s="208"/>
      <c r="I2990" s="208"/>
      <c r="J2990" s="208"/>
      <c r="K2990" s="208"/>
      <c r="L2990" s="208"/>
    </row>
    <row r="2991" spans="7:12" x14ac:dyDescent="0.2">
      <c r="G2991" s="211"/>
      <c r="H2991" s="208"/>
      <c r="I2991" s="208"/>
      <c r="J2991" s="208"/>
      <c r="K2991" s="208"/>
      <c r="L2991" s="208"/>
    </row>
    <row r="2992" spans="7:12" x14ac:dyDescent="0.2">
      <c r="G2992" s="211"/>
      <c r="H2992" s="208"/>
      <c r="I2992" s="208"/>
      <c r="J2992" s="208"/>
      <c r="K2992" s="208"/>
      <c r="L2992" s="208"/>
    </row>
    <row r="2993" spans="7:12" x14ac:dyDescent="0.2">
      <c r="G2993" s="211"/>
      <c r="H2993" s="208"/>
      <c r="I2993" s="208"/>
      <c r="J2993" s="208"/>
      <c r="K2993" s="208"/>
      <c r="L2993" s="208"/>
    </row>
    <row r="2994" spans="7:12" x14ac:dyDescent="0.2">
      <c r="G2994" s="211"/>
      <c r="H2994" s="208"/>
      <c r="I2994" s="208"/>
      <c r="J2994" s="208"/>
      <c r="K2994" s="208"/>
      <c r="L2994" s="208"/>
    </row>
    <row r="2995" spans="7:12" x14ac:dyDescent="0.2">
      <c r="G2995" s="211"/>
      <c r="H2995" s="208"/>
      <c r="I2995" s="208"/>
      <c r="J2995" s="208"/>
      <c r="K2995" s="208"/>
      <c r="L2995" s="208"/>
    </row>
    <row r="2996" spans="7:12" x14ac:dyDescent="0.2">
      <c r="G2996" s="211"/>
      <c r="H2996" s="208"/>
      <c r="I2996" s="208"/>
      <c r="J2996" s="208"/>
      <c r="K2996" s="208"/>
      <c r="L2996" s="208"/>
    </row>
    <row r="2997" spans="7:12" x14ac:dyDescent="0.2">
      <c r="G2997" s="211"/>
      <c r="H2997" s="208"/>
      <c r="I2997" s="208"/>
      <c r="J2997" s="208"/>
      <c r="K2997" s="208"/>
      <c r="L2997" s="208"/>
    </row>
    <row r="2998" spans="7:12" x14ac:dyDescent="0.2">
      <c r="G2998" s="211"/>
      <c r="H2998" s="208"/>
      <c r="I2998" s="208"/>
      <c r="J2998" s="208"/>
      <c r="K2998" s="208"/>
      <c r="L2998" s="208"/>
    </row>
    <row r="2999" spans="7:12" x14ac:dyDescent="0.2">
      <c r="G2999" s="211"/>
      <c r="H2999" s="208"/>
      <c r="I2999" s="208"/>
      <c r="J2999" s="208"/>
      <c r="K2999" s="208"/>
      <c r="L2999" s="208"/>
    </row>
    <row r="3000" spans="7:12" x14ac:dyDescent="0.2">
      <c r="G3000" s="211"/>
      <c r="H3000" s="208"/>
      <c r="I3000" s="208"/>
      <c r="J3000" s="208"/>
      <c r="K3000" s="208"/>
      <c r="L3000" s="208"/>
    </row>
    <row r="3001" spans="7:12" x14ac:dyDescent="0.2">
      <c r="G3001" s="211"/>
      <c r="H3001" s="208"/>
      <c r="I3001" s="208"/>
      <c r="J3001" s="208"/>
      <c r="K3001" s="208"/>
      <c r="L3001" s="208"/>
    </row>
    <row r="3002" spans="7:12" x14ac:dyDescent="0.2">
      <c r="G3002" s="211"/>
      <c r="H3002" s="208"/>
      <c r="I3002" s="208"/>
      <c r="J3002" s="208"/>
      <c r="K3002" s="208"/>
      <c r="L3002" s="208"/>
    </row>
    <row r="3003" spans="7:12" x14ac:dyDescent="0.2">
      <c r="G3003" s="211"/>
      <c r="H3003" s="208"/>
      <c r="I3003" s="208"/>
      <c r="J3003" s="208"/>
      <c r="K3003" s="208"/>
      <c r="L3003" s="208"/>
    </row>
    <row r="3004" spans="7:12" x14ac:dyDescent="0.2">
      <c r="G3004" s="211"/>
      <c r="H3004" s="208"/>
      <c r="I3004" s="208"/>
      <c r="J3004" s="208"/>
      <c r="K3004" s="208"/>
      <c r="L3004" s="208"/>
    </row>
    <row r="3005" spans="7:12" x14ac:dyDescent="0.2">
      <c r="G3005" s="211"/>
      <c r="H3005" s="208"/>
      <c r="I3005" s="208"/>
      <c r="J3005" s="208"/>
      <c r="K3005" s="208"/>
      <c r="L3005" s="208"/>
    </row>
    <row r="3006" spans="7:12" x14ac:dyDescent="0.2">
      <c r="G3006" s="211"/>
      <c r="H3006" s="208"/>
      <c r="I3006" s="208"/>
      <c r="J3006" s="208"/>
      <c r="K3006" s="208"/>
      <c r="L3006" s="208"/>
    </row>
    <row r="3007" spans="7:12" x14ac:dyDescent="0.2">
      <c r="G3007" s="211"/>
      <c r="H3007" s="208"/>
      <c r="I3007" s="208"/>
      <c r="J3007" s="208"/>
      <c r="K3007" s="208"/>
      <c r="L3007" s="208"/>
    </row>
    <row r="3008" spans="7:12" x14ac:dyDescent="0.2">
      <c r="G3008" s="211"/>
      <c r="H3008" s="208"/>
      <c r="I3008" s="208"/>
      <c r="J3008" s="208"/>
      <c r="K3008" s="208"/>
      <c r="L3008" s="208"/>
    </row>
    <row r="3009" spans="7:12" x14ac:dyDescent="0.2">
      <c r="G3009" s="211"/>
      <c r="H3009" s="208"/>
      <c r="I3009" s="208"/>
      <c r="J3009" s="208"/>
      <c r="K3009" s="208"/>
      <c r="L3009" s="208"/>
    </row>
    <row r="3010" spans="7:12" x14ac:dyDescent="0.2">
      <c r="G3010" s="211"/>
      <c r="H3010" s="208"/>
      <c r="I3010" s="208"/>
      <c r="J3010" s="208"/>
      <c r="K3010" s="208"/>
      <c r="L3010" s="208"/>
    </row>
    <row r="3011" spans="7:12" x14ac:dyDescent="0.2">
      <c r="G3011" s="211"/>
      <c r="H3011" s="208"/>
      <c r="I3011" s="208"/>
      <c r="J3011" s="208"/>
      <c r="K3011" s="208"/>
      <c r="L3011" s="208"/>
    </row>
    <row r="3012" spans="7:12" x14ac:dyDescent="0.2">
      <c r="G3012" s="211"/>
      <c r="H3012" s="208"/>
      <c r="I3012" s="208"/>
      <c r="J3012" s="208"/>
      <c r="K3012" s="208"/>
      <c r="L3012" s="208"/>
    </row>
    <row r="3013" spans="7:12" x14ac:dyDescent="0.2">
      <c r="G3013" s="211"/>
      <c r="H3013" s="208"/>
      <c r="I3013" s="208"/>
      <c r="J3013" s="208"/>
      <c r="K3013" s="208"/>
      <c r="L3013" s="208"/>
    </row>
    <row r="3014" spans="7:12" x14ac:dyDescent="0.2">
      <c r="G3014" s="211"/>
      <c r="H3014" s="208"/>
      <c r="I3014" s="208"/>
      <c r="J3014" s="208"/>
      <c r="K3014" s="208"/>
      <c r="L3014" s="208"/>
    </row>
    <row r="3015" spans="7:12" x14ac:dyDescent="0.2">
      <c r="G3015" s="211"/>
      <c r="H3015" s="208"/>
      <c r="I3015" s="208"/>
      <c r="J3015" s="208"/>
      <c r="K3015" s="208"/>
      <c r="L3015" s="208"/>
    </row>
    <row r="3016" spans="7:12" x14ac:dyDescent="0.2">
      <c r="G3016" s="211"/>
      <c r="H3016" s="208"/>
      <c r="I3016" s="208"/>
      <c r="J3016" s="208"/>
      <c r="K3016" s="208"/>
      <c r="L3016" s="208"/>
    </row>
    <row r="3017" spans="7:12" x14ac:dyDescent="0.2">
      <c r="G3017" s="211"/>
      <c r="H3017" s="208"/>
      <c r="I3017" s="208"/>
      <c r="J3017" s="208"/>
      <c r="K3017" s="208"/>
      <c r="L3017" s="208"/>
    </row>
    <row r="3018" spans="7:12" x14ac:dyDescent="0.2">
      <c r="G3018" s="211"/>
      <c r="H3018" s="208"/>
      <c r="I3018" s="208"/>
      <c r="J3018" s="208"/>
      <c r="K3018" s="208"/>
      <c r="L3018" s="208"/>
    </row>
    <row r="3019" spans="7:12" x14ac:dyDescent="0.2">
      <c r="G3019" s="211"/>
      <c r="H3019" s="208"/>
      <c r="I3019" s="208"/>
      <c r="J3019" s="208"/>
      <c r="K3019" s="208"/>
      <c r="L3019" s="208"/>
    </row>
    <row r="3020" spans="7:12" x14ac:dyDescent="0.2">
      <c r="G3020" s="211"/>
      <c r="H3020" s="208"/>
      <c r="I3020" s="208"/>
      <c r="J3020" s="208"/>
      <c r="K3020" s="208"/>
      <c r="L3020" s="208"/>
    </row>
    <row r="3021" spans="7:12" x14ac:dyDescent="0.2">
      <c r="G3021" s="211"/>
      <c r="H3021" s="208"/>
      <c r="I3021" s="208"/>
      <c r="J3021" s="208"/>
      <c r="K3021" s="208"/>
      <c r="L3021" s="208"/>
    </row>
    <row r="3022" spans="7:12" x14ac:dyDescent="0.2">
      <c r="G3022" s="211"/>
      <c r="H3022" s="208"/>
      <c r="I3022" s="208"/>
      <c r="J3022" s="208"/>
      <c r="K3022" s="208"/>
      <c r="L3022" s="208"/>
    </row>
    <row r="3023" spans="7:12" x14ac:dyDescent="0.2">
      <c r="G3023" s="211"/>
      <c r="H3023" s="208"/>
      <c r="I3023" s="208"/>
      <c r="J3023" s="208"/>
      <c r="K3023" s="208"/>
      <c r="L3023" s="208"/>
    </row>
    <row r="3024" spans="7:12" x14ac:dyDescent="0.2">
      <c r="G3024" s="211"/>
      <c r="H3024" s="208"/>
      <c r="I3024" s="208"/>
      <c r="J3024" s="208"/>
      <c r="K3024" s="208"/>
      <c r="L3024" s="208"/>
    </row>
    <row r="3025" spans="7:12" x14ac:dyDescent="0.2">
      <c r="G3025" s="211"/>
      <c r="H3025" s="208"/>
      <c r="I3025" s="208"/>
      <c r="J3025" s="208"/>
      <c r="K3025" s="208"/>
      <c r="L3025" s="208"/>
    </row>
    <row r="3026" spans="7:12" x14ac:dyDescent="0.2">
      <c r="G3026" s="211"/>
      <c r="H3026" s="208"/>
      <c r="I3026" s="208"/>
      <c r="J3026" s="208"/>
      <c r="K3026" s="208"/>
      <c r="L3026" s="208"/>
    </row>
    <row r="3027" spans="7:12" x14ac:dyDescent="0.2">
      <c r="G3027" s="211"/>
      <c r="H3027" s="208"/>
      <c r="I3027" s="208"/>
      <c r="J3027" s="208"/>
      <c r="K3027" s="208"/>
      <c r="L3027" s="208"/>
    </row>
    <row r="3028" spans="7:12" x14ac:dyDescent="0.2">
      <c r="G3028" s="211"/>
      <c r="H3028" s="208"/>
      <c r="I3028" s="208"/>
      <c r="J3028" s="208"/>
      <c r="K3028" s="208"/>
      <c r="L3028" s="208"/>
    </row>
    <row r="3029" spans="7:12" x14ac:dyDescent="0.2">
      <c r="G3029" s="211"/>
      <c r="H3029" s="208"/>
      <c r="I3029" s="208"/>
      <c r="J3029" s="208"/>
      <c r="K3029" s="208"/>
      <c r="L3029" s="208"/>
    </row>
    <row r="3030" spans="7:12" x14ac:dyDescent="0.2">
      <c r="G3030" s="211"/>
      <c r="H3030" s="208"/>
      <c r="I3030" s="208"/>
      <c r="J3030" s="208"/>
      <c r="K3030" s="208"/>
      <c r="L3030" s="208"/>
    </row>
    <row r="3031" spans="7:12" x14ac:dyDescent="0.2">
      <c r="G3031" s="211"/>
      <c r="H3031" s="208"/>
      <c r="I3031" s="208"/>
      <c r="J3031" s="208"/>
      <c r="K3031" s="208"/>
      <c r="L3031" s="208"/>
    </row>
    <row r="3032" spans="7:12" x14ac:dyDescent="0.2">
      <c r="G3032" s="211"/>
      <c r="H3032" s="208"/>
      <c r="I3032" s="208"/>
      <c r="J3032" s="208"/>
      <c r="K3032" s="208"/>
      <c r="L3032" s="208"/>
    </row>
    <row r="3033" spans="7:12" x14ac:dyDescent="0.2">
      <c r="G3033" s="211"/>
      <c r="H3033" s="208"/>
      <c r="I3033" s="208"/>
      <c r="J3033" s="208"/>
      <c r="K3033" s="208"/>
      <c r="L3033" s="208"/>
    </row>
    <row r="3034" spans="7:12" x14ac:dyDescent="0.2">
      <c r="G3034" s="211"/>
      <c r="H3034" s="208"/>
      <c r="I3034" s="208"/>
      <c r="J3034" s="208"/>
      <c r="K3034" s="208"/>
      <c r="L3034" s="208"/>
    </row>
    <row r="3035" spans="7:12" x14ac:dyDescent="0.2">
      <c r="G3035" s="211"/>
      <c r="H3035" s="208"/>
      <c r="I3035" s="208"/>
      <c r="J3035" s="208"/>
      <c r="K3035" s="208"/>
      <c r="L3035" s="208"/>
    </row>
    <row r="3036" spans="7:12" x14ac:dyDescent="0.2">
      <c r="G3036" s="211"/>
      <c r="H3036" s="208"/>
      <c r="I3036" s="208"/>
      <c r="J3036" s="208"/>
      <c r="K3036" s="208"/>
      <c r="L3036" s="208"/>
    </row>
    <row r="3037" spans="7:12" x14ac:dyDescent="0.2">
      <c r="G3037" s="211"/>
      <c r="H3037" s="208"/>
      <c r="I3037" s="208"/>
      <c r="J3037" s="208"/>
      <c r="K3037" s="208"/>
      <c r="L3037" s="208"/>
    </row>
    <row r="3038" spans="7:12" x14ac:dyDescent="0.2">
      <c r="G3038" s="211"/>
      <c r="H3038" s="208"/>
      <c r="I3038" s="208"/>
      <c r="J3038" s="208"/>
      <c r="K3038" s="208"/>
      <c r="L3038" s="208"/>
    </row>
    <row r="3039" spans="7:12" x14ac:dyDescent="0.2">
      <c r="G3039" s="211"/>
      <c r="H3039" s="208"/>
      <c r="I3039" s="208"/>
      <c r="J3039" s="208"/>
      <c r="K3039" s="208"/>
      <c r="L3039" s="208"/>
    </row>
    <row r="3040" spans="7:12" x14ac:dyDescent="0.2">
      <c r="G3040" s="211"/>
      <c r="H3040" s="208"/>
      <c r="I3040" s="208"/>
      <c r="J3040" s="208"/>
      <c r="K3040" s="208"/>
      <c r="L3040" s="208"/>
    </row>
    <row r="3041" spans="7:12" x14ac:dyDescent="0.2">
      <c r="G3041" s="211"/>
      <c r="H3041" s="208"/>
      <c r="I3041" s="208"/>
      <c r="J3041" s="208"/>
      <c r="K3041" s="208"/>
      <c r="L3041" s="208"/>
    </row>
    <row r="3042" spans="7:12" x14ac:dyDescent="0.2">
      <c r="G3042" s="211"/>
      <c r="H3042" s="208"/>
      <c r="I3042" s="208"/>
      <c r="J3042" s="208"/>
      <c r="K3042" s="208"/>
      <c r="L3042" s="208"/>
    </row>
    <row r="3043" spans="7:12" x14ac:dyDescent="0.2">
      <c r="G3043" s="211"/>
      <c r="H3043" s="208"/>
      <c r="I3043" s="208"/>
      <c r="J3043" s="208"/>
      <c r="K3043" s="208"/>
      <c r="L3043" s="208"/>
    </row>
    <row r="3044" spans="7:12" x14ac:dyDescent="0.2">
      <c r="G3044" s="211"/>
      <c r="H3044" s="208"/>
      <c r="I3044" s="208"/>
      <c r="J3044" s="208"/>
      <c r="K3044" s="208"/>
      <c r="L3044" s="208"/>
    </row>
    <row r="3045" spans="7:12" x14ac:dyDescent="0.2">
      <c r="G3045" s="211"/>
      <c r="H3045" s="208"/>
      <c r="I3045" s="208"/>
      <c r="J3045" s="208"/>
      <c r="K3045" s="208"/>
      <c r="L3045" s="208"/>
    </row>
    <row r="3046" spans="7:12" x14ac:dyDescent="0.2">
      <c r="G3046" s="211"/>
      <c r="H3046" s="208"/>
      <c r="I3046" s="208"/>
      <c r="J3046" s="208"/>
      <c r="K3046" s="208"/>
      <c r="L3046" s="208"/>
    </row>
    <row r="3047" spans="7:12" x14ac:dyDescent="0.2">
      <c r="G3047" s="211"/>
      <c r="H3047" s="208"/>
      <c r="I3047" s="208"/>
      <c r="J3047" s="208"/>
      <c r="K3047" s="208"/>
      <c r="L3047" s="208"/>
    </row>
    <row r="3048" spans="7:12" x14ac:dyDescent="0.2">
      <c r="G3048" s="211"/>
      <c r="H3048" s="208"/>
      <c r="I3048" s="208"/>
      <c r="J3048" s="208"/>
      <c r="K3048" s="208"/>
      <c r="L3048" s="208"/>
    </row>
    <row r="3049" spans="7:12" x14ac:dyDescent="0.2">
      <c r="G3049" s="211"/>
      <c r="H3049" s="208"/>
      <c r="I3049" s="208"/>
      <c r="J3049" s="208"/>
      <c r="K3049" s="208"/>
      <c r="L3049" s="208"/>
    </row>
    <row r="3050" spans="7:12" x14ac:dyDescent="0.2">
      <c r="G3050" s="211"/>
      <c r="H3050" s="208"/>
      <c r="I3050" s="208"/>
      <c r="J3050" s="208"/>
      <c r="K3050" s="208"/>
      <c r="L3050" s="208"/>
    </row>
    <row r="3051" spans="7:12" x14ac:dyDescent="0.2">
      <c r="G3051" s="211"/>
      <c r="H3051" s="208"/>
      <c r="I3051" s="208"/>
      <c r="J3051" s="208"/>
      <c r="K3051" s="208"/>
      <c r="L3051" s="208"/>
    </row>
    <row r="3052" spans="7:12" x14ac:dyDescent="0.2">
      <c r="G3052" s="211"/>
      <c r="H3052" s="208"/>
      <c r="I3052" s="208"/>
      <c r="J3052" s="208"/>
      <c r="K3052" s="208"/>
      <c r="L3052" s="208"/>
    </row>
    <row r="3053" spans="7:12" x14ac:dyDescent="0.2">
      <c r="G3053" s="211"/>
      <c r="H3053" s="208"/>
      <c r="I3053" s="208"/>
      <c r="J3053" s="208"/>
      <c r="K3053" s="208"/>
      <c r="L3053" s="208"/>
    </row>
    <row r="3054" spans="7:12" x14ac:dyDescent="0.2">
      <c r="G3054" s="211"/>
      <c r="H3054" s="208"/>
      <c r="I3054" s="208"/>
      <c r="J3054" s="208"/>
      <c r="K3054" s="208"/>
      <c r="L3054" s="208"/>
    </row>
    <row r="3055" spans="7:12" x14ac:dyDescent="0.2">
      <c r="G3055" s="211"/>
      <c r="H3055" s="208"/>
      <c r="I3055" s="208"/>
      <c r="J3055" s="208"/>
      <c r="K3055" s="208"/>
      <c r="L3055" s="208"/>
    </row>
    <row r="3056" spans="7:12" x14ac:dyDescent="0.2">
      <c r="G3056" s="211"/>
      <c r="H3056" s="208"/>
      <c r="I3056" s="208"/>
      <c r="J3056" s="208"/>
      <c r="K3056" s="208"/>
      <c r="L3056" s="208"/>
    </row>
    <row r="3057" spans="7:12" x14ac:dyDescent="0.2">
      <c r="G3057" s="211"/>
      <c r="H3057" s="208"/>
      <c r="I3057" s="208"/>
      <c r="J3057" s="208"/>
      <c r="K3057" s="208"/>
      <c r="L3057" s="208"/>
    </row>
    <row r="3058" spans="7:12" x14ac:dyDescent="0.2">
      <c r="G3058" s="211"/>
      <c r="H3058" s="208"/>
      <c r="I3058" s="208"/>
      <c r="J3058" s="208"/>
      <c r="K3058" s="208"/>
      <c r="L3058" s="208"/>
    </row>
    <row r="3059" spans="7:12" x14ac:dyDescent="0.2">
      <c r="G3059" s="211"/>
      <c r="H3059" s="208"/>
      <c r="I3059" s="208"/>
      <c r="J3059" s="208"/>
      <c r="K3059" s="208"/>
      <c r="L3059" s="208"/>
    </row>
    <row r="3060" spans="7:12" x14ac:dyDescent="0.2">
      <c r="G3060" s="211"/>
      <c r="H3060" s="208"/>
      <c r="I3060" s="208"/>
      <c r="J3060" s="208"/>
      <c r="K3060" s="208"/>
      <c r="L3060" s="208"/>
    </row>
    <row r="3061" spans="7:12" x14ac:dyDescent="0.2">
      <c r="G3061" s="211"/>
      <c r="H3061" s="208"/>
      <c r="I3061" s="208"/>
      <c r="J3061" s="208"/>
      <c r="K3061" s="208"/>
      <c r="L3061" s="208"/>
    </row>
    <row r="3062" spans="7:12" x14ac:dyDescent="0.2">
      <c r="G3062" s="211"/>
      <c r="H3062" s="208"/>
      <c r="I3062" s="208"/>
      <c r="J3062" s="208"/>
      <c r="K3062" s="208"/>
      <c r="L3062" s="208"/>
    </row>
    <row r="3063" spans="7:12" x14ac:dyDescent="0.2">
      <c r="G3063" s="211"/>
      <c r="H3063" s="208"/>
      <c r="I3063" s="208"/>
      <c r="J3063" s="208"/>
      <c r="K3063" s="208"/>
      <c r="L3063" s="208"/>
    </row>
    <row r="3064" spans="7:12" x14ac:dyDescent="0.2">
      <c r="G3064" s="211"/>
      <c r="H3064" s="208"/>
      <c r="I3064" s="208"/>
      <c r="J3064" s="208"/>
      <c r="K3064" s="208"/>
      <c r="L3064" s="208"/>
    </row>
    <row r="3065" spans="7:12" x14ac:dyDescent="0.2">
      <c r="G3065" s="211"/>
      <c r="H3065" s="208"/>
      <c r="I3065" s="208"/>
      <c r="J3065" s="208"/>
      <c r="K3065" s="208"/>
      <c r="L3065" s="208"/>
    </row>
    <row r="3066" spans="7:12" x14ac:dyDescent="0.2">
      <c r="G3066" s="211"/>
      <c r="H3066" s="208"/>
      <c r="I3066" s="208"/>
      <c r="J3066" s="208"/>
      <c r="K3066" s="208"/>
      <c r="L3066" s="208"/>
    </row>
    <row r="3067" spans="7:12" x14ac:dyDescent="0.2">
      <c r="G3067" s="211"/>
      <c r="H3067" s="208"/>
      <c r="I3067" s="208"/>
      <c r="J3067" s="208"/>
      <c r="K3067" s="208"/>
      <c r="L3067" s="208"/>
    </row>
    <row r="3068" spans="7:12" x14ac:dyDescent="0.2">
      <c r="G3068" s="211"/>
      <c r="H3068" s="208"/>
      <c r="I3068" s="208"/>
      <c r="J3068" s="208"/>
      <c r="K3068" s="208"/>
      <c r="L3068" s="208"/>
    </row>
    <row r="3069" spans="7:12" x14ac:dyDescent="0.2">
      <c r="G3069" s="211"/>
      <c r="H3069" s="208"/>
      <c r="I3069" s="208"/>
      <c r="J3069" s="208"/>
      <c r="K3069" s="208"/>
      <c r="L3069" s="208"/>
    </row>
    <row r="3070" spans="7:12" x14ac:dyDescent="0.2">
      <c r="G3070" s="211"/>
      <c r="H3070" s="208"/>
      <c r="I3070" s="208"/>
      <c r="J3070" s="208"/>
      <c r="K3070" s="208"/>
      <c r="L3070" s="208"/>
    </row>
    <row r="3071" spans="7:12" x14ac:dyDescent="0.2">
      <c r="G3071" s="211"/>
      <c r="H3071" s="208"/>
      <c r="I3071" s="208"/>
      <c r="J3071" s="208"/>
      <c r="K3071" s="208"/>
      <c r="L3071" s="208"/>
    </row>
    <row r="3072" spans="7:12" x14ac:dyDescent="0.2">
      <c r="G3072" s="211"/>
      <c r="H3072" s="208"/>
      <c r="I3072" s="208"/>
      <c r="J3072" s="208"/>
      <c r="K3072" s="208"/>
      <c r="L3072" s="208"/>
    </row>
    <row r="3073" spans="7:12" x14ac:dyDescent="0.2">
      <c r="G3073" s="211"/>
      <c r="H3073" s="208"/>
      <c r="I3073" s="208"/>
      <c r="J3073" s="208"/>
      <c r="K3073" s="208"/>
      <c r="L3073" s="208"/>
    </row>
    <row r="3074" spans="7:12" x14ac:dyDescent="0.2">
      <c r="G3074" s="211"/>
      <c r="H3074" s="208"/>
      <c r="I3074" s="208"/>
      <c r="J3074" s="208"/>
      <c r="K3074" s="208"/>
      <c r="L3074" s="208"/>
    </row>
    <row r="3075" spans="7:12" x14ac:dyDescent="0.2">
      <c r="G3075" s="211"/>
      <c r="H3075" s="208"/>
      <c r="I3075" s="208"/>
      <c r="J3075" s="208"/>
      <c r="K3075" s="208"/>
      <c r="L3075" s="208"/>
    </row>
    <row r="3076" spans="7:12" x14ac:dyDescent="0.2">
      <c r="G3076" s="211"/>
      <c r="H3076" s="208"/>
      <c r="I3076" s="208"/>
      <c r="J3076" s="208"/>
      <c r="K3076" s="208"/>
      <c r="L3076" s="208"/>
    </row>
    <row r="3077" spans="7:12" x14ac:dyDescent="0.2">
      <c r="G3077" s="211"/>
      <c r="H3077" s="208"/>
      <c r="I3077" s="208"/>
      <c r="J3077" s="208"/>
      <c r="K3077" s="208"/>
      <c r="L3077" s="208"/>
    </row>
    <row r="3078" spans="7:12" x14ac:dyDescent="0.2">
      <c r="G3078" s="211"/>
      <c r="H3078" s="208"/>
      <c r="I3078" s="208"/>
      <c r="J3078" s="208"/>
      <c r="K3078" s="208"/>
      <c r="L3078" s="208"/>
    </row>
    <row r="3079" spans="7:12" x14ac:dyDescent="0.2">
      <c r="G3079" s="211"/>
      <c r="H3079" s="208"/>
      <c r="I3079" s="208"/>
      <c r="J3079" s="208"/>
      <c r="K3079" s="208"/>
      <c r="L3079" s="208"/>
    </row>
    <row r="3080" spans="7:12" x14ac:dyDescent="0.2">
      <c r="G3080" s="211"/>
      <c r="H3080" s="208"/>
      <c r="I3080" s="208"/>
      <c r="J3080" s="208"/>
      <c r="K3080" s="208"/>
      <c r="L3080" s="208"/>
    </row>
    <row r="3081" spans="7:12" x14ac:dyDescent="0.2">
      <c r="G3081" s="211"/>
      <c r="H3081" s="208"/>
      <c r="I3081" s="208"/>
      <c r="J3081" s="208"/>
      <c r="K3081" s="208"/>
      <c r="L3081" s="208"/>
    </row>
    <row r="3082" spans="7:12" x14ac:dyDescent="0.2">
      <c r="G3082" s="211"/>
      <c r="H3082" s="208"/>
      <c r="I3082" s="208"/>
      <c r="J3082" s="208"/>
      <c r="K3082" s="208"/>
      <c r="L3082" s="208"/>
    </row>
    <row r="3083" spans="7:12" x14ac:dyDescent="0.2">
      <c r="G3083" s="211"/>
      <c r="H3083" s="208"/>
      <c r="I3083" s="208"/>
      <c r="J3083" s="208"/>
      <c r="K3083" s="208"/>
      <c r="L3083" s="208"/>
    </row>
    <row r="3084" spans="7:12" x14ac:dyDescent="0.2">
      <c r="G3084" s="211"/>
      <c r="H3084" s="208"/>
      <c r="I3084" s="208"/>
      <c r="J3084" s="208"/>
      <c r="K3084" s="208"/>
      <c r="L3084" s="208"/>
    </row>
    <row r="3085" spans="7:12" x14ac:dyDescent="0.2">
      <c r="G3085" s="211"/>
      <c r="H3085" s="208"/>
      <c r="I3085" s="208"/>
      <c r="J3085" s="208"/>
      <c r="K3085" s="208"/>
      <c r="L3085" s="208"/>
    </row>
    <row r="3086" spans="7:12" x14ac:dyDescent="0.2">
      <c r="G3086" s="211"/>
      <c r="H3086" s="208"/>
      <c r="I3086" s="208"/>
      <c r="J3086" s="208"/>
      <c r="K3086" s="208"/>
      <c r="L3086" s="208"/>
    </row>
    <row r="3087" spans="7:12" x14ac:dyDescent="0.2">
      <c r="G3087" s="211"/>
      <c r="H3087" s="208"/>
      <c r="I3087" s="208"/>
      <c r="J3087" s="208"/>
      <c r="K3087" s="208"/>
      <c r="L3087" s="208"/>
    </row>
    <row r="3088" spans="7:12" x14ac:dyDescent="0.2">
      <c r="G3088" s="211"/>
      <c r="H3088" s="208"/>
      <c r="I3088" s="208"/>
      <c r="J3088" s="208"/>
      <c r="K3088" s="208"/>
      <c r="L3088" s="208"/>
    </row>
    <row r="3089" spans="7:12" x14ac:dyDescent="0.2">
      <c r="G3089" s="211"/>
      <c r="H3089" s="208"/>
      <c r="I3089" s="208"/>
      <c r="J3089" s="208"/>
      <c r="K3089" s="208"/>
      <c r="L3089" s="208"/>
    </row>
    <row r="3090" spans="7:12" x14ac:dyDescent="0.2">
      <c r="G3090" s="211"/>
      <c r="H3090" s="208"/>
      <c r="I3090" s="208"/>
      <c r="J3090" s="208"/>
      <c r="K3090" s="208"/>
      <c r="L3090" s="208"/>
    </row>
    <row r="3091" spans="7:12" x14ac:dyDescent="0.2">
      <c r="G3091" s="211"/>
      <c r="H3091" s="208"/>
      <c r="I3091" s="208"/>
      <c r="J3091" s="208"/>
      <c r="K3091" s="208"/>
      <c r="L3091" s="208"/>
    </row>
    <row r="3092" spans="7:12" x14ac:dyDescent="0.2">
      <c r="G3092" s="211"/>
      <c r="H3092" s="208"/>
      <c r="I3092" s="208"/>
      <c r="J3092" s="208"/>
      <c r="K3092" s="208"/>
      <c r="L3092" s="208"/>
    </row>
    <row r="3093" spans="7:12" x14ac:dyDescent="0.2">
      <c r="G3093" s="211"/>
      <c r="H3093" s="208"/>
      <c r="I3093" s="208"/>
      <c r="J3093" s="208"/>
      <c r="K3093" s="208"/>
      <c r="L3093" s="208"/>
    </row>
    <row r="3094" spans="7:12" x14ac:dyDescent="0.2">
      <c r="G3094" s="211"/>
      <c r="H3094" s="208"/>
      <c r="I3094" s="208"/>
      <c r="J3094" s="208"/>
      <c r="K3094" s="208"/>
      <c r="L3094" s="208"/>
    </row>
    <row r="3095" spans="7:12" x14ac:dyDescent="0.2">
      <c r="G3095" s="211"/>
      <c r="H3095" s="208"/>
      <c r="I3095" s="208"/>
      <c r="J3095" s="208"/>
      <c r="K3095" s="208"/>
      <c r="L3095" s="208"/>
    </row>
    <row r="3096" spans="7:12" x14ac:dyDescent="0.2">
      <c r="G3096" s="211"/>
      <c r="H3096" s="208"/>
      <c r="I3096" s="208"/>
      <c r="J3096" s="208"/>
      <c r="K3096" s="208"/>
      <c r="L3096" s="208"/>
    </row>
    <row r="3097" spans="7:12" x14ac:dyDescent="0.2">
      <c r="G3097" s="211"/>
      <c r="H3097" s="208"/>
      <c r="I3097" s="208"/>
      <c r="J3097" s="208"/>
      <c r="K3097" s="208"/>
      <c r="L3097" s="208"/>
    </row>
    <row r="3098" spans="7:12" x14ac:dyDescent="0.2">
      <c r="G3098" s="211"/>
      <c r="H3098" s="208"/>
      <c r="I3098" s="208"/>
      <c r="J3098" s="208"/>
      <c r="K3098" s="208"/>
      <c r="L3098" s="208"/>
    </row>
    <row r="3099" spans="7:12" x14ac:dyDescent="0.2">
      <c r="G3099" s="211"/>
      <c r="H3099" s="208"/>
      <c r="I3099" s="208"/>
      <c r="J3099" s="208"/>
      <c r="K3099" s="208"/>
      <c r="L3099" s="208"/>
    </row>
    <row r="3100" spans="7:12" x14ac:dyDescent="0.2">
      <c r="G3100" s="211"/>
      <c r="H3100" s="208"/>
      <c r="I3100" s="208"/>
      <c r="J3100" s="208"/>
      <c r="K3100" s="208"/>
      <c r="L3100" s="208"/>
    </row>
    <row r="3101" spans="7:12" x14ac:dyDescent="0.2">
      <c r="G3101" s="211"/>
      <c r="H3101" s="208"/>
      <c r="I3101" s="208"/>
      <c r="J3101" s="208"/>
      <c r="K3101" s="208"/>
      <c r="L3101" s="208"/>
    </row>
    <row r="3102" spans="7:12" x14ac:dyDescent="0.2">
      <c r="G3102" s="211"/>
      <c r="H3102" s="208"/>
      <c r="I3102" s="208"/>
      <c r="J3102" s="208"/>
      <c r="K3102" s="208"/>
      <c r="L3102" s="208"/>
    </row>
    <row r="3103" spans="7:12" x14ac:dyDescent="0.2">
      <c r="G3103" s="211"/>
      <c r="H3103" s="208"/>
      <c r="I3103" s="208"/>
      <c r="J3103" s="208"/>
      <c r="K3103" s="208"/>
      <c r="L3103" s="208"/>
    </row>
    <row r="3104" spans="7:12" x14ac:dyDescent="0.2">
      <c r="G3104" s="211"/>
      <c r="H3104" s="208"/>
      <c r="I3104" s="208"/>
      <c r="J3104" s="208"/>
      <c r="K3104" s="208"/>
      <c r="L3104" s="208"/>
    </row>
    <row r="3105" spans="7:12" x14ac:dyDescent="0.2">
      <c r="G3105" s="211"/>
      <c r="H3105" s="208"/>
      <c r="I3105" s="208"/>
      <c r="J3105" s="208"/>
      <c r="K3105" s="208"/>
      <c r="L3105" s="208"/>
    </row>
    <row r="3106" spans="7:12" x14ac:dyDescent="0.2">
      <c r="G3106" s="211"/>
      <c r="H3106" s="208"/>
      <c r="I3106" s="208"/>
      <c r="J3106" s="208"/>
      <c r="K3106" s="208"/>
      <c r="L3106" s="208"/>
    </row>
    <row r="3107" spans="7:12" x14ac:dyDescent="0.2">
      <c r="G3107" s="211"/>
      <c r="H3107" s="208"/>
      <c r="I3107" s="208"/>
      <c r="J3107" s="208"/>
      <c r="K3107" s="208"/>
      <c r="L3107" s="208"/>
    </row>
    <row r="3108" spans="7:12" x14ac:dyDescent="0.2">
      <c r="G3108" s="211"/>
      <c r="H3108" s="208"/>
      <c r="I3108" s="208"/>
      <c r="J3108" s="208"/>
      <c r="K3108" s="208"/>
      <c r="L3108" s="208"/>
    </row>
    <row r="3109" spans="7:12" x14ac:dyDescent="0.2">
      <c r="G3109" s="211"/>
      <c r="H3109" s="208"/>
      <c r="I3109" s="208"/>
      <c r="J3109" s="208"/>
      <c r="K3109" s="208"/>
      <c r="L3109" s="208"/>
    </row>
    <row r="3110" spans="7:12" x14ac:dyDescent="0.2">
      <c r="G3110" s="211"/>
      <c r="H3110" s="208"/>
      <c r="I3110" s="208"/>
      <c r="J3110" s="208"/>
      <c r="K3110" s="208"/>
      <c r="L3110" s="208"/>
    </row>
    <row r="3111" spans="7:12" x14ac:dyDescent="0.2">
      <c r="G3111" s="211"/>
      <c r="H3111" s="208"/>
      <c r="I3111" s="208"/>
      <c r="J3111" s="208"/>
      <c r="K3111" s="208"/>
      <c r="L3111" s="208"/>
    </row>
    <row r="3112" spans="7:12" x14ac:dyDescent="0.2">
      <c r="G3112" s="211"/>
      <c r="H3112" s="208"/>
      <c r="I3112" s="208"/>
      <c r="J3112" s="208"/>
      <c r="K3112" s="208"/>
      <c r="L3112" s="208"/>
    </row>
    <row r="3113" spans="7:12" x14ac:dyDescent="0.2">
      <c r="G3113" s="211"/>
      <c r="H3113" s="208"/>
      <c r="I3113" s="208"/>
      <c r="J3113" s="208"/>
      <c r="K3113" s="208"/>
      <c r="L3113" s="208"/>
    </row>
    <row r="3114" spans="7:12" x14ac:dyDescent="0.2">
      <c r="G3114" s="211"/>
      <c r="H3114" s="208"/>
      <c r="I3114" s="208"/>
      <c r="J3114" s="208"/>
      <c r="K3114" s="208"/>
      <c r="L3114" s="208"/>
    </row>
    <row r="3115" spans="7:12" x14ac:dyDescent="0.2">
      <c r="G3115" s="211"/>
      <c r="H3115" s="208"/>
      <c r="I3115" s="208"/>
      <c r="J3115" s="208"/>
      <c r="K3115" s="208"/>
      <c r="L3115" s="208"/>
    </row>
    <row r="3116" spans="7:12" x14ac:dyDescent="0.2">
      <c r="G3116" s="211"/>
      <c r="H3116" s="208"/>
      <c r="I3116" s="208"/>
      <c r="J3116" s="208"/>
      <c r="K3116" s="208"/>
      <c r="L3116" s="208"/>
    </row>
    <row r="3117" spans="7:12" x14ac:dyDescent="0.2">
      <c r="G3117" s="211"/>
      <c r="H3117" s="208"/>
      <c r="I3117" s="208"/>
      <c r="J3117" s="208"/>
      <c r="K3117" s="208"/>
      <c r="L3117" s="208"/>
    </row>
    <row r="3118" spans="7:12" x14ac:dyDescent="0.2">
      <c r="G3118" s="211"/>
      <c r="H3118" s="208"/>
      <c r="I3118" s="208"/>
      <c r="J3118" s="208"/>
      <c r="K3118" s="208"/>
      <c r="L3118" s="208"/>
    </row>
    <row r="3119" spans="7:12" x14ac:dyDescent="0.2">
      <c r="G3119" s="211"/>
      <c r="H3119" s="208"/>
      <c r="I3119" s="208"/>
      <c r="J3119" s="208"/>
      <c r="K3119" s="208"/>
      <c r="L3119" s="208"/>
    </row>
    <row r="3120" spans="7:12" x14ac:dyDescent="0.2">
      <c r="G3120" s="211"/>
      <c r="H3120" s="208"/>
      <c r="I3120" s="208"/>
      <c r="J3120" s="208"/>
      <c r="K3120" s="208"/>
      <c r="L3120" s="208"/>
    </row>
    <row r="3121" spans="7:12" x14ac:dyDescent="0.2">
      <c r="G3121" s="211"/>
      <c r="H3121" s="208"/>
      <c r="I3121" s="208"/>
      <c r="J3121" s="208"/>
      <c r="K3121" s="208"/>
      <c r="L3121" s="208"/>
    </row>
    <row r="3122" spans="7:12" x14ac:dyDescent="0.2">
      <c r="G3122" s="211"/>
      <c r="H3122" s="208"/>
      <c r="I3122" s="208"/>
      <c r="J3122" s="208"/>
      <c r="K3122" s="208"/>
      <c r="L3122" s="208"/>
    </row>
    <row r="3123" spans="7:12" x14ac:dyDescent="0.2">
      <c r="G3123" s="211"/>
      <c r="H3123" s="208"/>
      <c r="I3123" s="208"/>
      <c r="J3123" s="208"/>
      <c r="K3123" s="208"/>
      <c r="L3123" s="208"/>
    </row>
    <row r="3124" spans="7:12" x14ac:dyDescent="0.2">
      <c r="G3124" s="211"/>
      <c r="H3124" s="208"/>
      <c r="I3124" s="208"/>
      <c r="J3124" s="208"/>
      <c r="K3124" s="208"/>
      <c r="L3124" s="208"/>
    </row>
    <row r="3125" spans="7:12" x14ac:dyDescent="0.2">
      <c r="G3125" s="211"/>
      <c r="H3125" s="208"/>
      <c r="I3125" s="208"/>
      <c r="J3125" s="208"/>
      <c r="K3125" s="208"/>
      <c r="L3125" s="208"/>
    </row>
    <row r="3126" spans="7:12" x14ac:dyDescent="0.2">
      <c r="G3126" s="211"/>
      <c r="H3126" s="208"/>
      <c r="I3126" s="208"/>
      <c r="J3126" s="208"/>
      <c r="K3126" s="208"/>
      <c r="L3126" s="208"/>
    </row>
    <row r="3127" spans="7:12" x14ac:dyDescent="0.2">
      <c r="G3127" s="211"/>
      <c r="H3127" s="208"/>
      <c r="I3127" s="208"/>
      <c r="J3127" s="208"/>
      <c r="K3127" s="208"/>
      <c r="L3127" s="208"/>
    </row>
    <row r="3128" spans="7:12" x14ac:dyDescent="0.2">
      <c r="G3128" s="211"/>
      <c r="H3128" s="208"/>
      <c r="I3128" s="208"/>
      <c r="J3128" s="208"/>
      <c r="K3128" s="208"/>
      <c r="L3128" s="208"/>
    </row>
    <row r="3129" spans="7:12" x14ac:dyDescent="0.2">
      <c r="G3129" s="211"/>
      <c r="H3129" s="208"/>
      <c r="I3129" s="208"/>
      <c r="J3129" s="208"/>
      <c r="K3129" s="208"/>
      <c r="L3129" s="208"/>
    </row>
    <row r="3130" spans="7:12" x14ac:dyDescent="0.2">
      <c r="G3130" s="211"/>
      <c r="H3130" s="208"/>
      <c r="I3130" s="208"/>
      <c r="J3130" s="208"/>
      <c r="K3130" s="208"/>
      <c r="L3130" s="208"/>
    </row>
    <row r="3131" spans="7:12" x14ac:dyDescent="0.2">
      <c r="G3131" s="211"/>
      <c r="H3131" s="208"/>
      <c r="I3131" s="208"/>
      <c r="J3131" s="208"/>
      <c r="K3131" s="208"/>
      <c r="L3131" s="208"/>
    </row>
    <row r="3132" spans="7:12" x14ac:dyDescent="0.2">
      <c r="G3132" s="211"/>
      <c r="H3132" s="208"/>
      <c r="I3132" s="208"/>
      <c r="J3132" s="208"/>
      <c r="K3132" s="208"/>
      <c r="L3132" s="208"/>
    </row>
    <row r="3133" spans="7:12" x14ac:dyDescent="0.2">
      <c r="G3133" s="211"/>
      <c r="H3133" s="208"/>
      <c r="I3133" s="208"/>
      <c r="J3133" s="208"/>
      <c r="K3133" s="208"/>
      <c r="L3133" s="208"/>
    </row>
    <row r="3134" spans="7:12" x14ac:dyDescent="0.2">
      <c r="G3134" s="211"/>
      <c r="H3134" s="208"/>
      <c r="I3134" s="208"/>
      <c r="J3134" s="208"/>
      <c r="K3134" s="208"/>
      <c r="L3134" s="208"/>
    </row>
    <row r="3135" spans="7:12" x14ac:dyDescent="0.2">
      <c r="G3135" s="211"/>
      <c r="H3135" s="208"/>
      <c r="I3135" s="208"/>
      <c r="J3135" s="208"/>
      <c r="K3135" s="208"/>
      <c r="L3135" s="208"/>
    </row>
    <row r="3136" spans="7:12" x14ac:dyDescent="0.2">
      <c r="G3136" s="211"/>
      <c r="H3136" s="208"/>
      <c r="I3136" s="208"/>
      <c r="J3136" s="208"/>
      <c r="K3136" s="208"/>
      <c r="L3136" s="208"/>
    </row>
    <row r="3137" spans="7:12" x14ac:dyDescent="0.2">
      <c r="G3137" s="211"/>
      <c r="H3137" s="208"/>
      <c r="I3137" s="208"/>
      <c r="J3137" s="208"/>
      <c r="K3137" s="208"/>
      <c r="L3137" s="208"/>
    </row>
    <row r="3138" spans="7:12" x14ac:dyDescent="0.2">
      <c r="G3138" s="211"/>
      <c r="H3138" s="208"/>
      <c r="I3138" s="208"/>
      <c r="J3138" s="208"/>
      <c r="K3138" s="208"/>
      <c r="L3138" s="208"/>
    </row>
    <row r="3139" spans="7:12" x14ac:dyDescent="0.2">
      <c r="G3139" s="211"/>
      <c r="H3139" s="208"/>
      <c r="I3139" s="208"/>
      <c r="J3139" s="208"/>
      <c r="K3139" s="208"/>
      <c r="L3139" s="208"/>
    </row>
    <row r="3140" spans="7:12" x14ac:dyDescent="0.2">
      <c r="G3140" s="211"/>
      <c r="H3140" s="208"/>
      <c r="I3140" s="208"/>
      <c r="J3140" s="208"/>
      <c r="K3140" s="208"/>
      <c r="L3140" s="208"/>
    </row>
    <row r="3141" spans="7:12" x14ac:dyDescent="0.2">
      <c r="G3141" s="211"/>
      <c r="H3141" s="208"/>
      <c r="I3141" s="208"/>
      <c r="J3141" s="208"/>
      <c r="K3141" s="208"/>
      <c r="L3141" s="208"/>
    </row>
    <row r="3142" spans="7:12" x14ac:dyDescent="0.2">
      <c r="G3142" s="211"/>
      <c r="H3142" s="208"/>
      <c r="I3142" s="208"/>
      <c r="J3142" s="208"/>
      <c r="K3142" s="208"/>
      <c r="L3142" s="208"/>
    </row>
    <row r="3143" spans="7:12" x14ac:dyDescent="0.2">
      <c r="G3143" s="211"/>
      <c r="H3143" s="208"/>
      <c r="I3143" s="208"/>
      <c r="J3143" s="208"/>
      <c r="K3143" s="208"/>
      <c r="L3143" s="208"/>
    </row>
    <row r="3144" spans="7:12" x14ac:dyDescent="0.2">
      <c r="G3144" s="211"/>
      <c r="H3144" s="208"/>
      <c r="I3144" s="208"/>
      <c r="J3144" s="208"/>
      <c r="K3144" s="208"/>
      <c r="L3144" s="208"/>
    </row>
    <row r="3145" spans="7:12" x14ac:dyDescent="0.2">
      <c r="G3145" s="211"/>
      <c r="H3145" s="208"/>
      <c r="I3145" s="208"/>
      <c r="J3145" s="208"/>
      <c r="K3145" s="208"/>
      <c r="L3145" s="208"/>
    </row>
    <row r="3146" spans="7:12" x14ac:dyDescent="0.2">
      <c r="G3146" s="211"/>
      <c r="H3146" s="208"/>
      <c r="I3146" s="208"/>
      <c r="J3146" s="208"/>
      <c r="K3146" s="208"/>
      <c r="L3146" s="208"/>
    </row>
    <row r="3147" spans="7:12" x14ac:dyDescent="0.2">
      <c r="G3147" s="211"/>
      <c r="H3147" s="208"/>
      <c r="I3147" s="208"/>
      <c r="J3147" s="208"/>
      <c r="K3147" s="208"/>
      <c r="L3147" s="208"/>
    </row>
    <row r="3148" spans="7:12" x14ac:dyDescent="0.2">
      <c r="G3148" s="211"/>
      <c r="H3148" s="208"/>
      <c r="I3148" s="208"/>
      <c r="J3148" s="208"/>
      <c r="K3148" s="208"/>
      <c r="L3148" s="208"/>
    </row>
    <row r="3149" spans="7:12" x14ac:dyDescent="0.2">
      <c r="G3149" s="211"/>
      <c r="H3149" s="208"/>
      <c r="I3149" s="208"/>
      <c r="J3149" s="208"/>
      <c r="K3149" s="208"/>
      <c r="L3149" s="208"/>
    </row>
    <row r="3150" spans="7:12" x14ac:dyDescent="0.2">
      <c r="G3150" s="211"/>
      <c r="H3150" s="208"/>
      <c r="I3150" s="208"/>
      <c r="J3150" s="208"/>
      <c r="K3150" s="208"/>
      <c r="L3150" s="208"/>
    </row>
    <row r="3151" spans="7:12" x14ac:dyDescent="0.2">
      <c r="G3151" s="211"/>
      <c r="H3151" s="208"/>
      <c r="I3151" s="208"/>
      <c r="J3151" s="208"/>
      <c r="K3151" s="208"/>
      <c r="L3151" s="208"/>
    </row>
    <row r="3152" spans="7:12" x14ac:dyDescent="0.2">
      <c r="G3152" s="211"/>
      <c r="H3152" s="208"/>
      <c r="I3152" s="208"/>
      <c r="J3152" s="208"/>
      <c r="K3152" s="208"/>
      <c r="L3152" s="208"/>
    </row>
    <row r="3153" spans="7:12" x14ac:dyDescent="0.2">
      <c r="G3153" s="211"/>
      <c r="H3153" s="208"/>
      <c r="I3153" s="208"/>
      <c r="J3153" s="208"/>
      <c r="K3153" s="208"/>
      <c r="L3153" s="208"/>
    </row>
    <row r="3154" spans="7:12" x14ac:dyDescent="0.2">
      <c r="G3154" s="211"/>
      <c r="H3154" s="208"/>
      <c r="I3154" s="208"/>
      <c r="J3154" s="208"/>
      <c r="K3154" s="208"/>
      <c r="L3154" s="208"/>
    </row>
    <row r="3155" spans="7:12" x14ac:dyDescent="0.2">
      <c r="G3155" s="211"/>
      <c r="H3155" s="208"/>
      <c r="I3155" s="208"/>
      <c r="J3155" s="208"/>
      <c r="K3155" s="208"/>
      <c r="L3155" s="208"/>
    </row>
    <row r="3156" spans="7:12" x14ac:dyDescent="0.2">
      <c r="G3156" s="211"/>
      <c r="H3156" s="208"/>
      <c r="I3156" s="208"/>
      <c r="J3156" s="208"/>
      <c r="K3156" s="208"/>
      <c r="L3156" s="208"/>
    </row>
    <row r="3157" spans="7:12" x14ac:dyDescent="0.2">
      <c r="G3157" s="211"/>
      <c r="H3157" s="208"/>
      <c r="I3157" s="208"/>
      <c r="J3157" s="208"/>
      <c r="K3157" s="208"/>
      <c r="L3157" s="208"/>
    </row>
    <row r="3158" spans="7:12" x14ac:dyDescent="0.2">
      <c r="G3158" s="211"/>
      <c r="H3158" s="208"/>
      <c r="I3158" s="208"/>
      <c r="J3158" s="208"/>
      <c r="K3158" s="208"/>
      <c r="L3158" s="208"/>
    </row>
    <row r="3159" spans="7:12" x14ac:dyDescent="0.2">
      <c r="G3159" s="211"/>
      <c r="H3159" s="208"/>
      <c r="I3159" s="208"/>
      <c r="J3159" s="208"/>
      <c r="K3159" s="208"/>
      <c r="L3159" s="208"/>
    </row>
    <row r="3160" spans="7:12" x14ac:dyDescent="0.2">
      <c r="G3160" s="211"/>
      <c r="H3160" s="208"/>
      <c r="I3160" s="208"/>
      <c r="J3160" s="208"/>
      <c r="K3160" s="208"/>
      <c r="L3160" s="208"/>
    </row>
    <row r="3161" spans="7:12" x14ac:dyDescent="0.2">
      <c r="G3161" s="211"/>
      <c r="H3161" s="208"/>
      <c r="I3161" s="208"/>
      <c r="J3161" s="208"/>
      <c r="K3161" s="208"/>
      <c r="L3161" s="208"/>
    </row>
    <row r="3162" spans="7:12" x14ac:dyDescent="0.2">
      <c r="G3162" s="211"/>
      <c r="H3162" s="208"/>
      <c r="I3162" s="208"/>
      <c r="J3162" s="208"/>
      <c r="K3162" s="208"/>
      <c r="L3162" s="208"/>
    </row>
    <row r="3163" spans="7:12" x14ac:dyDescent="0.2">
      <c r="G3163" s="211"/>
      <c r="H3163" s="208"/>
      <c r="I3163" s="208"/>
      <c r="J3163" s="208"/>
      <c r="K3163" s="208"/>
      <c r="L3163" s="208"/>
    </row>
    <row r="3164" spans="7:12" x14ac:dyDescent="0.2">
      <c r="G3164" s="211"/>
      <c r="H3164" s="208"/>
      <c r="I3164" s="208"/>
      <c r="J3164" s="208"/>
      <c r="K3164" s="208"/>
      <c r="L3164" s="208"/>
    </row>
    <row r="3165" spans="7:12" x14ac:dyDescent="0.2">
      <c r="G3165" s="211"/>
      <c r="H3165" s="208"/>
      <c r="I3165" s="208"/>
      <c r="J3165" s="208"/>
      <c r="K3165" s="208"/>
      <c r="L3165" s="208"/>
    </row>
    <row r="3166" spans="7:12" x14ac:dyDescent="0.2">
      <c r="G3166" s="211"/>
      <c r="H3166" s="208"/>
      <c r="I3166" s="208"/>
      <c r="J3166" s="208"/>
      <c r="K3166" s="208"/>
      <c r="L3166" s="208"/>
    </row>
    <row r="3167" spans="7:12" x14ac:dyDescent="0.2">
      <c r="G3167" s="211"/>
      <c r="H3167" s="208"/>
      <c r="I3167" s="208"/>
      <c r="J3167" s="208"/>
      <c r="K3167" s="208"/>
      <c r="L3167" s="208"/>
    </row>
    <row r="3168" spans="7:12" x14ac:dyDescent="0.2">
      <c r="G3168" s="211"/>
      <c r="H3168" s="208"/>
      <c r="I3168" s="208"/>
      <c r="J3168" s="208"/>
      <c r="K3168" s="208"/>
      <c r="L3168" s="208"/>
    </row>
    <row r="3169" spans="7:12" x14ac:dyDescent="0.2">
      <c r="G3169" s="211"/>
      <c r="H3169" s="208"/>
      <c r="I3169" s="208"/>
      <c r="J3169" s="208"/>
      <c r="K3169" s="208"/>
      <c r="L3169" s="208"/>
    </row>
    <row r="3170" spans="7:12" x14ac:dyDescent="0.2">
      <c r="G3170" s="211"/>
      <c r="H3170" s="208"/>
      <c r="I3170" s="208"/>
      <c r="J3170" s="208"/>
      <c r="K3170" s="208"/>
      <c r="L3170" s="208"/>
    </row>
    <row r="3171" spans="7:12" x14ac:dyDescent="0.2">
      <c r="G3171" s="211"/>
      <c r="H3171" s="208"/>
      <c r="I3171" s="208"/>
      <c r="J3171" s="208"/>
      <c r="K3171" s="208"/>
      <c r="L3171" s="208"/>
    </row>
    <row r="3172" spans="7:12" x14ac:dyDescent="0.2">
      <c r="G3172" s="211"/>
      <c r="H3172" s="208"/>
      <c r="I3172" s="208"/>
      <c r="J3172" s="208"/>
      <c r="K3172" s="208"/>
      <c r="L3172" s="208"/>
    </row>
    <row r="3173" spans="7:12" x14ac:dyDescent="0.2">
      <c r="G3173" s="211"/>
      <c r="H3173" s="208"/>
      <c r="I3173" s="208"/>
      <c r="J3173" s="208"/>
      <c r="K3173" s="208"/>
      <c r="L3173" s="208"/>
    </row>
    <row r="3174" spans="7:12" x14ac:dyDescent="0.2">
      <c r="G3174" s="211"/>
      <c r="H3174" s="208"/>
      <c r="I3174" s="208"/>
      <c r="J3174" s="208"/>
      <c r="K3174" s="208"/>
      <c r="L3174" s="208"/>
    </row>
    <row r="3175" spans="7:12" x14ac:dyDescent="0.2">
      <c r="G3175" s="211"/>
      <c r="H3175" s="208"/>
      <c r="I3175" s="208"/>
      <c r="J3175" s="208"/>
      <c r="K3175" s="208"/>
      <c r="L3175" s="208"/>
    </row>
    <row r="3176" spans="7:12" x14ac:dyDescent="0.2">
      <c r="G3176" s="211"/>
      <c r="H3176" s="208"/>
      <c r="I3176" s="208"/>
      <c r="J3176" s="208"/>
      <c r="K3176" s="208"/>
      <c r="L3176" s="208"/>
    </row>
    <row r="3177" spans="7:12" x14ac:dyDescent="0.2">
      <c r="G3177" s="211"/>
      <c r="H3177" s="208"/>
      <c r="I3177" s="208"/>
      <c r="J3177" s="208"/>
      <c r="K3177" s="208"/>
      <c r="L3177" s="208"/>
    </row>
    <row r="3178" spans="7:12" x14ac:dyDescent="0.2">
      <c r="G3178" s="211"/>
      <c r="H3178" s="208"/>
      <c r="I3178" s="208"/>
      <c r="J3178" s="208"/>
      <c r="K3178" s="208"/>
      <c r="L3178" s="208"/>
    </row>
  </sheetData>
  <mergeCells count="9">
    <mergeCell ref="G30:H30"/>
    <mergeCell ref="G19:G20"/>
    <mergeCell ref="G21:G23"/>
    <mergeCell ref="G24:G26"/>
    <mergeCell ref="A1:F1"/>
    <mergeCell ref="A2:F2"/>
    <mergeCell ref="G27:G29"/>
    <mergeCell ref="A17:F17"/>
    <mergeCell ref="A18:F18"/>
  </mergeCells>
  <phoneticPr fontId="20" type="noConversion"/>
  <printOptions horizontalCentered="1" verticalCentered="1" gridLinesSet="0"/>
  <pageMargins left="0" right="0" top="0" bottom="0" header="0" footer="0"/>
  <pageSetup paperSize="9" scale="9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1"/>
  <sheetViews>
    <sheetView showGridLines="0" zoomScaleNormal="100" workbookViewId="0">
      <selection activeCell="M10" sqref="M10"/>
    </sheetView>
  </sheetViews>
  <sheetFormatPr defaultRowHeight="15" customHeight="1" x14ac:dyDescent="0.2"/>
  <cols>
    <col min="1" max="1" width="12.28515625" style="236" customWidth="1"/>
    <col min="2" max="2" width="9" style="212" customWidth="1"/>
    <col min="3" max="3" width="8.28515625" style="212" customWidth="1"/>
    <col min="4" max="4" width="9.85546875" style="212" customWidth="1"/>
    <col min="5" max="10" width="8.28515625" style="212" customWidth="1"/>
    <col min="11" max="11" width="9.7109375" style="212" customWidth="1"/>
    <col min="12" max="13" width="13" style="151" customWidth="1"/>
    <col min="14" max="14" width="11" style="151" customWidth="1"/>
    <col min="15" max="15" width="10.85546875" style="151" customWidth="1"/>
    <col min="16" max="16" width="11" style="151" customWidth="1"/>
    <col min="17" max="16384" width="9.140625" style="151"/>
  </cols>
  <sheetData>
    <row r="1" spans="1:16" s="149" customFormat="1" ht="30" customHeight="1" x14ac:dyDescent="0.2">
      <c r="A1" s="1117" t="s">
        <v>580</v>
      </c>
      <c r="B1" s="1073"/>
      <c r="C1" s="1073"/>
      <c r="D1" s="1073"/>
      <c r="E1" s="1073"/>
      <c r="F1" s="1073"/>
      <c r="G1" s="1073"/>
      <c r="H1" s="1073"/>
      <c r="I1" s="1073"/>
      <c r="J1" s="1073"/>
      <c r="K1" s="1073"/>
    </row>
    <row r="2" spans="1:16" s="149" customFormat="1" ht="33" customHeight="1" x14ac:dyDescent="0.2">
      <c r="A2" s="1118" t="s">
        <v>581</v>
      </c>
      <c r="B2" s="1076"/>
      <c r="C2" s="1076"/>
      <c r="D2" s="1076"/>
      <c r="E2" s="1076"/>
      <c r="F2" s="1076"/>
      <c r="G2" s="1076"/>
      <c r="H2" s="1076"/>
      <c r="I2" s="1076"/>
      <c r="J2" s="1076"/>
      <c r="K2" s="1076"/>
    </row>
    <row r="3" spans="1:16" s="176" customFormat="1" ht="40.5" customHeight="1" x14ac:dyDescent="0.2">
      <c r="A3" s="1077" t="s">
        <v>348</v>
      </c>
      <c r="B3" s="1152" t="s">
        <v>463</v>
      </c>
      <c r="C3" s="1121"/>
      <c r="D3" s="1153"/>
      <c r="E3" s="1121" t="s">
        <v>442</v>
      </c>
      <c r="F3" s="1122" t="s">
        <v>129</v>
      </c>
      <c r="G3" s="1123"/>
      <c r="H3" s="1121" t="s">
        <v>464</v>
      </c>
      <c r="I3" s="1122"/>
      <c r="J3" s="1123"/>
      <c r="K3" s="1125" t="s">
        <v>538</v>
      </c>
      <c r="L3" s="175"/>
    </row>
    <row r="4" spans="1:16" s="178" customFormat="1" ht="50.25" customHeight="1" x14ac:dyDescent="0.2">
      <c r="A4" s="1078"/>
      <c r="B4" s="558" t="s">
        <v>356</v>
      </c>
      <c r="C4" s="558" t="s">
        <v>355</v>
      </c>
      <c r="D4" s="558" t="s">
        <v>267</v>
      </c>
      <c r="E4" s="558" t="s">
        <v>359</v>
      </c>
      <c r="F4" s="558" t="s">
        <v>358</v>
      </c>
      <c r="G4" s="558" t="s">
        <v>267</v>
      </c>
      <c r="H4" s="558" t="s">
        <v>305</v>
      </c>
      <c r="I4" s="558" t="s">
        <v>304</v>
      </c>
      <c r="J4" s="558" t="s">
        <v>267</v>
      </c>
      <c r="K4" s="1126"/>
      <c r="L4" s="177"/>
    </row>
    <row r="5" spans="1:16" s="673" customFormat="1" ht="38.25" customHeight="1" x14ac:dyDescent="0.2">
      <c r="A5" s="152" t="s">
        <v>362</v>
      </c>
      <c r="B5" s="214">
        <v>0</v>
      </c>
      <c r="C5" s="214">
        <v>0</v>
      </c>
      <c r="D5" s="215">
        <f>+B5+C5</f>
        <v>0</v>
      </c>
      <c r="E5" s="214">
        <v>2918</v>
      </c>
      <c r="F5" s="214">
        <v>2914</v>
      </c>
      <c r="G5" s="216">
        <f>+E5+F5</f>
        <v>5832</v>
      </c>
      <c r="H5" s="214">
        <v>0</v>
      </c>
      <c r="I5" s="214">
        <v>0</v>
      </c>
      <c r="J5" s="214">
        <v>0</v>
      </c>
      <c r="K5" s="484">
        <f>+D5+G5+J5</f>
        <v>5832</v>
      </c>
      <c r="L5" s="671"/>
      <c r="M5" s="672"/>
      <c r="N5" s="672"/>
    </row>
    <row r="6" spans="1:16" s="673" customFormat="1" ht="38.25" customHeight="1" x14ac:dyDescent="0.2">
      <c r="A6" s="152" t="s">
        <v>363</v>
      </c>
      <c r="B6" s="214">
        <v>0</v>
      </c>
      <c r="C6" s="214">
        <v>0</v>
      </c>
      <c r="D6" s="215">
        <f>+B6+C6</f>
        <v>0</v>
      </c>
      <c r="E6" s="214">
        <v>11145</v>
      </c>
      <c r="F6" s="214">
        <v>11533</v>
      </c>
      <c r="G6" s="216">
        <f>+E6+F6</f>
        <v>22678</v>
      </c>
      <c r="H6" s="214">
        <v>0</v>
      </c>
      <c r="I6" s="214">
        <v>0</v>
      </c>
      <c r="J6" s="214">
        <v>0</v>
      </c>
      <c r="K6" s="484">
        <f>+D6+G6+J6</f>
        <v>22678</v>
      </c>
      <c r="L6" s="671"/>
      <c r="M6" s="672"/>
      <c r="N6" s="672"/>
    </row>
    <row r="7" spans="1:16" s="673" customFormat="1" ht="38.25" customHeight="1" x14ac:dyDescent="0.2">
      <c r="A7" s="152" t="s">
        <v>364</v>
      </c>
      <c r="B7" s="214">
        <v>0</v>
      </c>
      <c r="C7" s="214">
        <v>0</v>
      </c>
      <c r="D7" s="215">
        <f>+B7+C7</f>
        <v>0</v>
      </c>
      <c r="E7" s="214">
        <v>28042</v>
      </c>
      <c r="F7" s="214">
        <v>28970</v>
      </c>
      <c r="G7" s="216">
        <f>+E7+F7</f>
        <v>57012</v>
      </c>
      <c r="H7" s="214">
        <v>0</v>
      </c>
      <c r="I7" s="214">
        <v>0</v>
      </c>
      <c r="J7" s="214">
        <v>0</v>
      </c>
      <c r="K7" s="484">
        <f>+D7+G7+J7</f>
        <v>57012</v>
      </c>
      <c r="L7" s="671"/>
      <c r="M7" s="672"/>
      <c r="N7" s="672"/>
    </row>
    <row r="8" spans="1:16" ht="38.25" customHeight="1" x14ac:dyDescent="0.2">
      <c r="A8" s="213" t="s">
        <v>130</v>
      </c>
      <c r="B8" s="214">
        <v>51</v>
      </c>
      <c r="C8" s="214">
        <v>0</v>
      </c>
      <c r="D8" s="215">
        <f>+B8+C8</f>
        <v>51</v>
      </c>
      <c r="E8" s="214">
        <v>45927</v>
      </c>
      <c r="F8" s="214">
        <v>38811</v>
      </c>
      <c r="G8" s="216">
        <f t="shared" ref="G8:G21" si="0">+E8+F8</f>
        <v>84738</v>
      </c>
      <c r="H8" s="214">
        <v>0</v>
      </c>
      <c r="I8" s="214">
        <v>0</v>
      </c>
      <c r="J8" s="215">
        <f t="shared" ref="J8:J21" si="1">+H8+I8</f>
        <v>0</v>
      </c>
      <c r="K8" s="484">
        <f t="shared" ref="K8:K21" si="2">+D8+G8+J8</f>
        <v>84789</v>
      </c>
      <c r="L8" s="218"/>
      <c r="M8" s="218"/>
      <c r="N8" s="218"/>
      <c r="O8" s="219"/>
      <c r="P8" s="220"/>
    </row>
    <row r="9" spans="1:16" ht="38.25" customHeight="1" x14ac:dyDescent="0.2">
      <c r="A9" s="213" t="s">
        <v>131</v>
      </c>
      <c r="B9" s="214">
        <v>529</v>
      </c>
      <c r="C9" s="214">
        <v>0</v>
      </c>
      <c r="D9" s="215">
        <f t="shared" ref="D9:D21" si="3">+B9+C9</f>
        <v>529</v>
      </c>
      <c r="E9" s="214">
        <v>39592</v>
      </c>
      <c r="F9" s="214">
        <v>19586</v>
      </c>
      <c r="G9" s="216">
        <f t="shared" si="0"/>
        <v>59178</v>
      </c>
      <c r="H9" s="214">
        <v>0</v>
      </c>
      <c r="I9" s="214">
        <v>0</v>
      </c>
      <c r="J9" s="215">
        <f t="shared" si="1"/>
        <v>0</v>
      </c>
      <c r="K9" s="484">
        <f t="shared" si="2"/>
        <v>59707</v>
      </c>
      <c r="L9" s="218"/>
      <c r="M9" s="218"/>
      <c r="N9" s="218"/>
      <c r="O9" s="219"/>
      <c r="P9" s="220"/>
    </row>
    <row r="10" spans="1:16" ht="38.25" customHeight="1" x14ac:dyDescent="0.2">
      <c r="A10" s="221" t="s">
        <v>132</v>
      </c>
      <c r="B10" s="214">
        <v>2848</v>
      </c>
      <c r="C10" s="214">
        <v>29</v>
      </c>
      <c r="D10" s="215">
        <f t="shared" si="3"/>
        <v>2877</v>
      </c>
      <c r="E10" s="214">
        <v>23809</v>
      </c>
      <c r="F10" s="214">
        <v>786</v>
      </c>
      <c r="G10" s="216">
        <f t="shared" si="0"/>
        <v>24595</v>
      </c>
      <c r="H10" s="214">
        <v>0</v>
      </c>
      <c r="I10" s="214">
        <v>0</v>
      </c>
      <c r="J10" s="215">
        <f t="shared" si="1"/>
        <v>0</v>
      </c>
      <c r="K10" s="484">
        <f t="shared" si="2"/>
        <v>27472</v>
      </c>
      <c r="L10" s="222"/>
      <c r="M10" s="218"/>
      <c r="N10" s="218"/>
      <c r="O10" s="219"/>
      <c r="P10" s="220"/>
    </row>
    <row r="11" spans="1:16" ht="30" customHeight="1" x14ac:dyDescent="0.2">
      <c r="A11" s="221" t="s">
        <v>133</v>
      </c>
      <c r="B11" s="214">
        <v>8243</v>
      </c>
      <c r="C11" s="214">
        <v>162</v>
      </c>
      <c r="D11" s="215">
        <f t="shared" si="3"/>
        <v>8405</v>
      </c>
      <c r="E11" s="214">
        <v>27537</v>
      </c>
      <c r="F11" s="214">
        <v>1279</v>
      </c>
      <c r="G11" s="216">
        <f t="shared" si="0"/>
        <v>28816</v>
      </c>
      <c r="H11" s="214">
        <v>0</v>
      </c>
      <c r="I11" s="214">
        <v>0</v>
      </c>
      <c r="J11" s="215">
        <f t="shared" si="1"/>
        <v>0</v>
      </c>
      <c r="K11" s="484">
        <f t="shared" si="2"/>
        <v>37221</v>
      </c>
      <c r="L11" s="222"/>
      <c r="M11" s="218"/>
      <c r="N11" s="218"/>
      <c r="O11" s="219"/>
      <c r="P11" s="220"/>
    </row>
    <row r="12" spans="1:16" ht="30" customHeight="1" x14ac:dyDescent="0.2">
      <c r="A12" s="221" t="s">
        <v>134</v>
      </c>
      <c r="B12" s="214">
        <v>16606</v>
      </c>
      <c r="C12" s="214">
        <v>330</v>
      </c>
      <c r="D12" s="215">
        <f t="shared" si="3"/>
        <v>16936</v>
      </c>
      <c r="E12" s="214">
        <v>35082</v>
      </c>
      <c r="F12" s="214">
        <v>1675</v>
      </c>
      <c r="G12" s="216">
        <f t="shared" si="0"/>
        <v>36757</v>
      </c>
      <c r="H12" s="214">
        <v>0</v>
      </c>
      <c r="I12" s="214">
        <v>0</v>
      </c>
      <c r="J12" s="215">
        <f t="shared" si="1"/>
        <v>0</v>
      </c>
      <c r="K12" s="484">
        <f t="shared" si="2"/>
        <v>53693</v>
      </c>
      <c r="L12" s="222"/>
      <c r="M12" s="218"/>
      <c r="N12" s="218"/>
      <c r="O12" s="219"/>
      <c r="P12" s="220"/>
    </row>
    <row r="13" spans="1:16" ht="30" customHeight="1" x14ac:dyDescent="0.2">
      <c r="A13" s="221" t="s">
        <v>135</v>
      </c>
      <c r="B13" s="214">
        <v>30149</v>
      </c>
      <c r="C13" s="214">
        <v>479</v>
      </c>
      <c r="D13" s="215">
        <f t="shared" si="3"/>
        <v>30628</v>
      </c>
      <c r="E13" s="214">
        <v>41373</v>
      </c>
      <c r="F13" s="214">
        <v>1916</v>
      </c>
      <c r="G13" s="216">
        <f t="shared" si="0"/>
        <v>43289</v>
      </c>
      <c r="H13" s="214">
        <v>25</v>
      </c>
      <c r="I13" s="214">
        <v>0</v>
      </c>
      <c r="J13" s="215">
        <f t="shared" si="1"/>
        <v>25</v>
      </c>
      <c r="K13" s="484">
        <f t="shared" si="2"/>
        <v>73942</v>
      </c>
      <c r="L13" s="222"/>
      <c r="M13" s="218"/>
      <c r="N13" s="218"/>
      <c r="O13" s="219"/>
      <c r="P13" s="220"/>
    </row>
    <row r="14" spans="1:16" ht="30" customHeight="1" x14ac:dyDescent="0.2">
      <c r="A14" s="221" t="s">
        <v>120</v>
      </c>
      <c r="B14" s="214">
        <v>54970</v>
      </c>
      <c r="C14" s="214">
        <v>947</v>
      </c>
      <c r="D14" s="215">
        <f t="shared" si="3"/>
        <v>55917</v>
      </c>
      <c r="E14" s="214">
        <v>43771</v>
      </c>
      <c r="F14" s="214">
        <v>1902</v>
      </c>
      <c r="G14" s="216">
        <f t="shared" si="0"/>
        <v>45673</v>
      </c>
      <c r="H14" s="214">
        <v>171</v>
      </c>
      <c r="I14" s="214">
        <v>17</v>
      </c>
      <c r="J14" s="215">
        <f t="shared" si="1"/>
        <v>188</v>
      </c>
      <c r="K14" s="484">
        <f t="shared" si="2"/>
        <v>101778</v>
      </c>
      <c r="L14" s="222"/>
      <c r="M14" s="218"/>
      <c r="N14" s="218"/>
      <c r="O14" s="219"/>
      <c r="P14" s="220"/>
    </row>
    <row r="15" spans="1:16" ht="30" customHeight="1" x14ac:dyDescent="0.2">
      <c r="A15" s="221" t="s">
        <v>121</v>
      </c>
      <c r="B15" s="214">
        <v>82446</v>
      </c>
      <c r="C15" s="214">
        <v>1580</v>
      </c>
      <c r="D15" s="215">
        <f t="shared" si="3"/>
        <v>84026</v>
      </c>
      <c r="E15" s="214">
        <v>38963</v>
      </c>
      <c r="F15" s="214">
        <v>1371</v>
      </c>
      <c r="G15" s="216">
        <f t="shared" si="0"/>
        <v>40334</v>
      </c>
      <c r="H15" s="214">
        <v>516</v>
      </c>
      <c r="I15" s="214">
        <v>81</v>
      </c>
      <c r="J15" s="215">
        <f t="shared" si="1"/>
        <v>597</v>
      </c>
      <c r="K15" s="484">
        <f t="shared" si="2"/>
        <v>124957</v>
      </c>
      <c r="L15" s="222"/>
      <c r="M15" s="218"/>
      <c r="N15" s="218"/>
      <c r="O15" s="219"/>
      <c r="P15" s="220"/>
    </row>
    <row r="16" spans="1:16" ht="30" customHeight="1" x14ac:dyDescent="0.2">
      <c r="A16" s="221" t="s">
        <v>122</v>
      </c>
      <c r="B16" s="214">
        <v>119723</v>
      </c>
      <c r="C16" s="214">
        <v>2416</v>
      </c>
      <c r="D16" s="215">
        <f t="shared" si="3"/>
        <v>122139</v>
      </c>
      <c r="E16" s="214">
        <v>31500</v>
      </c>
      <c r="F16" s="214">
        <v>854</v>
      </c>
      <c r="G16" s="216">
        <f t="shared" si="0"/>
        <v>32354</v>
      </c>
      <c r="H16" s="214">
        <v>863</v>
      </c>
      <c r="I16" s="214">
        <v>132</v>
      </c>
      <c r="J16" s="215">
        <f t="shared" si="1"/>
        <v>995</v>
      </c>
      <c r="K16" s="484">
        <f t="shared" si="2"/>
        <v>155488</v>
      </c>
      <c r="L16" s="222"/>
      <c r="M16" s="218"/>
      <c r="N16" s="218"/>
      <c r="O16" s="219"/>
      <c r="P16" s="223"/>
    </row>
    <row r="17" spans="1:16" ht="30" customHeight="1" x14ac:dyDescent="0.2">
      <c r="A17" s="152" t="s">
        <v>136</v>
      </c>
      <c r="B17" s="214">
        <v>142195</v>
      </c>
      <c r="C17" s="214">
        <v>2981</v>
      </c>
      <c r="D17" s="215">
        <f t="shared" si="3"/>
        <v>145176</v>
      </c>
      <c r="E17" s="214">
        <v>22880</v>
      </c>
      <c r="F17" s="214">
        <v>444</v>
      </c>
      <c r="G17" s="216">
        <f t="shared" si="0"/>
        <v>23324</v>
      </c>
      <c r="H17" s="214">
        <v>957</v>
      </c>
      <c r="I17" s="214">
        <v>176</v>
      </c>
      <c r="J17" s="215">
        <f t="shared" si="1"/>
        <v>1133</v>
      </c>
      <c r="K17" s="484">
        <f t="shared" si="2"/>
        <v>169633</v>
      </c>
      <c r="L17" s="222"/>
      <c r="M17" s="218"/>
      <c r="N17" s="218"/>
      <c r="O17" s="219"/>
      <c r="P17" s="220"/>
    </row>
    <row r="18" spans="1:16" ht="30" customHeight="1" x14ac:dyDescent="0.2">
      <c r="A18" s="152" t="s">
        <v>124</v>
      </c>
      <c r="B18" s="214">
        <v>147249</v>
      </c>
      <c r="C18" s="214">
        <v>3204</v>
      </c>
      <c r="D18" s="215">
        <f t="shared" si="3"/>
        <v>150453</v>
      </c>
      <c r="E18" s="214">
        <v>14997</v>
      </c>
      <c r="F18" s="214">
        <v>217</v>
      </c>
      <c r="G18" s="216">
        <f t="shared" si="0"/>
        <v>15214</v>
      </c>
      <c r="H18" s="214">
        <v>1093</v>
      </c>
      <c r="I18" s="214">
        <v>225</v>
      </c>
      <c r="J18" s="215">
        <f t="shared" si="1"/>
        <v>1318</v>
      </c>
      <c r="K18" s="484">
        <f t="shared" si="2"/>
        <v>166985</v>
      </c>
      <c r="L18" s="222"/>
      <c r="M18" s="218"/>
      <c r="N18" s="218"/>
      <c r="O18" s="219"/>
      <c r="P18" s="220"/>
    </row>
    <row r="19" spans="1:16" ht="30" customHeight="1" x14ac:dyDescent="0.2">
      <c r="A19" s="152" t="s">
        <v>125</v>
      </c>
      <c r="B19" s="214">
        <v>147397</v>
      </c>
      <c r="C19" s="214">
        <v>3608</v>
      </c>
      <c r="D19" s="215">
        <f t="shared" si="3"/>
        <v>151005</v>
      </c>
      <c r="E19" s="214">
        <v>10274</v>
      </c>
      <c r="F19" s="214">
        <v>100</v>
      </c>
      <c r="G19" s="216">
        <f t="shared" si="0"/>
        <v>10374</v>
      </c>
      <c r="H19" s="214">
        <v>1437</v>
      </c>
      <c r="I19" s="214">
        <v>285</v>
      </c>
      <c r="J19" s="215">
        <f t="shared" si="1"/>
        <v>1722</v>
      </c>
      <c r="K19" s="484">
        <f t="shared" si="2"/>
        <v>163101</v>
      </c>
      <c r="L19" s="222"/>
      <c r="M19" s="218"/>
      <c r="N19" s="218"/>
      <c r="O19" s="219"/>
      <c r="P19" s="220"/>
    </row>
    <row r="20" spans="1:16" ht="30" customHeight="1" x14ac:dyDescent="0.2">
      <c r="A20" s="152" t="s">
        <v>126</v>
      </c>
      <c r="B20" s="214">
        <v>119023</v>
      </c>
      <c r="C20" s="214">
        <v>3437</v>
      </c>
      <c r="D20" s="215">
        <f t="shared" si="3"/>
        <v>122460</v>
      </c>
      <c r="E20" s="214">
        <v>6820</v>
      </c>
      <c r="F20" s="214">
        <v>47</v>
      </c>
      <c r="G20" s="216">
        <f t="shared" si="0"/>
        <v>6867</v>
      </c>
      <c r="H20" s="214">
        <v>1585</v>
      </c>
      <c r="I20" s="214">
        <v>349</v>
      </c>
      <c r="J20" s="215">
        <f t="shared" si="1"/>
        <v>1934</v>
      </c>
      <c r="K20" s="484">
        <f t="shared" si="2"/>
        <v>131261</v>
      </c>
      <c r="L20" s="222"/>
      <c r="M20" s="218"/>
      <c r="N20" s="218"/>
      <c r="O20" s="219"/>
      <c r="P20" s="220"/>
    </row>
    <row r="21" spans="1:16" ht="30" customHeight="1" x14ac:dyDescent="0.2">
      <c r="A21" s="224" t="s">
        <v>259</v>
      </c>
      <c r="B21" s="214">
        <v>133530</v>
      </c>
      <c r="C21" s="214">
        <v>3431</v>
      </c>
      <c r="D21" s="215">
        <f t="shared" si="3"/>
        <v>136961</v>
      </c>
      <c r="E21" s="214">
        <v>5523</v>
      </c>
      <c r="F21" s="214">
        <v>30</v>
      </c>
      <c r="G21" s="216">
        <f t="shared" si="0"/>
        <v>5553</v>
      </c>
      <c r="H21" s="214">
        <v>3667</v>
      </c>
      <c r="I21" s="214">
        <v>671</v>
      </c>
      <c r="J21" s="215">
        <f t="shared" si="1"/>
        <v>4338</v>
      </c>
      <c r="K21" s="484">
        <f t="shared" si="2"/>
        <v>146852</v>
      </c>
      <c r="L21" s="222"/>
      <c r="M21" s="218"/>
      <c r="N21" s="218"/>
      <c r="O21" s="219"/>
      <c r="P21" s="220"/>
    </row>
    <row r="22" spans="1:16" s="212" customFormat="1" ht="51.95" customHeight="1" x14ac:dyDescent="0.2">
      <c r="A22" s="525" t="s">
        <v>139</v>
      </c>
      <c r="B22" s="225">
        <f>SUM(B5:B21)</f>
        <v>1004959</v>
      </c>
      <c r="C22" s="225">
        <f>SUM(C5:C21)</f>
        <v>22604</v>
      </c>
      <c r="D22" s="225">
        <f t="shared" ref="D22:J22" si="4">SUM(D5:D21)</f>
        <v>1027563</v>
      </c>
      <c r="E22" s="225">
        <f t="shared" si="4"/>
        <v>430153</v>
      </c>
      <c r="F22" s="225">
        <f t="shared" si="4"/>
        <v>112435</v>
      </c>
      <c r="G22" s="225">
        <f t="shared" si="4"/>
        <v>542588</v>
      </c>
      <c r="H22" s="225">
        <f t="shared" si="4"/>
        <v>10314</v>
      </c>
      <c r="I22" s="225">
        <f t="shared" si="4"/>
        <v>1936</v>
      </c>
      <c r="J22" s="225">
        <f t="shared" si="4"/>
        <v>12250</v>
      </c>
      <c r="K22" s="722">
        <f>+D22+G22+J22</f>
        <v>1582401</v>
      </c>
      <c r="L22" s="226"/>
      <c r="M22" s="226"/>
      <c r="N22" s="226"/>
      <c r="O22" s="226"/>
      <c r="P22" s="217"/>
    </row>
    <row r="23" spans="1:16" ht="51.95" customHeight="1" x14ac:dyDescent="0.2">
      <c r="A23" s="525" t="s">
        <v>350</v>
      </c>
      <c r="B23" s="225">
        <f>+((B5*2)+(B6*7)+(B7*12)+(B8*17)+(B9*22)+(B10*27)+(B11*32)+(B12*37)+(B13*42)+(B14*47)+(B15*52)+(B16*57)+(B17*62)+(B18*67)+(B19*72)+(B20*77)+(B21*82))/B22</f>
        <v>65.015028473798438</v>
      </c>
      <c r="C23" s="225">
        <f>+((C5*2)+(C6*7)+(C7*12)+(C8*17)+(C9*22)+(C10*27)+(C11*32)+(C12*37)+(C13*42)+(C14*47)+(C15*52)+(C16*57)+(C17*62)+(C18*67)+(C19*72)+(C20*77)+(C21*82))/C22</f>
        <v>66.710891877543801</v>
      </c>
      <c r="D23" s="225">
        <f t="shared" ref="D23:K23" si="5">+((D5*2)+(D6*7)+(D7*12)+(D8*17)+(D9*22)+(D10*27)+(D11*32)+(D12*37)+(D13*42)+(D14*47)+(D15*52)+(D16*57)+(D17*62)+(D18*67)+(D19*72)+(D20*77)+(D21*82))/D22</f>
        <v>65.052333530888134</v>
      </c>
      <c r="E23" s="225">
        <f t="shared" si="5"/>
        <v>38.711321320553381</v>
      </c>
      <c r="F23" s="225">
        <f t="shared" si="5"/>
        <v>17.736336550006669</v>
      </c>
      <c r="G23" s="225">
        <f t="shared" si="5"/>
        <v>34.364888276187457</v>
      </c>
      <c r="H23" s="225">
        <f t="shared" si="5"/>
        <v>72.123133604808999</v>
      </c>
      <c r="I23" s="225">
        <f t="shared" si="5"/>
        <v>72.798037190082638</v>
      </c>
      <c r="J23" s="225">
        <f t="shared" si="5"/>
        <v>72.229795918367344</v>
      </c>
      <c r="K23" s="225">
        <f t="shared" si="5"/>
        <v>54.585507718966305</v>
      </c>
      <c r="L23" s="227"/>
      <c r="M23" s="227"/>
      <c r="N23" s="227"/>
      <c r="O23" s="184"/>
      <c r="P23" s="228"/>
    </row>
    <row r="24" spans="1:16" ht="15" customHeight="1" x14ac:dyDescent="0.2">
      <c r="A24" s="1151" t="s">
        <v>298</v>
      </c>
      <c r="B24" s="1151"/>
      <c r="C24" s="1151"/>
      <c r="D24" s="1151"/>
      <c r="E24" s="1151"/>
      <c r="F24" s="1151"/>
      <c r="G24" s="1151"/>
      <c r="H24" s="1151"/>
      <c r="I24" s="1151"/>
      <c r="J24" s="1151"/>
      <c r="K24" s="1151"/>
      <c r="L24" s="229"/>
      <c r="M24" s="229"/>
      <c r="N24" s="229"/>
      <c r="O24" s="230"/>
      <c r="P24" s="231"/>
    </row>
    <row r="25" spans="1:16" ht="15" customHeight="1" x14ac:dyDescent="0.2">
      <c r="A25" s="212"/>
      <c r="B25" s="165"/>
      <c r="C25" s="232"/>
      <c r="D25" s="232"/>
      <c r="E25" s="165"/>
      <c r="F25" s="232"/>
      <c r="G25" s="233"/>
      <c r="H25" s="165"/>
      <c r="I25" s="232"/>
      <c r="J25" s="233"/>
      <c r="K25" s="233"/>
      <c r="L25" s="229"/>
      <c r="M25" s="229"/>
      <c r="N25" s="229"/>
      <c r="O25" s="230"/>
      <c r="P25" s="231"/>
    </row>
    <row r="26" spans="1:16" ht="15" customHeight="1" x14ac:dyDescent="0.2">
      <c r="A26" s="212"/>
      <c r="B26" s="165"/>
      <c r="C26" s="232"/>
      <c r="D26" s="232"/>
      <c r="E26" s="165"/>
      <c r="F26" s="232"/>
      <c r="G26" s="233"/>
      <c r="H26" s="165"/>
      <c r="I26" s="232"/>
      <c r="J26" s="233"/>
      <c r="K26" s="233"/>
      <c r="L26" s="229"/>
      <c r="M26" s="229"/>
      <c r="N26" s="229"/>
      <c r="O26" s="230"/>
      <c r="P26" s="231"/>
    </row>
    <row r="27" spans="1:16" ht="24.75" customHeight="1" x14ac:dyDescent="0.2">
      <c r="A27" s="229"/>
      <c r="B27" s="165"/>
      <c r="C27" s="230"/>
      <c r="D27" s="231"/>
      <c r="E27" s="165"/>
      <c r="F27" s="165"/>
      <c r="G27" s="158"/>
      <c r="H27" s="165"/>
      <c r="I27" s="158"/>
      <c r="J27" s="158"/>
      <c r="K27" s="158"/>
      <c r="L27" s="158"/>
      <c r="M27" s="158"/>
      <c r="N27" s="158"/>
      <c r="O27" s="158"/>
      <c r="P27" s="158"/>
    </row>
    <row r="28" spans="1:16" ht="25.5" customHeight="1" x14ac:dyDescent="0.2">
      <c r="A28" s="234"/>
      <c r="B28" s="234"/>
      <c r="C28" s="230"/>
      <c r="D28" s="231"/>
      <c r="E28" s="165"/>
      <c r="F28" s="165"/>
      <c r="G28" s="158"/>
      <c r="H28" s="158"/>
      <c r="I28" s="158"/>
      <c r="J28" s="158"/>
      <c r="K28" s="158"/>
      <c r="L28" s="158"/>
      <c r="M28" s="158"/>
      <c r="N28" s="158"/>
      <c r="O28" s="158"/>
      <c r="P28" s="158"/>
    </row>
    <row r="29" spans="1:16" ht="30.75" customHeight="1" x14ac:dyDescent="0.2">
      <c r="A29" s="234"/>
      <c r="B29" s="234"/>
      <c r="C29" s="230"/>
      <c r="D29" s="231"/>
      <c r="E29" s="165"/>
      <c r="F29" s="165"/>
      <c r="G29" s="158"/>
      <c r="H29" s="158"/>
      <c r="I29" s="158"/>
      <c r="J29" s="158"/>
      <c r="K29" s="158"/>
      <c r="L29" s="158"/>
      <c r="M29" s="158"/>
      <c r="N29" s="158"/>
      <c r="O29" s="158"/>
      <c r="P29" s="158"/>
    </row>
    <row r="30" spans="1:16" ht="24.75" customHeight="1" x14ac:dyDescent="0.2">
      <c r="A30" s="234"/>
      <c r="B30" s="234"/>
      <c r="C30" s="229"/>
      <c r="D30" s="234"/>
      <c r="E30" s="158"/>
      <c r="F30" s="158"/>
      <c r="G30" s="158"/>
      <c r="H30" s="158"/>
      <c r="I30" s="158"/>
      <c r="J30" s="158"/>
      <c r="K30" s="158"/>
      <c r="L30" s="158"/>
      <c r="M30" s="158"/>
      <c r="N30" s="158"/>
      <c r="O30" s="158"/>
      <c r="P30" s="158"/>
    </row>
    <row r="31" spans="1:16" ht="24.75" customHeight="1" x14ac:dyDescent="0.2">
      <c r="A31" s="234"/>
      <c r="B31" s="234"/>
      <c r="C31" s="229"/>
      <c r="D31" s="234"/>
      <c r="E31" s="158"/>
      <c r="F31" s="158"/>
      <c r="G31" s="158"/>
      <c r="H31" s="158"/>
      <c r="I31" s="158"/>
      <c r="J31" s="158"/>
      <c r="K31" s="158"/>
      <c r="L31" s="158"/>
      <c r="M31" s="158"/>
      <c r="N31" s="158"/>
      <c r="O31" s="158"/>
      <c r="P31" s="158"/>
    </row>
    <row r="32" spans="1:16" ht="24.75" customHeight="1" x14ac:dyDescent="0.2">
      <c r="A32" s="234"/>
      <c r="B32" s="234"/>
      <c r="C32" s="229"/>
      <c r="D32" s="234"/>
      <c r="E32" s="158"/>
      <c r="F32" s="158"/>
      <c r="G32" s="158"/>
      <c r="H32" s="158"/>
      <c r="I32" s="158"/>
      <c r="J32" s="158"/>
      <c r="K32" s="158"/>
      <c r="L32" s="158"/>
      <c r="M32" s="158"/>
      <c r="N32" s="158"/>
      <c r="O32" s="158"/>
      <c r="P32" s="158"/>
    </row>
    <row r="33" spans="1:16" ht="24.75" customHeight="1" x14ac:dyDescent="0.2">
      <c r="A33" s="234"/>
      <c r="B33" s="234"/>
      <c r="C33" s="229"/>
      <c r="D33" s="234"/>
      <c r="E33" s="158"/>
      <c r="F33" s="158"/>
      <c r="G33" s="158"/>
      <c r="H33" s="158"/>
      <c r="I33" s="158"/>
      <c r="J33" s="158"/>
      <c r="K33" s="158"/>
      <c r="L33" s="158"/>
      <c r="M33" s="158"/>
      <c r="N33" s="158"/>
      <c r="O33" s="158"/>
      <c r="P33" s="158"/>
    </row>
    <row r="34" spans="1:16" ht="15" customHeight="1" x14ac:dyDescent="0.2">
      <c r="A34" s="234"/>
      <c r="B34" s="234"/>
      <c r="C34" s="229"/>
      <c r="D34" s="234"/>
      <c r="E34" s="158"/>
      <c r="F34" s="158"/>
      <c r="G34" s="158"/>
      <c r="H34" s="158"/>
      <c r="I34" s="158"/>
      <c r="J34" s="158"/>
      <c r="K34" s="158"/>
      <c r="L34" s="158"/>
      <c r="M34" s="158"/>
      <c r="N34" s="158"/>
      <c r="O34" s="158"/>
      <c r="P34" s="158"/>
    </row>
    <row r="35" spans="1:16" ht="15" customHeight="1" x14ac:dyDescent="0.2">
      <c r="A35" s="234"/>
      <c r="B35" s="234"/>
      <c r="C35" s="229"/>
      <c r="D35" s="234"/>
      <c r="E35" s="158"/>
      <c r="F35" s="158"/>
      <c r="G35" s="158"/>
      <c r="H35" s="158"/>
      <c r="I35" s="158"/>
      <c r="J35" s="158"/>
      <c r="K35" s="158"/>
      <c r="L35" s="158"/>
      <c r="M35" s="158"/>
      <c r="N35" s="158"/>
      <c r="O35" s="158"/>
      <c r="P35" s="158"/>
    </row>
    <row r="36" spans="1:16" ht="15" customHeight="1" x14ac:dyDescent="0.2">
      <c r="A36" s="234"/>
      <c r="B36" s="234"/>
      <c r="C36" s="229"/>
      <c r="D36" s="234"/>
      <c r="E36" s="158"/>
      <c r="F36" s="158"/>
      <c r="G36" s="158"/>
      <c r="H36" s="158"/>
      <c r="I36" s="158"/>
      <c r="J36" s="158"/>
      <c r="K36" s="158"/>
      <c r="L36" s="158"/>
      <c r="M36" s="158"/>
      <c r="N36" s="158"/>
      <c r="O36" s="158"/>
      <c r="P36" s="158"/>
    </row>
    <row r="37" spans="1:16" ht="15" customHeight="1" x14ac:dyDescent="0.2">
      <c r="A37" s="234"/>
      <c r="B37" s="234"/>
      <c r="C37" s="229"/>
      <c r="D37" s="234"/>
      <c r="E37" s="158"/>
      <c r="F37" s="158"/>
      <c r="G37" s="158"/>
      <c r="H37" s="158"/>
      <c r="I37" s="158"/>
      <c r="J37" s="158"/>
      <c r="K37" s="158"/>
      <c r="L37" s="158"/>
      <c r="M37" s="158"/>
      <c r="N37" s="158"/>
      <c r="O37" s="158"/>
      <c r="P37" s="158"/>
    </row>
    <row r="38" spans="1:16" ht="15" customHeight="1" x14ac:dyDescent="0.2">
      <c r="A38" s="234"/>
      <c r="B38" s="234"/>
      <c r="C38" s="229"/>
      <c r="D38" s="234"/>
      <c r="E38" s="158"/>
      <c r="F38" s="158"/>
      <c r="G38" s="158"/>
      <c r="H38" s="158"/>
      <c r="I38" s="158"/>
      <c r="J38" s="158"/>
      <c r="K38" s="158"/>
      <c r="L38" s="158"/>
      <c r="M38" s="158"/>
      <c r="N38" s="158"/>
      <c r="O38" s="158"/>
      <c r="P38" s="158"/>
    </row>
    <row r="39" spans="1:16" ht="15" customHeight="1" x14ac:dyDescent="0.2">
      <c r="A39" s="212"/>
      <c r="B39" s="158"/>
      <c r="C39" s="235"/>
      <c r="D39" s="235"/>
      <c r="E39" s="158"/>
      <c r="F39" s="158"/>
      <c r="G39" s="158"/>
      <c r="H39" s="158"/>
      <c r="I39" s="158"/>
      <c r="J39" s="158"/>
      <c r="K39" s="158"/>
      <c r="L39" s="158"/>
      <c r="M39" s="234"/>
      <c r="N39" s="234"/>
      <c r="O39" s="229"/>
      <c r="P39" s="234"/>
    </row>
    <row r="40" spans="1:16" ht="15" customHeight="1" x14ac:dyDescent="0.2">
      <c r="A40" s="212"/>
      <c r="B40" s="158"/>
      <c r="C40" s="235"/>
      <c r="D40" s="235"/>
      <c r="E40" s="158"/>
      <c r="F40" s="158"/>
      <c r="G40" s="158"/>
      <c r="H40" s="158"/>
      <c r="I40" s="158"/>
      <c r="J40" s="158"/>
      <c r="K40" s="158"/>
      <c r="L40" s="158"/>
      <c r="M40" s="234"/>
      <c r="N40" s="234"/>
      <c r="O40" s="229"/>
      <c r="P40" s="234"/>
    </row>
    <row r="41" spans="1:16" ht="22.5" customHeight="1" x14ac:dyDescent="0.2">
      <c r="A41" s="212"/>
      <c r="B41" s="158"/>
      <c r="C41" s="235"/>
      <c r="D41" s="235"/>
      <c r="E41" s="158"/>
      <c r="F41" s="158"/>
      <c r="G41" s="158"/>
      <c r="H41" s="158"/>
      <c r="I41" s="158"/>
      <c r="J41" s="158"/>
      <c r="K41" s="158"/>
      <c r="L41" s="158"/>
      <c r="M41" s="234"/>
      <c r="N41" s="234"/>
      <c r="O41" s="229"/>
      <c r="P41" s="234"/>
    </row>
    <row r="42" spans="1:16" ht="18" customHeight="1" x14ac:dyDescent="0.2">
      <c r="A42" s="212"/>
      <c r="B42" s="158"/>
      <c r="C42" s="235"/>
      <c r="D42" s="235"/>
      <c r="E42" s="158"/>
      <c r="F42" s="158"/>
      <c r="G42" s="158"/>
      <c r="H42" s="158"/>
      <c r="I42" s="158"/>
      <c r="J42" s="158"/>
      <c r="K42" s="158"/>
      <c r="L42" s="158"/>
      <c r="M42" s="234"/>
      <c r="N42" s="234"/>
      <c r="O42" s="229"/>
      <c r="P42" s="234"/>
    </row>
    <row r="43" spans="1:16" ht="15" customHeight="1" x14ac:dyDescent="0.2">
      <c r="A43" s="212"/>
      <c r="B43" s="158"/>
      <c r="C43" s="235"/>
      <c r="D43" s="235"/>
      <c r="E43" s="158"/>
      <c r="F43" s="158"/>
      <c r="G43" s="158"/>
      <c r="H43" s="158"/>
      <c r="I43" s="158"/>
      <c r="J43" s="158"/>
      <c r="K43" s="158"/>
      <c r="L43" s="158"/>
      <c r="M43" s="234"/>
      <c r="N43" s="234"/>
      <c r="O43" s="229"/>
      <c r="P43" s="234"/>
    </row>
    <row r="44" spans="1:16" ht="15" customHeight="1" x14ac:dyDescent="0.2">
      <c r="A44" s="212"/>
      <c r="B44" s="158"/>
      <c r="C44" s="235"/>
      <c r="D44" s="235"/>
      <c r="E44" s="158"/>
      <c r="F44" s="158"/>
      <c r="G44" s="158"/>
      <c r="H44" s="158"/>
      <c r="I44" s="158"/>
      <c r="J44" s="158"/>
      <c r="K44" s="158"/>
      <c r="L44" s="158"/>
      <c r="M44" s="234"/>
      <c r="N44" s="234"/>
      <c r="O44" s="229"/>
      <c r="P44" s="234"/>
    </row>
    <row r="45" spans="1:16" ht="15" customHeight="1" x14ac:dyDescent="0.2">
      <c r="A45" s="212"/>
      <c r="B45" s="158"/>
      <c r="C45" s="235"/>
      <c r="D45" s="235"/>
      <c r="E45" s="158"/>
      <c r="F45" s="158"/>
      <c r="G45" s="158"/>
      <c r="H45" s="158"/>
      <c r="I45" s="158"/>
      <c r="J45" s="158"/>
      <c r="K45" s="158"/>
      <c r="L45" s="158"/>
      <c r="M45" s="234"/>
      <c r="N45" s="234"/>
      <c r="O45" s="229"/>
      <c r="P45" s="234"/>
    </row>
    <row r="46" spans="1:16" ht="15" customHeight="1" x14ac:dyDescent="0.2">
      <c r="A46" s="212"/>
      <c r="B46" s="158"/>
      <c r="C46" s="235"/>
      <c r="D46" s="235"/>
      <c r="E46" s="158"/>
      <c r="F46" s="158"/>
      <c r="G46" s="158"/>
      <c r="H46" s="158"/>
      <c r="I46" s="158"/>
      <c r="J46" s="158"/>
      <c r="K46" s="158"/>
      <c r="L46" s="158"/>
      <c r="M46" s="234"/>
      <c r="N46" s="234"/>
      <c r="O46" s="234"/>
      <c r="P46" s="234"/>
    </row>
    <row r="47" spans="1:16" ht="15" customHeight="1" x14ac:dyDescent="0.2">
      <c r="A47" s="212"/>
      <c r="B47" s="158"/>
      <c r="C47" s="235"/>
      <c r="D47" s="235"/>
      <c r="E47" s="158"/>
      <c r="F47" s="158"/>
      <c r="G47" s="158"/>
      <c r="H47" s="158"/>
      <c r="I47" s="158"/>
      <c r="J47" s="158"/>
      <c r="K47" s="158"/>
      <c r="L47" s="158"/>
      <c r="M47" s="158"/>
      <c r="N47" s="158"/>
      <c r="O47" s="158"/>
      <c r="P47" s="158"/>
    </row>
    <row r="48" spans="1:16" ht="15" customHeight="1" x14ac:dyDescent="0.2">
      <c r="A48" s="212"/>
      <c r="B48" s="158"/>
      <c r="C48" s="235"/>
      <c r="D48" s="235"/>
      <c r="E48" s="158"/>
      <c r="F48" s="158"/>
      <c r="G48" s="158"/>
      <c r="H48" s="158"/>
      <c r="I48" s="158"/>
      <c r="J48" s="158"/>
      <c r="K48" s="158"/>
      <c r="L48" s="158"/>
      <c r="M48" s="158"/>
      <c r="N48" s="158"/>
      <c r="O48" s="158"/>
      <c r="P48" s="158"/>
    </row>
    <row r="49" spans="1:16" ht="15" customHeight="1" x14ac:dyDescent="0.2">
      <c r="A49" s="212"/>
      <c r="B49" s="158"/>
      <c r="C49" s="235"/>
      <c r="D49" s="235"/>
      <c r="E49" s="158"/>
      <c r="F49" s="158"/>
      <c r="G49" s="158"/>
      <c r="H49" s="158"/>
      <c r="I49" s="158"/>
      <c r="J49" s="158"/>
      <c r="K49" s="158"/>
      <c r="L49" s="158"/>
      <c r="M49" s="158"/>
      <c r="N49" s="158"/>
      <c r="O49" s="158"/>
      <c r="P49" s="158"/>
    </row>
    <row r="50" spans="1:16" ht="15" customHeight="1" x14ac:dyDescent="0.2">
      <c r="A50" s="212"/>
      <c r="B50" s="158"/>
      <c r="C50" s="235"/>
      <c r="D50" s="235"/>
      <c r="E50" s="158"/>
      <c r="F50" s="158"/>
      <c r="G50" s="158"/>
      <c r="H50" s="158"/>
      <c r="I50" s="158"/>
      <c r="J50" s="158"/>
      <c r="K50" s="158"/>
      <c r="L50" s="158"/>
      <c r="M50" s="158"/>
      <c r="N50" s="158"/>
      <c r="O50" s="158"/>
      <c r="P50" s="158"/>
    </row>
    <row r="51" spans="1:16" ht="15" customHeight="1" x14ac:dyDescent="0.2">
      <c r="A51" s="212"/>
      <c r="B51" s="158"/>
      <c r="C51" s="235"/>
      <c r="D51" s="235"/>
      <c r="E51" s="158"/>
      <c r="F51" s="158"/>
      <c r="G51" s="158"/>
      <c r="H51" s="158"/>
      <c r="I51" s="158"/>
      <c r="J51" s="158"/>
      <c r="K51" s="158"/>
      <c r="L51" s="158"/>
      <c r="M51" s="158"/>
      <c r="N51" s="158"/>
      <c r="O51" s="158"/>
      <c r="P51" s="158"/>
    </row>
    <row r="52" spans="1:16" ht="15" customHeight="1" x14ac:dyDescent="0.2">
      <c r="B52" s="158"/>
      <c r="C52" s="235"/>
      <c r="D52" s="235"/>
      <c r="E52" s="158"/>
      <c r="F52" s="158"/>
      <c r="G52" s="158"/>
      <c r="H52" s="158"/>
      <c r="I52" s="158"/>
      <c r="J52" s="158"/>
      <c r="K52" s="158"/>
      <c r="L52" s="158"/>
      <c r="M52" s="158"/>
      <c r="N52" s="158"/>
      <c r="O52" s="158"/>
      <c r="P52" s="158"/>
    </row>
    <row r="53" spans="1:16" ht="15" customHeight="1" x14ac:dyDescent="0.2">
      <c r="B53" s="158"/>
      <c r="C53" s="235"/>
      <c r="D53" s="235"/>
      <c r="E53" s="158"/>
      <c r="F53" s="158"/>
      <c r="G53" s="158"/>
      <c r="H53" s="158"/>
      <c r="I53" s="158"/>
      <c r="J53" s="158"/>
      <c r="K53" s="158"/>
      <c r="L53" s="158"/>
      <c r="M53" s="158"/>
      <c r="N53" s="158"/>
      <c r="O53" s="158"/>
      <c r="P53" s="158"/>
    </row>
    <row r="54" spans="1:16" ht="15" customHeight="1" x14ac:dyDescent="0.2">
      <c r="B54" s="158"/>
      <c r="C54" s="235"/>
      <c r="D54" s="235"/>
      <c r="E54" s="158"/>
      <c r="F54" s="158"/>
      <c r="G54" s="158"/>
      <c r="H54" s="158"/>
      <c r="I54" s="158"/>
      <c r="J54" s="158"/>
      <c r="K54" s="158"/>
      <c r="L54" s="158"/>
      <c r="M54" s="158"/>
      <c r="N54" s="158"/>
      <c r="O54" s="158"/>
      <c r="P54" s="158"/>
    </row>
    <row r="55" spans="1:16" ht="15" customHeight="1" x14ac:dyDescent="0.2">
      <c r="B55" s="158"/>
      <c r="C55" s="235"/>
      <c r="D55" s="235"/>
      <c r="E55" s="158"/>
      <c r="F55" s="158"/>
      <c r="G55" s="158"/>
      <c r="H55" s="158"/>
      <c r="I55" s="158"/>
      <c r="J55" s="158"/>
      <c r="K55" s="158"/>
      <c r="L55" s="158"/>
      <c r="M55" s="158"/>
      <c r="N55" s="158"/>
      <c r="O55" s="158"/>
      <c r="P55" s="158"/>
    </row>
    <row r="56" spans="1:16" ht="15" customHeight="1" x14ac:dyDescent="0.2">
      <c r="B56" s="158"/>
      <c r="C56" s="235"/>
      <c r="D56" s="235"/>
      <c r="E56" s="158"/>
      <c r="F56" s="158"/>
      <c r="G56" s="158"/>
      <c r="H56" s="158"/>
      <c r="I56" s="158"/>
      <c r="J56" s="158"/>
      <c r="K56" s="158"/>
      <c r="L56" s="158"/>
      <c r="M56" s="158"/>
      <c r="N56" s="158"/>
      <c r="O56" s="158"/>
      <c r="P56" s="158"/>
    </row>
    <row r="57" spans="1:16" ht="15" customHeight="1" x14ac:dyDescent="0.2">
      <c r="B57" s="158"/>
      <c r="C57" s="235"/>
      <c r="D57" s="235"/>
      <c r="E57" s="158"/>
      <c r="F57" s="158"/>
      <c r="G57" s="158"/>
      <c r="H57" s="158"/>
      <c r="I57" s="158"/>
      <c r="J57" s="158"/>
      <c r="K57" s="158"/>
      <c r="L57" s="158"/>
      <c r="M57" s="158"/>
      <c r="N57" s="158"/>
      <c r="O57" s="158"/>
      <c r="P57" s="158"/>
    </row>
    <row r="58" spans="1:16" ht="15" customHeight="1" x14ac:dyDescent="0.2">
      <c r="B58" s="158"/>
      <c r="C58" s="235"/>
      <c r="D58" s="235"/>
      <c r="E58" s="158"/>
      <c r="F58" s="158"/>
      <c r="G58" s="158"/>
      <c r="H58" s="158"/>
      <c r="I58" s="158"/>
      <c r="J58" s="158"/>
      <c r="K58" s="158"/>
      <c r="L58" s="158"/>
      <c r="M58" s="158"/>
      <c r="N58" s="158"/>
      <c r="O58" s="158"/>
      <c r="P58" s="158"/>
    </row>
    <row r="59" spans="1:16" ht="15" customHeight="1" x14ac:dyDescent="0.2">
      <c r="B59" s="158"/>
      <c r="C59" s="235"/>
      <c r="D59" s="235"/>
      <c r="E59" s="158"/>
      <c r="F59" s="158"/>
      <c r="G59" s="158"/>
      <c r="H59" s="158"/>
      <c r="I59" s="158"/>
      <c r="J59" s="158"/>
      <c r="K59" s="158"/>
      <c r="L59" s="158"/>
      <c r="M59" s="158"/>
      <c r="N59" s="158"/>
      <c r="O59" s="158"/>
      <c r="P59" s="158"/>
    </row>
    <row r="60" spans="1:16" ht="15" customHeight="1" x14ac:dyDescent="0.2">
      <c r="B60" s="158"/>
      <c r="C60" s="235"/>
      <c r="D60" s="235"/>
      <c r="E60" s="158"/>
      <c r="F60" s="158"/>
      <c r="G60" s="158"/>
      <c r="H60" s="158"/>
      <c r="I60" s="158"/>
      <c r="J60" s="158"/>
      <c r="K60" s="158"/>
      <c r="L60" s="158"/>
      <c r="M60" s="158"/>
      <c r="N60" s="158"/>
      <c r="O60" s="158"/>
      <c r="P60" s="158"/>
    </row>
    <row r="61" spans="1:16" ht="15" customHeight="1" x14ac:dyDescent="0.2">
      <c r="B61" s="158"/>
      <c r="C61" s="235"/>
      <c r="D61" s="235"/>
      <c r="E61" s="158"/>
      <c r="F61" s="158"/>
      <c r="G61" s="158"/>
      <c r="H61" s="158"/>
      <c r="I61" s="158"/>
      <c r="J61" s="158"/>
      <c r="K61" s="158"/>
      <c r="L61" s="158"/>
      <c r="M61" s="158"/>
      <c r="N61" s="158"/>
      <c r="O61" s="158"/>
      <c r="P61" s="158"/>
    </row>
    <row r="62" spans="1:16" ht="15" customHeight="1" x14ac:dyDescent="0.2">
      <c r="B62" s="158"/>
      <c r="C62" s="235"/>
      <c r="D62" s="235"/>
      <c r="E62" s="158"/>
      <c r="F62" s="158"/>
      <c r="G62" s="158"/>
      <c r="H62" s="158"/>
      <c r="I62" s="158"/>
      <c r="J62" s="158"/>
      <c r="K62" s="158"/>
      <c r="L62" s="158"/>
      <c r="M62" s="158"/>
      <c r="N62" s="158"/>
      <c r="O62" s="158"/>
      <c r="P62" s="158"/>
    </row>
    <row r="63" spans="1:16" ht="15" customHeight="1" x14ac:dyDescent="0.2">
      <c r="B63" s="158"/>
      <c r="C63" s="235"/>
      <c r="D63" s="235"/>
      <c r="E63" s="158"/>
      <c r="F63" s="158"/>
      <c r="G63" s="158"/>
      <c r="H63" s="158"/>
      <c r="I63" s="158"/>
      <c r="J63" s="158"/>
      <c r="K63" s="158"/>
      <c r="L63" s="158"/>
      <c r="M63" s="158"/>
      <c r="N63" s="158"/>
      <c r="O63" s="158"/>
      <c r="P63" s="158"/>
    </row>
    <row r="64" spans="1:16" ht="15" customHeight="1" x14ac:dyDescent="0.2">
      <c r="B64" s="158"/>
      <c r="C64" s="235"/>
      <c r="D64" s="235"/>
      <c r="E64" s="158"/>
      <c r="F64" s="158"/>
      <c r="G64" s="158"/>
      <c r="H64" s="158"/>
      <c r="I64" s="158"/>
      <c r="J64" s="158"/>
      <c r="K64" s="158"/>
      <c r="L64" s="158"/>
      <c r="M64" s="158"/>
      <c r="N64" s="158"/>
      <c r="O64" s="158"/>
      <c r="P64" s="158"/>
    </row>
    <row r="65" spans="2:16" ht="15" customHeight="1" x14ac:dyDescent="0.2">
      <c r="B65" s="158"/>
      <c r="C65" s="235"/>
      <c r="D65" s="235"/>
      <c r="E65" s="158"/>
      <c r="F65" s="158"/>
      <c r="G65" s="158"/>
      <c r="H65" s="158"/>
      <c r="I65" s="158"/>
      <c r="J65" s="158"/>
      <c r="K65" s="158"/>
      <c r="L65" s="158"/>
      <c r="M65" s="158"/>
      <c r="N65" s="158"/>
      <c r="O65" s="158"/>
      <c r="P65" s="158"/>
    </row>
    <row r="66" spans="2:16" ht="15" customHeight="1" x14ac:dyDescent="0.2">
      <c r="B66" s="158"/>
      <c r="C66" s="235"/>
      <c r="D66" s="235"/>
      <c r="E66" s="158"/>
      <c r="F66" s="158"/>
      <c r="G66" s="158"/>
      <c r="H66" s="158"/>
      <c r="I66" s="158"/>
      <c r="J66" s="158"/>
      <c r="K66" s="158"/>
      <c r="L66" s="158"/>
      <c r="M66" s="158"/>
      <c r="N66" s="158"/>
      <c r="O66" s="158"/>
      <c r="P66" s="158"/>
    </row>
    <row r="67" spans="2:16" ht="15" customHeight="1" x14ac:dyDescent="0.2">
      <c r="B67" s="158"/>
      <c r="C67" s="235"/>
      <c r="D67" s="235"/>
      <c r="E67" s="158"/>
      <c r="F67" s="158"/>
      <c r="G67" s="158"/>
      <c r="H67" s="158"/>
      <c r="I67" s="158"/>
      <c r="J67" s="158"/>
      <c r="K67" s="158"/>
      <c r="L67" s="158"/>
      <c r="M67" s="158"/>
      <c r="N67" s="158"/>
      <c r="O67" s="158"/>
      <c r="P67" s="158"/>
    </row>
    <row r="68" spans="2:16" ht="15" customHeight="1" x14ac:dyDescent="0.2">
      <c r="B68" s="158"/>
      <c r="C68" s="235"/>
      <c r="D68" s="235"/>
      <c r="E68" s="158"/>
      <c r="F68" s="158"/>
      <c r="G68" s="158"/>
      <c r="H68" s="158"/>
      <c r="I68" s="158"/>
      <c r="J68" s="158"/>
      <c r="K68" s="158"/>
      <c r="L68" s="158"/>
      <c r="M68" s="158"/>
      <c r="N68" s="158"/>
      <c r="O68" s="158"/>
      <c r="P68" s="158"/>
    </row>
    <row r="69" spans="2:16" ht="15" customHeight="1" x14ac:dyDescent="0.2">
      <c r="B69" s="158"/>
      <c r="C69" s="235"/>
      <c r="D69" s="235"/>
      <c r="E69" s="158"/>
      <c r="F69" s="158"/>
      <c r="G69" s="158"/>
      <c r="H69" s="158"/>
      <c r="I69" s="158"/>
      <c r="J69" s="158"/>
      <c r="K69" s="158"/>
      <c r="L69" s="158"/>
      <c r="M69" s="158"/>
      <c r="N69" s="158"/>
      <c r="O69" s="158"/>
      <c r="P69" s="158"/>
    </row>
    <row r="70" spans="2:16" ht="15" customHeight="1" x14ac:dyDescent="0.2">
      <c r="B70" s="158"/>
      <c r="C70" s="235"/>
      <c r="D70" s="235"/>
      <c r="E70" s="158"/>
      <c r="F70" s="158"/>
      <c r="G70" s="158"/>
      <c r="H70" s="158"/>
      <c r="I70" s="158"/>
      <c r="J70" s="158"/>
      <c r="K70" s="158"/>
      <c r="L70" s="158"/>
      <c r="M70" s="158"/>
      <c r="N70" s="158"/>
      <c r="O70" s="158"/>
      <c r="P70" s="158"/>
    </row>
    <row r="71" spans="2:16" ht="15" customHeight="1" x14ac:dyDescent="0.2">
      <c r="B71" s="158"/>
      <c r="C71" s="235"/>
      <c r="D71" s="235"/>
      <c r="E71" s="158"/>
      <c r="F71" s="158"/>
      <c r="G71" s="158"/>
      <c r="H71" s="158"/>
      <c r="I71" s="158"/>
      <c r="J71" s="158"/>
      <c r="K71" s="158"/>
      <c r="L71" s="158"/>
      <c r="M71" s="158"/>
      <c r="N71" s="158"/>
      <c r="O71" s="158"/>
      <c r="P71" s="158"/>
    </row>
    <row r="72" spans="2:16" ht="15" customHeight="1" x14ac:dyDescent="0.2">
      <c r="B72" s="158"/>
      <c r="C72" s="235"/>
      <c r="D72" s="235"/>
      <c r="E72" s="158"/>
      <c r="F72" s="158"/>
      <c r="G72" s="158"/>
      <c r="H72" s="158"/>
      <c r="I72" s="158"/>
      <c r="J72" s="158"/>
      <c r="K72" s="158"/>
      <c r="L72" s="158"/>
      <c r="M72" s="158"/>
      <c r="N72" s="158"/>
      <c r="O72" s="158"/>
      <c r="P72" s="158"/>
    </row>
    <row r="73" spans="2:16" ht="15" customHeight="1" x14ac:dyDescent="0.2">
      <c r="B73" s="158"/>
      <c r="C73" s="235"/>
      <c r="D73" s="235"/>
      <c r="E73" s="158"/>
      <c r="F73" s="158"/>
      <c r="G73" s="158"/>
      <c r="H73" s="158"/>
      <c r="I73" s="158"/>
      <c r="J73" s="158"/>
      <c r="K73" s="158"/>
      <c r="L73" s="158"/>
      <c r="M73" s="158"/>
      <c r="N73" s="158"/>
      <c r="O73" s="158"/>
      <c r="P73" s="158"/>
    </row>
    <row r="74" spans="2:16" ht="15" customHeight="1" x14ac:dyDescent="0.2">
      <c r="B74" s="158"/>
      <c r="C74" s="235"/>
      <c r="D74" s="235"/>
      <c r="E74" s="158"/>
      <c r="F74" s="158"/>
      <c r="G74" s="158"/>
      <c r="H74" s="158"/>
      <c r="I74" s="158"/>
      <c r="J74" s="158"/>
      <c r="K74" s="158"/>
      <c r="L74" s="158"/>
      <c r="M74" s="158"/>
      <c r="N74" s="158"/>
      <c r="O74" s="158"/>
      <c r="P74" s="158"/>
    </row>
    <row r="75" spans="2:16" ht="15" customHeight="1" x14ac:dyDescent="0.2">
      <c r="B75" s="158"/>
      <c r="C75" s="235"/>
      <c r="D75" s="235"/>
      <c r="E75" s="158"/>
      <c r="F75" s="158"/>
      <c r="G75" s="158"/>
      <c r="H75" s="158"/>
      <c r="I75" s="158"/>
      <c r="J75" s="158"/>
      <c r="K75" s="158"/>
      <c r="L75" s="158"/>
      <c r="M75" s="158"/>
      <c r="N75" s="158"/>
      <c r="O75" s="158"/>
      <c r="P75" s="158"/>
    </row>
    <row r="76" spans="2:16" ht="15" customHeight="1" x14ac:dyDescent="0.2">
      <c r="B76" s="158"/>
      <c r="C76" s="235"/>
      <c r="D76" s="235"/>
      <c r="E76" s="158"/>
      <c r="F76" s="158"/>
      <c r="G76" s="158"/>
      <c r="H76" s="158"/>
      <c r="I76" s="158"/>
      <c r="J76" s="158"/>
      <c r="K76" s="158"/>
      <c r="L76" s="158"/>
      <c r="M76" s="158"/>
      <c r="N76" s="158"/>
      <c r="O76" s="158"/>
      <c r="P76" s="158"/>
    </row>
    <row r="77" spans="2:16" ht="15" customHeight="1" x14ac:dyDescent="0.2">
      <c r="B77" s="158"/>
      <c r="C77" s="235"/>
      <c r="D77" s="235"/>
      <c r="E77" s="158"/>
      <c r="F77" s="158"/>
      <c r="G77" s="158"/>
      <c r="H77" s="158"/>
      <c r="I77" s="158"/>
      <c r="J77" s="158"/>
      <c r="K77" s="158"/>
      <c r="L77" s="158"/>
      <c r="M77" s="158"/>
      <c r="N77" s="158"/>
      <c r="O77" s="158"/>
      <c r="P77" s="158"/>
    </row>
    <row r="78" spans="2:16" ht="15" customHeight="1" x14ac:dyDescent="0.2">
      <c r="B78" s="158"/>
      <c r="C78" s="235"/>
      <c r="D78" s="235"/>
      <c r="E78" s="158"/>
      <c r="F78" s="158"/>
      <c r="G78" s="158"/>
      <c r="H78" s="158"/>
      <c r="I78" s="158"/>
      <c r="J78" s="158"/>
      <c r="K78" s="158"/>
      <c r="L78" s="158"/>
      <c r="M78" s="158"/>
      <c r="N78" s="158"/>
      <c r="O78" s="158"/>
      <c r="P78" s="158"/>
    </row>
    <row r="79" spans="2:16" ht="15" customHeight="1" x14ac:dyDescent="0.2">
      <c r="B79" s="158"/>
      <c r="C79" s="235"/>
      <c r="D79" s="235"/>
      <c r="E79" s="158"/>
      <c r="F79" s="158"/>
      <c r="G79" s="158"/>
      <c r="H79" s="158"/>
      <c r="I79" s="158"/>
      <c r="J79" s="158"/>
      <c r="K79" s="158"/>
      <c r="L79" s="158"/>
      <c r="M79" s="158"/>
      <c r="N79" s="158"/>
      <c r="O79" s="158"/>
      <c r="P79" s="158"/>
    </row>
    <row r="80" spans="2:16" ht="15" customHeight="1" x14ac:dyDescent="0.2">
      <c r="B80" s="158"/>
      <c r="C80" s="235"/>
      <c r="D80" s="235"/>
      <c r="E80" s="158"/>
      <c r="F80" s="158"/>
      <c r="G80" s="158"/>
      <c r="H80" s="158"/>
      <c r="I80" s="158"/>
      <c r="J80" s="158"/>
      <c r="K80" s="158"/>
      <c r="L80" s="158"/>
      <c r="M80" s="158"/>
      <c r="N80" s="158"/>
      <c r="O80" s="158"/>
      <c r="P80" s="158"/>
    </row>
    <row r="81" spans="2:16" ht="15" customHeight="1" x14ac:dyDescent="0.2">
      <c r="B81" s="158"/>
      <c r="C81" s="235"/>
      <c r="D81" s="235"/>
      <c r="E81" s="158"/>
      <c r="F81" s="158"/>
      <c r="G81" s="158"/>
      <c r="H81" s="158"/>
      <c r="I81" s="158"/>
      <c r="J81" s="158"/>
      <c r="K81" s="158"/>
      <c r="L81" s="158"/>
      <c r="M81" s="158"/>
      <c r="N81" s="158"/>
      <c r="O81" s="158"/>
      <c r="P81" s="158"/>
    </row>
    <row r="82" spans="2:16" ht="15" customHeight="1" x14ac:dyDescent="0.2">
      <c r="B82" s="158"/>
      <c r="C82" s="235"/>
      <c r="D82" s="235"/>
      <c r="E82" s="158"/>
      <c r="F82" s="158"/>
      <c r="G82" s="158"/>
      <c r="H82" s="158"/>
      <c r="I82" s="158"/>
      <c r="J82" s="158"/>
      <c r="K82" s="158"/>
      <c r="L82" s="158"/>
      <c r="M82" s="158"/>
      <c r="N82" s="158"/>
      <c r="O82" s="158"/>
      <c r="P82" s="158"/>
    </row>
    <row r="83" spans="2:16" ht="15" customHeight="1" x14ac:dyDescent="0.2">
      <c r="B83" s="158"/>
      <c r="C83" s="235"/>
      <c r="D83" s="158"/>
      <c r="E83" s="158"/>
      <c r="F83" s="158"/>
      <c r="G83" s="158"/>
      <c r="H83" s="158"/>
      <c r="I83" s="158"/>
      <c r="J83" s="158"/>
      <c r="K83" s="158"/>
      <c r="L83" s="158"/>
      <c r="M83" s="158"/>
      <c r="N83" s="158"/>
      <c r="O83" s="158"/>
      <c r="P83" s="158"/>
    </row>
    <row r="84" spans="2:16" ht="15" customHeight="1" x14ac:dyDescent="0.2">
      <c r="B84" s="158"/>
      <c r="C84" s="235"/>
      <c r="D84" s="158"/>
      <c r="E84" s="158"/>
      <c r="F84" s="158"/>
      <c r="G84" s="158"/>
      <c r="H84" s="158"/>
      <c r="I84" s="158"/>
      <c r="J84" s="158"/>
      <c r="K84" s="158"/>
      <c r="L84" s="158"/>
      <c r="M84" s="158"/>
      <c r="N84" s="158"/>
      <c r="O84" s="158"/>
      <c r="P84" s="158"/>
    </row>
    <row r="85" spans="2:16" ht="15" customHeight="1" x14ac:dyDescent="0.2">
      <c r="B85" s="158"/>
      <c r="C85" s="235"/>
      <c r="D85" s="158"/>
      <c r="E85" s="158"/>
      <c r="F85" s="158"/>
      <c r="G85" s="158"/>
      <c r="H85" s="158"/>
      <c r="I85" s="158"/>
      <c r="J85" s="158"/>
      <c r="K85" s="158"/>
      <c r="L85" s="158"/>
      <c r="M85" s="158"/>
      <c r="N85" s="158"/>
      <c r="O85" s="158"/>
      <c r="P85" s="158"/>
    </row>
    <row r="86" spans="2:16" ht="15" customHeight="1" x14ac:dyDescent="0.2">
      <c r="B86" s="158"/>
      <c r="C86" s="235"/>
      <c r="D86" s="158"/>
      <c r="E86" s="158"/>
      <c r="F86" s="158"/>
      <c r="G86" s="158"/>
      <c r="H86" s="158"/>
      <c r="I86" s="158"/>
      <c r="J86" s="158"/>
      <c r="K86" s="158"/>
      <c r="L86" s="158"/>
      <c r="M86" s="158"/>
      <c r="N86" s="158"/>
      <c r="O86" s="158"/>
      <c r="P86" s="158"/>
    </row>
    <row r="87" spans="2:16" ht="15" customHeight="1" x14ac:dyDescent="0.2">
      <c r="B87" s="158"/>
      <c r="C87" s="235"/>
      <c r="D87" s="158"/>
      <c r="E87" s="158"/>
      <c r="F87" s="158"/>
      <c r="G87" s="158"/>
      <c r="H87" s="158"/>
      <c r="I87" s="158"/>
      <c r="J87" s="158"/>
      <c r="K87" s="158"/>
      <c r="L87" s="158"/>
      <c r="M87" s="158"/>
      <c r="N87" s="158"/>
      <c r="O87" s="158"/>
      <c r="P87" s="158"/>
    </row>
    <row r="88" spans="2:16" ht="15" customHeight="1" x14ac:dyDescent="0.2">
      <c r="B88" s="158"/>
      <c r="C88" s="235"/>
      <c r="D88" s="158"/>
      <c r="E88" s="158"/>
      <c r="F88" s="158"/>
      <c r="G88" s="158"/>
      <c r="H88" s="158"/>
      <c r="I88" s="158"/>
      <c r="J88" s="158"/>
      <c r="K88" s="158"/>
      <c r="L88" s="158"/>
      <c r="M88" s="158"/>
      <c r="N88" s="158"/>
      <c r="O88" s="158"/>
      <c r="P88" s="158"/>
    </row>
    <row r="89" spans="2:16" ht="15" customHeight="1" x14ac:dyDescent="0.2">
      <c r="C89" s="237"/>
      <c r="M89" s="158"/>
      <c r="N89" s="158"/>
      <c r="O89" s="158"/>
      <c r="P89" s="158"/>
    </row>
    <row r="90" spans="2:16" ht="15" customHeight="1" x14ac:dyDescent="0.2">
      <c r="C90" s="237"/>
      <c r="M90" s="158"/>
      <c r="N90" s="158"/>
      <c r="O90" s="158"/>
      <c r="P90" s="158"/>
    </row>
    <row r="91" spans="2:16" ht="15" customHeight="1" x14ac:dyDescent="0.2">
      <c r="C91" s="237"/>
      <c r="M91" s="158"/>
      <c r="N91" s="158"/>
      <c r="O91" s="158"/>
      <c r="P91" s="158"/>
    </row>
    <row r="92" spans="2:16" ht="15" customHeight="1" x14ac:dyDescent="0.2">
      <c r="C92" s="237"/>
      <c r="M92" s="158"/>
      <c r="N92" s="158"/>
      <c r="O92" s="158"/>
      <c r="P92" s="158"/>
    </row>
    <row r="93" spans="2:16" ht="15" customHeight="1" x14ac:dyDescent="0.2">
      <c r="C93" s="237"/>
      <c r="M93" s="158"/>
      <c r="N93" s="158"/>
      <c r="O93" s="158"/>
      <c r="P93" s="158"/>
    </row>
    <row r="94" spans="2:16" ht="15" customHeight="1" x14ac:dyDescent="0.2">
      <c r="C94" s="237"/>
      <c r="M94" s="158"/>
      <c r="N94" s="158"/>
      <c r="O94" s="158"/>
      <c r="P94" s="158"/>
    </row>
    <row r="95" spans="2:16" ht="15" customHeight="1" x14ac:dyDescent="0.2">
      <c r="C95" s="237"/>
      <c r="M95" s="158"/>
      <c r="N95" s="158"/>
      <c r="O95" s="158"/>
      <c r="P95" s="158"/>
    </row>
    <row r="96" spans="2:16" ht="15" customHeight="1" x14ac:dyDescent="0.2">
      <c r="C96" s="237"/>
      <c r="M96" s="158"/>
      <c r="N96" s="158"/>
      <c r="O96" s="158"/>
      <c r="P96" s="158"/>
    </row>
    <row r="97" spans="3:16" ht="15" customHeight="1" x14ac:dyDescent="0.2">
      <c r="C97" s="237"/>
      <c r="M97" s="158"/>
      <c r="N97" s="158"/>
      <c r="O97" s="158"/>
      <c r="P97" s="158"/>
    </row>
    <row r="98" spans="3:16" ht="15" customHeight="1" x14ac:dyDescent="0.2">
      <c r="C98" s="237"/>
      <c r="M98" s="158"/>
      <c r="N98" s="158"/>
      <c r="O98" s="158"/>
      <c r="P98" s="158"/>
    </row>
    <row r="99" spans="3:16" ht="15" customHeight="1" x14ac:dyDescent="0.2">
      <c r="C99" s="237"/>
      <c r="M99" s="158"/>
      <c r="N99" s="158"/>
      <c r="O99" s="158"/>
      <c r="P99" s="158"/>
    </row>
    <row r="100" spans="3:16" ht="15" customHeight="1" x14ac:dyDescent="0.2">
      <c r="C100" s="237"/>
      <c r="M100" s="158"/>
      <c r="N100" s="158"/>
      <c r="O100" s="158"/>
      <c r="P100" s="158"/>
    </row>
    <row r="101" spans="3:16" ht="15" customHeight="1" x14ac:dyDescent="0.2">
      <c r="C101" s="237"/>
    </row>
  </sheetData>
  <mergeCells count="8">
    <mergeCell ref="A1:K1"/>
    <mergeCell ref="A2:K2"/>
    <mergeCell ref="A24:K24"/>
    <mergeCell ref="B3:D3"/>
    <mergeCell ref="E3:G3"/>
    <mergeCell ref="H3:J3"/>
    <mergeCell ref="K3:K4"/>
    <mergeCell ref="A3:A4"/>
  </mergeCells>
  <phoneticPr fontId="20" type="noConversion"/>
  <printOptions horizontalCentered="1" verticalCentered="1"/>
  <pageMargins left="0" right="0" top="0" bottom="0" header="0" footer="0"/>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showGridLines="0" topLeftCell="A16" zoomScaleNormal="100" workbookViewId="0">
      <selection activeCell="P24" sqref="P24"/>
    </sheetView>
  </sheetViews>
  <sheetFormatPr defaultRowHeight="14.25" x14ac:dyDescent="0.2"/>
  <cols>
    <col min="1" max="1" width="15.7109375" style="238" customWidth="1"/>
    <col min="2" max="10" width="9.28515625" style="238" customWidth="1"/>
    <col min="11" max="16384" width="9.140625" style="238"/>
  </cols>
  <sheetData>
    <row r="1" spans="1:12" ht="30" customHeight="1" x14ac:dyDescent="0.2">
      <c r="A1" s="1160" t="s">
        <v>582</v>
      </c>
      <c r="B1" s="1073"/>
      <c r="C1" s="1073"/>
      <c r="D1" s="1073"/>
      <c r="E1" s="1073"/>
      <c r="F1" s="1073"/>
      <c r="G1" s="1073"/>
      <c r="H1" s="1052"/>
      <c r="I1" s="1052"/>
      <c r="J1" s="1052"/>
    </row>
    <row r="2" spans="1:12" ht="26.25" customHeight="1" x14ac:dyDescent="0.2">
      <c r="A2" s="1161" t="s">
        <v>671</v>
      </c>
      <c r="B2" s="1161"/>
      <c r="C2" s="1161"/>
      <c r="D2" s="1161"/>
      <c r="E2" s="1161"/>
      <c r="F2" s="1161"/>
      <c r="G2" s="1161"/>
      <c r="H2" s="1162"/>
      <c r="I2" s="1162"/>
      <c r="J2" s="1162"/>
    </row>
    <row r="3" spans="1:12" ht="9.9499999999999993" customHeight="1" x14ac:dyDescent="0.2">
      <c r="A3" s="791"/>
      <c r="B3" s="791"/>
      <c r="C3" s="791"/>
      <c r="D3" s="791"/>
      <c r="E3" s="791"/>
      <c r="F3" s="791"/>
      <c r="G3" s="791"/>
      <c r="H3" s="792"/>
      <c r="I3" s="792"/>
      <c r="J3" s="792"/>
    </row>
    <row r="4" spans="1:12" s="239" customFormat="1" ht="30" customHeight="1" x14ac:dyDescent="0.2">
      <c r="A4" s="1077" t="s">
        <v>348</v>
      </c>
      <c r="B4" s="1163">
        <v>2010</v>
      </c>
      <c r="C4" s="1164"/>
      <c r="D4" s="1165"/>
      <c r="E4" s="1166">
        <v>2011</v>
      </c>
      <c r="F4" s="1166"/>
      <c r="G4" s="1166"/>
      <c r="H4" s="1164">
        <v>2012</v>
      </c>
      <c r="I4" s="1164"/>
      <c r="J4" s="1164"/>
    </row>
    <row r="5" spans="1:12" s="239" customFormat="1" ht="30" customHeight="1" x14ac:dyDescent="0.2">
      <c r="A5" s="1078"/>
      <c r="B5" s="647" t="s">
        <v>261</v>
      </c>
      <c r="C5" s="648" t="s">
        <v>262</v>
      </c>
      <c r="D5" s="648" t="s">
        <v>179</v>
      </c>
      <c r="E5" s="647" t="s">
        <v>261</v>
      </c>
      <c r="F5" s="648" t="s">
        <v>262</v>
      </c>
      <c r="G5" s="648" t="s">
        <v>179</v>
      </c>
      <c r="H5" s="647" t="s">
        <v>261</v>
      </c>
      <c r="I5" s="648" t="s">
        <v>262</v>
      </c>
      <c r="J5" s="651" t="s">
        <v>179</v>
      </c>
    </row>
    <row r="6" spans="1:12" s="239" customFormat="1" ht="24.95" customHeight="1" x14ac:dyDescent="0.2">
      <c r="A6" s="240" t="s">
        <v>328</v>
      </c>
      <c r="B6" s="609">
        <v>0</v>
      </c>
      <c r="C6" s="609">
        <v>0</v>
      </c>
      <c r="D6" s="724">
        <f t="shared" ref="D6:D18" si="0">+B6+C6</f>
        <v>0</v>
      </c>
      <c r="E6" s="609">
        <v>0</v>
      </c>
      <c r="F6" s="609">
        <v>0</v>
      </c>
      <c r="G6" s="724">
        <f t="shared" ref="G6:G18" si="1">+E6+F6</f>
        <v>0</v>
      </c>
      <c r="H6" s="725">
        <v>0</v>
      </c>
      <c r="I6" s="726">
        <v>0</v>
      </c>
      <c r="J6" s="727">
        <f>H6+I6</f>
        <v>0</v>
      </c>
      <c r="K6" s="610"/>
      <c r="L6" s="610"/>
    </row>
    <row r="7" spans="1:12" s="239" customFormat="1" ht="24.95" customHeight="1" x14ac:dyDescent="0.2">
      <c r="A7" s="241" t="s">
        <v>257</v>
      </c>
      <c r="B7" s="566">
        <v>23</v>
      </c>
      <c r="C7" s="566">
        <v>120</v>
      </c>
      <c r="D7" s="568">
        <f t="shared" si="0"/>
        <v>143</v>
      </c>
      <c r="E7" s="566">
        <v>36</v>
      </c>
      <c r="F7" s="566">
        <v>175</v>
      </c>
      <c r="G7" s="568">
        <f t="shared" si="1"/>
        <v>211</v>
      </c>
      <c r="H7" s="725">
        <v>41</v>
      </c>
      <c r="I7" s="726">
        <v>142</v>
      </c>
      <c r="J7" s="727">
        <f t="shared" ref="J7:J18" si="2">H7+I7</f>
        <v>183</v>
      </c>
    </row>
    <row r="8" spans="1:12" s="239" customFormat="1" ht="24.95" customHeight="1" x14ac:dyDescent="0.2">
      <c r="A8" s="241" t="s">
        <v>141</v>
      </c>
      <c r="B8" s="566">
        <v>202</v>
      </c>
      <c r="C8" s="566">
        <v>1178</v>
      </c>
      <c r="D8" s="568">
        <f t="shared" si="0"/>
        <v>1380</v>
      </c>
      <c r="E8" s="566">
        <v>233</v>
      </c>
      <c r="F8" s="566">
        <v>1476</v>
      </c>
      <c r="G8" s="568">
        <f t="shared" si="1"/>
        <v>1709</v>
      </c>
      <c r="H8" s="728">
        <v>263</v>
      </c>
      <c r="I8" s="728">
        <v>1479</v>
      </c>
      <c r="J8" s="568">
        <f t="shared" si="2"/>
        <v>1742</v>
      </c>
    </row>
    <row r="9" spans="1:12" s="239" customFormat="1" ht="24.95" customHeight="1" x14ac:dyDescent="0.2">
      <c r="A9" s="241" t="s">
        <v>134</v>
      </c>
      <c r="B9" s="566">
        <v>488</v>
      </c>
      <c r="C9" s="566">
        <v>3236</v>
      </c>
      <c r="D9" s="568">
        <f t="shared" si="0"/>
        <v>3724</v>
      </c>
      <c r="E9" s="566">
        <v>567</v>
      </c>
      <c r="F9" s="566">
        <v>3591</v>
      </c>
      <c r="G9" s="568">
        <f t="shared" si="1"/>
        <v>4158</v>
      </c>
      <c r="H9" s="728">
        <v>611</v>
      </c>
      <c r="I9" s="728">
        <v>3553</v>
      </c>
      <c r="J9" s="568">
        <f t="shared" si="2"/>
        <v>4164</v>
      </c>
    </row>
    <row r="10" spans="1:12" s="239" customFormat="1" ht="24.95" customHeight="1" x14ac:dyDescent="0.2">
      <c r="A10" s="241" t="s">
        <v>135</v>
      </c>
      <c r="B10" s="566">
        <v>769</v>
      </c>
      <c r="C10" s="566">
        <v>5520</v>
      </c>
      <c r="D10" s="568">
        <f t="shared" si="0"/>
        <v>6289</v>
      </c>
      <c r="E10" s="566">
        <v>862</v>
      </c>
      <c r="F10" s="566">
        <v>5938</v>
      </c>
      <c r="G10" s="568">
        <f t="shared" si="1"/>
        <v>6800</v>
      </c>
      <c r="H10" s="728">
        <v>946</v>
      </c>
      <c r="I10" s="728">
        <v>6172</v>
      </c>
      <c r="J10" s="568">
        <f t="shared" si="2"/>
        <v>7118</v>
      </c>
    </row>
    <row r="11" spans="1:12" s="239" customFormat="1" ht="24.95" customHeight="1" x14ac:dyDescent="0.2">
      <c r="A11" s="241" t="s">
        <v>120</v>
      </c>
      <c r="B11" s="566">
        <v>980</v>
      </c>
      <c r="C11" s="566">
        <v>8812</v>
      </c>
      <c r="D11" s="568">
        <f t="shared" si="0"/>
        <v>9792</v>
      </c>
      <c r="E11" s="566">
        <v>1089</v>
      </c>
      <c r="F11" s="566">
        <v>9205</v>
      </c>
      <c r="G11" s="568">
        <f t="shared" si="1"/>
        <v>10294</v>
      </c>
      <c r="H11" s="728">
        <v>1157</v>
      </c>
      <c r="I11" s="728">
        <v>8998</v>
      </c>
      <c r="J11" s="568">
        <f t="shared" si="2"/>
        <v>10155</v>
      </c>
    </row>
    <row r="12" spans="1:12" s="239" customFormat="1" ht="24.95" customHeight="1" x14ac:dyDescent="0.2">
      <c r="A12" s="241" t="s">
        <v>121</v>
      </c>
      <c r="B12" s="566">
        <v>1164</v>
      </c>
      <c r="C12" s="566">
        <v>8394</v>
      </c>
      <c r="D12" s="568">
        <f t="shared" si="0"/>
        <v>9558</v>
      </c>
      <c r="E12" s="566">
        <v>1215</v>
      </c>
      <c r="F12" s="566">
        <v>8605</v>
      </c>
      <c r="G12" s="568">
        <f t="shared" si="1"/>
        <v>9820</v>
      </c>
      <c r="H12" s="728">
        <v>1284</v>
      </c>
      <c r="I12" s="728">
        <v>9151</v>
      </c>
      <c r="J12" s="568">
        <f t="shared" si="2"/>
        <v>10435</v>
      </c>
    </row>
    <row r="13" spans="1:12" s="239" customFormat="1" ht="24.95" customHeight="1" x14ac:dyDescent="0.2">
      <c r="A13" s="241" t="s">
        <v>122</v>
      </c>
      <c r="B13" s="566">
        <v>1226</v>
      </c>
      <c r="C13" s="566">
        <v>9065</v>
      </c>
      <c r="D13" s="568">
        <f t="shared" si="0"/>
        <v>10291</v>
      </c>
      <c r="E13" s="566">
        <v>1249</v>
      </c>
      <c r="F13" s="566">
        <v>8987</v>
      </c>
      <c r="G13" s="568">
        <f t="shared" si="1"/>
        <v>10236</v>
      </c>
      <c r="H13" s="728">
        <v>1253</v>
      </c>
      <c r="I13" s="728">
        <v>8925</v>
      </c>
      <c r="J13" s="568">
        <f t="shared" si="2"/>
        <v>10178</v>
      </c>
    </row>
    <row r="14" spans="1:12" s="239" customFormat="1" ht="24.95" customHeight="1" x14ac:dyDescent="0.2">
      <c r="A14" s="241" t="s">
        <v>123</v>
      </c>
      <c r="B14" s="566">
        <v>1005</v>
      </c>
      <c r="C14" s="566">
        <v>6679</v>
      </c>
      <c r="D14" s="568">
        <f t="shared" si="0"/>
        <v>7684</v>
      </c>
      <c r="E14" s="566">
        <v>992</v>
      </c>
      <c r="F14" s="566">
        <v>6547</v>
      </c>
      <c r="G14" s="568">
        <f t="shared" si="1"/>
        <v>7539</v>
      </c>
      <c r="H14" s="728">
        <v>1084</v>
      </c>
      <c r="I14" s="728">
        <v>6733</v>
      </c>
      <c r="J14" s="568">
        <f t="shared" si="2"/>
        <v>7817</v>
      </c>
    </row>
    <row r="15" spans="1:12" s="239" customFormat="1" ht="24.95" customHeight="1" x14ac:dyDescent="0.2">
      <c r="A15" s="240" t="s">
        <v>124</v>
      </c>
      <c r="B15" s="566">
        <v>828</v>
      </c>
      <c r="C15" s="566">
        <v>5317</v>
      </c>
      <c r="D15" s="568">
        <f t="shared" si="0"/>
        <v>6145</v>
      </c>
      <c r="E15" s="566">
        <v>817</v>
      </c>
      <c r="F15" s="566">
        <v>5108</v>
      </c>
      <c r="G15" s="568">
        <f t="shared" si="1"/>
        <v>5925</v>
      </c>
      <c r="H15" s="728">
        <v>805</v>
      </c>
      <c r="I15" s="728">
        <v>5011</v>
      </c>
      <c r="J15" s="568">
        <f t="shared" si="2"/>
        <v>5816</v>
      </c>
    </row>
    <row r="16" spans="1:12" s="239" customFormat="1" ht="24.95" customHeight="1" x14ac:dyDescent="0.2">
      <c r="A16" s="241" t="s">
        <v>125</v>
      </c>
      <c r="B16" s="566">
        <v>633</v>
      </c>
      <c r="C16" s="566">
        <v>4292</v>
      </c>
      <c r="D16" s="568">
        <f t="shared" si="0"/>
        <v>4925</v>
      </c>
      <c r="E16" s="566">
        <v>610</v>
      </c>
      <c r="F16" s="566">
        <v>4038</v>
      </c>
      <c r="G16" s="568">
        <f t="shared" si="1"/>
        <v>4648</v>
      </c>
      <c r="H16" s="728">
        <v>648</v>
      </c>
      <c r="I16" s="728">
        <v>4141</v>
      </c>
      <c r="J16" s="568">
        <f t="shared" si="2"/>
        <v>4789</v>
      </c>
    </row>
    <row r="17" spans="1:10" s="239" customFormat="1" ht="24.95" customHeight="1" x14ac:dyDescent="0.2">
      <c r="A17" s="241" t="s">
        <v>126</v>
      </c>
      <c r="B17" s="566">
        <v>557</v>
      </c>
      <c r="C17" s="566">
        <v>3244</v>
      </c>
      <c r="D17" s="568">
        <f t="shared" si="0"/>
        <v>3801</v>
      </c>
      <c r="E17" s="566">
        <v>527</v>
      </c>
      <c r="F17" s="566">
        <v>2924</v>
      </c>
      <c r="G17" s="568">
        <f t="shared" si="1"/>
        <v>3451</v>
      </c>
      <c r="H17" s="728">
        <v>464</v>
      </c>
      <c r="I17" s="728">
        <v>2750</v>
      </c>
      <c r="J17" s="568">
        <f t="shared" si="2"/>
        <v>3214</v>
      </c>
    </row>
    <row r="18" spans="1:10" s="239" customFormat="1" ht="24.95" customHeight="1" x14ac:dyDescent="0.2">
      <c r="A18" s="241" t="s">
        <v>424</v>
      </c>
      <c r="B18" s="566">
        <f>11+4+381+54+175</f>
        <v>625</v>
      </c>
      <c r="C18" s="566">
        <f>31+1708+121+685</f>
        <v>2545</v>
      </c>
      <c r="D18" s="568">
        <f t="shared" si="0"/>
        <v>3170</v>
      </c>
      <c r="E18" s="566">
        <v>554</v>
      </c>
      <c r="F18" s="566">
        <v>2230</v>
      </c>
      <c r="G18" s="568">
        <f t="shared" si="1"/>
        <v>2784</v>
      </c>
      <c r="H18" s="728">
        <v>592</v>
      </c>
      <c r="I18" s="728">
        <v>2390</v>
      </c>
      <c r="J18" s="568">
        <f t="shared" si="2"/>
        <v>2982</v>
      </c>
    </row>
    <row r="19" spans="1:10" s="239" customFormat="1" ht="30" customHeight="1" x14ac:dyDescent="0.2">
      <c r="A19" s="525" t="s">
        <v>139</v>
      </c>
      <c r="B19" s="569">
        <f t="shared" ref="B19:I19" si="3">SUM(B6:B18)</f>
        <v>8500</v>
      </c>
      <c r="C19" s="569">
        <f t="shared" si="3"/>
        <v>58402</v>
      </c>
      <c r="D19" s="569">
        <f t="shared" si="3"/>
        <v>66902</v>
      </c>
      <c r="E19" s="569">
        <f t="shared" si="3"/>
        <v>8751</v>
      </c>
      <c r="F19" s="569">
        <f t="shared" si="3"/>
        <v>58824</v>
      </c>
      <c r="G19" s="569">
        <f t="shared" si="3"/>
        <v>67575</v>
      </c>
      <c r="H19" s="729">
        <f t="shared" si="3"/>
        <v>9148</v>
      </c>
      <c r="I19" s="729">
        <f t="shared" si="3"/>
        <v>59445</v>
      </c>
      <c r="J19" s="729">
        <f>SUM(H19:I19)</f>
        <v>68593</v>
      </c>
    </row>
    <row r="20" spans="1:10" s="242" customFormat="1" ht="45" customHeight="1" x14ac:dyDescent="0.2">
      <c r="A20" s="525" t="s">
        <v>488</v>
      </c>
      <c r="B20" s="722">
        <f t="shared" ref="B20:G20" si="4">+((B6*22)+(B7*27)+(B8*32)+(B9*37)+(B10*42)+(B11*47)+(B12*52)+(B13*57)+(B14*62)+(B15*67)+(B16*72)+(B17*77)+(B18*82))/B19</f>
        <v>57.812941176470588</v>
      </c>
      <c r="C20" s="722">
        <f t="shared" si="4"/>
        <v>56.465600493133799</v>
      </c>
      <c r="D20" s="722">
        <f t="shared" si="4"/>
        <v>56.636782158978804</v>
      </c>
      <c r="E20" s="722">
        <f t="shared" si="4"/>
        <v>56.832019197805963</v>
      </c>
      <c r="F20" s="722">
        <f t="shared" si="4"/>
        <v>55.648510811913503</v>
      </c>
      <c r="G20" s="722">
        <f t="shared" si="4"/>
        <v>55.801775804661489</v>
      </c>
      <c r="H20" s="722">
        <f>+((H6*22)+(H7*27)+(H8*32)+(H9*37)+(H10*42)+(H11*47)+(H12*52)+(H13*57)+(H14*62)+(H15*67)+(H16*72)+(H17*77)+(H18*82))/H19</f>
        <v>56.460537822474855</v>
      </c>
      <c r="I20" s="722">
        <f>+((I6*22)+(I7*27)+(I8*32)+(I9*37)+(I10*42)+(I11*47)+(I12*52)+(I13*57)+(I14*62)+(I15*67)+(I16*72)+(I17*77)+(I18*82))/I19</f>
        <v>55.65472285305745</v>
      </c>
      <c r="J20" s="722">
        <f>+((J6*22)+(J7*27)+(J8*32)+(J9*37)+(J10*42)+(J11*47)+(J12*52)+(J13*57)+(J14*62)+(J15*67)+(J16*72)+(J17*77)+(J18*82))/J19</f>
        <v>55.762191477264444</v>
      </c>
    </row>
    <row r="21" spans="1:10" ht="14.25" customHeight="1" x14ac:dyDescent="0.2">
      <c r="A21" s="608"/>
    </row>
    <row r="22" spans="1:10" ht="14.25" customHeight="1" x14ac:dyDescent="0.2">
      <c r="A22" s="1155"/>
      <c r="B22" s="1092"/>
      <c r="C22" s="1092"/>
      <c r="D22" s="1092"/>
      <c r="E22" s="1092"/>
      <c r="F22" s="1092"/>
      <c r="G22" s="1092"/>
      <c r="H22" s="1156"/>
      <c r="I22" s="1156"/>
      <c r="J22" s="1156"/>
    </row>
    <row r="23" spans="1:10" ht="14.25" customHeight="1" x14ac:dyDescent="0.2">
      <c r="A23" s="1157"/>
      <c r="B23" s="1158"/>
      <c r="C23" s="1158"/>
      <c r="D23" s="1158"/>
      <c r="E23" s="1158"/>
      <c r="F23" s="1158"/>
      <c r="G23" s="1158"/>
      <c r="H23" s="1159"/>
      <c r="I23" s="1159"/>
      <c r="J23" s="1159"/>
    </row>
    <row r="24" spans="1:10" s="243" customFormat="1" ht="14.25" customHeight="1" x14ac:dyDescent="0.2">
      <c r="A24" s="246"/>
      <c r="B24" s="244"/>
      <c r="C24" s="244"/>
      <c r="D24" s="245"/>
      <c r="E24" s="244"/>
      <c r="F24" s="244"/>
      <c r="G24" s="245"/>
      <c r="H24" s="244"/>
      <c r="I24" s="244"/>
      <c r="J24" s="245"/>
    </row>
    <row r="25" spans="1:10" s="243" customFormat="1" ht="14.25" customHeight="1" x14ac:dyDescent="0.2">
      <c r="A25" s="246"/>
      <c r="B25" s="244"/>
      <c r="C25" s="244"/>
      <c r="D25" s="245"/>
      <c r="E25" s="244"/>
      <c r="F25" s="244"/>
      <c r="G25" s="245"/>
      <c r="H25" s="244"/>
      <c r="I25" s="244"/>
      <c r="J25" s="245"/>
    </row>
    <row r="26" spans="1:10" s="243" customFormat="1" ht="14.25" customHeight="1" x14ac:dyDescent="0.2">
      <c r="A26" s="246"/>
      <c r="B26" s="244"/>
      <c r="C26" s="244"/>
      <c r="D26" s="245"/>
      <c r="E26" s="244"/>
      <c r="F26" s="244"/>
      <c r="G26" s="245"/>
      <c r="H26" s="244"/>
      <c r="I26" s="244"/>
      <c r="J26" s="245"/>
    </row>
    <row r="27" spans="1:10" s="243" customFormat="1" ht="14.25" customHeight="1" x14ac:dyDescent="0.2">
      <c r="A27" s="246"/>
      <c r="B27" s="244"/>
      <c r="C27" s="244"/>
      <c r="D27" s="245"/>
      <c r="E27" s="244"/>
      <c r="F27" s="244"/>
      <c r="G27" s="245"/>
      <c r="H27" s="244"/>
      <c r="I27" s="244"/>
      <c r="J27" s="245"/>
    </row>
    <row r="28" spans="1:10" s="243" customFormat="1" ht="14.25" customHeight="1" x14ac:dyDescent="0.2">
      <c r="A28" s="246"/>
      <c r="B28" s="244"/>
      <c r="C28" s="244"/>
      <c r="D28" s="245"/>
      <c r="E28" s="244"/>
      <c r="F28" s="244"/>
      <c r="G28" s="245"/>
      <c r="H28" s="244"/>
      <c r="I28" s="244"/>
      <c r="J28" s="245"/>
    </row>
    <row r="29" spans="1:10" s="243" customFormat="1" ht="14.25" customHeight="1" x14ac:dyDescent="0.2">
      <c r="A29" s="246"/>
      <c r="B29" s="244"/>
      <c r="C29" s="244"/>
      <c r="D29" s="245"/>
      <c r="E29" s="244"/>
      <c r="F29" s="244"/>
      <c r="G29" s="245"/>
      <c r="H29" s="244"/>
      <c r="I29" s="244"/>
      <c r="J29" s="245"/>
    </row>
    <row r="30" spans="1:10" s="249" customFormat="1" ht="14.25" customHeight="1" x14ac:dyDescent="0.2">
      <c r="A30" s="1154"/>
      <c r="B30" s="1154"/>
    </row>
    <row r="31" spans="1:10" ht="14.25" customHeight="1" x14ac:dyDescent="0.2"/>
    <row r="32" spans="1:10"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sheetData>
  <mergeCells count="9">
    <mergeCell ref="A30:B30"/>
    <mergeCell ref="A22:J22"/>
    <mergeCell ref="A23:J23"/>
    <mergeCell ref="A1:J1"/>
    <mergeCell ref="A2:J2"/>
    <mergeCell ref="A4:A5"/>
    <mergeCell ref="B4:D4"/>
    <mergeCell ref="E4:G4"/>
    <mergeCell ref="H4:J4"/>
  </mergeCells>
  <printOptions horizontalCentered="1" verticalCentered="1" gridLinesSet="0"/>
  <pageMargins left="0" right="0" top="0" bottom="0" header="0" footer="0"/>
  <pageSetup paperSize="9" orientation="portrait" r:id="rId1"/>
  <headerFooter alignWithMargins="0"/>
  <ignoredErrors>
    <ignoredError sqref="A6"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showGridLines="0" zoomScaleNormal="100" workbookViewId="0">
      <selection activeCell="M34" sqref="M34"/>
    </sheetView>
  </sheetViews>
  <sheetFormatPr defaultRowHeight="14.25" x14ac:dyDescent="0.2"/>
  <cols>
    <col min="1" max="1" width="15.7109375" style="238" customWidth="1"/>
    <col min="2" max="10" width="9.28515625" style="238" customWidth="1"/>
    <col min="11" max="16384" width="9.140625" style="238"/>
  </cols>
  <sheetData>
    <row r="1" spans="1:10" ht="30" customHeight="1" x14ac:dyDescent="0.2">
      <c r="A1" s="1155" t="s">
        <v>583</v>
      </c>
      <c r="B1" s="1092"/>
      <c r="C1" s="1092"/>
      <c r="D1" s="1092"/>
      <c r="E1" s="1092"/>
      <c r="F1" s="1092"/>
      <c r="G1" s="1092"/>
      <c r="H1" s="1156"/>
      <c r="I1" s="1156"/>
      <c r="J1" s="1156"/>
    </row>
    <row r="2" spans="1:10" ht="24.75" customHeight="1" x14ac:dyDescent="0.2">
      <c r="A2" s="1157" t="s">
        <v>584</v>
      </c>
      <c r="B2" s="1158"/>
      <c r="C2" s="1158"/>
      <c r="D2" s="1158"/>
      <c r="E2" s="1158"/>
      <c r="F2" s="1158"/>
      <c r="G2" s="1158"/>
      <c r="H2" s="1159"/>
      <c r="I2" s="1159"/>
      <c r="J2" s="1159"/>
    </row>
    <row r="3" spans="1:10" ht="7.5" customHeight="1" x14ac:dyDescent="0.2">
      <c r="A3" s="532"/>
      <c r="B3" s="527"/>
      <c r="C3" s="527"/>
      <c r="D3" s="527"/>
      <c r="E3" s="527"/>
      <c r="F3" s="527"/>
      <c r="G3" s="527"/>
      <c r="H3" s="526"/>
      <c r="I3" s="526"/>
      <c r="J3" s="526"/>
    </row>
    <row r="4" spans="1:10" s="243" customFormat="1" ht="30" customHeight="1" x14ac:dyDescent="0.2">
      <c r="A4" s="1077" t="s">
        <v>348</v>
      </c>
      <c r="B4" s="1163">
        <v>2010</v>
      </c>
      <c r="C4" s="1164"/>
      <c r="D4" s="1165"/>
      <c r="E4" s="1166">
        <v>2011</v>
      </c>
      <c r="F4" s="1166"/>
      <c r="G4" s="1166"/>
      <c r="H4" s="1164">
        <v>2012</v>
      </c>
      <c r="I4" s="1164"/>
      <c r="J4" s="1164"/>
    </row>
    <row r="5" spans="1:10" s="243" customFormat="1" ht="30" customHeight="1" x14ac:dyDescent="0.2">
      <c r="A5" s="1078"/>
      <c r="B5" s="647" t="s">
        <v>261</v>
      </c>
      <c r="C5" s="648" t="s">
        <v>262</v>
      </c>
      <c r="D5" s="648" t="s">
        <v>179</v>
      </c>
      <c r="E5" s="647" t="s">
        <v>261</v>
      </c>
      <c r="F5" s="648" t="s">
        <v>262</v>
      </c>
      <c r="G5" s="648" t="s">
        <v>179</v>
      </c>
      <c r="H5" s="647" t="s">
        <v>261</v>
      </c>
      <c r="I5" s="648" t="s">
        <v>262</v>
      </c>
      <c r="J5" s="651" t="s">
        <v>179</v>
      </c>
    </row>
    <row r="6" spans="1:10" s="243" customFormat="1" ht="25.5" customHeight="1" x14ac:dyDescent="0.2">
      <c r="A6" s="819" t="s">
        <v>490</v>
      </c>
      <c r="B6" s="820">
        <v>564</v>
      </c>
      <c r="C6" s="820">
        <f>4994+65+33</f>
        <v>5092</v>
      </c>
      <c r="D6" s="821">
        <f t="shared" ref="D6:D15" si="0">+C6+B6</f>
        <v>5656</v>
      </c>
      <c r="E6" s="820">
        <v>746</v>
      </c>
      <c r="F6" s="820">
        <v>6687</v>
      </c>
      <c r="G6" s="821">
        <f t="shared" ref="G6:G15" si="1">+F6+E6</f>
        <v>7433</v>
      </c>
      <c r="H6" s="820">
        <v>827</v>
      </c>
      <c r="I6" s="820">
        <v>7568</v>
      </c>
      <c r="J6" s="821">
        <f t="shared" ref="J6:J15" si="2">+I6+H6</f>
        <v>8395</v>
      </c>
    </row>
    <row r="7" spans="1:10" s="243" customFormat="1" ht="26.1" customHeight="1" x14ac:dyDescent="0.2">
      <c r="A7" s="246" t="s">
        <v>258</v>
      </c>
      <c r="B7" s="820">
        <v>21580</v>
      </c>
      <c r="C7" s="820">
        <v>14571</v>
      </c>
      <c r="D7" s="821">
        <f t="shared" si="0"/>
        <v>36151</v>
      </c>
      <c r="E7" s="820">
        <v>33431</v>
      </c>
      <c r="F7" s="820">
        <v>17816</v>
      </c>
      <c r="G7" s="821">
        <f t="shared" si="1"/>
        <v>51247</v>
      </c>
      <c r="H7" s="820">
        <v>29267</v>
      </c>
      <c r="I7" s="820">
        <v>19624</v>
      </c>
      <c r="J7" s="821">
        <f t="shared" si="2"/>
        <v>48891</v>
      </c>
    </row>
    <row r="8" spans="1:10" s="243" customFormat="1" ht="26.1" customHeight="1" x14ac:dyDescent="0.2">
      <c r="A8" s="246" t="s">
        <v>120</v>
      </c>
      <c r="B8" s="820">
        <v>118277</v>
      </c>
      <c r="C8" s="820">
        <v>277714</v>
      </c>
      <c r="D8" s="821">
        <f t="shared" si="0"/>
        <v>395991</v>
      </c>
      <c r="E8" s="820">
        <v>135562</v>
      </c>
      <c r="F8" s="820">
        <v>371082</v>
      </c>
      <c r="G8" s="821">
        <f t="shared" si="1"/>
        <v>506644</v>
      </c>
      <c r="H8" s="820">
        <v>137637</v>
      </c>
      <c r="I8" s="820">
        <v>339524</v>
      </c>
      <c r="J8" s="821">
        <f t="shared" si="2"/>
        <v>477161</v>
      </c>
    </row>
    <row r="9" spans="1:10" s="243" customFormat="1" ht="26.1" customHeight="1" x14ac:dyDescent="0.2">
      <c r="A9" s="246" t="s">
        <v>121</v>
      </c>
      <c r="B9" s="820">
        <v>139787</v>
      </c>
      <c r="C9" s="820">
        <v>651774</v>
      </c>
      <c r="D9" s="821">
        <f t="shared" si="0"/>
        <v>791561</v>
      </c>
      <c r="E9" s="820">
        <v>153399</v>
      </c>
      <c r="F9" s="820">
        <v>695112</v>
      </c>
      <c r="G9" s="821">
        <f t="shared" si="1"/>
        <v>848511</v>
      </c>
      <c r="H9" s="820">
        <v>166776</v>
      </c>
      <c r="I9" s="820">
        <v>762568</v>
      </c>
      <c r="J9" s="821">
        <f t="shared" si="2"/>
        <v>929344</v>
      </c>
    </row>
    <row r="10" spans="1:10" s="243" customFormat="1" ht="26.1" customHeight="1" x14ac:dyDescent="0.2">
      <c r="A10" s="246" t="s">
        <v>122</v>
      </c>
      <c r="B10" s="820">
        <v>152748</v>
      </c>
      <c r="C10" s="820">
        <v>689713</v>
      </c>
      <c r="D10" s="821">
        <f t="shared" si="0"/>
        <v>842461</v>
      </c>
      <c r="E10" s="820">
        <v>160252</v>
      </c>
      <c r="F10" s="820">
        <v>715921</v>
      </c>
      <c r="G10" s="821">
        <f t="shared" si="1"/>
        <v>876173</v>
      </c>
      <c r="H10" s="820">
        <v>167393</v>
      </c>
      <c r="I10" s="820">
        <v>736550</v>
      </c>
      <c r="J10" s="821">
        <f t="shared" si="2"/>
        <v>903943</v>
      </c>
    </row>
    <row r="11" spans="1:10" s="243" customFormat="1" ht="26.1" customHeight="1" x14ac:dyDescent="0.2">
      <c r="A11" s="246" t="s">
        <v>123</v>
      </c>
      <c r="B11" s="820">
        <v>120977</v>
      </c>
      <c r="C11" s="820">
        <v>543856</v>
      </c>
      <c r="D11" s="821">
        <f t="shared" si="0"/>
        <v>664833</v>
      </c>
      <c r="E11" s="820">
        <v>123369</v>
      </c>
      <c r="F11" s="820">
        <v>546010</v>
      </c>
      <c r="G11" s="821">
        <f t="shared" si="1"/>
        <v>669379</v>
      </c>
      <c r="H11" s="820">
        <v>133223</v>
      </c>
      <c r="I11" s="820">
        <v>580997</v>
      </c>
      <c r="J11" s="821">
        <f t="shared" si="2"/>
        <v>714220</v>
      </c>
    </row>
    <row r="12" spans="1:10" s="243" customFormat="1" ht="26.1" customHeight="1" x14ac:dyDescent="0.2">
      <c r="A12" s="246" t="s">
        <v>124</v>
      </c>
      <c r="B12" s="820">
        <v>78817</v>
      </c>
      <c r="C12" s="820">
        <v>391465</v>
      </c>
      <c r="D12" s="821">
        <f t="shared" si="0"/>
        <v>470282</v>
      </c>
      <c r="E12" s="820">
        <v>79032</v>
      </c>
      <c r="F12" s="820">
        <v>388243</v>
      </c>
      <c r="G12" s="821">
        <f t="shared" si="1"/>
        <v>467275</v>
      </c>
      <c r="H12" s="820">
        <v>86643</v>
      </c>
      <c r="I12" s="820">
        <v>401863</v>
      </c>
      <c r="J12" s="821">
        <f t="shared" si="2"/>
        <v>488506</v>
      </c>
    </row>
    <row r="13" spans="1:10" s="243" customFormat="1" ht="26.1" customHeight="1" x14ac:dyDescent="0.2">
      <c r="A13" s="246" t="s">
        <v>125</v>
      </c>
      <c r="B13" s="820">
        <v>47134</v>
      </c>
      <c r="C13" s="820">
        <v>271762</v>
      </c>
      <c r="D13" s="821">
        <f t="shared" si="0"/>
        <v>318896</v>
      </c>
      <c r="E13" s="820">
        <v>46592</v>
      </c>
      <c r="F13" s="820">
        <v>264481</v>
      </c>
      <c r="G13" s="821">
        <f t="shared" si="1"/>
        <v>311073</v>
      </c>
      <c r="H13" s="820">
        <v>52048</v>
      </c>
      <c r="I13" s="820">
        <v>286074</v>
      </c>
      <c r="J13" s="821">
        <f t="shared" si="2"/>
        <v>338122</v>
      </c>
    </row>
    <row r="14" spans="1:10" s="243" customFormat="1" ht="26.1" customHeight="1" x14ac:dyDescent="0.2">
      <c r="A14" s="246" t="s">
        <v>126</v>
      </c>
      <c r="B14" s="820">
        <v>26934</v>
      </c>
      <c r="C14" s="820">
        <v>172437</v>
      </c>
      <c r="D14" s="821">
        <f t="shared" si="0"/>
        <v>199371</v>
      </c>
      <c r="E14" s="820">
        <v>26159</v>
      </c>
      <c r="F14" s="820">
        <v>164222</v>
      </c>
      <c r="G14" s="821">
        <f t="shared" si="1"/>
        <v>190381</v>
      </c>
      <c r="H14" s="820">
        <v>27987</v>
      </c>
      <c r="I14" s="820">
        <v>169146</v>
      </c>
      <c r="J14" s="821">
        <f t="shared" si="2"/>
        <v>197133</v>
      </c>
    </row>
    <row r="15" spans="1:10" s="243" customFormat="1" ht="26.1" customHeight="1" x14ac:dyDescent="0.2">
      <c r="A15" s="819" t="s">
        <v>424</v>
      </c>
      <c r="B15" s="820">
        <v>21795</v>
      </c>
      <c r="C15" s="820">
        <f>75092+24105+3438+508+53+6</f>
        <v>103202</v>
      </c>
      <c r="D15" s="821">
        <f t="shared" si="0"/>
        <v>124997</v>
      </c>
      <c r="E15" s="820">
        <v>20255</v>
      </c>
      <c r="F15" s="820">
        <v>93038</v>
      </c>
      <c r="G15" s="821">
        <f t="shared" si="1"/>
        <v>113293</v>
      </c>
      <c r="H15" s="820">
        <v>22557</v>
      </c>
      <c r="I15" s="820">
        <v>107224</v>
      </c>
      <c r="J15" s="821">
        <f t="shared" si="2"/>
        <v>129781</v>
      </c>
    </row>
    <row r="16" spans="1:10" s="243" customFormat="1" ht="30" customHeight="1" x14ac:dyDescent="0.2">
      <c r="A16" s="525" t="s">
        <v>139</v>
      </c>
      <c r="B16" s="533">
        <f t="shared" ref="B16:G16" si="3">SUM(B6:B15)</f>
        <v>728613</v>
      </c>
      <c r="C16" s="533">
        <f t="shared" si="3"/>
        <v>3121586</v>
      </c>
      <c r="D16" s="533">
        <f t="shared" si="3"/>
        <v>3850199</v>
      </c>
      <c r="E16" s="533">
        <f t="shared" si="3"/>
        <v>778797</v>
      </c>
      <c r="F16" s="533">
        <f t="shared" si="3"/>
        <v>3262612</v>
      </c>
      <c r="G16" s="533">
        <f t="shared" si="3"/>
        <v>4041409</v>
      </c>
      <c r="H16" s="533">
        <f>SUM(H6:H15)</f>
        <v>824358</v>
      </c>
      <c r="I16" s="533">
        <f>SUM(I6:I15)</f>
        <v>3411138</v>
      </c>
      <c r="J16" s="533">
        <f>SUM(J6:J15)</f>
        <v>4235496</v>
      </c>
    </row>
    <row r="17" spans="1:10" s="243" customFormat="1" ht="45" customHeight="1" x14ac:dyDescent="0.2">
      <c r="A17" s="525" t="s">
        <v>489</v>
      </c>
      <c r="B17" s="247">
        <f t="shared" ref="B17:J17" si="4">+((B6*37)+(B7*42)+(B8*47)+(B9*52)+(B10*57)+(B11*62)+(B12*67)+(B13*72)+(B14*77)+(B15*82))/B16</f>
        <v>58.32708996408244</v>
      </c>
      <c r="C17" s="247">
        <f t="shared" si="4"/>
        <v>60.326108907459222</v>
      </c>
      <c r="D17" s="247">
        <f t="shared" si="4"/>
        <v>59.947813866244317</v>
      </c>
      <c r="E17" s="247">
        <f t="shared" si="4"/>
        <v>57.637650119350745</v>
      </c>
      <c r="F17" s="247">
        <f t="shared" si="4"/>
        <v>59.636760056053248</v>
      </c>
      <c r="G17" s="247">
        <f t="shared" si="4"/>
        <v>59.251522921832461</v>
      </c>
      <c r="H17" s="247">
        <f t="shared" si="4"/>
        <v>57.935437030998671</v>
      </c>
      <c r="I17" s="247">
        <f t="shared" si="4"/>
        <v>59.821476293248764</v>
      </c>
      <c r="J17" s="247">
        <f t="shared" si="4"/>
        <v>59.454394951618418</v>
      </c>
    </row>
    <row r="18" spans="1:10" s="248" customFormat="1" ht="15.95" customHeight="1" x14ac:dyDescent="0.2"/>
    <row r="19" spans="1:10" s="249" customFormat="1" ht="14.25" customHeight="1" x14ac:dyDescent="0.2">
      <c r="A19" s="1154"/>
      <c r="B19" s="1154"/>
    </row>
    <row r="20" spans="1:10" ht="14.25" customHeight="1" x14ac:dyDescent="0.2"/>
    <row r="21" spans="1:10" ht="14.25" customHeight="1" x14ac:dyDescent="0.2"/>
    <row r="22" spans="1:10" ht="14.25" customHeight="1" x14ac:dyDescent="0.2"/>
    <row r="23" spans="1:10" ht="14.25" customHeight="1" x14ac:dyDescent="0.2"/>
    <row r="24" spans="1:10" ht="14.25" customHeight="1" x14ac:dyDescent="0.2"/>
    <row r="25" spans="1:10" ht="14.25" customHeight="1" x14ac:dyDescent="0.2"/>
    <row r="26" spans="1:10" ht="14.25" customHeight="1" x14ac:dyDescent="0.2"/>
    <row r="27" spans="1:10" ht="14.25" customHeight="1" x14ac:dyDescent="0.2"/>
    <row r="28" spans="1:10" ht="14.25" customHeight="1" x14ac:dyDescent="0.2"/>
    <row r="29" spans="1:10" ht="14.25" customHeight="1" x14ac:dyDescent="0.2"/>
    <row r="30" spans="1:10" ht="14.25" customHeight="1" x14ac:dyDescent="0.2"/>
    <row r="31" spans="1:10" ht="14.25" customHeight="1" x14ac:dyDescent="0.2"/>
    <row r="32" spans="1:10"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sheetData>
  <mergeCells count="7">
    <mergeCell ref="A1:J1"/>
    <mergeCell ref="A2:J2"/>
    <mergeCell ref="A19:B19"/>
    <mergeCell ref="B4:D4"/>
    <mergeCell ref="A4:A5"/>
    <mergeCell ref="H4:J4"/>
    <mergeCell ref="E4:G4"/>
  </mergeCells>
  <phoneticPr fontId="20" type="noConversion"/>
  <printOptions horizontalCentered="1" verticalCentered="1" gridLinesSet="0"/>
  <pageMargins left="0" right="0" top="0" bottom="0" header="0" footer="0"/>
  <pageSetup paperSize="9" orientation="portrait" r:id="rId1"/>
  <headerFooter alignWithMargins="0"/>
  <ignoredErrors>
    <ignoredError sqref="A6"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7"/>
  <sheetViews>
    <sheetView showGridLines="0" zoomScaleNormal="100" workbookViewId="0">
      <selection activeCell="C4" sqref="C4:I4"/>
    </sheetView>
  </sheetViews>
  <sheetFormatPr defaultRowHeight="12.75" x14ac:dyDescent="0.2"/>
  <cols>
    <col min="1" max="1" width="4.85546875" style="251" customWidth="1"/>
    <col min="2" max="2" width="16.5703125" style="251" customWidth="1"/>
    <col min="3" max="4" width="15.28515625" style="584" customWidth="1"/>
    <col min="5" max="9" width="10.7109375" style="584" customWidth="1"/>
    <col min="10" max="10" width="15.28515625" style="581" customWidth="1"/>
    <col min="11" max="15" width="10.7109375" style="581" customWidth="1"/>
    <col min="16" max="16" width="12.5703125" style="581" customWidth="1"/>
    <col min="17" max="16384" width="9.140625" style="251"/>
  </cols>
  <sheetData>
    <row r="1" spans="1:29" ht="18.75" customHeight="1" x14ac:dyDescent="0.2">
      <c r="A1" s="1168" t="s">
        <v>585</v>
      </c>
      <c r="B1" s="1169"/>
      <c r="C1" s="1169"/>
      <c r="D1" s="1169"/>
      <c r="E1" s="1169"/>
      <c r="F1" s="1169"/>
      <c r="G1" s="1169"/>
      <c r="H1" s="1169"/>
      <c r="I1" s="1169"/>
      <c r="J1" s="1169"/>
      <c r="K1" s="1169"/>
      <c r="L1" s="1169"/>
      <c r="M1" s="1169"/>
      <c r="N1" s="1169"/>
      <c r="O1" s="1169"/>
      <c r="P1" s="1169"/>
    </row>
    <row r="2" spans="1:29" ht="18.75" customHeight="1" x14ac:dyDescent="0.2">
      <c r="A2" s="1170" t="s">
        <v>586</v>
      </c>
      <c r="B2" s="1171"/>
      <c r="C2" s="1171"/>
      <c r="D2" s="1171"/>
      <c r="E2" s="1171"/>
      <c r="F2" s="1171"/>
      <c r="G2" s="1171"/>
      <c r="H2" s="1171"/>
      <c r="I2" s="1171"/>
      <c r="J2" s="1171"/>
      <c r="K2" s="1171"/>
      <c r="L2" s="1171"/>
      <c r="M2" s="1171"/>
      <c r="N2" s="1171"/>
      <c r="O2" s="1171"/>
      <c r="P2" s="1171"/>
    </row>
    <row r="3" spans="1:29" ht="12.75" customHeight="1" x14ac:dyDescent="0.2">
      <c r="A3" s="793"/>
      <c r="B3" s="794"/>
      <c r="C3" s="794"/>
      <c r="D3" s="794"/>
      <c r="E3" s="794"/>
      <c r="F3" s="794"/>
      <c r="G3" s="794"/>
      <c r="H3" s="794"/>
      <c r="I3" s="794"/>
      <c r="J3" s="794"/>
      <c r="K3" s="794"/>
      <c r="L3" s="794"/>
      <c r="M3" s="794"/>
      <c r="N3" s="794"/>
      <c r="O3" s="794"/>
      <c r="P3" s="822" t="s">
        <v>491</v>
      </c>
    </row>
    <row r="4" spans="1:29" s="252" customFormat="1" ht="30" customHeight="1" x14ac:dyDescent="0.2">
      <c r="A4" s="1172" t="s">
        <v>396</v>
      </c>
      <c r="B4" s="1183" t="s">
        <v>397</v>
      </c>
      <c r="C4" s="1186" t="s">
        <v>540</v>
      </c>
      <c r="D4" s="1187"/>
      <c r="E4" s="1187"/>
      <c r="F4" s="1187"/>
      <c r="G4" s="1187"/>
      <c r="H4" s="1187"/>
      <c r="I4" s="1188"/>
      <c r="J4" s="1194" t="s">
        <v>392</v>
      </c>
      <c r="K4" s="1195"/>
      <c r="L4" s="1195"/>
      <c r="M4" s="1195"/>
      <c r="N4" s="1195"/>
      <c r="O4" s="1196"/>
      <c r="P4" s="1191" t="s">
        <v>400</v>
      </c>
    </row>
    <row r="5" spans="1:29" s="252" customFormat="1" ht="30" customHeight="1" x14ac:dyDescent="0.2">
      <c r="A5" s="1173"/>
      <c r="B5" s="1184"/>
      <c r="C5" s="1181" t="s">
        <v>393</v>
      </c>
      <c r="D5" s="1181" t="s">
        <v>394</v>
      </c>
      <c r="E5" s="1175" t="s">
        <v>395</v>
      </c>
      <c r="F5" s="1176"/>
      <c r="G5" s="1176"/>
      <c r="H5" s="1176"/>
      <c r="I5" s="1177"/>
      <c r="J5" s="1189" t="s">
        <v>401</v>
      </c>
      <c r="K5" s="1178" t="s">
        <v>402</v>
      </c>
      <c r="L5" s="1179"/>
      <c r="M5" s="1179"/>
      <c r="N5" s="1179"/>
      <c r="O5" s="1180"/>
      <c r="P5" s="1192"/>
    </row>
    <row r="6" spans="1:29" s="252" customFormat="1" ht="30" customHeight="1" x14ac:dyDescent="0.2">
      <c r="A6" s="1174"/>
      <c r="B6" s="1185"/>
      <c r="C6" s="1182"/>
      <c r="D6" s="1182"/>
      <c r="E6" s="674" t="s">
        <v>466</v>
      </c>
      <c r="F6" s="674" t="s">
        <v>467</v>
      </c>
      <c r="G6" s="674" t="s">
        <v>398</v>
      </c>
      <c r="H6" s="674" t="s">
        <v>399</v>
      </c>
      <c r="I6" s="674" t="s">
        <v>400</v>
      </c>
      <c r="J6" s="1190"/>
      <c r="K6" s="674" t="s">
        <v>466</v>
      </c>
      <c r="L6" s="674" t="s">
        <v>467</v>
      </c>
      <c r="M6" s="674" t="s">
        <v>398</v>
      </c>
      <c r="N6" s="674" t="s">
        <v>399</v>
      </c>
      <c r="O6" s="674" t="s">
        <v>400</v>
      </c>
      <c r="P6" s="1193"/>
    </row>
    <row r="7" spans="1:29" s="256" customFormat="1" ht="15.95" customHeight="1" x14ac:dyDescent="0.2">
      <c r="A7" s="253" t="s">
        <v>289</v>
      </c>
      <c r="B7" s="847" t="s">
        <v>181</v>
      </c>
      <c r="C7" s="823">
        <v>158</v>
      </c>
      <c r="D7" s="823">
        <v>6269</v>
      </c>
      <c r="E7" s="823">
        <v>1844</v>
      </c>
      <c r="F7" s="823">
        <v>1920</v>
      </c>
      <c r="G7" s="824">
        <v>6</v>
      </c>
      <c r="H7" s="824">
        <v>25</v>
      </c>
      <c r="I7" s="653">
        <f>SUM(E7:H7)</f>
        <v>3795</v>
      </c>
      <c r="J7" s="828">
        <v>53</v>
      </c>
      <c r="K7" s="828">
        <v>42</v>
      </c>
      <c r="L7" s="828">
        <v>83</v>
      </c>
      <c r="M7" s="829">
        <v>8</v>
      </c>
      <c r="N7" s="829">
        <v>13</v>
      </c>
      <c r="O7" s="830">
        <f t="shared" ref="O7:O46" si="0">SUM(K7:N7)</f>
        <v>146</v>
      </c>
      <c r="P7" s="839">
        <f t="shared" ref="P7:P46" si="1">+C7+D7+I7+J7+O7</f>
        <v>10421</v>
      </c>
      <c r="Q7" s="586"/>
      <c r="R7" s="586"/>
      <c r="S7" s="586"/>
      <c r="T7" s="586"/>
      <c r="U7" s="582"/>
      <c r="V7" s="582"/>
      <c r="W7" s="25"/>
      <c r="X7" s="583"/>
      <c r="Y7" s="583"/>
      <c r="Z7" s="583"/>
      <c r="AA7" s="582"/>
      <c r="AB7" s="582"/>
      <c r="AC7" s="215"/>
    </row>
    <row r="8" spans="1:29" s="256" customFormat="1" ht="15.95" customHeight="1" x14ac:dyDescent="0.2">
      <c r="A8" s="253" t="s">
        <v>290</v>
      </c>
      <c r="B8" s="847" t="s">
        <v>182</v>
      </c>
      <c r="C8" s="823">
        <v>13</v>
      </c>
      <c r="D8" s="823">
        <v>1044</v>
      </c>
      <c r="E8" s="823">
        <v>170</v>
      </c>
      <c r="F8" s="823">
        <v>271</v>
      </c>
      <c r="G8" s="824">
        <v>1</v>
      </c>
      <c r="H8" s="824">
        <v>3</v>
      </c>
      <c r="I8" s="653">
        <f t="shared" ref="I8:I46" si="2">SUM(E8:H8)</f>
        <v>445</v>
      </c>
      <c r="J8" s="828">
        <v>9</v>
      </c>
      <c r="K8" s="828">
        <v>13</v>
      </c>
      <c r="L8" s="828">
        <v>25</v>
      </c>
      <c r="M8" s="829">
        <v>1</v>
      </c>
      <c r="N8" s="829">
        <v>1</v>
      </c>
      <c r="O8" s="830">
        <f t="shared" si="0"/>
        <v>40</v>
      </c>
      <c r="P8" s="839">
        <f t="shared" si="1"/>
        <v>1551</v>
      </c>
      <c r="Q8" s="586"/>
      <c r="R8" s="586"/>
      <c r="S8" s="586"/>
      <c r="T8" s="586"/>
      <c r="U8" s="582"/>
      <c r="V8" s="582"/>
      <c r="W8" s="25"/>
      <c r="X8" s="583"/>
      <c r="Y8" s="583"/>
      <c r="Z8" s="583"/>
      <c r="AA8" s="582"/>
      <c r="AB8" s="582"/>
      <c r="AC8" s="215"/>
    </row>
    <row r="9" spans="1:29" s="256" customFormat="1" ht="15.95" customHeight="1" x14ac:dyDescent="0.2">
      <c r="A9" s="253" t="s">
        <v>291</v>
      </c>
      <c r="B9" s="847" t="s">
        <v>306</v>
      </c>
      <c r="C9" s="823">
        <v>39</v>
      </c>
      <c r="D9" s="823">
        <v>2049</v>
      </c>
      <c r="E9" s="823">
        <v>684</v>
      </c>
      <c r="F9" s="823">
        <v>376</v>
      </c>
      <c r="G9" s="824">
        <v>3</v>
      </c>
      <c r="H9" s="824">
        <v>6</v>
      </c>
      <c r="I9" s="653">
        <f t="shared" si="2"/>
        <v>1069</v>
      </c>
      <c r="J9" s="828">
        <v>22</v>
      </c>
      <c r="K9" s="828">
        <v>16</v>
      </c>
      <c r="L9" s="828">
        <v>16</v>
      </c>
      <c r="M9" s="829">
        <v>0</v>
      </c>
      <c r="N9" s="829">
        <v>1</v>
      </c>
      <c r="O9" s="830">
        <f t="shared" si="0"/>
        <v>33</v>
      </c>
      <c r="P9" s="839">
        <f t="shared" si="1"/>
        <v>3212</v>
      </c>
      <c r="Q9" s="586"/>
      <c r="R9" s="586"/>
      <c r="S9" s="586"/>
      <c r="T9" s="586"/>
      <c r="U9" s="582"/>
      <c r="V9" s="582"/>
      <c r="W9" s="25"/>
      <c r="X9" s="583"/>
      <c r="Y9" s="583"/>
      <c r="Z9" s="583"/>
      <c r="AA9" s="582"/>
      <c r="AB9" s="582"/>
      <c r="AC9" s="215"/>
    </row>
    <row r="10" spans="1:29" s="256" customFormat="1" ht="15.95" customHeight="1" x14ac:dyDescent="0.2">
      <c r="A10" s="253" t="s">
        <v>292</v>
      </c>
      <c r="B10" s="847" t="s">
        <v>183</v>
      </c>
      <c r="C10" s="823">
        <v>11</v>
      </c>
      <c r="D10" s="823">
        <v>219</v>
      </c>
      <c r="E10" s="823">
        <v>128</v>
      </c>
      <c r="F10" s="823">
        <v>306</v>
      </c>
      <c r="G10" s="824">
        <v>0</v>
      </c>
      <c r="H10" s="824">
        <v>3</v>
      </c>
      <c r="I10" s="653">
        <f t="shared" si="2"/>
        <v>437</v>
      </c>
      <c r="J10" s="828">
        <v>8</v>
      </c>
      <c r="K10" s="828">
        <v>6</v>
      </c>
      <c r="L10" s="828">
        <v>20</v>
      </c>
      <c r="M10" s="829">
        <v>2</v>
      </c>
      <c r="N10" s="829">
        <v>3</v>
      </c>
      <c r="O10" s="830">
        <f t="shared" si="0"/>
        <v>31</v>
      </c>
      <c r="P10" s="839">
        <f t="shared" si="1"/>
        <v>706</v>
      </c>
      <c r="Q10" s="586"/>
      <c r="R10" s="586"/>
      <c r="S10" s="586"/>
      <c r="T10" s="586"/>
      <c r="U10" s="582"/>
      <c r="V10" s="582"/>
      <c r="W10" s="25"/>
      <c r="X10" s="583"/>
      <c r="Y10" s="583"/>
      <c r="Z10" s="583"/>
      <c r="AA10" s="582"/>
      <c r="AB10" s="582"/>
      <c r="AC10" s="215"/>
    </row>
    <row r="11" spans="1:29" s="256" customFormat="1" ht="15.95" customHeight="1" x14ac:dyDescent="0.2">
      <c r="A11" s="253" t="s">
        <v>293</v>
      </c>
      <c r="B11" s="847" t="s">
        <v>184</v>
      </c>
      <c r="C11" s="823">
        <v>13</v>
      </c>
      <c r="D11" s="823">
        <v>1103</v>
      </c>
      <c r="E11" s="823">
        <v>330</v>
      </c>
      <c r="F11" s="823">
        <v>204</v>
      </c>
      <c r="G11" s="824">
        <v>0</v>
      </c>
      <c r="H11" s="824">
        <v>7</v>
      </c>
      <c r="I11" s="653">
        <f t="shared" si="2"/>
        <v>541</v>
      </c>
      <c r="J11" s="828">
        <v>7</v>
      </c>
      <c r="K11" s="828">
        <v>16</v>
      </c>
      <c r="L11" s="828">
        <v>14</v>
      </c>
      <c r="M11" s="829">
        <v>0</v>
      </c>
      <c r="N11" s="829">
        <v>0</v>
      </c>
      <c r="O11" s="830">
        <f t="shared" si="0"/>
        <v>30</v>
      </c>
      <c r="P11" s="839">
        <f t="shared" si="1"/>
        <v>1694</v>
      </c>
      <c r="Q11" s="586"/>
      <c r="R11" s="586"/>
      <c r="S11" s="586"/>
      <c r="T11" s="586"/>
      <c r="U11" s="582"/>
      <c r="V11" s="582"/>
      <c r="W11" s="25"/>
      <c r="X11" s="583"/>
      <c r="Y11" s="583"/>
      <c r="Z11" s="583"/>
      <c r="AA11" s="582"/>
      <c r="AB11" s="582"/>
      <c r="AC11" s="215"/>
    </row>
    <row r="12" spans="1:29" s="256" customFormat="1" ht="15.95" customHeight="1" x14ac:dyDescent="0.2">
      <c r="A12" s="253" t="s">
        <v>294</v>
      </c>
      <c r="B12" s="847" t="s">
        <v>185</v>
      </c>
      <c r="C12" s="823">
        <v>421</v>
      </c>
      <c r="D12" s="823">
        <v>18538</v>
      </c>
      <c r="E12" s="823">
        <v>4513</v>
      </c>
      <c r="F12" s="823">
        <v>3291</v>
      </c>
      <c r="G12" s="824">
        <v>5</v>
      </c>
      <c r="H12" s="824">
        <v>48</v>
      </c>
      <c r="I12" s="653">
        <f t="shared" si="2"/>
        <v>7857</v>
      </c>
      <c r="J12" s="828">
        <v>154</v>
      </c>
      <c r="K12" s="828">
        <v>84</v>
      </c>
      <c r="L12" s="828">
        <v>112</v>
      </c>
      <c r="M12" s="829">
        <v>1</v>
      </c>
      <c r="N12" s="829">
        <v>16</v>
      </c>
      <c r="O12" s="830">
        <f t="shared" si="0"/>
        <v>213</v>
      </c>
      <c r="P12" s="839">
        <f t="shared" si="1"/>
        <v>27183</v>
      </c>
      <c r="Q12" s="586"/>
      <c r="R12" s="586"/>
      <c r="S12" s="586"/>
      <c r="T12" s="586"/>
      <c r="U12" s="582"/>
      <c r="V12" s="582"/>
      <c r="W12" s="25"/>
      <c r="X12" s="583"/>
      <c r="Y12" s="583"/>
      <c r="Z12" s="583"/>
      <c r="AA12" s="582"/>
      <c r="AB12" s="582"/>
      <c r="AC12" s="215"/>
    </row>
    <row r="13" spans="1:29" s="256" customFormat="1" ht="15.95" customHeight="1" x14ac:dyDescent="0.2">
      <c r="A13" s="253" t="s">
        <v>295</v>
      </c>
      <c r="B13" s="847" t="s">
        <v>186</v>
      </c>
      <c r="C13" s="823">
        <v>184</v>
      </c>
      <c r="D13" s="823">
        <v>7034</v>
      </c>
      <c r="E13" s="823">
        <v>1373</v>
      </c>
      <c r="F13" s="823">
        <v>1349</v>
      </c>
      <c r="G13" s="824">
        <v>2</v>
      </c>
      <c r="H13" s="824">
        <v>14</v>
      </c>
      <c r="I13" s="653">
        <f t="shared" si="2"/>
        <v>2738</v>
      </c>
      <c r="J13" s="828">
        <v>49</v>
      </c>
      <c r="K13" s="828">
        <v>32</v>
      </c>
      <c r="L13" s="828">
        <v>45</v>
      </c>
      <c r="M13" s="829">
        <v>2</v>
      </c>
      <c r="N13" s="829">
        <v>4</v>
      </c>
      <c r="O13" s="830">
        <f t="shared" si="0"/>
        <v>83</v>
      </c>
      <c r="P13" s="839">
        <f t="shared" si="1"/>
        <v>10088</v>
      </c>
      <c r="Q13" s="586"/>
      <c r="R13" s="586"/>
      <c r="S13" s="586"/>
      <c r="T13" s="586"/>
      <c r="U13" s="582"/>
      <c r="V13" s="582"/>
      <c r="W13" s="25"/>
      <c r="X13" s="583"/>
      <c r="Y13" s="583"/>
      <c r="Z13" s="583"/>
      <c r="AA13" s="582"/>
      <c r="AB13" s="582"/>
      <c r="AC13" s="215"/>
    </row>
    <row r="14" spans="1:29" s="256" customFormat="1" ht="15.95" customHeight="1" x14ac:dyDescent="0.2">
      <c r="A14" s="253" t="s">
        <v>296</v>
      </c>
      <c r="B14" s="847" t="s">
        <v>187</v>
      </c>
      <c r="C14" s="823">
        <v>10</v>
      </c>
      <c r="D14" s="823">
        <v>625</v>
      </c>
      <c r="E14" s="823">
        <v>282</v>
      </c>
      <c r="F14" s="823">
        <v>191</v>
      </c>
      <c r="G14" s="824">
        <v>1</v>
      </c>
      <c r="H14" s="824">
        <v>2</v>
      </c>
      <c r="I14" s="653">
        <f t="shared" si="2"/>
        <v>476</v>
      </c>
      <c r="J14" s="828">
        <v>11</v>
      </c>
      <c r="K14" s="828">
        <v>6</v>
      </c>
      <c r="L14" s="828">
        <v>9</v>
      </c>
      <c r="M14" s="829">
        <v>0</v>
      </c>
      <c r="N14" s="829">
        <v>1</v>
      </c>
      <c r="O14" s="830">
        <f t="shared" si="0"/>
        <v>16</v>
      </c>
      <c r="P14" s="839">
        <f t="shared" si="1"/>
        <v>1138</v>
      </c>
      <c r="Q14" s="586"/>
      <c r="R14" s="586"/>
      <c r="S14" s="586"/>
      <c r="T14" s="586"/>
      <c r="U14" s="582"/>
      <c r="V14" s="582"/>
      <c r="W14" s="25"/>
      <c r="X14" s="583"/>
      <c r="Y14" s="583"/>
      <c r="Z14" s="583"/>
      <c r="AA14" s="582"/>
      <c r="AB14" s="582"/>
      <c r="AC14" s="215"/>
    </row>
    <row r="15" spans="1:29" s="256" customFormat="1" ht="15.95" customHeight="1" x14ac:dyDescent="0.2">
      <c r="A15" s="253" t="s">
        <v>297</v>
      </c>
      <c r="B15" s="847" t="s">
        <v>188</v>
      </c>
      <c r="C15" s="823">
        <v>99</v>
      </c>
      <c r="D15" s="823">
        <v>3350</v>
      </c>
      <c r="E15" s="823">
        <v>1163</v>
      </c>
      <c r="F15" s="823">
        <v>748</v>
      </c>
      <c r="G15" s="824">
        <v>2</v>
      </c>
      <c r="H15" s="824">
        <v>10</v>
      </c>
      <c r="I15" s="653">
        <f t="shared" si="2"/>
        <v>1923</v>
      </c>
      <c r="J15" s="828">
        <v>36</v>
      </c>
      <c r="K15" s="828">
        <v>17</v>
      </c>
      <c r="L15" s="828">
        <v>23</v>
      </c>
      <c r="M15" s="829">
        <v>0</v>
      </c>
      <c r="N15" s="829">
        <v>1</v>
      </c>
      <c r="O15" s="830">
        <f t="shared" si="0"/>
        <v>41</v>
      </c>
      <c r="P15" s="839">
        <f t="shared" si="1"/>
        <v>5449</v>
      </c>
      <c r="Q15" s="586"/>
      <c r="R15" s="586"/>
      <c r="S15" s="586"/>
      <c r="T15" s="586"/>
      <c r="U15" s="582"/>
      <c r="V15" s="582"/>
      <c r="W15" s="25"/>
      <c r="X15" s="583"/>
      <c r="Y15" s="583"/>
      <c r="Z15" s="583"/>
      <c r="AA15" s="582"/>
      <c r="AB15" s="582"/>
      <c r="AC15" s="215"/>
    </row>
    <row r="16" spans="1:29" s="256" customFormat="1" ht="15.95" customHeight="1" x14ac:dyDescent="0.2">
      <c r="A16" s="257">
        <f t="shared" ref="A16:A46" si="3">+A15+1</f>
        <v>10</v>
      </c>
      <c r="B16" s="847" t="s">
        <v>189</v>
      </c>
      <c r="C16" s="823">
        <v>79</v>
      </c>
      <c r="D16" s="823">
        <v>4446</v>
      </c>
      <c r="E16" s="823">
        <v>1451</v>
      </c>
      <c r="F16" s="823">
        <v>845</v>
      </c>
      <c r="G16" s="824">
        <v>6</v>
      </c>
      <c r="H16" s="824">
        <v>22</v>
      </c>
      <c r="I16" s="653">
        <f t="shared" si="2"/>
        <v>2324</v>
      </c>
      <c r="J16" s="828">
        <v>27</v>
      </c>
      <c r="K16" s="828">
        <v>26</v>
      </c>
      <c r="L16" s="828">
        <v>24</v>
      </c>
      <c r="M16" s="829">
        <v>0</v>
      </c>
      <c r="N16" s="829">
        <v>3</v>
      </c>
      <c r="O16" s="830">
        <f t="shared" si="0"/>
        <v>53</v>
      </c>
      <c r="P16" s="839">
        <f t="shared" si="1"/>
        <v>6929</v>
      </c>
      <c r="Q16" s="586"/>
      <c r="R16" s="586"/>
      <c r="S16" s="586"/>
      <c r="T16" s="586"/>
      <c r="U16" s="582"/>
      <c r="V16" s="582"/>
      <c r="W16" s="25"/>
      <c r="X16" s="583"/>
      <c r="Y16" s="583"/>
      <c r="Z16" s="583"/>
      <c r="AA16" s="582"/>
      <c r="AB16" s="582"/>
      <c r="AC16" s="215"/>
    </row>
    <row r="17" spans="1:29" s="256" customFormat="1" ht="15.95" customHeight="1" x14ac:dyDescent="0.2">
      <c r="A17" s="257">
        <f t="shared" si="3"/>
        <v>11</v>
      </c>
      <c r="B17" s="847" t="s">
        <v>190</v>
      </c>
      <c r="C17" s="823">
        <v>13</v>
      </c>
      <c r="D17" s="823">
        <v>823</v>
      </c>
      <c r="E17" s="823">
        <v>280</v>
      </c>
      <c r="F17" s="823">
        <v>122</v>
      </c>
      <c r="G17" s="824">
        <v>2</v>
      </c>
      <c r="H17" s="824">
        <v>3</v>
      </c>
      <c r="I17" s="653">
        <f t="shared" si="2"/>
        <v>407</v>
      </c>
      <c r="J17" s="828">
        <v>17</v>
      </c>
      <c r="K17" s="828">
        <v>7</v>
      </c>
      <c r="L17" s="828">
        <v>9</v>
      </c>
      <c r="M17" s="829">
        <v>0</v>
      </c>
      <c r="N17" s="829">
        <v>0</v>
      </c>
      <c r="O17" s="830">
        <f t="shared" si="0"/>
        <v>16</v>
      </c>
      <c r="P17" s="839">
        <f t="shared" si="1"/>
        <v>1276</v>
      </c>
      <c r="Q17" s="586"/>
      <c r="R17" s="586"/>
      <c r="S17" s="586"/>
      <c r="T17" s="586"/>
      <c r="U17" s="582"/>
      <c r="V17" s="582"/>
      <c r="W17" s="25"/>
      <c r="X17" s="583"/>
      <c r="Y17" s="583"/>
      <c r="Z17" s="583"/>
      <c r="AA17" s="582"/>
      <c r="AB17" s="582"/>
      <c r="AC17" s="215"/>
    </row>
    <row r="18" spans="1:29" s="256" customFormat="1" ht="15.95" customHeight="1" x14ac:dyDescent="0.2">
      <c r="A18" s="257">
        <f t="shared" si="3"/>
        <v>12</v>
      </c>
      <c r="B18" s="847" t="s">
        <v>191</v>
      </c>
      <c r="C18" s="823">
        <v>16</v>
      </c>
      <c r="D18" s="823">
        <v>307</v>
      </c>
      <c r="E18" s="823">
        <v>94</v>
      </c>
      <c r="F18" s="823">
        <v>161</v>
      </c>
      <c r="G18" s="824">
        <v>2</v>
      </c>
      <c r="H18" s="824">
        <v>1</v>
      </c>
      <c r="I18" s="653">
        <f t="shared" si="2"/>
        <v>258</v>
      </c>
      <c r="J18" s="828">
        <v>4</v>
      </c>
      <c r="K18" s="828">
        <v>9</v>
      </c>
      <c r="L18" s="828">
        <v>14</v>
      </c>
      <c r="M18" s="829">
        <v>1</v>
      </c>
      <c r="N18" s="829">
        <v>4</v>
      </c>
      <c r="O18" s="830">
        <f t="shared" si="0"/>
        <v>28</v>
      </c>
      <c r="P18" s="839">
        <f t="shared" si="1"/>
        <v>613</v>
      </c>
      <c r="Q18" s="586"/>
      <c r="R18" s="586"/>
      <c r="S18" s="586"/>
      <c r="T18" s="586"/>
      <c r="U18" s="582"/>
      <c r="V18" s="582"/>
      <c r="W18" s="25"/>
      <c r="X18" s="583"/>
      <c r="Y18" s="583"/>
      <c r="Z18" s="583"/>
      <c r="AA18" s="582"/>
      <c r="AB18" s="582"/>
      <c r="AC18" s="215"/>
    </row>
    <row r="19" spans="1:29" s="256" customFormat="1" ht="15.95" customHeight="1" x14ac:dyDescent="0.2">
      <c r="A19" s="257">
        <f t="shared" si="3"/>
        <v>13</v>
      </c>
      <c r="B19" s="847" t="s">
        <v>192</v>
      </c>
      <c r="C19" s="823">
        <v>4</v>
      </c>
      <c r="D19" s="823">
        <v>197</v>
      </c>
      <c r="E19" s="823">
        <v>98</v>
      </c>
      <c r="F19" s="823">
        <v>177</v>
      </c>
      <c r="G19" s="824">
        <v>1</v>
      </c>
      <c r="H19" s="824">
        <v>2</v>
      </c>
      <c r="I19" s="653">
        <f t="shared" si="2"/>
        <v>278</v>
      </c>
      <c r="J19" s="828">
        <v>2</v>
      </c>
      <c r="K19" s="828">
        <v>3</v>
      </c>
      <c r="L19" s="828">
        <v>3</v>
      </c>
      <c r="M19" s="829">
        <v>2</v>
      </c>
      <c r="N19" s="829">
        <v>3</v>
      </c>
      <c r="O19" s="830">
        <f t="shared" si="0"/>
        <v>11</v>
      </c>
      <c r="P19" s="839">
        <f t="shared" si="1"/>
        <v>492</v>
      </c>
      <c r="Q19" s="586"/>
      <c r="R19" s="586"/>
      <c r="S19" s="586"/>
      <c r="T19" s="586"/>
      <c r="U19" s="582"/>
      <c r="V19" s="582"/>
      <c r="W19" s="25"/>
      <c r="X19" s="583"/>
      <c r="Y19" s="583"/>
      <c r="Z19" s="583"/>
      <c r="AA19" s="582"/>
      <c r="AB19" s="582"/>
      <c r="AC19" s="215"/>
    </row>
    <row r="20" spans="1:29" s="256" customFormat="1" ht="15.95" customHeight="1" x14ac:dyDescent="0.2">
      <c r="A20" s="257">
        <f t="shared" si="3"/>
        <v>14</v>
      </c>
      <c r="B20" s="847" t="s">
        <v>193</v>
      </c>
      <c r="C20" s="823">
        <v>42</v>
      </c>
      <c r="D20" s="823">
        <v>1061</v>
      </c>
      <c r="E20" s="823">
        <v>289</v>
      </c>
      <c r="F20" s="823">
        <v>147</v>
      </c>
      <c r="G20" s="824">
        <v>1</v>
      </c>
      <c r="H20" s="824">
        <v>5</v>
      </c>
      <c r="I20" s="653">
        <f t="shared" si="2"/>
        <v>442</v>
      </c>
      <c r="J20" s="828">
        <v>15</v>
      </c>
      <c r="K20" s="828">
        <v>6</v>
      </c>
      <c r="L20" s="828">
        <v>3</v>
      </c>
      <c r="M20" s="829">
        <v>0</v>
      </c>
      <c r="N20" s="829">
        <v>0</v>
      </c>
      <c r="O20" s="830">
        <f t="shared" si="0"/>
        <v>9</v>
      </c>
      <c r="P20" s="839">
        <f t="shared" si="1"/>
        <v>1569</v>
      </c>
      <c r="Q20" s="586"/>
      <c r="R20" s="586"/>
      <c r="S20" s="586"/>
      <c r="T20" s="586"/>
      <c r="U20" s="582"/>
      <c r="V20" s="582"/>
      <c r="W20" s="25"/>
      <c r="X20" s="583"/>
      <c r="Y20" s="583"/>
      <c r="Z20" s="583"/>
      <c r="AA20" s="582"/>
      <c r="AB20" s="582"/>
      <c r="AC20" s="215"/>
    </row>
    <row r="21" spans="1:29" s="256" customFormat="1" ht="15.95" customHeight="1" x14ac:dyDescent="0.2">
      <c r="A21" s="257">
        <f t="shared" si="3"/>
        <v>15</v>
      </c>
      <c r="B21" s="847" t="s">
        <v>194</v>
      </c>
      <c r="C21" s="823">
        <v>22</v>
      </c>
      <c r="D21" s="823">
        <v>895</v>
      </c>
      <c r="E21" s="823">
        <v>235</v>
      </c>
      <c r="F21" s="823">
        <v>149</v>
      </c>
      <c r="G21" s="824">
        <v>2</v>
      </c>
      <c r="H21" s="824">
        <v>5</v>
      </c>
      <c r="I21" s="653">
        <f t="shared" si="2"/>
        <v>391</v>
      </c>
      <c r="J21" s="828">
        <v>3</v>
      </c>
      <c r="K21" s="828">
        <v>4</v>
      </c>
      <c r="L21" s="828">
        <v>10</v>
      </c>
      <c r="M21" s="829">
        <v>2</v>
      </c>
      <c r="N21" s="829">
        <v>4</v>
      </c>
      <c r="O21" s="830">
        <f t="shared" si="0"/>
        <v>20</v>
      </c>
      <c r="P21" s="839">
        <f t="shared" si="1"/>
        <v>1331</v>
      </c>
      <c r="Q21" s="586"/>
      <c r="R21" s="586"/>
      <c r="S21" s="586"/>
      <c r="T21" s="586"/>
      <c r="U21" s="582"/>
      <c r="V21" s="582"/>
      <c r="W21" s="25"/>
      <c r="X21" s="583"/>
      <c r="Y21" s="583"/>
      <c r="Z21" s="583"/>
      <c r="AA21" s="582"/>
      <c r="AB21" s="582"/>
      <c r="AC21" s="215"/>
    </row>
    <row r="22" spans="1:29" s="256" customFormat="1" ht="15.95" customHeight="1" x14ac:dyDescent="0.2">
      <c r="A22" s="257">
        <f t="shared" si="3"/>
        <v>16</v>
      </c>
      <c r="B22" s="847" t="s">
        <v>195</v>
      </c>
      <c r="C22" s="823">
        <v>295</v>
      </c>
      <c r="D22" s="823">
        <v>12927</v>
      </c>
      <c r="E22" s="823">
        <v>3256</v>
      </c>
      <c r="F22" s="823">
        <v>2148</v>
      </c>
      <c r="G22" s="824">
        <v>9</v>
      </c>
      <c r="H22" s="824">
        <v>41</v>
      </c>
      <c r="I22" s="653">
        <f t="shared" si="2"/>
        <v>5454</v>
      </c>
      <c r="J22" s="828">
        <v>115</v>
      </c>
      <c r="K22" s="828">
        <v>82</v>
      </c>
      <c r="L22" s="828">
        <v>93</v>
      </c>
      <c r="M22" s="829">
        <v>4</v>
      </c>
      <c r="N22" s="829">
        <v>11</v>
      </c>
      <c r="O22" s="830">
        <f t="shared" si="0"/>
        <v>190</v>
      </c>
      <c r="P22" s="839">
        <f t="shared" si="1"/>
        <v>18981</v>
      </c>
      <c r="Q22" s="586"/>
      <c r="R22" s="586"/>
      <c r="S22" s="586"/>
      <c r="T22" s="586"/>
      <c r="U22" s="582"/>
      <c r="V22" s="582"/>
      <c r="W22" s="25"/>
      <c r="X22" s="583"/>
      <c r="Y22" s="583"/>
      <c r="Z22" s="583"/>
      <c r="AA22" s="582"/>
      <c r="AB22" s="582"/>
      <c r="AC22" s="215"/>
    </row>
    <row r="23" spans="1:29" s="256" customFormat="1" ht="15.95" customHeight="1" x14ac:dyDescent="0.2">
      <c r="A23" s="257">
        <f t="shared" si="3"/>
        <v>17</v>
      </c>
      <c r="B23" s="847" t="s">
        <v>196</v>
      </c>
      <c r="C23" s="823">
        <v>29</v>
      </c>
      <c r="D23" s="823">
        <v>1922</v>
      </c>
      <c r="E23" s="823">
        <v>492</v>
      </c>
      <c r="F23" s="823">
        <v>245</v>
      </c>
      <c r="G23" s="824">
        <v>2</v>
      </c>
      <c r="H23" s="824">
        <v>8</v>
      </c>
      <c r="I23" s="653">
        <f t="shared" si="2"/>
        <v>747</v>
      </c>
      <c r="J23" s="828">
        <v>7</v>
      </c>
      <c r="K23" s="828">
        <v>10</v>
      </c>
      <c r="L23" s="828">
        <v>11</v>
      </c>
      <c r="M23" s="829">
        <v>0</v>
      </c>
      <c r="N23" s="829">
        <v>1</v>
      </c>
      <c r="O23" s="830">
        <f t="shared" si="0"/>
        <v>22</v>
      </c>
      <c r="P23" s="839">
        <f t="shared" si="1"/>
        <v>2727</v>
      </c>
      <c r="Q23" s="586"/>
      <c r="R23" s="586"/>
      <c r="S23" s="586"/>
      <c r="T23" s="586"/>
      <c r="U23" s="582"/>
      <c r="V23" s="582"/>
      <c r="W23" s="25"/>
      <c r="X23" s="583"/>
      <c r="Y23" s="583"/>
      <c r="Z23" s="583"/>
      <c r="AA23" s="582"/>
      <c r="AB23" s="582"/>
      <c r="AC23" s="215"/>
    </row>
    <row r="24" spans="1:29" s="256" customFormat="1" ht="15.95" customHeight="1" x14ac:dyDescent="0.2">
      <c r="A24" s="257">
        <f t="shared" si="3"/>
        <v>18</v>
      </c>
      <c r="B24" s="847" t="s">
        <v>197</v>
      </c>
      <c r="C24" s="823">
        <v>2</v>
      </c>
      <c r="D24" s="823">
        <v>424</v>
      </c>
      <c r="E24" s="823">
        <v>145</v>
      </c>
      <c r="F24" s="823">
        <v>99</v>
      </c>
      <c r="G24" s="824">
        <v>0</v>
      </c>
      <c r="H24" s="824">
        <v>1</v>
      </c>
      <c r="I24" s="653">
        <f t="shared" si="2"/>
        <v>245</v>
      </c>
      <c r="J24" s="828">
        <v>3</v>
      </c>
      <c r="K24" s="828">
        <v>4</v>
      </c>
      <c r="L24" s="828">
        <v>5</v>
      </c>
      <c r="M24" s="829">
        <v>0</v>
      </c>
      <c r="N24" s="829">
        <v>0</v>
      </c>
      <c r="O24" s="830">
        <f t="shared" si="0"/>
        <v>9</v>
      </c>
      <c r="P24" s="839">
        <f t="shared" si="1"/>
        <v>683</v>
      </c>
      <c r="Q24" s="586"/>
      <c r="R24" s="586"/>
      <c r="S24" s="586"/>
      <c r="T24" s="586"/>
      <c r="U24" s="582"/>
      <c r="V24" s="582"/>
      <c r="W24" s="25"/>
      <c r="X24" s="583"/>
      <c r="Y24" s="583"/>
      <c r="Z24" s="583"/>
      <c r="AA24" s="582"/>
      <c r="AB24" s="582"/>
      <c r="AC24" s="215"/>
    </row>
    <row r="25" spans="1:29" s="256" customFormat="1" ht="15.95" customHeight="1" x14ac:dyDescent="0.2">
      <c r="A25" s="257">
        <f t="shared" si="3"/>
        <v>19</v>
      </c>
      <c r="B25" s="847" t="s">
        <v>198</v>
      </c>
      <c r="C25" s="823">
        <v>47</v>
      </c>
      <c r="D25" s="823">
        <v>2053</v>
      </c>
      <c r="E25" s="823">
        <v>602</v>
      </c>
      <c r="F25" s="823">
        <v>343</v>
      </c>
      <c r="G25" s="824">
        <v>2</v>
      </c>
      <c r="H25" s="824">
        <v>11</v>
      </c>
      <c r="I25" s="653">
        <f t="shared" si="2"/>
        <v>958</v>
      </c>
      <c r="J25" s="828">
        <v>12</v>
      </c>
      <c r="K25" s="828">
        <v>20</v>
      </c>
      <c r="L25" s="828">
        <v>20</v>
      </c>
      <c r="M25" s="829">
        <v>2</v>
      </c>
      <c r="N25" s="829">
        <v>0</v>
      </c>
      <c r="O25" s="830">
        <f t="shared" si="0"/>
        <v>42</v>
      </c>
      <c r="P25" s="839">
        <f t="shared" si="1"/>
        <v>3112</v>
      </c>
      <c r="Q25" s="586"/>
      <c r="R25" s="586"/>
      <c r="S25" s="586"/>
      <c r="T25" s="586"/>
      <c r="U25" s="582"/>
      <c r="V25" s="582"/>
      <c r="W25" s="25"/>
      <c r="X25" s="583"/>
      <c r="Y25" s="583"/>
      <c r="Z25" s="583"/>
      <c r="AA25" s="582"/>
      <c r="AB25" s="582"/>
      <c r="AC25" s="215"/>
    </row>
    <row r="26" spans="1:29" s="256" customFormat="1" ht="15.95" customHeight="1" x14ac:dyDescent="0.2">
      <c r="A26" s="257">
        <f t="shared" si="3"/>
        <v>20</v>
      </c>
      <c r="B26" s="847" t="s">
        <v>199</v>
      </c>
      <c r="C26" s="823">
        <v>97</v>
      </c>
      <c r="D26" s="823">
        <v>4634</v>
      </c>
      <c r="E26" s="823">
        <v>970</v>
      </c>
      <c r="F26" s="823">
        <v>585</v>
      </c>
      <c r="G26" s="824">
        <v>1</v>
      </c>
      <c r="H26" s="824">
        <v>16</v>
      </c>
      <c r="I26" s="653">
        <f t="shared" si="2"/>
        <v>1572</v>
      </c>
      <c r="J26" s="828">
        <v>36</v>
      </c>
      <c r="K26" s="828">
        <v>26</v>
      </c>
      <c r="L26" s="828">
        <v>40</v>
      </c>
      <c r="M26" s="829">
        <v>1</v>
      </c>
      <c r="N26" s="829">
        <v>6</v>
      </c>
      <c r="O26" s="830">
        <f t="shared" si="0"/>
        <v>73</v>
      </c>
      <c r="P26" s="839">
        <f t="shared" si="1"/>
        <v>6412</v>
      </c>
      <c r="Q26" s="586"/>
      <c r="R26" s="586"/>
      <c r="S26" s="586"/>
      <c r="T26" s="586"/>
      <c r="U26" s="582"/>
      <c r="V26" s="582"/>
      <c r="W26" s="25"/>
      <c r="X26" s="583"/>
      <c r="Y26" s="583"/>
      <c r="Z26" s="583"/>
      <c r="AA26" s="582"/>
      <c r="AB26" s="582"/>
      <c r="AC26" s="215"/>
    </row>
    <row r="27" spans="1:29" s="256" customFormat="1" ht="15.95" customHeight="1" x14ac:dyDescent="0.2">
      <c r="A27" s="257">
        <f t="shared" si="3"/>
        <v>21</v>
      </c>
      <c r="B27" s="847" t="s">
        <v>200</v>
      </c>
      <c r="C27" s="823">
        <v>48</v>
      </c>
      <c r="D27" s="823">
        <v>1742</v>
      </c>
      <c r="E27" s="823">
        <v>632</v>
      </c>
      <c r="F27" s="823">
        <v>1101</v>
      </c>
      <c r="G27" s="824">
        <v>0</v>
      </c>
      <c r="H27" s="824">
        <v>7</v>
      </c>
      <c r="I27" s="653">
        <f t="shared" si="2"/>
        <v>1740</v>
      </c>
      <c r="J27" s="828">
        <v>37</v>
      </c>
      <c r="K27" s="828">
        <v>31</v>
      </c>
      <c r="L27" s="828">
        <v>94</v>
      </c>
      <c r="M27" s="829">
        <v>6</v>
      </c>
      <c r="N27" s="829">
        <v>7</v>
      </c>
      <c r="O27" s="830">
        <f t="shared" si="0"/>
        <v>138</v>
      </c>
      <c r="P27" s="839">
        <f t="shared" si="1"/>
        <v>3705</v>
      </c>
      <c r="Q27" s="586"/>
      <c r="R27" s="586"/>
      <c r="S27" s="586"/>
      <c r="T27" s="586"/>
      <c r="U27" s="582"/>
      <c r="V27" s="582"/>
      <c r="W27" s="25"/>
      <c r="X27" s="583"/>
      <c r="Y27" s="583"/>
      <c r="Z27" s="583"/>
      <c r="AA27" s="582"/>
      <c r="AB27" s="582"/>
      <c r="AC27" s="215"/>
    </row>
    <row r="28" spans="1:29" s="256" customFormat="1" ht="15.95" customHeight="1" x14ac:dyDescent="0.2">
      <c r="A28" s="257">
        <f t="shared" si="3"/>
        <v>22</v>
      </c>
      <c r="B28" s="847" t="s">
        <v>201</v>
      </c>
      <c r="C28" s="823">
        <v>24</v>
      </c>
      <c r="D28" s="823">
        <v>1527</v>
      </c>
      <c r="E28" s="823">
        <v>368</v>
      </c>
      <c r="F28" s="823">
        <v>208</v>
      </c>
      <c r="G28" s="824">
        <v>2</v>
      </c>
      <c r="H28" s="824">
        <v>12</v>
      </c>
      <c r="I28" s="653">
        <f t="shared" si="2"/>
        <v>590</v>
      </c>
      <c r="J28" s="828">
        <v>5</v>
      </c>
      <c r="K28" s="828">
        <v>8</v>
      </c>
      <c r="L28" s="828">
        <v>5</v>
      </c>
      <c r="M28" s="829">
        <v>2</v>
      </c>
      <c r="N28" s="829">
        <v>1</v>
      </c>
      <c r="O28" s="830">
        <f t="shared" si="0"/>
        <v>16</v>
      </c>
      <c r="P28" s="839">
        <f t="shared" si="1"/>
        <v>2162</v>
      </c>
      <c r="Q28" s="586"/>
      <c r="R28" s="586"/>
      <c r="S28" s="586"/>
      <c r="T28" s="586"/>
      <c r="U28" s="582"/>
      <c r="V28" s="582"/>
      <c r="W28" s="25"/>
      <c r="X28" s="583"/>
      <c r="Y28" s="583"/>
      <c r="Z28" s="583"/>
      <c r="AA28" s="582"/>
      <c r="AB28" s="582"/>
      <c r="AC28" s="215"/>
    </row>
    <row r="29" spans="1:29" s="256" customFormat="1" ht="15.95" customHeight="1" x14ac:dyDescent="0.2">
      <c r="A29" s="257">
        <f t="shared" si="3"/>
        <v>23</v>
      </c>
      <c r="B29" s="847" t="s">
        <v>202</v>
      </c>
      <c r="C29" s="823">
        <v>46</v>
      </c>
      <c r="D29" s="823">
        <v>1415</v>
      </c>
      <c r="E29" s="823">
        <v>615</v>
      </c>
      <c r="F29" s="823">
        <v>581</v>
      </c>
      <c r="G29" s="824">
        <v>4</v>
      </c>
      <c r="H29" s="824">
        <v>9</v>
      </c>
      <c r="I29" s="653">
        <f t="shared" si="2"/>
        <v>1209</v>
      </c>
      <c r="J29" s="828">
        <v>16</v>
      </c>
      <c r="K29" s="828">
        <v>16</v>
      </c>
      <c r="L29" s="828">
        <v>36</v>
      </c>
      <c r="M29" s="829">
        <v>3</v>
      </c>
      <c r="N29" s="829">
        <v>6</v>
      </c>
      <c r="O29" s="830">
        <f t="shared" si="0"/>
        <v>61</v>
      </c>
      <c r="P29" s="839">
        <f t="shared" si="1"/>
        <v>2747</v>
      </c>
      <c r="Q29" s="586"/>
      <c r="R29" s="586"/>
      <c r="S29" s="586"/>
      <c r="T29" s="586"/>
      <c r="U29" s="582"/>
      <c r="V29" s="582"/>
      <c r="W29" s="25"/>
      <c r="X29" s="583"/>
      <c r="Y29" s="583"/>
      <c r="Z29" s="583"/>
      <c r="AA29" s="582"/>
      <c r="AB29" s="582"/>
      <c r="AC29" s="215"/>
    </row>
    <row r="30" spans="1:29" s="256" customFormat="1" ht="15.95" customHeight="1" x14ac:dyDescent="0.2">
      <c r="A30" s="257">
        <f t="shared" si="3"/>
        <v>24</v>
      </c>
      <c r="B30" s="847" t="s">
        <v>203</v>
      </c>
      <c r="C30" s="823">
        <v>13</v>
      </c>
      <c r="D30" s="823">
        <v>571</v>
      </c>
      <c r="E30" s="823">
        <v>218</v>
      </c>
      <c r="F30" s="823">
        <v>110</v>
      </c>
      <c r="G30" s="824">
        <v>0</v>
      </c>
      <c r="H30" s="824">
        <v>1</v>
      </c>
      <c r="I30" s="653">
        <f t="shared" si="2"/>
        <v>329</v>
      </c>
      <c r="J30" s="828">
        <v>3</v>
      </c>
      <c r="K30" s="828">
        <v>3</v>
      </c>
      <c r="L30" s="828">
        <v>5</v>
      </c>
      <c r="M30" s="829">
        <v>0</v>
      </c>
      <c r="N30" s="829">
        <v>0</v>
      </c>
      <c r="O30" s="830">
        <f t="shared" si="0"/>
        <v>8</v>
      </c>
      <c r="P30" s="839">
        <f t="shared" si="1"/>
        <v>924</v>
      </c>
      <c r="Q30" s="586"/>
      <c r="R30" s="586"/>
      <c r="S30" s="586"/>
      <c r="T30" s="586"/>
      <c r="U30" s="582"/>
      <c r="V30" s="582"/>
      <c r="W30" s="25"/>
      <c r="X30" s="583"/>
      <c r="Y30" s="583"/>
      <c r="Z30" s="583"/>
      <c r="AA30" s="582"/>
      <c r="AB30" s="582"/>
      <c r="AC30" s="215"/>
    </row>
    <row r="31" spans="1:29" s="256" customFormat="1" ht="15.95" customHeight="1" x14ac:dyDescent="0.2">
      <c r="A31" s="257">
        <f t="shared" si="3"/>
        <v>25</v>
      </c>
      <c r="B31" s="847" t="s">
        <v>204</v>
      </c>
      <c r="C31" s="823">
        <v>26</v>
      </c>
      <c r="D31" s="823">
        <v>1210</v>
      </c>
      <c r="E31" s="823">
        <v>554</v>
      </c>
      <c r="F31" s="823">
        <v>536</v>
      </c>
      <c r="G31" s="824">
        <v>2</v>
      </c>
      <c r="H31" s="824">
        <v>5</v>
      </c>
      <c r="I31" s="653">
        <f t="shared" si="2"/>
        <v>1097</v>
      </c>
      <c r="J31" s="828">
        <v>18</v>
      </c>
      <c r="K31" s="828">
        <v>22</v>
      </c>
      <c r="L31" s="828">
        <v>31</v>
      </c>
      <c r="M31" s="829">
        <v>3</v>
      </c>
      <c r="N31" s="829">
        <v>6</v>
      </c>
      <c r="O31" s="830">
        <f t="shared" si="0"/>
        <v>62</v>
      </c>
      <c r="P31" s="839">
        <f t="shared" si="1"/>
        <v>2413</v>
      </c>
      <c r="Q31" s="586"/>
      <c r="R31" s="586"/>
      <c r="S31" s="586"/>
      <c r="T31" s="586"/>
      <c r="U31" s="582"/>
      <c r="V31" s="582"/>
      <c r="W31" s="25"/>
      <c r="X31" s="583"/>
      <c r="Y31" s="583"/>
      <c r="Z31" s="583"/>
      <c r="AA31" s="582"/>
      <c r="AB31" s="582"/>
      <c r="AC31" s="215"/>
    </row>
    <row r="32" spans="1:29" s="256" customFormat="1" ht="15.95" customHeight="1" x14ac:dyDescent="0.2">
      <c r="A32" s="257">
        <f t="shared" si="3"/>
        <v>26</v>
      </c>
      <c r="B32" s="847" t="s">
        <v>205</v>
      </c>
      <c r="C32" s="823">
        <v>51</v>
      </c>
      <c r="D32" s="823">
        <v>3429</v>
      </c>
      <c r="E32" s="823">
        <v>1057</v>
      </c>
      <c r="F32" s="823">
        <v>670</v>
      </c>
      <c r="G32" s="824">
        <v>3</v>
      </c>
      <c r="H32" s="824">
        <v>12</v>
      </c>
      <c r="I32" s="653">
        <f t="shared" si="2"/>
        <v>1742</v>
      </c>
      <c r="J32" s="828">
        <v>25</v>
      </c>
      <c r="K32" s="828">
        <v>15</v>
      </c>
      <c r="L32" s="828">
        <v>10</v>
      </c>
      <c r="M32" s="829">
        <v>0</v>
      </c>
      <c r="N32" s="829">
        <v>0</v>
      </c>
      <c r="O32" s="830">
        <f t="shared" si="0"/>
        <v>25</v>
      </c>
      <c r="P32" s="839">
        <f t="shared" si="1"/>
        <v>5272</v>
      </c>
      <c r="Q32" s="586"/>
      <c r="R32" s="586"/>
      <c r="S32" s="586"/>
      <c r="T32" s="586"/>
      <c r="U32" s="582"/>
      <c r="V32" s="582"/>
      <c r="W32" s="25"/>
      <c r="X32" s="583"/>
      <c r="Y32" s="583"/>
      <c r="Z32" s="583"/>
      <c r="AA32" s="582"/>
      <c r="AB32" s="582"/>
      <c r="AC32" s="215"/>
    </row>
    <row r="33" spans="1:29" s="256" customFormat="1" ht="15.95" customHeight="1" x14ac:dyDescent="0.2">
      <c r="A33" s="257">
        <f t="shared" si="3"/>
        <v>27</v>
      </c>
      <c r="B33" s="847" t="s">
        <v>206</v>
      </c>
      <c r="C33" s="823">
        <v>68</v>
      </c>
      <c r="D33" s="823">
        <v>3214</v>
      </c>
      <c r="E33" s="823">
        <v>921</v>
      </c>
      <c r="F33" s="823">
        <v>1144</v>
      </c>
      <c r="G33" s="824">
        <v>0</v>
      </c>
      <c r="H33" s="824">
        <v>6</v>
      </c>
      <c r="I33" s="653">
        <f t="shared" si="2"/>
        <v>2071</v>
      </c>
      <c r="J33" s="828">
        <v>62</v>
      </c>
      <c r="K33" s="828">
        <v>40</v>
      </c>
      <c r="L33" s="828">
        <v>87</v>
      </c>
      <c r="M33" s="829">
        <v>3</v>
      </c>
      <c r="N33" s="829">
        <v>9</v>
      </c>
      <c r="O33" s="830">
        <f t="shared" si="0"/>
        <v>139</v>
      </c>
      <c r="P33" s="839">
        <f t="shared" si="1"/>
        <v>5554</v>
      </c>
      <c r="Q33" s="586"/>
      <c r="R33" s="586"/>
      <c r="S33" s="586"/>
      <c r="T33" s="586"/>
      <c r="U33" s="582"/>
      <c r="V33" s="582"/>
      <c r="W33" s="25"/>
      <c r="X33" s="583"/>
      <c r="Y33" s="583"/>
      <c r="Z33" s="583"/>
      <c r="AA33" s="582"/>
      <c r="AB33" s="582"/>
      <c r="AC33" s="215"/>
    </row>
    <row r="34" spans="1:29" s="256" customFormat="1" ht="15.95" customHeight="1" x14ac:dyDescent="0.2">
      <c r="A34" s="257">
        <f t="shared" si="3"/>
        <v>28</v>
      </c>
      <c r="B34" s="847" t="s">
        <v>207</v>
      </c>
      <c r="C34" s="823">
        <v>26</v>
      </c>
      <c r="D34" s="823">
        <v>1541</v>
      </c>
      <c r="E34" s="823">
        <v>555</v>
      </c>
      <c r="F34" s="823">
        <v>318</v>
      </c>
      <c r="G34" s="824">
        <v>1</v>
      </c>
      <c r="H34" s="824">
        <v>8</v>
      </c>
      <c r="I34" s="653">
        <f t="shared" si="2"/>
        <v>882</v>
      </c>
      <c r="J34" s="828">
        <v>5</v>
      </c>
      <c r="K34" s="828">
        <v>12</v>
      </c>
      <c r="L34" s="828">
        <v>17</v>
      </c>
      <c r="M34" s="829">
        <v>1</v>
      </c>
      <c r="N34" s="829">
        <v>2</v>
      </c>
      <c r="O34" s="830">
        <f t="shared" si="0"/>
        <v>32</v>
      </c>
      <c r="P34" s="839">
        <f t="shared" si="1"/>
        <v>2486</v>
      </c>
      <c r="Q34" s="586"/>
      <c r="R34" s="586"/>
      <c r="S34" s="586"/>
      <c r="T34" s="586"/>
      <c r="U34" s="582"/>
      <c r="V34" s="582"/>
      <c r="W34" s="25"/>
      <c r="X34" s="583"/>
      <c r="Y34" s="583"/>
      <c r="Z34" s="583"/>
      <c r="AA34" s="582"/>
      <c r="AB34" s="582"/>
      <c r="AC34" s="215"/>
    </row>
    <row r="35" spans="1:29" s="256" customFormat="1" ht="15.95" customHeight="1" x14ac:dyDescent="0.2">
      <c r="A35" s="257">
        <f t="shared" si="3"/>
        <v>29</v>
      </c>
      <c r="B35" s="847" t="s">
        <v>208</v>
      </c>
      <c r="C35" s="823">
        <v>6</v>
      </c>
      <c r="D35" s="823">
        <v>312</v>
      </c>
      <c r="E35" s="823">
        <v>147</v>
      </c>
      <c r="F35" s="823">
        <v>72</v>
      </c>
      <c r="G35" s="824">
        <v>0</v>
      </c>
      <c r="H35" s="824">
        <v>0</v>
      </c>
      <c r="I35" s="653">
        <f t="shared" si="2"/>
        <v>219</v>
      </c>
      <c r="J35" s="828">
        <v>4</v>
      </c>
      <c r="K35" s="828">
        <v>4</v>
      </c>
      <c r="L35" s="828">
        <v>3</v>
      </c>
      <c r="M35" s="829">
        <v>1</v>
      </c>
      <c r="N35" s="829">
        <v>1</v>
      </c>
      <c r="O35" s="830">
        <f t="shared" si="0"/>
        <v>9</v>
      </c>
      <c r="P35" s="839">
        <f t="shared" si="1"/>
        <v>550</v>
      </c>
      <c r="Q35" s="586"/>
      <c r="R35" s="586"/>
      <c r="S35" s="586"/>
      <c r="T35" s="586"/>
      <c r="U35" s="582"/>
      <c r="V35" s="582"/>
      <c r="W35" s="25"/>
      <c r="X35" s="583"/>
      <c r="Y35" s="583"/>
      <c r="Z35" s="583"/>
      <c r="AA35" s="582"/>
      <c r="AB35" s="582"/>
      <c r="AC35" s="215"/>
    </row>
    <row r="36" spans="1:29" s="256" customFormat="1" ht="15.95" customHeight="1" x14ac:dyDescent="0.2">
      <c r="A36" s="257">
        <f t="shared" si="3"/>
        <v>30</v>
      </c>
      <c r="B36" s="847" t="s">
        <v>209</v>
      </c>
      <c r="C36" s="823">
        <v>1</v>
      </c>
      <c r="D36" s="823">
        <v>47</v>
      </c>
      <c r="E36" s="823">
        <v>28</v>
      </c>
      <c r="F36" s="823">
        <v>63</v>
      </c>
      <c r="G36" s="824">
        <v>0</v>
      </c>
      <c r="H36" s="824">
        <v>1</v>
      </c>
      <c r="I36" s="653">
        <f t="shared" si="2"/>
        <v>92</v>
      </c>
      <c r="J36" s="828">
        <v>2</v>
      </c>
      <c r="K36" s="828">
        <v>1</v>
      </c>
      <c r="L36" s="828">
        <v>3</v>
      </c>
      <c r="M36" s="829">
        <v>0</v>
      </c>
      <c r="N36" s="829">
        <v>0</v>
      </c>
      <c r="O36" s="830">
        <f t="shared" si="0"/>
        <v>4</v>
      </c>
      <c r="P36" s="839">
        <f t="shared" si="1"/>
        <v>146</v>
      </c>
      <c r="Q36" s="586"/>
      <c r="R36" s="586"/>
      <c r="S36" s="586"/>
      <c r="T36" s="586"/>
      <c r="U36" s="582"/>
      <c r="V36" s="582"/>
      <c r="W36" s="25"/>
      <c r="X36" s="583"/>
      <c r="Y36" s="583"/>
      <c r="Z36" s="583"/>
      <c r="AA36" s="582"/>
      <c r="AB36" s="582"/>
      <c r="AC36" s="215"/>
    </row>
    <row r="37" spans="1:29" s="256" customFormat="1" ht="15.95" customHeight="1" x14ac:dyDescent="0.2">
      <c r="A37" s="257">
        <f t="shared" si="3"/>
        <v>31</v>
      </c>
      <c r="B37" s="847" t="s">
        <v>210</v>
      </c>
      <c r="C37" s="823">
        <v>83</v>
      </c>
      <c r="D37" s="823">
        <v>3801</v>
      </c>
      <c r="E37" s="823">
        <v>923</v>
      </c>
      <c r="F37" s="823">
        <v>1006</v>
      </c>
      <c r="G37" s="824">
        <v>1</v>
      </c>
      <c r="H37" s="824">
        <v>14</v>
      </c>
      <c r="I37" s="653">
        <f t="shared" si="2"/>
        <v>1944</v>
      </c>
      <c r="J37" s="828">
        <v>44</v>
      </c>
      <c r="K37" s="828">
        <v>26</v>
      </c>
      <c r="L37" s="828">
        <v>66</v>
      </c>
      <c r="M37" s="829">
        <v>0</v>
      </c>
      <c r="N37" s="829">
        <v>8</v>
      </c>
      <c r="O37" s="830">
        <f t="shared" si="0"/>
        <v>100</v>
      </c>
      <c r="P37" s="839">
        <f t="shared" si="1"/>
        <v>5972</v>
      </c>
      <c r="Q37" s="586"/>
      <c r="R37" s="586"/>
      <c r="S37" s="586"/>
      <c r="T37" s="586"/>
      <c r="U37" s="582"/>
      <c r="V37" s="582"/>
      <c r="W37" s="25"/>
      <c r="X37" s="583"/>
      <c r="Y37" s="583"/>
      <c r="Z37" s="583"/>
      <c r="AA37" s="582"/>
      <c r="AB37" s="582"/>
      <c r="AC37" s="215"/>
    </row>
    <row r="38" spans="1:29" s="256" customFormat="1" ht="15.95" customHeight="1" x14ac:dyDescent="0.2">
      <c r="A38" s="257">
        <f t="shared" si="3"/>
        <v>32</v>
      </c>
      <c r="B38" s="847" t="s">
        <v>211</v>
      </c>
      <c r="C38" s="823">
        <v>21</v>
      </c>
      <c r="D38" s="823">
        <v>1376</v>
      </c>
      <c r="E38" s="823">
        <v>464</v>
      </c>
      <c r="F38" s="823">
        <v>279</v>
      </c>
      <c r="G38" s="824">
        <v>0</v>
      </c>
      <c r="H38" s="824">
        <v>2</v>
      </c>
      <c r="I38" s="653">
        <f t="shared" si="2"/>
        <v>745</v>
      </c>
      <c r="J38" s="828">
        <v>4</v>
      </c>
      <c r="K38" s="828">
        <v>6</v>
      </c>
      <c r="L38" s="828">
        <v>5</v>
      </c>
      <c r="M38" s="829">
        <v>1</v>
      </c>
      <c r="N38" s="829">
        <v>0</v>
      </c>
      <c r="O38" s="830">
        <f t="shared" si="0"/>
        <v>12</v>
      </c>
      <c r="P38" s="839">
        <f t="shared" si="1"/>
        <v>2158</v>
      </c>
      <c r="Q38" s="586"/>
      <c r="R38" s="586"/>
      <c r="S38" s="586"/>
      <c r="T38" s="586"/>
      <c r="U38" s="582"/>
      <c r="V38" s="582"/>
      <c r="W38" s="25"/>
      <c r="X38" s="583"/>
      <c r="Y38" s="583"/>
      <c r="Z38" s="583"/>
      <c r="AA38" s="582"/>
      <c r="AB38" s="582"/>
      <c r="AC38" s="215"/>
    </row>
    <row r="39" spans="1:29" s="256" customFormat="1" ht="15.95" customHeight="1" x14ac:dyDescent="0.2">
      <c r="A39" s="257">
        <f t="shared" si="3"/>
        <v>33</v>
      </c>
      <c r="B39" s="847" t="s">
        <v>307</v>
      </c>
      <c r="C39" s="823">
        <v>92</v>
      </c>
      <c r="D39" s="823">
        <v>4830</v>
      </c>
      <c r="E39" s="823">
        <v>1306</v>
      </c>
      <c r="F39" s="823">
        <v>1369</v>
      </c>
      <c r="G39" s="824">
        <v>4</v>
      </c>
      <c r="H39" s="824">
        <v>21</v>
      </c>
      <c r="I39" s="653">
        <f t="shared" si="2"/>
        <v>2700</v>
      </c>
      <c r="J39" s="828">
        <v>35</v>
      </c>
      <c r="K39" s="828">
        <v>37</v>
      </c>
      <c r="L39" s="828">
        <v>74</v>
      </c>
      <c r="M39" s="829">
        <v>5</v>
      </c>
      <c r="N39" s="829">
        <v>4</v>
      </c>
      <c r="O39" s="830">
        <f t="shared" si="0"/>
        <v>120</v>
      </c>
      <c r="P39" s="839">
        <f t="shared" si="1"/>
        <v>7777</v>
      </c>
      <c r="Q39" s="586"/>
      <c r="R39" s="586"/>
      <c r="S39" s="586"/>
      <c r="T39" s="586"/>
      <c r="U39" s="582"/>
      <c r="V39" s="582"/>
      <c r="W39" s="25"/>
      <c r="X39" s="583"/>
      <c r="Y39" s="583"/>
      <c r="Z39" s="583"/>
      <c r="AA39" s="582"/>
      <c r="AB39" s="582"/>
      <c r="AC39" s="215"/>
    </row>
    <row r="40" spans="1:29" s="256" customFormat="1" ht="15.95" customHeight="1" x14ac:dyDescent="0.2">
      <c r="A40" s="257">
        <f t="shared" si="3"/>
        <v>34</v>
      </c>
      <c r="B40" s="847" t="s">
        <v>212</v>
      </c>
      <c r="C40" s="823">
        <v>1353</v>
      </c>
      <c r="D40" s="823">
        <v>67424</v>
      </c>
      <c r="E40" s="823">
        <v>14317</v>
      </c>
      <c r="F40" s="823">
        <v>11034</v>
      </c>
      <c r="G40" s="824">
        <v>24</v>
      </c>
      <c r="H40" s="824">
        <v>176</v>
      </c>
      <c r="I40" s="653">
        <f t="shared" si="2"/>
        <v>25551</v>
      </c>
      <c r="J40" s="828">
        <v>339</v>
      </c>
      <c r="K40" s="828">
        <v>232</v>
      </c>
      <c r="L40" s="828">
        <v>338</v>
      </c>
      <c r="M40" s="829">
        <v>12</v>
      </c>
      <c r="N40" s="829">
        <v>25</v>
      </c>
      <c r="O40" s="830">
        <f t="shared" si="0"/>
        <v>607</v>
      </c>
      <c r="P40" s="839">
        <f t="shared" si="1"/>
        <v>95274</v>
      </c>
      <c r="Q40" s="586"/>
      <c r="R40" s="586"/>
      <c r="S40" s="586"/>
      <c r="T40" s="586"/>
      <c r="U40" s="582"/>
      <c r="V40" s="582"/>
      <c r="W40" s="25"/>
      <c r="X40" s="583"/>
      <c r="Y40" s="583"/>
      <c r="Z40" s="583"/>
      <c r="AA40" s="582"/>
      <c r="AB40" s="582"/>
      <c r="AC40" s="215"/>
    </row>
    <row r="41" spans="1:29" s="256" customFormat="1" ht="15.95" customHeight="1" x14ac:dyDescent="0.2">
      <c r="A41" s="257">
        <f t="shared" si="3"/>
        <v>35</v>
      </c>
      <c r="B41" s="847" t="s">
        <v>213</v>
      </c>
      <c r="C41" s="823">
        <v>505</v>
      </c>
      <c r="D41" s="823">
        <v>19528</v>
      </c>
      <c r="E41" s="823">
        <v>5155</v>
      </c>
      <c r="F41" s="823">
        <v>3697</v>
      </c>
      <c r="G41" s="824">
        <v>12</v>
      </c>
      <c r="H41" s="824">
        <v>52</v>
      </c>
      <c r="I41" s="653">
        <f t="shared" si="2"/>
        <v>8916</v>
      </c>
      <c r="J41" s="828">
        <v>99</v>
      </c>
      <c r="K41" s="828">
        <v>88</v>
      </c>
      <c r="L41" s="828">
        <v>104</v>
      </c>
      <c r="M41" s="829">
        <v>7</v>
      </c>
      <c r="N41" s="829">
        <v>8</v>
      </c>
      <c r="O41" s="830">
        <f t="shared" si="0"/>
        <v>207</v>
      </c>
      <c r="P41" s="839">
        <f t="shared" si="1"/>
        <v>29255</v>
      </c>
      <c r="Q41" s="586"/>
      <c r="R41" s="586"/>
      <c r="S41" s="586"/>
      <c r="T41" s="586"/>
      <c r="U41" s="582"/>
      <c r="V41" s="582"/>
      <c r="W41" s="25"/>
      <c r="X41" s="583"/>
      <c r="Y41" s="583"/>
      <c r="Z41" s="583"/>
      <c r="AA41" s="582"/>
      <c r="AB41" s="582"/>
      <c r="AC41" s="215"/>
    </row>
    <row r="42" spans="1:29" s="256" customFormat="1" ht="15.95" customHeight="1" x14ac:dyDescent="0.2">
      <c r="A42" s="257">
        <f t="shared" si="3"/>
        <v>36</v>
      </c>
      <c r="B42" s="847" t="s">
        <v>214</v>
      </c>
      <c r="C42" s="823">
        <v>16</v>
      </c>
      <c r="D42" s="823">
        <v>397</v>
      </c>
      <c r="E42" s="823">
        <v>149</v>
      </c>
      <c r="F42" s="823">
        <v>134</v>
      </c>
      <c r="G42" s="824">
        <v>3</v>
      </c>
      <c r="H42" s="824">
        <v>1</v>
      </c>
      <c r="I42" s="653">
        <f t="shared" si="2"/>
        <v>287</v>
      </c>
      <c r="J42" s="828">
        <v>3</v>
      </c>
      <c r="K42" s="828">
        <v>4</v>
      </c>
      <c r="L42" s="828">
        <v>4</v>
      </c>
      <c r="M42" s="829">
        <v>1</v>
      </c>
      <c r="N42" s="829">
        <v>0</v>
      </c>
      <c r="O42" s="830">
        <f t="shared" si="0"/>
        <v>9</v>
      </c>
      <c r="P42" s="839">
        <f t="shared" si="1"/>
        <v>712</v>
      </c>
      <c r="Q42" s="586"/>
      <c r="R42" s="586"/>
      <c r="S42" s="586"/>
      <c r="T42" s="586"/>
      <c r="U42" s="582"/>
      <c r="V42" s="582"/>
      <c r="W42" s="25"/>
      <c r="X42" s="583"/>
      <c r="Y42" s="583"/>
      <c r="Z42" s="583"/>
      <c r="AA42" s="582"/>
      <c r="AB42" s="582"/>
      <c r="AC42" s="215"/>
    </row>
    <row r="43" spans="1:29" s="256" customFormat="1" ht="15.95" customHeight="1" x14ac:dyDescent="0.2">
      <c r="A43" s="257">
        <f t="shared" si="3"/>
        <v>37</v>
      </c>
      <c r="B43" s="847" t="s">
        <v>215</v>
      </c>
      <c r="C43" s="823">
        <v>18</v>
      </c>
      <c r="D43" s="823">
        <v>943</v>
      </c>
      <c r="E43" s="823">
        <v>434</v>
      </c>
      <c r="F43" s="823">
        <v>231</v>
      </c>
      <c r="G43" s="824">
        <v>1</v>
      </c>
      <c r="H43" s="824">
        <v>6</v>
      </c>
      <c r="I43" s="653">
        <f t="shared" si="2"/>
        <v>672</v>
      </c>
      <c r="J43" s="828">
        <v>9</v>
      </c>
      <c r="K43" s="828">
        <v>5</v>
      </c>
      <c r="L43" s="828">
        <v>8</v>
      </c>
      <c r="M43" s="829">
        <v>1</v>
      </c>
      <c r="N43" s="829">
        <v>1</v>
      </c>
      <c r="O43" s="830">
        <f t="shared" si="0"/>
        <v>15</v>
      </c>
      <c r="P43" s="839">
        <f t="shared" si="1"/>
        <v>1657</v>
      </c>
      <c r="Q43" s="586"/>
      <c r="R43" s="586"/>
      <c r="S43" s="586"/>
      <c r="T43" s="586"/>
      <c r="U43" s="582"/>
      <c r="V43" s="582"/>
      <c r="W43" s="25"/>
      <c r="X43" s="583"/>
      <c r="Y43" s="583"/>
      <c r="Z43" s="583"/>
      <c r="AA43" s="582"/>
      <c r="AB43" s="582"/>
      <c r="AC43" s="215"/>
    </row>
    <row r="44" spans="1:29" s="256" customFormat="1" ht="15.95" customHeight="1" x14ac:dyDescent="0.2">
      <c r="A44" s="257">
        <f t="shared" si="3"/>
        <v>38</v>
      </c>
      <c r="B44" s="847" t="s">
        <v>216</v>
      </c>
      <c r="C44" s="823">
        <v>100</v>
      </c>
      <c r="D44" s="823">
        <v>4208</v>
      </c>
      <c r="E44" s="823">
        <v>1404</v>
      </c>
      <c r="F44" s="823">
        <v>962</v>
      </c>
      <c r="G44" s="824">
        <v>0</v>
      </c>
      <c r="H44" s="824">
        <v>9</v>
      </c>
      <c r="I44" s="653">
        <f t="shared" si="2"/>
        <v>2375</v>
      </c>
      <c r="J44" s="828">
        <v>88</v>
      </c>
      <c r="K44" s="828">
        <v>37</v>
      </c>
      <c r="L44" s="828">
        <v>50</v>
      </c>
      <c r="M44" s="829">
        <v>2</v>
      </c>
      <c r="N44" s="829">
        <v>4</v>
      </c>
      <c r="O44" s="830">
        <f t="shared" si="0"/>
        <v>93</v>
      </c>
      <c r="P44" s="839">
        <f t="shared" si="1"/>
        <v>6864</v>
      </c>
      <c r="Q44" s="586"/>
      <c r="R44" s="586"/>
      <c r="S44" s="586"/>
      <c r="T44" s="586"/>
      <c r="U44" s="582"/>
      <c r="V44" s="582"/>
      <c r="W44" s="25"/>
      <c r="X44" s="583"/>
      <c r="Y44" s="583"/>
      <c r="Z44" s="583"/>
      <c r="AA44" s="582"/>
      <c r="AB44" s="582"/>
      <c r="AC44" s="215"/>
    </row>
    <row r="45" spans="1:29" s="256" customFormat="1" ht="15.95" customHeight="1" x14ac:dyDescent="0.2">
      <c r="A45" s="257">
        <f t="shared" si="3"/>
        <v>39</v>
      </c>
      <c r="B45" s="847" t="s">
        <v>217</v>
      </c>
      <c r="C45" s="823">
        <v>40</v>
      </c>
      <c r="D45" s="823">
        <v>1573</v>
      </c>
      <c r="E45" s="823">
        <v>375</v>
      </c>
      <c r="F45" s="823">
        <v>261</v>
      </c>
      <c r="G45" s="824">
        <v>1</v>
      </c>
      <c r="H45" s="824">
        <v>7</v>
      </c>
      <c r="I45" s="653">
        <f t="shared" si="2"/>
        <v>644</v>
      </c>
      <c r="J45" s="828">
        <v>9</v>
      </c>
      <c r="K45" s="828">
        <v>5</v>
      </c>
      <c r="L45" s="828">
        <v>6</v>
      </c>
      <c r="M45" s="829">
        <v>0</v>
      </c>
      <c r="N45" s="829">
        <v>2</v>
      </c>
      <c r="O45" s="830">
        <f t="shared" si="0"/>
        <v>13</v>
      </c>
      <c r="P45" s="839">
        <f t="shared" si="1"/>
        <v>2279</v>
      </c>
      <c r="Q45" s="586"/>
      <c r="R45" s="586"/>
      <c r="S45" s="586"/>
      <c r="T45" s="586"/>
      <c r="U45" s="582"/>
      <c r="V45" s="582"/>
      <c r="W45" s="25"/>
      <c r="X45" s="583"/>
      <c r="Y45" s="583"/>
      <c r="Z45" s="583"/>
      <c r="AA45" s="582"/>
      <c r="AB45" s="582"/>
      <c r="AC45" s="215"/>
    </row>
    <row r="46" spans="1:29" s="256" customFormat="1" ht="15.95" customHeight="1" x14ac:dyDescent="0.2">
      <c r="A46" s="260">
        <f t="shared" si="3"/>
        <v>40</v>
      </c>
      <c r="B46" s="848" t="s">
        <v>403</v>
      </c>
      <c r="C46" s="825">
        <v>15</v>
      </c>
      <c r="D46" s="825">
        <v>730</v>
      </c>
      <c r="E46" s="825">
        <v>248</v>
      </c>
      <c r="F46" s="825">
        <v>153</v>
      </c>
      <c r="G46" s="826">
        <v>0</v>
      </c>
      <c r="H46" s="826">
        <v>0</v>
      </c>
      <c r="I46" s="827">
        <f t="shared" si="2"/>
        <v>401</v>
      </c>
      <c r="J46" s="831">
        <v>3</v>
      </c>
      <c r="K46" s="831">
        <v>2</v>
      </c>
      <c r="L46" s="831">
        <v>6</v>
      </c>
      <c r="M46" s="832">
        <v>0</v>
      </c>
      <c r="N46" s="832">
        <v>0</v>
      </c>
      <c r="O46" s="833">
        <f t="shared" si="0"/>
        <v>8</v>
      </c>
      <c r="P46" s="840">
        <f t="shared" si="1"/>
        <v>1157</v>
      </c>
      <c r="Q46" s="842"/>
      <c r="R46" s="586"/>
      <c r="S46" s="586"/>
      <c r="T46" s="842"/>
      <c r="U46" s="843"/>
      <c r="V46" s="843"/>
      <c r="W46" s="844"/>
      <c r="X46" s="845"/>
      <c r="Y46" s="845"/>
      <c r="Z46" s="845"/>
      <c r="AA46" s="843"/>
      <c r="AB46" s="843"/>
      <c r="AC46" s="846"/>
    </row>
    <row r="47" spans="1:29" s="256" customFormat="1" ht="12" customHeight="1" x14ac:dyDescent="0.2">
      <c r="A47" s="257"/>
      <c r="B47" s="258"/>
      <c r="C47" s="587"/>
      <c r="D47" s="587"/>
      <c r="E47" s="587"/>
      <c r="F47" s="587"/>
      <c r="G47" s="586"/>
      <c r="H47" s="586"/>
      <c r="I47" s="25"/>
      <c r="J47" s="583"/>
      <c r="K47" s="583"/>
      <c r="L47" s="583"/>
      <c r="M47" s="582"/>
      <c r="N47" s="582"/>
      <c r="O47" s="1197" t="s">
        <v>639</v>
      </c>
      <c r="P47" s="1197"/>
      <c r="R47" s="586"/>
      <c r="S47" s="586"/>
    </row>
    <row r="48" spans="1:29" s="252" customFormat="1" ht="30" customHeight="1" x14ac:dyDescent="0.2">
      <c r="A48" s="1172" t="s">
        <v>396</v>
      </c>
      <c r="B48" s="1183" t="s">
        <v>397</v>
      </c>
      <c r="C48" s="1186" t="s">
        <v>540</v>
      </c>
      <c r="D48" s="1187"/>
      <c r="E48" s="1187"/>
      <c r="F48" s="1187"/>
      <c r="G48" s="1187"/>
      <c r="H48" s="1187"/>
      <c r="I48" s="1188"/>
      <c r="J48" s="1194" t="s">
        <v>392</v>
      </c>
      <c r="K48" s="1195"/>
      <c r="L48" s="1195"/>
      <c r="M48" s="1195"/>
      <c r="N48" s="1195"/>
      <c r="O48" s="1196"/>
      <c r="P48" s="1191" t="s">
        <v>400</v>
      </c>
      <c r="R48" s="586"/>
      <c r="S48" s="586"/>
    </row>
    <row r="49" spans="1:19" s="252" customFormat="1" ht="30" customHeight="1" x14ac:dyDescent="0.2">
      <c r="A49" s="1173"/>
      <c r="B49" s="1184"/>
      <c r="C49" s="1181" t="s">
        <v>393</v>
      </c>
      <c r="D49" s="1181" t="s">
        <v>394</v>
      </c>
      <c r="E49" s="1175" t="s">
        <v>395</v>
      </c>
      <c r="F49" s="1176"/>
      <c r="G49" s="1176"/>
      <c r="H49" s="1176"/>
      <c r="I49" s="1177"/>
      <c r="J49" s="1189" t="s">
        <v>401</v>
      </c>
      <c r="K49" s="1178" t="s">
        <v>402</v>
      </c>
      <c r="L49" s="1179"/>
      <c r="M49" s="1179"/>
      <c r="N49" s="1179"/>
      <c r="O49" s="1180"/>
      <c r="P49" s="1192"/>
      <c r="R49" s="586"/>
      <c r="S49" s="586"/>
    </row>
    <row r="50" spans="1:19" s="252" customFormat="1" ht="30" customHeight="1" x14ac:dyDescent="0.2">
      <c r="A50" s="1174"/>
      <c r="B50" s="1185"/>
      <c r="C50" s="1182"/>
      <c r="D50" s="1182"/>
      <c r="E50" s="674" t="s">
        <v>466</v>
      </c>
      <c r="F50" s="674" t="s">
        <v>467</v>
      </c>
      <c r="G50" s="674" t="s">
        <v>398</v>
      </c>
      <c r="H50" s="674" t="s">
        <v>399</v>
      </c>
      <c r="I50" s="674" t="s">
        <v>400</v>
      </c>
      <c r="J50" s="1190"/>
      <c r="K50" s="674" t="s">
        <v>466</v>
      </c>
      <c r="L50" s="674" t="s">
        <v>467</v>
      </c>
      <c r="M50" s="674" t="s">
        <v>398</v>
      </c>
      <c r="N50" s="674" t="s">
        <v>399</v>
      </c>
      <c r="O50" s="674" t="s">
        <v>400</v>
      </c>
      <c r="P50" s="1193"/>
      <c r="R50" s="586"/>
      <c r="S50" s="586"/>
    </row>
    <row r="51" spans="1:19" s="256" customFormat="1" ht="15.95" customHeight="1" x14ac:dyDescent="0.2">
      <c r="A51" s="257">
        <f>+A46+1</f>
        <v>41</v>
      </c>
      <c r="B51" s="259" t="s">
        <v>218</v>
      </c>
      <c r="C51" s="834">
        <v>216</v>
      </c>
      <c r="D51" s="834">
        <v>7276</v>
      </c>
      <c r="E51" s="834">
        <v>1932</v>
      </c>
      <c r="F51" s="834">
        <v>1374</v>
      </c>
      <c r="G51" s="824">
        <v>5</v>
      </c>
      <c r="H51" s="824">
        <v>15</v>
      </c>
      <c r="I51" s="653">
        <f t="shared" ref="I51:I91" si="4">SUM(E51:H51)</f>
        <v>3326</v>
      </c>
      <c r="J51" s="828">
        <v>115</v>
      </c>
      <c r="K51" s="828">
        <v>61</v>
      </c>
      <c r="L51" s="828">
        <v>60</v>
      </c>
      <c r="M51" s="829">
        <v>2</v>
      </c>
      <c r="N51" s="829">
        <v>9</v>
      </c>
      <c r="O51" s="830">
        <f t="shared" ref="O51:O92" si="5">SUM(K51:N51)</f>
        <v>132</v>
      </c>
      <c r="P51" s="839">
        <f t="shared" ref="P51:P93" si="6">+C51+D51+I51+J51+O51</f>
        <v>11065</v>
      </c>
      <c r="R51" s="586"/>
      <c r="S51" s="586"/>
    </row>
    <row r="52" spans="1:19" s="256" customFormat="1" ht="15.95" customHeight="1" x14ac:dyDescent="0.2">
      <c r="A52" s="257">
        <f t="shared" ref="A52:A91" si="7">+A51+1</f>
        <v>42</v>
      </c>
      <c r="B52" s="259" t="s">
        <v>219</v>
      </c>
      <c r="C52" s="834">
        <v>130</v>
      </c>
      <c r="D52" s="834">
        <v>5790</v>
      </c>
      <c r="E52" s="834">
        <v>1477</v>
      </c>
      <c r="F52" s="834">
        <v>1168</v>
      </c>
      <c r="G52" s="824">
        <v>3</v>
      </c>
      <c r="H52" s="824">
        <v>13</v>
      </c>
      <c r="I52" s="653">
        <f t="shared" si="4"/>
        <v>2661</v>
      </c>
      <c r="J52" s="828">
        <v>33</v>
      </c>
      <c r="K52" s="828">
        <v>53</v>
      </c>
      <c r="L52" s="828">
        <v>68</v>
      </c>
      <c r="M52" s="829">
        <v>1</v>
      </c>
      <c r="N52" s="829">
        <v>6</v>
      </c>
      <c r="O52" s="830">
        <f t="shared" si="5"/>
        <v>128</v>
      </c>
      <c r="P52" s="839">
        <f t="shared" si="6"/>
        <v>8742</v>
      </c>
      <c r="Q52" s="252"/>
      <c r="R52" s="586"/>
      <c r="S52" s="586"/>
    </row>
    <row r="53" spans="1:19" s="256" customFormat="1" ht="15.95" customHeight="1" x14ac:dyDescent="0.2">
      <c r="A53" s="257">
        <f t="shared" si="7"/>
        <v>43</v>
      </c>
      <c r="B53" s="259" t="s">
        <v>220</v>
      </c>
      <c r="C53" s="834">
        <v>33</v>
      </c>
      <c r="D53" s="834">
        <v>2382</v>
      </c>
      <c r="E53" s="834">
        <v>1059</v>
      </c>
      <c r="F53" s="834">
        <v>474</v>
      </c>
      <c r="G53" s="824">
        <v>2</v>
      </c>
      <c r="H53" s="824">
        <v>10</v>
      </c>
      <c r="I53" s="653">
        <f t="shared" si="4"/>
        <v>1545</v>
      </c>
      <c r="J53" s="828">
        <v>42</v>
      </c>
      <c r="K53" s="828">
        <v>21</v>
      </c>
      <c r="L53" s="828">
        <v>14</v>
      </c>
      <c r="M53" s="829">
        <v>0</v>
      </c>
      <c r="N53" s="829">
        <v>0</v>
      </c>
      <c r="O53" s="830">
        <f t="shared" si="5"/>
        <v>35</v>
      </c>
      <c r="P53" s="839">
        <f t="shared" si="6"/>
        <v>4037</v>
      </c>
      <c r="Q53" s="252"/>
      <c r="R53" s="586"/>
      <c r="S53" s="586"/>
    </row>
    <row r="54" spans="1:19" s="256" customFormat="1" ht="15.95" customHeight="1" x14ac:dyDescent="0.2">
      <c r="A54" s="257">
        <f t="shared" si="7"/>
        <v>44</v>
      </c>
      <c r="B54" s="259" t="s">
        <v>221</v>
      </c>
      <c r="C54" s="834">
        <v>36</v>
      </c>
      <c r="D54" s="834">
        <v>1948</v>
      </c>
      <c r="E54" s="834">
        <v>562</v>
      </c>
      <c r="F54" s="834">
        <v>522</v>
      </c>
      <c r="G54" s="824">
        <v>1</v>
      </c>
      <c r="H54" s="824">
        <v>9</v>
      </c>
      <c r="I54" s="653">
        <f t="shared" si="4"/>
        <v>1094</v>
      </c>
      <c r="J54" s="828">
        <v>11</v>
      </c>
      <c r="K54" s="828">
        <v>18</v>
      </c>
      <c r="L54" s="828">
        <v>21</v>
      </c>
      <c r="M54" s="829">
        <v>0</v>
      </c>
      <c r="N54" s="829">
        <v>5</v>
      </c>
      <c r="O54" s="830">
        <f t="shared" si="5"/>
        <v>44</v>
      </c>
      <c r="P54" s="839">
        <f t="shared" si="6"/>
        <v>3133</v>
      </c>
      <c r="Q54" s="252"/>
      <c r="R54" s="586"/>
      <c r="S54" s="586"/>
    </row>
    <row r="55" spans="1:19" s="256" customFormat="1" ht="15.95" customHeight="1" x14ac:dyDescent="0.2">
      <c r="A55" s="257">
        <f t="shared" si="7"/>
        <v>45</v>
      </c>
      <c r="B55" s="259" t="s">
        <v>222</v>
      </c>
      <c r="C55" s="834">
        <v>113</v>
      </c>
      <c r="D55" s="834">
        <v>4650</v>
      </c>
      <c r="E55" s="834">
        <v>1228</v>
      </c>
      <c r="F55" s="834">
        <v>735</v>
      </c>
      <c r="G55" s="824">
        <v>2</v>
      </c>
      <c r="H55" s="824">
        <v>18</v>
      </c>
      <c r="I55" s="653">
        <f t="shared" si="4"/>
        <v>1983</v>
      </c>
      <c r="J55" s="828">
        <v>33</v>
      </c>
      <c r="K55" s="828">
        <v>27</v>
      </c>
      <c r="L55" s="828">
        <v>35</v>
      </c>
      <c r="M55" s="829">
        <v>4</v>
      </c>
      <c r="N55" s="829">
        <v>6</v>
      </c>
      <c r="O55" s="830">
        <f t="shared" si="5"/>
        <v>72</v>
      </c>
      <c r="P55" s="839">
        <f t="shared" si="6"/>
        <v>6851</v>
      </c>
      <c r="R55" s="586"/>
      <c r="S55" s="586"/>
    </row>
    <row r="56" spans="1:19" s="256" customFormat="1" ht="15.95" customHeight="1" x14ac:dyDescent="0.2">
      <c r="A56" s="257">
        <f t="shared" si="7"/>
        <v>46</v>
      </c>
      <c r="B56" s="259" t="s">
        <v>404</v>
      </c>
      <c r="C56" s="834">
        <v>50</v>
      </c>
      <c r="D56" s="834">
        <v>2299</v>
      </c>
      <c r="E56" s="834">
        <v>540</v>
      </c>
      <c r="F56" s="834">
        <v>542</v>
      </c>
      <c r="G56" s="824">
        <v>4</v>
      </c>
      <c r="H56" s="824">
        <v>9</v>
      </c>
      <c r="I56" s="653">
        <f t="shared" si="4"/>
        <v>1095</v>
      </c>
      <c r="J56" s="828">
        <v>31</v>
      </c>
      <c r="K56" s="828">
        <v>35</v>
      </c>
      <c r="L56" s="828">
        <v>43</v>
      </c>
      <c r="M56" s="829">
        <v>5</v>
      </c>
      <c r="N56" s="829">
        <v>4</v>
      </c>
      <c r="O56" s="830">
        <f t="shared" si="5"/>
        <v>87</v>
      </c>
      <c r="P56" s="839">
        <f t="shared" si="6"/>
        <v>3562</v>
      </c>
      <c r="R56" s="586"/>
      <c r="S56" s="586"/>
    </row>
    <row r="57" spans="1:19" s="256" customFormat="1" ht="15.95" customHeight="1" x14ac:dyDescent="0.2">
      <c r="A57" s="257">
        <f t="shared" si="7"/>
        <v>47</v>
      </c>
      <c r="B57" s="259" t="s">
        <v>223</v>
      </c>
      <c r="C57" s="834">
        <v>14</v>
      </c>
      <c r="D57" s="834">
        <v>560</v>
      </c>
      <c r="E57" s="834">
        <v>219</v>
      </c>
      <c r="F57" s="834">
        <v>414</v>
      </c>
      <c r="G57" s="824">
        <v>0</v>
      </c>
      <c r="H57" s="824">
        <v>1</v>
      </c>
      <c r="I57" s="653">
        <f t="shared" si="4"/>
        <v>634</v>
      </c>
      <c r="J57" s="828">
        <v>10</v>
      </c>
      <c r="K57" s="828">
        <v>11</v>
      </c>
      <c r="L57" s="828">
        <v>46</v>
      </c>
      <c r="M57" s="829">
        <v>1</v>
      </c>
      <c r="N57" s="829">
        <v>2</v>
      </c>
      <c r="O57" s="830">
        <f t="shared" si="5"/>
        <v>60</v>
      </c>
      <c r="P57" s="839">
        <f t="shared" si="6"/>
        <v>1278</v>
      </c>
      <c r="R57" s="586"/>
      <c r="S57" s="586"/>
    </row>
    <row r="58" spans="1:19" s="256" customFormat="1" ht="15.95" customHeight="1" x14ac:dyDescent="0.2">
      <c r="A58" s="257">
        <f t="shared" si="7"/>
        <v>48</v>
      </c>
      <c r="B58" s="259" t="s">
        <v>224</v>
      </c>
      <c r="C58" s="834">
        <v>74</v>
      </c>
      <c r="D58" s="834">
        <v>3771</v>
      </c>
      <c r="E58" s="834">
        <v>723</v>
      </c>
      <c r="F58" s="834">
        <v>490</v>
      </c>
      <c r="G58" s="824">
        <v>1</v>
      </c>
      <c r="H58" s="824">
        <v>17</v>
      </c>
      <c r="I58" s="653">
        <f t="shared" si="4"/>
        <v>1231</v>
      </c>
      <c r="J58" s="828">
        <v>20</v>
      </c>
      <c r="K58" s="828">
        <v>15</v>
      </c>
      <c r="L58" s="828">
        <v>22</v>
      </c>
      <c r="M58" s="829">
        <v>1</v>
      </c>
      <c r="N58" s="829">
        <v>3</v>
      </c>
      <c r="O58" s="830">
        <f t="shared" si="5"/>
        <v>41</v>
      </c>
      <c r="P58" s="839">
        <f t="shared" si="6"/>
        <v>5137</v>
      </c>
      <c r="R58" s="586"/>
      <c r="S58" s="586"/>
    </row>
    <row r="59" spans="1:19" s="256" customFormat="1" ht="15.95" customHeight="1" x14ac:dyDescent="0.2">
      <c r="A59" s="257">
        <f t="shared" si="7"/>
        <v>49</v>
      </c>
      <c r="B59" s="259" t="s">
        <v>225</v>
      </c>
      <c r="C59" s="834">
        <v>5</v>
      </c>
      <c r="D59" s="834">
        <v>238</v>
      </c>
      <c r="E59" s="834">
        <v>78</v>
      </c>
      <c r="F59" s="834">
        <v>142</v>
      </c>
      <c r="G59" s="824">
        <v>0</v>
      </c>
      <c r="H59" s="824">
        <v>0</v>
      </c>
      <c r="I59" s="653">
        <f t="shared" si="4"/>
        <v>220</v>
      </c>
      <c r="J59" s="828">
        <v>8</v>
      </c>
      <c r="K59" s="828">
        <v>0</v>
      </c>
      <c r="L59" s="828">
        <v>0</v>
      </c>
      <c r="M59" s="829">
        <v>4</v>
      </c>
      <c r="N59" s="829">
        <v>8</v>
      </c>
      <c r="O59" s="830">
        <f t="shared" si="5"/>
        <v>12</v>
      </c>
      <c r="P59" s="839">
        <f t="shared" si="6"/>
        <v>483</v>
      </c>
      <c r="R59" s="586"/>
      <c r="S59" s="586"/>
    </row>
    <row r="60" spans="1:19" s="256" customFormat="1" ht="15.95" customHeight="1" x14ac:dyDescent="0.2">
      <c r="A60" s="257">
        <f t="shared" si="7"/>
        <v>50</v>
      </c>
      <c r="B60" s="259" t="s">
        <v>226</v>
      </c>
      <c r="C60" s="834">
        <v>22</v>
      </c>
      <c r="D60" s="834">
        <v>726</v>
      </c>
      <c r="E60" s="834">
        <v>226</v>
      </c>
      <c r="F60" s="834">
        <v>154</v>
      </c>
      <c r="G60" s="824">
        <v>1</v>
      </c>
      <c r="H60" s="824">
        <v>2</v>
      </c>
      <c r="I60" s="653">
        <f t="shared" si="4"/>
        <v>383</v>
      </c>
      <c r="J60" s="828">
        <v>3</v>
      </c>
      <c r="K60" s="828">
        <v>3</v>
      </c>
      <c r="L60" s="828">
        <v>7</v>
      </c>
      <c r="M60" s="829">
        <v>1</v>
      </c>
      <c r="N60" s="829">
        <v>2</v>
      </c>
      <c r="O60" s="830">
        <f t="shared" si="5"/>
        <v>13</v>
      </c>
      <c r="P60" s="839">
        <f t="shared" si="6"/>
        <v>1147</v>
      </c>
      <c r="R60" s="586"/>
      <c r="S60" s="586"/>
    </row>
    <row r="61" spans="1:19" s="256" customFormat="1" ht="15.95" customHeight="1" x14ac:dyDescent="0.2">
      <c r="A61" s="257">
        <f t="shared" si="7"/>
        <v>51</v>
      </c>
      <c r="B61" s="259" t="s">
        <v>227</v>
      </c>
      <c r="C61" s="834">
        <v>20</v>
      </c>
      <c r="D61" s="834">
        <v>655</v>
      </c>
      <c r="E61" s="834">
        <v>236</v>
      </c>
      <c r="F61" s="834">
        <v>159</v>
      </c>
      <c r="G61" s="824">
        <v>0</v>
      </c>
      <c r="H61" s="824">
        <v>0</v>
      </c>
      <c r="I61" s="653">
        <f t="shared" si="4"/>
        <v>395</v>
      </c>
      <c r="J61" s="828">
        <v>3</v>
      </c>
      <c r="K61" s="828">
        <v>5</v>
      </c>
      <c r="L61" s="828">
        <v>4</v>
      </c>
      <c r="M61" s="829">
        <v>0</v>
      </c>
      <c r="N61" s="829">
        <v>0</v>
      </c>
      <c r="O61" s="830">
        <f t="shared" si="5"/>
        <v>9</v>
      </c>
      <c r="P61" s="839">
        <f t="shared" si="6"/>
        <v>1082</v>
      </c>
      <c r="R61" s="586"/>
      <c r="S61" s="586"/>
    </row>
    <row r="62" spans="1:19" s="256" customFormat="1" ht="15.95" customHeight="1" x14ac:dyDescent="0.2">
      <c r="A62" s="257">
        <f t="shared" si="7"/>
        <v>52</v>
      </c>
      <c r="B62" s="259" t="s">
        <v>228</v>
      </c>
      <c r="C62" s="834">
        <v>53</v>
      </c>
      <c r="D62" s="834">
        <v>2615</v>
      </c>
      <c r="E62" s="834">
        <v>716</v>
      </c>
      <c r="F62" s="834">
        <v>469</v>
      </c>
      <c r="G62" s="824">
        <v>1</v>
      </c>
      <c r="H62" s="824">
        <v>9</v>
      </c>
      <c r="I62" s="653">
        <f t="shared" si="4"/>
        <v>1195</v>
      </c>
      <c r="J62" s="828">
        <v>14</v>
      </c>
      <c r="K62" s="828">
        <v>27</v>
      </c>
      <c r="L62" s="828">
        <v>42</v>
      </c>
      <c r="M62" s="829">
        <v>2</v>
      </c>
      <c r="N62" s="829">
        <v>2</v>
      </c>
      <c r="O62" s="830">
        <f t="shared" si="5"/>
        <v>73</v>
      </c>
      <c r="P62" s="839">
        <f t="shared" si="6"/>
        <v>3950</v>
      </c>
      <c r="R62" s="586"/>
      <c r="S62" s="586"/>
    </row>
    <row r="63" spans="1:19" s="256" customFormat="1" ht="15.95" customHeight="1" x14ac:dyDescent="0.2">
      <c r="A63" s="257">
        <f t="shared" si="7"/>
        <v>53</v>
      </c>
      <c r="B63" s="259" t="s">
        <v>229</v>
      </c>
      <c r="C63" s="834">
        <v>35</v>
      </c>
      <c r="D63" s="834">
        <v>1477</v>
      </c>
      <c r="E63" s="834">
        <v>569</v>
      </c>
      <c r="F63" s="834">
        <v>387</v>
      </c>
      <c r="G63" s="824">
        <v>0</v>
      </c>
      <c r="H63" s="824">
        <v>6</v>
      </c>
      <c r="I63" s="653">
        <f t="shared" si="4"/>
        <v>962</v>
      </c>
      <c r="J63" s="828">
        <v>1</v>
      </c>
      <c r="K63" s="828">
        <v>7</v>
      </c>
      <c r="L63" s="828">
        <v>15</v>
      </c>
      <c r="M63" s="829">
        <v>0</v>
      </c>
      <c r="N63" s="829">
        <v>0</v>
      </c>
      <c r="O63" s="830">
        <f t="shared" si="5"/>
        <v>22</v>
      </c>
      <c r="P63" s="839">
        <f t="shared" si="6"/>
        <v>2497</v>
      </c>
      <c r="R63" s="586"/>
      <c r="S63" s="586"/>
    </row>
    <row r="64" spans="1:19" s="256" customFormat="1" ht="15.95" customHeight="1" x14ac:dyDescent="0.2">
      <c r="A64" s="257">
        <f t="shared" si="7"/>
        <v>54</v>
      </c>
      <c r="B64" s="259" t="s">
        <v>230</v>
      </c>
      <c r="C64" s="834">
        <v>82</v>
      </c>
      <c r="D64" s="834">
        <v>3237</v>
      </c>
      <c r="E64" s="834">
        <v>963</v>
      </c>
      <c r="F64" s="834">
        <v>713</v>
      </c>
      <c r="G64" s="824">
        <v>8</v>
      </c>
      <c r="H64" s="824">
        <v>16</v>
      </c>
      <c r="I64" s="653">
        <f t="shared" si="4"/>
        <v>1700</v>
      </c>
      <c r="J64" s="828">
        <v>31</v>
      </c>
      <c r="K64" s="828">
        <v>25</v>
      </c>
      <c r="L64" s="828">
        <v>41</v>
      </c>
      <c r="M64" s="829">
        <v>1</v>
      </c>
      <c r="N64" s="829">
        <v>6</v>
      </c>
      <c r="O64" s="830">
        <f t="shared" si="5"/>
        <v>73</v>
      </c>
      <c r="P64" s="839">
        <f t="shared" si="6"/>
        <v>5123</v>
      </c>
      <c r="R64" s="586"/>
      <c r="S64" s="586"/>
    </row>
    <row r="65" spans="1:19" s="256" customFormat="1" ht="15.95" customHeight="1" x14ac:dyDescent="0.2">
      <c r="A65" s="257">
        <f t="shared" si="7"/>
        <v>55</v>
      </c>
      <c r="B65" s="259" t="s">
        <v>231</v>
      </c>
      <c r="C65" s="834">
        <v>106</v>
      </c>
      <c r="D65" s="834">
        <v>4415</v>
      </c>
      <c r="E65" s="834">
        <v>1471</v>
      </c>
      <c r="F65" s="834">
        <v>1019</v>
      </c>
      <c r="G65" s="824">
        <v>4</v>
      </c>
      <c r="H65" s="824">
        <v>11</v>
      </c>
      <c r="I65" s="653">
        <f t="shared" si="4"/>
        <v>2505</v>
      </c>
      <c r="J65" s="828">
        <v>50</v>
      </c>
      <c r="K65" s="828">
        <v>39</v>
      </c>
      <c r="L65" s="828">
        <v>67</v>
      </c>
      <c r="M65" s="829">
        <v>4</v>
      </c>
      <c r="N65" s="829">
        <v>10</v>
      </c>
      <c r="O65" s="830">
        <f t="shared" si="5"/>
        <v>120</v>
      </c>
      <c r="P65" s="839">
        <f t="shared" si="6"/>
        <v>7196</v>
      </c>
      <c r="R65" s="586"/>
      <c r="S65" s="586"/>
    </row>
    <row r="66" spans="1:19" s="256" customFormat="1" ht="15.95" customHeight="1" x14ac:dyDescent="0.2">
      <c r="A66" s="257">
        <f t="shared" si="7"/>
        <v>56</v>
      </c>
      <c r="B66" s="259" t="s">
        <v>232</v>
      </c>
      <c r="C66" s="834">
        <v>3</v>
      </c>
      <c r="D66" s="834">
        <v>295</v>
      </c>
      <c r="E66" s="834">
        <v>83</v>
      </c>
      <c r="F66" s="834">
        <v>165</v>
      </c>
      <c r="G66" s="824">
        <v>0</v>
      </c>
      <c r="H66" s="824">
        <v>0</v>
      </c>
      <c r="I66" s="653">
        <f t="shared" si="4"/>
        <v>248</v>
      </c>
      <c r="J66" s="828">
        <v>5</v>
      </c>
      <c r="K66" s="828">
        <v>4</v>
      </c>
      <c r="L66" s="828">
        <v>7</v>
      </c>
      <c r="M66" s="829">
        <v>0</v>
      </c>
      <c r="N66" s="829">
        <v>2</v>
      </c>
      <c r="O66" s="830">
        <f t="shared" si="5"/>
        <v>13</v>
      </c>
      <c r="P66" s="839">
        <f t="shared" si="6"/>
        <v>564</v>
      </c>
      <c r="R66" s="586"/>
      <c r="S66" s="586"/>
    </row>
    <row r="67" spans="1:19" s="256" customFormat="1" ht="15.95" customHeight="1" x14ac:dyDescent="0.2">
      <c r="A67" s="257">
        <f t="shared" si="7"/>
        <v>57</v>
      </c>
      <c r="B67" s="259" t="s">
        <v>233</v>
      </c>
      <c r="C67" s="834">
        <v>13</v>
      </c>
      <c r="D67" s="834">
        <v>766</v>
      </c>
      <c r="E67" s="834">
        <v>318</v>
      </c>
      <c r="F67" s="834">
        <v>158</v>
      </c>
      <c r="G67" s="824">
        <v>2</v>
      </c>
      <c r="H67" s="824">
        <v>8</v>
      </c>
      <c r="I67" s="653">
        <f t="shared" si="4"/>
        <v>486</v>
      </c>
      <c r="J67" s="828">
        <v>5</v>
      </c>
      <c r="K67" s="828">
        <v>7</v>
      </c>
      <c r="L67" s="828">
        <v>5</v>
      </c>
      <c r="M67" s="829">
        <v>0</v>
      </c>
      <c r="N67" s="829">
        <v>1</v>
      </c>
      <c r="O67" s="830">
        <f t="shared" si="5"/>
        <v>13</v>
      </c>
      <c r="P67" s="839">
        <f t="shared" si="6"/>
        <v>1283</v>
      </c>
      <c r="R67" s="586"/>
      <c r="S67" s="586"/>
    </row>
    <row r="68" spans="1:19" s="256" customFormat="1" ht="15.95" customHeight="1" x14ac:dyDescent="0.2">
      <c r="A68" s="257">
        <f t="shared" si="7"/>
        <v>58</v>
      </c>
      <c r="B68" s="259" t="s">
        <v>234</v>
      </c>
      <c r="C68" s="834">
        <v>32</v>
      </c>
      <c r="D68" s="834">
        <v>1542</v>
      </c>
      <c r="E68" s="834">
        <v>639</v>
      </c>
      <c r="F68" s="834">
        <v>480</v>
      </c>
      <c r="G68" s="824">
        <v>4</v>
      </c>
      <c r="H68" s="824">
        <v>8</v>
      </c>
      <c r="I68" s="653">
        <f t="shared" si="4"/>
        <v>1131</v>
      </c>
      <c r="J68" s="828">
        <v>10</v>
      </c>
      <c r="K68" s="828">
        <v>21</v>
      </c>
      <c r="L68" s="828">
        <v>24</v>
      </c>
      <c r="M68" s="829">
        <v>2</v>
      </c>
      <c r="N68" s="829">
        <v>3</v>
      </c>
      <c r="O68" s="830">
        <f t="shared" si="5"/>
        <v>50</v>
      </c>
      <c r="P68" s="839">
        <f t="shared" si="6"/>
        <v>2765</v>
      </c>
      <c r="R68" s="586"/>
      <c r="S68" s="586"/>
    </row>
    <row r="69" spans="1:19" s="256" customFormat="1" ht="15.95" customHeight="1" x14ac:dyDescent="0.2">
      <c r="A69" s="257">
        <f t="shared" si="7"/>
        <v>59</v>
      </c>
      <c r="B69" s="259" t="s">
        <v>405</v>
      </c>
      <c r="C69" s="834">
        <v>73</v>
      </c>
      <c r="D69" s="834">
        <v>4364</v>
      </c>
      <c r="E69" s="834">
        <v>849</v>
      </c>
      <c r="F69" s="834">
        <v>461</v>
      </c>
      <c r="G69" s="824">
        <v>3</v>
      </c>
      <c r="H69" s="824">
        <v>16</v>
      </c>
      <c r="I69" s="653">
        <f t="shared" si="4"/>
        <v>1329</v>
      </c>
      <c r="J69" s="828">
        <v>43</v>
      </c>
      <c r="K69" s="828">
        <v>21</v>
      </c>
      <c r="L69" s="828">
        <v>23</v>
      </c>
      <c r="M69" s="829">
        <v>0</v>
      </c>
      <c r="N69" s="829">
        <v>3</v>
      </c>
      <c r="O69" s="830">
        <f t="shared" si="5"/>
        <v>47</v>
      </c>
      <c r="P69" s="839">
        <f t="shared" si="6"/>
        <v>5856</v>
      </c>
      <c r="R69" s="586"/>
      <c r="S69" s="586"/>
    </row>
    <row r="70" spans="1:19" s="256" customFormat="1" ht="15.95" customHeight="1" x14ac:dyDescent="0.2">
      <c r="A70" s="257">
        <f t="shared" si="7"/>
        <v>60</v>
      </c>
      <c r="B70" s="259" t="s">
        <v>235</v>
      </c>
      <c r="C70" s="834">
        <v>31</v>
      </c>
      <c r="D70" s="834">
        <v>1620</v>
      </c>
      <c r="E70" s="834">
        <v>537</v>
      </c>
      <c r="F70" s="834">
        <v>342</v>
      </c>
      <c r="G70" s="824">
        <v>4</v>
      </c>
      <c r="H70" s="824">
        <v>1</v>
      </c>
      <c r="I70" s="653">
        <f t="shared" si="4"/>
        <v>884</v>
      </c>
      <c r="J70" s="828">
        <v>16</v>
      </c>
      <c r="K70" s="828">
        <v>21</v>
      </c>
      <c r="L70" s="828">
        <v>39</v>
      </c>
      <c r="M70" s="829">
        <v>1</v>
      </c>
      <c r="N70" s="829">
        <v>3</v>
      </c>
      <c r="O70" s="830">
        <f t="shared" si="5"/>
        <v>64</v>
      </c>
      <c r="P70" s="839">
        <f t="shared" si="6"/>
        <v>2615</v>
      </c>
      <c r="R70" s="586"/>
      <c r="S70" s="586"/>
    </row>
    <row r="71" spans="1:19" s="256" customFormat="1" ht="15.95" customHeight="1" x14ac:dyDescent="0.2">
      <c r="A71" s="257">
        <f t="shared" si="7"/>
        <v>61</v>
      </c>
      <c r="B71" s="259" t="s">
        <v>236</v>
      </c>
      <c r="C71" s="834">
        <v>71</v>
      </c>
      <c r="D71" s="834">
        <v>3083</v>
      </c>
      <c r="E71" s="834">
        <v>978</v>
      </c>
      <c r="F71" s="834">
        <v>669</v>
      </c>
      <c r="G71" s="824">
        <v>4</v>
      </c>
      <c r="H71" s="824">
        <v>7</v>
      </c>
      <c r="I71" s="653">
        <f t="shared" si="4"/>
        <v>1658</v>
      </c>
      <c r="J71" s="828">
        <v>23</v>
      </c>
      <c r="K71" s="828">
        <v>28</v>
      </c>
      <c r="L71" s="828">
        <v>39</v>
      </c>
      <c r="M71" s="829">
        <v>2</v>
      </c>
      <c r="N71" s="829">
        <v>4</v>
      </c>
      <c r="O71" s="830">
        <f t="shared" si="5"/>
        <v>73</v>
      </c>
      <c r="P71" s="839">
        <f t="shared" si="6"/>
        <v>4908</v>
      </c>
      <c r="R71" s="586"/>
      <c r="S71" s="586"/>
    </row>
    <row r="72" spans="1:19" s="256" customFormat="1" ht="15.95" customHeight="1" x14ac:dyDescent="0.2">
      <c r="A72" s="257">
        <f t="shared" si="7"/>
        <v>62</v>
      </c>
      <c r="B72" s="259" t="s">
        <v>237</v>
      </c>
      <c r="C72" s="834">
        <v>2</v>
      </c>
      <c r="D72" s="834">
        <v>165</v>
      </c>
      <c r="E72" s="834">
        <v>64</v>
      </c>
      <c r="F72" s="834">
        <v>44</v>
      </c>
      <c r="G72" s="824">
        <v>0</v>
      </c>
      <c r="H72" s="824">
        <v>0</v>
      </c>
      <c r="I72" s="653">
        <f t="shared" si="4"/>
        <v>108</v>
      </c>
      <c r="J72" s="828">
        <v>1</v>
      </c>
      <c r="K72" s="828">
        <v>4</v>
      </c>
      <c r="L72" s="828">
        <v>6</v>
      </c>
      <c r="M72" s="829">
        <v>0</v>
      </c>
      <c r="N72" s="829">
        <v>1</v>
      </c>
      <c r="O72" s="830">
        <f t="shared" si="5"/>
        <v>11</v>
      </c>
      <c r="P72" s="839">
        <f t="shared" si="6"/>
        <v>287</v>
      </c>
      <c r="R72" s="586"/>
      <c r="S72" s="586"/>
    </row>
    <row r="73" spans="1:19" s="256" customFormat="1" ht="15.95" customHeight="1" x14ac:dyDescent="0.2">
      <c r="A73" s="257">
        <f t="shared" si="7"/>
        <v>63</v>
      </c>
      <c r="B73" s="259" t="s">
        <v>406</v>
      </c>
      <c r="C73" s="834">
        <v>24</v>
      </c>
      <c r="D73" s="834">
        <v>1174</v>
      </c>
      <c r="E73" s="834">
        <v>402</v>
      </c>
      <c r="F73" s="834">
        <v>864</v>
      </c>
      <c r="G73" s="824">
        <v>2</v>
      </c>
      <c r="H73" s="824">
        <v>3</v>
      </c>
      <c r="I73" s="653">
        <f t="shared" si="4"/>
        <v>1271</v>
      </c>
      <c r="J73" s="828">
        <v>13</v>
      </c>
      <c r="K73" s="828">
        <v>23</v>
      </c>
      <c r="L73" s="828">
        <v>49</v>
      </c>
      <c r="M73" s="829">
        <v>4</v>
      </c>
      <c r="N73" s="829">
        <v>5</v>
      </c>
      <c r="O73" s="830">
        <f t="shared" si="5"/>
        <v>81</v>
      </c>
      <c r="P73" s="839">
        <f t="shared" si="6"/>
        <v>2563</v>
      </c>
      <c r="R73" s="586"/>
      <c r="S73" s="586"/>
    </row>
    <row r="74" spans="1:19" s="256" customFormat="1" ht="15.95" customHeight="1" x14ac:dyDescent="0.2">
      <c r="A74" s="257">
        <f t="shared" si="7"/>
        <v>64</v>
      </c>
      <c r="B74" s="259" t="s">
        <v>238</v>
      </c>
      <c r="C74" s="834">
        <v>27</v>
      </c>
      <c r="D74" s="834">
        <v>1417</v>
      </c>
      <c r="E74" s="834">
        <v>404</v>
      </c>
      <c r="F74" s="834">
        <v>198</v>
      </c>
      <c r="G74" s="824">
        <v>2</v>
      </c>
      <c r="H74" s="824">
        <v>6</v>
      </c>
      <c r="I74" s="653">
        <f t="shared" si="4"/>
        <v>610</v>
      </c>
      <c r="J74" s="828">
        <v>16</v>
      </c>
      <c r="K74" s="828">
        <v>15</v>
      </c>
      <c r="L74" s="828">
        <v>15</v>
      </c>
      <c r="M74" s="829">
        <v>2</v>
      </c>
      <c r="N74" s="829">
        <v>2</v>
      </c>
      <c r="O74" s="830">
        <f t="shared" si="5"/>
        <v>34</v>
      </c>
      <c r="P74" s="839">
        <f t="shared" si="6"/>
        <v>2104</v>
      </c>
      <c r="R74" s="586"/>
      <c r="S74" s="586"/>
    </row>
    <row r="75" spans="1:19" s="256" customFormat="1" ht="15.95" customHeight="1" x14ac:dyDescent="0.2">
      <c r="A75" s="257">
        <f t="shared" si="7"/>
        <v>65</v>
      </c>
      <c r="B75" s="259" t="s">
        <v>239</v>
      </c>
      <c r="C75" s="834">
        <v>17</v>
      </c>
      <c r="D75" s="834">
        <v>641</v>
      </c>
      <c r="E75" s="834">
        <v>367</v>
      </c>
      <c r="F75" s="834">
        <v>773</v>
      </c>
      <c r="G75" s="824">
        <v>5</v>
      </c>
      <c r="H75" s="824">
        <v>10</v>
      </c>
      <c r="I75" s="653">
        <f t="shared" si="4"/>
        <v>1155</v>
      </c>
      <c r="J75" s="828">
        <v>21</v>
      </c>
      <c r="K75" s="828">
        <v>21</v>
      </c>
      <c r="L75" s="828">
        <v>55</v>
      </c>
      <c r="M75" s="829">
        <v>7</v>
      </c>
      <c r="N75" s="829">
        <v>9</v>
      </c>
      <c r="O75" s="830">
        <f t="shared" si="5"/>
        <v>92</v>
      </c>
      <c r="P75" s="839">
        <f t="shared" si="6"/>
        <v>1926</v>
      </c>
      <c r="R75" s="586"/>
      <c r="S75" s="586"/>
    </row>
    <row r="76" spans="1:19" s="256" customFormat="1" ht="15.95" customHeight="1" x14ac:dyDescent="0.2">
      <c r="A76" s="257">
        <f t="shared" si="7"/>
        <v>66</v>
      </c>
      <c r="B76" s="259" t="s">
        <v>240</v>
      </c>
      <c r="C76" s="834">
        <v>22</v>
      </c>
      <c r="D76" s="834">
        <v>919</v>
      </c>
      <c r="E76" s="834">
        <v>281</v>
      </c>
      <c r="F76" s="834">
        <v>182</v>
      </c>
      <c r="G76" s="824">
        <v>2</v>
      </c>
      <c r="H76" s="824">
        <v>4</v>
      </c>
      <c r="I76" s="653">
        <f t="shared" si="4"/>
        <v>469</v>
      </c>
      <c r="J76" s="828">
        <v>10</v>
      </c>
      <c r="K76" s="828">
        <v>8</v>
      </c>
      <c r="L76" s="828">
        <v>16</v>
      </c>
      <c r="M76" s="829">
        <v>1</v>
      </c>
      <c r="N76" s="829">
        <v>2</v>
      </c>
      <c r="O76" s="830">
        <f t="shared" si="5"/>
        <v>27</v>
      </c>
      <c r="P76" s="839">
        <f t="shared" si="6"/>
        <v>1447</v>
      </c>
      <c r="R76" s="586"/>
      <c r="S76" s="586"/>
    </row>
    <row r="77" spans="1:19" s="256" customFormat="1" ht="15.95" customHeight="1" x14ac:dyDescent="0.2">
      <c r="A77" s="257">
        <f t="shared" si="7"/>
        <v>67</v>
      </c>
      <c r="B77" s="259" t="s">
        <v>241</v>
      </c>
      <c r="C77" s="834">
        <v>46</v>
      </c>
      <c r="D77" s="834">
        <v>2711</v>
      </c>
      <c r="E77" s="834">
        <v>1322</v>
      </c>
      <c r="F77" s="834">
        <v>883</v>
      </c>
      <c r="G77" s="824">
        <v>2</v>
      </c>
      <c r="H77" s="824">
        <v>8</v>
      </c>
      <c r="I77" s="653">
        <f t="shared" si="4"/>
        <v>2215</v>
      </c>
      <c r="J77" s="828">
        <v>122</v>
      </c>
      <c r="K77" s="828">
        <v>237</v>
      </c>
      <c r="L77" s="828">
        <v>171</v>
      </c>
      <c r="M77" s="829">
        <v>1</v>
      </c>
      <c r="N77" s="829">
        <v>8</v>
      </c>
      <c r="O77" s="830">
        <f t="shared" si="5"/>
        <v>417</v>
      </c>
      <c r="P77" s="839">
        <f t="shared" si="6"/>
        <v>5511</v>
      </c>
      <c r="R77" s="586"/>
      <c r="S77" s="586"/>
    </row>
    <row r="78" spans="1:19" s="256" customFormat="1" ht="15.95" customHeight="1" x14ac:dyDescent="0.2">
      <c r="A78" s="257">
        <f t="shared" si="7"/>
        <v>68</v>
      </c>
      <c r="B78" s="259" t="s">
        <v>242</v>
      </c>
      <c r="C78" s="834">
        <v>25</v>
      </c>
      <c r="D78" s="834">
        <v>962</v>
      </c>
      <c r="E78" s="834">
        <v>251</v>
      </c>
      <c r="F78" s="834">
        <v>207</v>
      </c>
      <c r="G78" s="824">
        <v>1</v>
      </c>
      <c r="H78" s="824">
        <v>1</v>
      </c>
      <c r="I78" s="653">
        <f t="shared" si="4"/>
        <v>460</v>
      </c>
      <c r="J78" s="828">
        <v>7</v>
      </c>
      <c r="K78" s="828">
        <v>14</v>
      </c>
      <c r="L78" s="828">
        <v>24</v>
      </c>
      <c r="M78" s="829">
        <v>0</v>
      </c>
      <c r="N78" s="829">
        <v>1</v>
      </c>
      <c r="O78" s="830">
        <f t="shared" si="5"/>
        <v>39</v>
      </c>
      <c r="P78" s="839">
        <f t="shared" si="6"/>
        <v>1493</v>
      </c>
      <c r="R78" s="586"/>
      <c r="S78" s="586"/>
    </row>
    <row r="79" spans="1:19" s="256" customFormat="1" ht="15.95" customHeight="1" x14ac:dyDescent="0.2">
      <c r="A79" s="257">
        <f t="shared" si="7"/>
        <v>69</v>
      </c>
      <c r="B79" s="259" t="s">
        <v>243</v>
      </c>
      <c r="C79" s="834">
        <v>3</v>
      </c>
      <c r="D79" s="834">
        <v>165</v>
      </c>
      <c r="E79" s="834">
        <v>68</v>
      </c>
      <c r="F79" s="834">
        <v>38</v>
      </c>
      <c r="G79" s="824">
        <v>0</v>
      </c>
      <c r="H79" s="824">
        <v>0</v>
      </c>
      <c r="I79" s="653">
        <f t="shared" si="4"/>
        <v>106</v>
      </c>
      <c r="J79" s="828">
        <v>0</v>
      </c>
      <c r="K79" s="828">
        <v>2</v>
      </c>
      <c r="L79" s="828">
        <v>0</v>
      </c>
      <c r="M79" s="829">
        <v>0</v>
      </c>
      <c r="N79" s="829">
        <v>1</v>
      </c>
      <c r="O79" s="830">
        <f t="shared" si="5"/>
        <v>3</v>
      </c>
      <c r="P79" s="839">
        <f t="shared" si="6"/>
        <v>277</v>
      </c>
      <c r="R79" s="586"/>
      <c r="S79" s="586"/>
    </row>
    <row r="80" spans="1:19" s="256" customFormat="1" ht="14.25" customHeight="1" x14ac:dyDescent="0.2">
      <c r="A80" s="257">
        <f t="shared" si="7"/>
        <v>70</v>
      </c>
      <c r="B80" s="259" t="s">
        <v>244</v>
      </c>
      <c r="C80" s="834">
        <v>21</v>
      </c>
      <c r="D80" s="834">
        <v>758</v>
      </c>
      <c r="E80" s="834">
        <v>176</v>
      </c>
      <c r="F80" s="834">
        <v>140</v>
      </c>
      <c r="G80" s="824">
        <v>0</v>
      </c>
      <c r="H80" s="824">
        <v>1</v>
      </c>
      <c r="I80" s="653">
        <f t="shared" si="4"/>
        <v>317</v>
      </c>
      <c r="J80" s="828">
        <v>10</v>
      </c>
      <c r="K80" s="828">
        <v>4</v>
      </c>
      <c r="L80" s="828">
        <v>6</v>
      </c>
      <c r="M80" s="829">
        <v>2</v>
      </c>
      <c r="N80" s="829">
        <v>2</v>
      </c>
      <c r="O80" s="830">
        <f t="shared" si="5"/>
        <v>14</v>
      </c>
      <c r="P80" s="839">
        <f t="shared" si="6"/>
        <v>1120</v>
      </c>
      <c r="R80" s="586"/>
      <c r="S80" s="586"/>
    </row>
    <row r="81" spans="1:19" s="256" customFormat="1" ht="14.25" customHeight="1" x14ac:dyDescent="0.2">
      <c r="A81" s="257">
        <f t="shared" si="7"/>
        <v>71</v>
      </c>
      <c r="B81" s="259" t="s">
        <v>245</v>
      </c>
      <c r="C81" s="834">
        <v>19</v>
      </c>
      <c r="D81" s="834">
        <v>886</v>
      </c>
      <c r="E81" s="834">
        <v>358</v>
      </c>
      <c r="F81" s="834">
        <v>258</v>
      </c>
      <c r="G81" s="824">
        <v>2</v>
      </c>
      <c r="H81" s="824">
        <v>1</v>
      </c>
      <c r="I81" s="653">
        <f t="shared" si="4"/>
        <v>619</v>
      </c>
      <c r="J81" s="828">
        <v>20</v>
      </c>
      <c r="K81" s="828">
        <v>8</v>
      </c>
      <c r="L81" s="828">
        <v>5</v>
      </c>
      <c r="M81" s="829">
        <v>1</v>
      </c>
      <c r="N81" s="829">
        <v>4</v>
      </c>
      <c r="O81" s="830">
        <f t="shared" si="5"/>
        <v>18</v>
      </c>
      <c r="P81" s="839">
        <f t="shared" si="6"/>
        <v>1562</v>
      </c>
      <c r="R81" s="586"/>
      <c r="S81" s="586"/>
    </row>
    <row r="82" spans="1:19" s="256" customFormat="1" ht="14.25" customHeight="1" x14ac:dyDescent="0.2">
      <c r="A82" s="257">
        <f t="shared" si="7"/>
        <v>72</v>
      </c>
      <c r="B82" s="259" t="s">
        <v>246</v>
      </c>
      <c r="C82" s="834">
        <v>16</v>
      </c>
      <c r="D82" s="834">
        <v>683</v>
      </c>
      <c r="E82" s="834">
        <v>250</v>
      </c>
      <c r="F82" s="834">
        <v>493</v>
      </c>
      <c r="G82" s="824">
        <v>0</v>
      </c>
      <c r="H82" s="824">
        <v>1</v>
      </c>
      <c r="I82" s="653">
        <f t="shared" si="4"/>
        <v>744</v>
      </c>
      <c r="J82" s="828">
        <v>11</v>
      </c>
      <c r="K82" s="828">
        <v>13</v>
      </c>
      <c r="L82" s="828">
        <v>37</v>
      </c>
      <c r="M82" s="829">
        <v>0</v>
      </c>
      <c r="N82" s="829">
        <v>1</v>
      </c>
      <c r="O82" s="830">
        <f t="shared" si="5"/>
        <v>51</v>
      </c>
      <c r="P82" s="839">
        <f t="shared" si="6"/>
        <v>1505</v>
      </c>
      <c r="R82" s="586"/>
      <c r="S82" s="586"/>
    </row>
    <row r="83" spans="1:19" s="256" customFormat="1" ht="14.25" customHeight="1" x14ac:dyDescent="0.2">
      <c r="A83" s="257">
        <f t="shared" si="7"/>
        <v>73</v>
      </c>
      <c r="B83" s="259" t="s">
        <v>247</v>
      </c>
      <c r="C83" s="834">
        <v>4</v>
      </c>
      <c r="D83" s="834">
        <v>148</v>
      </c>
      <c r="E83" s="834">
        <v>71</v>
      </c>
      <c r="F83" s="834">
        <v>183</v>
      </c>
      <c r="G83" s="824">
        <v>2</v>
      </c>
      <c r="H83" s="824">
        <v>2</v>
      </c>
      <c r="I83" s="653">
        <f t="shared" si="4"/>
        <v>258</v>
      </c>
      <c r="J83" s="828">
        <v>2</v>
      </c>
      <c r="K83" s="828">
        <v>10</v>
      </c>
      <c r="L83" s="828">
        <v>17</v>
      </c>
      <c r="M83" s="829">
        <v>4</v>
      </c>
      <c r="N83" s="829">
        <v>5</v>
      </c>
      <c r="O83" s="830">
        <f t="shared" si="5"/>
        <v>36</v>
      </c>
      <c r="P83" s="839">
        <f t="shared" si="6"/>
        <v>448</v>
      </c>
      <c r="R83" s="586"/>
      <c r="S83" s="586"/>
    </row>
    <row r="84" spans="1:19" s="256" customFormat="1" ht="14.25" customHeight="1" x14ac:dyDescent="0.2">
      <c r="A84" s="257">
        <f t="shared" si="7"/>
        <v>74</v>
      </c>
      <c r="B84" s="259" t="s">
        <v>248</v>
      </c>
      <c r="C84" s="834">
        <v>11</v>
      </c>
      <c r="D84" s="834">
        <v>738</v>
      </c>
      <c r="E84" s="834">
        <v>453</v>
      </c>
      <c r="F84" s="834">
        <v>196</v>
      </c>
      <c r="G84" s="824">
        <v>0</v>
      </c>
      <c r="H84" s="824">
        <v>1</v>
      </c>
      <c r="I84" s="653">
        <f t="shared" si="4"/>
        <v>650</v>
      </c>
      <c r="J84" s="828">
        <v>22</v>
      </c>
      <c r="K84" s="828">
        <v>75</v>
      </c>
      <c r="L84" s="828">
        <v>22</v>
      </c>
      <c r="M84" s="829">
        <v>0</v>
      </c>
      <c r="N84" s="829">
        <v>0</v>
      </c>
      <c r="O84" s="830">
        <f t="shared" si="5"/>
        <v>97</v>
      </c>
      <c r="P84" s="839">
        <f t="shared" si="6"/>
        <v>1518</v>
      </c>
      <c r="R84" s="586"/>
      <c r="S84" s="586"/>
    </row>
    <row r="85" spans="1:19" s="256" customFormat="1" ht="14.25" customHeight="1" x14ac:dyDescent="0.2">
      <c r="A85" s="257">
        <f t="shared" si="7"/>
        <v>75</v>
      </c>
      <c r="B85" s="259" t="s">
        <v>249</v>
      </c>
      <c r="C85" s="834">
        <v>7</v>
      </c>
      <c r="D85" s="834">
        <v>125</v>
      </c>
      <c r="E85" s="834">
        <v>53</v>
      </c>
      <c r="F85" s="834">
        <v>33</v>
      </c>
      <c r="G85" s="824">
        <v>0</v>
      </c>
      <c r="H85" s="824">
        <v>2</v>
      </c>
      <c r="I85" s="653">
        <f t="shared" si="4"/>
        <v>88</v>
      </c>
      <c r="J85" s="828">
        <v>0</v>
      </c>
      <c r="K85" s="828">
        <v>0</v>
      </c>
      <c r="L85" s="828">
        <v>1</v>
      </c>
      <c r="M85" s="829">
        <v>1</v>
      </c>
      <c r="N85" s="829">
        <v>0</v>
      </c>
      <c r="O85" s="830">
        <f t="shared" si="5"/>
        <v>2</v>
      </c>
      <c r="P85" s="839">
        <f t="shared" si="6"/>
        <v>222</v>
      </c>
      <c r="R85" s="586"/>
      <c r="S85" s="586"/>
    </row>
    <row r="86" spans="1:19" s="256" customFormat="1" ht="14.25" customHeight="1" x14ac:dyDescent="0.2">
      <c r="A86" s="257">
        <f t="shared" si="7"/>
        <v>76</v>
      </c>
      <c r="B86" s="259" t="s">
        <v>250</v>
      </c>
      <c r="C86" s="834">
        <v>5</v>
      </c>
      <c r="D86" s="834">
        <v>164</v>
      </c>
      <c r="E86" s="834">
        <v>45</v>
      </c>
      <c r="F86" s="834">
        <v>71</v>
      </c>
      <c r="G86" s="824">
        <v>1</v>
      </c>
      <c r="H86" s="824">
        <v>2</v>
      </c>
      <c r="I86" s="653">
        <f t="shared" si="4"/>
        <v>119</v>
      </c>
      <c r="J86" s="828">
        <v>1</v>
      </c>
      <c r="K86" s="828">
        <v>2</v>
      </c>
      <c r="L86" s="828">
        <v>9</v>
      </c>
      <c r="M86" s="829">
        <v>1</v>
      </c>
      <c r="N86" s="829">
        <v>2</v>
      </c>
      <c r="O86" s="830">
        <f t="shared" si="5"/>
        <v>14</v>
      </c>
      <c r="P86" s="839">
        <f t="shared" si="6"/>
        <v>303</v>
      </c>
      <c r="R86" s="586"/>
      <c r="S86" s="586"/>
    </row>
    <row r="87" spans="1:19" s="256" customFormat="1" ht="14.25" customHeight="1" x14ac:dyDescent="0.2">
      <c r="A87" s="257">
        <f t="shared" si="7"/>
        <v>77</v>
      </c>
      <c r="B87" s="259" t="s">
        <v>251</v>
      </c>
      <c r="C87" s="834">
        <v>20</v>
      </c>
      <c r="D87" s="834">
        <v>944</v>
      </c>
      <c r="E87" s="834">
        <v>265</v>
      </c>
      <c r="F87" s="834">
        <v>220</v>
      </c>
      <c r="G87" s="824">
        <v>3</v>
      </c>
      <c r="H87" s="824">
        <v>2</v>
      </c>
      <c r="I87" s="653">
        <f t="shared" si="4"/>
        <v>490</v>
      </c>
      <c r="J87" s="828">
        <v>5</v>
      </c>
      <c r="K87" s="828">
        <v>4</v>
      </c>
      <c r="L87" s="828">
        <v>2</v>
      </c>
      <c r="M87" s="829">
        <v>0</v>
      </c>
      <c r="N87" s="829">
        <v>0</v>
      </c>
      <c r="O87" s="830">
        <f t="shared" si="5"/>
        <v>6</v>
      </c>
      <c r="P87" s="839">
        <f t="shared" si="6"/>
        <v>1465</v>
      </c>
      <c r="R87" s="586"/>
      <c r="S87" s="586"/>
    </row>
    <row r="88" spans="1:19" s="256" customFormat="1" ht="15.95" customHeight="1" x14ac:dyDescent="0.2">
      <c r="A88" s="257">
        <f t="shared" si="7"/>
        <v>78</v>
      </c>
      <c r="B88" s="259" t="s">
        <v>252</v>
      </c>
      <c r="C88" s="834">
        <v>13</v>
      </c>
      <c r="D88" s="834">
        <v>855</v>
      </c>
      <c r="E88" s="834">
        <v>493</v>
      </c>
      <c r="F88" s="834">
        <v>255</v>
      </c>
      <c r="G88" s="824">
        <v>1</v>
      </c>
      <c r="H88" s="824">
        <v>3</v>
      </c>
      <c r="I88" s="653">
        <f t="shared" si="4"/>
        <v>752</v>
      </c>
      <c r="J88" s="828">
        <v>10</v>
      </c>
      <c r="K88" s="828">
        <v>29</v>
      </c>
      <c r="L88" s="828">
        <v>20</v>
      </c>
      <c r="M88" s="829">
        <v>0</v>
      </c>
      <c r="N88" s="829">
        <v>2</v>
      </c>
      <c r="O88" s="830">
        <f t="shared" si="5"/>
        <v>51</v>
      </c>
      <c r="P88" s="839">
        <f t="shared" si="6"/>
        <v>1681</v>
      </c>
      <c r="R88" s="586"/>
      <c r="S88" s="586"/>
    </row>
    <row r="89" spans="1:19" s="256" customFormat="1" ht="15" customHeight="1" x14ac:dyDescent="0.2">
      <c r="A89" s="257">
        <f t="shared" si="7"/>
        <v>79</v>
      </c>
      <c r="B89" s="259" t="s">
        <v>253</v>
      </c>
      <c r="C89" s="834">
        <v>5</v>
      </c>
      <c r="D89" s="834">
        <v>147</v>
      </c>
      <c r="E89" s="834">
        <v>45</v>
      </c>
      <c r="F89" s="834">
        <v>41</v>
      </c>
      <c r="G89" s="824">
        <v>0</v>
      </c>
      <c r="H89" s="824">
        <v>1</v>
      </c>
      <c r="I89" s="653">
        <f t="shared" si="4"/>
        <v>87</v>
      </c>
      <c r="J89" s="828">
        <v>2</v>
      </c>
      <c r="K89" s="828">
        <v>1</v>
      </c>
      <c r="L89" s="828">
        <v>4</v>
      </c>
      <c r="M89" s="829">
        <v>0</v>
      </c>
      <c r="N89" s="829">
        <v>0</v>
      </c>
      <c r="O89" s="830">
        <f t="shared" si="5"/>
        <v>5</v>
      </c>
      <c r="P89" s="839">
        <f t="shared" si="6"/>
        <v>246</v>
      </c>
      <c r="R89" s="586"/>
      <c r="S89" s="586"/>
    </row>
    <row r="90" spans="1:19" s="256" customFormat="1" ht="15" customHeight="1" x14ac:dyDescent="0.2">
      <c r="A90" s="257">
        <f t="shared" si="7"/>
        <v>80</v>
      </c>
      <c r="B90" s="259" t="s">
        <v>254</v>
      </c>
      <c r="C90" s="834">
        <v>33</v>
      </c>
      <c r="D90" s="834">
        <v>1130</v>
      </c>
      <c r="E90" s="834">
        <v>281</v>
      </c>
      <c r="F90" s="834">
        <v>325</v>
      </c>
      <c r="G90" s="824">
        <v>2</v>
      </c>
      <c r="H90" s="824">
        <v>6</v>
      </c>
      <c r="I90" s="653">
        <f t="shared" si="4"/>
        <v>614</v>
      </c>
      <c r="J90" s="828">
        <v>20</v>
      </c>
      <c r="K90" s="828">
        <v>17</v>
      </c>
      <c r="L90" s="828">
        <v>28</v>
      </c>
      <c r="M90" s="829">
        <v>1</v>
      </c>
      <c r="N90" s="829">
        <v>4</v>
      </c>
      <c r="O90" s="830">
        <f t="shared" si="5"/>
        <v>50</v>
      </c>
      <c r="P90" s="839">
        <f t="shared" si="6"/>
        <v>1847</v>
      </c>
      <c r="R90" s="586"/>
      <c r="S90" s="586"/>
    </row>
    <row r="91" spans="1:19" s="256" customFormat="1" ht="15" customHeight="1" x14ac:dyDescent="0.2">
      <c r="A91" s="257">
        <f t="shared" si="7"/>
        <v>81</v>
      </c>
      <c r="B91" s="259" t="s">
        <v>255</v>
      </c>
      <c r="C91" s="834">
        <v>48</v>
      </c>
      <c r="D91" s="834">
        <v>1337</v>
      </c>
      <c r="E91" s="834">
        <v>365</v>
      </c>
      <c r="F91" s="834">
        <v>239</v>
      </c>
      <c r="G91" s="824">
        <v>5</v>
      </c>
      <c r="H91" s="824">
        <v>4</v>
      </c>
      <c r="I91" s="653">
        <f t="shared" si="4"/>
        <v>613</v>
      </c>
      <c r="J91" s="828">
        <v>9</v>
      </c>
      <c r="K91" s="828">
        <v>15</v>
      </c>
      <c r="L91" s="828">
        <v>10</v>
      </c>
      <c r="M91" s="829">
        <v>1</v>
      </c>
      <c r="N91" s="829">
        <v>1</v>
      </c>
      <c r="O91" s="830">
        <f t="shared" si="5"/>
        <v>27</v>
      </c>
      <c r="P91" s="839">
        <f t="shared" si="6"/>
        <v>2034</v>
      </c>
      <c r="R91" s="586"/>
      <c r="S91" s="586"/>
    </row>
    <row r="92" spans="1:19" s="256" customFormat="1" ht="15" customHeight="1" x14ac:dyDescent="0.2">
      <c r="A92" s="257">
        <v>90</v>
      </c>
      <c r="B92" s="259" t="s">
        <v>496</v>
      </c>
      <c r="C92" s="834">
        <v>0</v>
      </c>
      <c r="D92" s="834">
        <v>98</v>
      </c>
      <c r="E92" s="834">
        <v>7</v>
      </c>
      <c r="F92" s="834">
        <v>3</v>
      </c>
      <c r="G92" s="824">
        <v>0</v>
      </c>
      <c r="H92" s="824">
        <v>0</v>
      </c>
      <c r="I92" s="653">
        <f>SUM(E92:H92)</f>
        <v>10</v>
      </c>
      <c r="J92" s="828">
        <v>0</v>
      </c>
      <c r="K92" s="828">
        <v>0</v>
      </c>
      <c r="L92" s="828">
        <v>0</v>
      </c>
      <c r="M92" s="829">
        <v>0</v>
      </c>
      <c r="N92" s="829">
        <v>0</v>
      </c>
      <c r="O92" s="830">
        <f t="shared" si="5"/>
        <v>0</v>
      </c>
      <c r="P92" s="839">
        <f t="shared" si="6"/>
        <v>108</v>
      </c>
      <c r="R92" s="586"/>
      <c r="S92" s="586"/>
    </row>
    <row r="93" spans="1:19" s="256" customFormat="1" ht="16.5" customHeight="1" x14ac:dyDescent="0.2">
      <c r="A93" s="1198" t="s">
        <v>407</v>
      </c>
      <c r="B93" s="1198"/>
      <c r="C93" s="835">
        <f t="shared" ref="C93:L93" si="8">SUM(C7:C92)</f>
        <v>5726</v>
      </c>
      <c r="D93" s="836">
        <f t="shared" si="8"/>
        <v>259614</v>
      </c>
      <c r="E93" s="835">
        <f t="shared" si="8"/>
        <v>69693</v>
      </c>
      <c r="F93" s="835">
        <f t="shared" si="8"/>
        <v>54289</v>
      </c>
      <c r="G93" s="835">
        <f t="shared" si="8"/>
        <v>185</v>
      </c>
      <c r="H93" s="835">
        <f t="shared" si="8"/>
        <v>816</v>
      </c>
      <c r="I93" s="837">
        <f>SUM(I7:I92)</f>
        <v>124983</v>
      </c>
      <c r="J93" s="837">
        <f>SUM(J7:J92)</f>
        <v>2209</v>
      </c>
      <c r="K93" s="838">
        <f t="shared" si="8"/>
        <v>1974</v>
      </c>
      <c r="L93" s="838">
        <f t="shared" si="8"/>
        <v>2650</v>
      </c>
      <c r="M93" s="838">
        <f>SUM(M7:M92)</f>
        <v>131</v>
      </c>
      <c r="N93" s="838">
        <f>SUM(N7:N92)</f>
        <v>285</v>
      </c>
      <c r="O93" s="929">
        <f>SUM(O7:O92)</f>
        <v>5040</v>
      </c>
      <c r="P93" s="837">
        <f t="shared" si="6"/>
        <v>397572</v>
      </c>
      <c r="R93" s="586"/>
      <c r="S93" s="586"/>
    </row>
    <row r="94" spans="1:19" ht="12.75" customHeight="1" x14ac:dyDescent="0.2">
      <c r="A94" s="266"/>
      <c r="B94" s="267"/>
      <c r="I94" s="584" t="s">
        <v>298</v>
      </c>
      <c r="O94" s="588"/>
      <c r="P94" s="589"/>
      <c r="Q94" s="256"/>
      <c r="R94" s="586"/>
      <c r="S94" s="586"/>
    </row>
    <row r="95" spans="1:19" ht="12.75" customHeight="1" x14ac:dyDescent="0.2">
      <c r="A95" s="266"/>
      <c r="B95" s="267"/>
      <c r="C95" s="584" t="s">
        <v>298</v>
      </c>
      <c r="G95" s="1167"/>
      <c r="H95" s="1167"/>
      <c r="I95" s="1167"/>
      <c r="O95" s="588"/>
      <c r="P95" s="589"/>
      <c r="Q95" s="256"/>
      <c r="R95" s="586"/>
      <c r="S95" s="586"/>
    </row>
    <row r="96" spans="1:19" ht="12.75" customHeight="1" x14ac:dyDescent="0.2">
      <c r="A96" s="266"/>
      <c r="B96" s="267"/>
      <c r="C96" s="584" t="s">
        <v>298</v>
      </c>
      <c r="P96" s="589"/>
      <c r="Q96" s="256"/>
      <c r="R96" s="586"/>
      <c r="S96" s="586"/>
    </row>
    <row r="97" spans="1:19" ht="12.75" customHeight="1" x14ac:dyDescent="0.2">
      <c r="A97" s="266"/>
      <c r="B97" s="267"/>
      <c r="C97" s="584" t="s">
        <v>298</v>
      </c>
      <c r="I97" s="584" t="s">
        <v>298</v>
      </c>
      <c r="P97" s="589"/>
      <c r="Q97" s="265"/>
      <c r="R97" s="586"/>
      <c r="S97" s="586"/>
    </row>
    <row r="98" spans="1:19" ht="12.75" customHeight="1" x14ac:dyDescent="0.2">
      <c r="A98" s="266"/>
      <c r="B98" s="267"/>
      <c r="I98" s="584" t="s">
        <v>114</v>
      </c>
      <c r="P98" s="589"/>
      <c r="R98" s="586"/>
      <c r="S98" s="586"/>
    </row>
    <row r="99" spans="1:19" ht="12.75" customHeight="1" x14ac:dyDescent="0.2">
      <c r="A99" s="266"/>
      <c r="B99" s="267"/>
      <c r="C99" s="894"/>
      <c r="P99" s="589"/>
    </row>
    <row r="100" spans="1:19" ht="12.75" customHeight="1" x14ac:dyDescent="0.2">
      <c r="A100" s="266"/>
      <c r="B100" s="267"/>
      <c r="C100" s="895"/>
      <c r="P100" s="589"/>
    </row>
    <row r="101" spans="1:19" ht="12.75" customHeight="1" x14ac:dyDescent="0.2">
      <c r="A101" s="266"/>
      <c r="B101" s="267"/>
      <c r="C101" s="894"/>
      <c r="P101" s="589"/>
    </row>
    <row r="102" spans="1:19" ht="12.75" customHeight="1" x14ac:dyDescent="0.2">
      <c r="A102" s="266"/>
      <c r="B102" s="267"/>
      <c r="C102" s="895"/>
      <c r="P102" s="589"/>
    </row>
    <row r="103" spans="1:19" ht="12.75" customHeight="1" x14ac:dyDescent="0.2">
      <c r="A103" s="266"/>
      <c r="B103" s="267"/>
      <c r="C103" s="895"/>
      <c r="P103" s="589"/>
    </row>
    <row r="104" spans="1:19" ht="12.75" customHeight="1" x14ac:dyDescent="0.2">
      <c r="A104" s="266"/>
      <c r="B104" s="267"/>
      <c r="P104" s="589"/>
    </row>
    <row r="105" spans="1:19" ht="12.75" customHeight="1" x14ac:dyDescent="0.2">
      <c r="A105" s="266"/>
      <c r="B105" s="267"/>
      <c r="P105" s="589"/>
    </row>
    <row r="106" spans="1:19" ht="12.75" customHeight="1" x14ac:dyDescent="0.2">
      <c r="A106" s="266"/>
      <c r="B106" s="267"/>
      <c r="P106" s="589"/>
    </row>
    <row r="107" spans="1:19" ht="12.75" customHeight="1" x14ac:dyDescent="0.2">
      <c r="A107" s="266"/>
      <c r="B107" s="267"/>
      <c r="P107" s="589"/>
    </row>
    <row r="108" spans="1:19" ht="12.75" customHeight="1" x14ac:dyDescent="0.2">
      <c r="A108" s="266"/>
      <c r="B108" s="267"/>
      <c r="P108" s="589"/>
    </row>
    <row r="109" spans="1:19" ht="12.75" customHeight="1" x14ac:dyDescent="0.2">
      <c r="A109" s="266"/>
      <c r="B109" s="267"/>
      <c r="P109" s="589"/>
    </row>
    <row r="110" spans="1:19" ht="12.75" customHeight="1" x14ac:dyDescent="0.2">
      <c r="A110" s="266"/>
      <c r="B110" s="267"/>
      <c r="P110" s="589"/>
    </row>
    <row r="111" spans="1:19" ht="12.75" customHeight="1" x14ac:dyDescent="0.2">
      <c r="A111" s="266"/>
      <c r="B111" s="267"/>
      <c r="P111" s="589"/>
    </row>
    <row r="112" spans="1:19" ht="12.75" customHeight="1" x14ac:dyDescent="0.2">
      <c r="A112" s="266"/>
      <c r="B112" s="267"/>
      <c r="P112" s="589"/>
    </row>
    <row r="113" spans="1:16" ht="12.75" customHeight="1" x14ac:dyDescent="0.2">
      <c r="A113" s="266"/>
      <c r="B113" s="267"/>
      <c r="P113" s="589"/>
    </row>
    <row r="114" spans="1:16" ht="12.75" customHeight="1" x14ac:dyDescent="0.2">
      <c r="A114" s="266"/>
      <c r="B114" s="267"/>
      <c r="P114" s="589"/>
    </row>
    <row r="115" spans="1:16" ht="12.75" customHeight="1" x14ac:dyDescent="0.2">
      <c r="A115" s="266"/>
      <c r="B115" s="267"/>
      <c r="P115" s="589"/>
    </row>
    <row r="116" spans="1:16" ht="12.75" customHeight="1" x14ac:dyDescent="0.2">
      <c r="A116" s="266"/>
      <c r="B116" s="268"/>
      <c r="P116" s="589"/>
    </row>
    <row r="117" spans="1:16" ht="12.75" customHeight="1" x14ac:dyDescent="0.2">
      <c r="A117" s="266"/>
      <c r="B117" s="268"/>
    </row>
    <row r="118" spans="1:16" ht="12.75" customHeight="1" x14ac:dyDescent="0.2">
      <c r="A118" s="266"/>
      <c r="B118" s="268"/>
    </row>
    <row r="119" spans="1:16" ht="12.75" customHeight="1" x14ac:dyDescent="0.2">
      <c r="A119" s="266"/>
      <c r="B119" s="268"/>
    </row>
    <row r="120" spans="1:16" ht="12.75" customHeight="1" x14ac:dyDescent="0.2">
      <c r="A120" s="266"/>
      <c r="B120" s="268"/>
    </row>
    <row r="121" spans="1:16" ht="12.75" customHeight="1" x14ac:dyDescent="0.2">
      <c r="A121" s="266"/>
      <c r="B121" s="268"/>
    </row>
    <row r="122" spans="1:16" ht="12.75" customHeight="1" x14ac:dyDescent="0.2">
      <c r="A122" s="266"/>
      <c r="B122" s="268"/>
    </row>
    <row r="123" spans="1:16" ht="12.75" customHeight="1" x14ac:dyDescent="0.2">
      <c r="A123" s="266"/>
      <c r="B123" s="268"/>
    </row>
    <row r="124" spans="1:16" ht="12.75" customHeight="1" x14ac:dyDescent="0.2">
      <c r="A124" s="266"/>
      <c r="B124" s="268"/>
    </row>
    <row r="125" spans="1:16" ht="12.75" customHeight="1" x14ac:dyDescent="0.2">
      <c r="A125" s="266"/>
      <c r="B125" s="268"/>
    </row>
    <row r="126" spans="1:16" ht="12.75" customHeight="1" x14ac:dyDescent="0.2">
      <c r="A126" s="266"/>
      <c r="B126" s="268"/>
    </row>
    <row r="127" spans="1:16" ht="12.75" customHeight="1" x14ac:dyDescent="0.2">
      <c r="A127" s="266"/>
      <c r="B127" s="268"/>
    </row>
    <row r="128" spans="1:16" ht="12.75" customHeight="1" x14ac:dyDescent="0.2">
      <c r="A128" s="266"/>
      <c r="B128" s="268"/>
    </row>
    <row r="129" spans="1:2" ht="12.75" customHeight="1" x14ac:dyDescent="0.2">
      <c r="A129" s="266"/>
      <c r="B129" s="268"/>
    </row>
    <row r="130" spans="1:2" ht="12.75" customHeight="1" x14ac:dyDescent="0.2">
      <c r="A130" s="266"/>
      <c r="B130" s="268"/>
    </row>
    <row r="131" spans="1:2" ht="12.75" customHeight="1" x14ac:dyDescent="0.2">
      <c r="A131" s="266"/>
      <c r="B131" s="268"/>
    </row>
    <row r="132" spans="1:2" ht="12.75" customHeight="1" x14ac:dyDescent="0.2">
      <c r="A132" s="266"/>
      <c r="B132" s="268"/>
    </row>
    <row r="133" spans="1:2" ht="12.75" customHeight="1" x14ac:dyDescent="0.2">
      <c r="A133" s="266"/>
      <c r="B133" s="268"/>
    </row>
    <row r="134" spans="1:2" ht="12.75" customHeight="1" x14ac:dyDescent="0.2">
      <c r="A134" s="266"/>
      <c r="B134" s="268"/>
    </row>
    <row r="135" spans="1:2" ht="12.75" customHeight="1" x14ac:dyDescent="0.2">
      <c r="B135" s="268"/>
    </row>
    <row r="136" spans="1:2" ht="12.75" customHeight="1" x14ac:dyDescent="0.2">
      <c r="B136" s="268"/>
    </row>
    <row r="137" spans="1:2" ht="12.75" customHeight="1" x14ac:dyDescent="0.2">
      <c r="B137" s="268"/>
    </row>
    <row r="138" spans="1:2" ht="12.75" customHeight="1" x14ac:dyDescent="0.2">
      <c r="B138" s="268"/>
    </row>
    <row r="139" spans="1:2" ht="12.75" customHeight="1" x14ac:dyDescent="0.2">
      <c r="B139" s="268"/>
    </row>
    <row r="140" spans="1:2" ht="12.75" customHeight="1" x14ac:dyDescent="0.2">
      <c r="B140" s="268"/>
    </row>
    <row r="141" spans="1:2" ht="12.75" customHeight="1" x14ac:dyDescent="0.2">
      <c r="B141" s="268"/>
    </row>
    <row r="142" spans="1:2" ht="12.75" customHeight="1" x14ac:dyDescent="0.2">
      <c r="B142" s="268"/>
    </row>
    <row r="143" spans="1:2" ht="12.75" customHeight="1" x14ac:dyDescent="0.2">
      <c r="B143" s="268"/>
    </row>
    <row r="144" spans="1:2" ht="12.75" customHeight="1" x14ac:dyDescent="0.2">
      <c r="B144" s="268"/>
    </row>
    <row r="145" spans="2:2" ht="12.75" customHeight="1" x14ac:dyDescent="0.2">
      <c r="B145" s="268"/>
    </row>
    <row r="146" spans="2:2" ht="12.75" customHeight="1" x14ac:dyDescent="0.2">
      <c r="B146" s="268"/>
    </row>
    <row r="147" spans="2:2" ht="12.75" customHeight="1" x14ac:dyDescent="0.2">
      <c r="B147" s="268"/>
    </row>
    <row r="148" spans="2:2" ht="12.75" customHeight="1" x14ac:dyDescent="0.2">
      <c r="B148" s="268"/>
    </row>
    <row r="149" spans="2:2" ht="12.75" customHeight="1" x14ac:dyDescent="0.2">
      <c r="B149" s="268"/>
    </row>
    <row r="150" spans="2:2" ht="12.75" customHeight="1" x14ac:dyDescent="0.2">
      <c r="B150" s="268"/>
    </row>
    <row r="151" spans="2:2" ht="12.75" customHeight="1" x14ac:dyDescent="0.2">
      <c r="B151" s="268"/>
    </row>
    <row r="152" spans="2:2" ht="12.75" customHeight="1" x14ac:dyDescent="0.2">
      <c r="B152" s="268"/>
    </row>
    <row r="153" spans="2:2" ht="12.75" customHeight="1" x14ac:dyDescent="0.2">
      <c r="B153" s="268"/>
    </row>
    <row r="154" spans="2:2" ht="12.75" customHeight="1" x14ac:dyDescent="0.2">
      <c r="B154" s="268"/>
    </row>
    <row r="155" spans="2:2" ht="12.75" customHeight="1" x14ac:dyDescent="0.2">
      <c r="B155" s="268"/>
    </row>
    <row r="156" spans="2:2" ht="12.75" customHeight="1" x14ac:dyDescent="0.2">
      <c r="B156" s="268"/>
    </row>
    <row r="157" spans="2:2" ht="12.75" customHeight="1" x14ac:dyDescent="0.2">
      <c r="B157" s="268"/>
    </row>
    <row r="158" spans="2:2" ht="12.75" customHeight="1" x14ac:dyDescent="0.2">
      <c r="B158" s="268"/>
    </row>
    <row r="159" spans="2:2" ht="12.75" customHeight="1" x14ac:dyDescent="0.2">
      <c r="B159" s="268"/>
    </row>
    <row r="160" spans="2:2" ht="12.75" customHeight="1" x14ac:dyDescent="0.2">
      <c r="B160" s="268"/>
    </row>
    <row r="161" spans="2:2" ht="12.75" customHeight="1" x14ac:dyDescent="0.2">
      <c r="B161" s="268"/>
    </row>
    <row r="162" spans="2:2" ht="12.75" customHeight="1" x14ac:dyDescent="0.2">
      <c r="B162" s="268"/>
    </row>
    <row r="163" spans="2:2" ht="12.75" customHeight="1" x14ac:dyDescent="0.2">
      <c r="B163" s="268"/>
    </row>
    <row r="164" spans="2:2" ht="12.75" customHeight="1" x14ac:dyDescent="0.2">
      <c r="B164" s="268"/>
    </row>
    <row r="165" spans="2:2" ht="12.75" customHeight="1" x14ac:dyDescent="0.2">
      <c r="B165" s="268"/>
    </row>
    <row r="166" spans="2:2" ht="12.75" customHeight="1" x14ac:dyDescent="0.2">
      <c r="B166" s="268"/>
    </row>
    <row r="167" spans="2:2" ht="12.75" customHeight="1" x14ac:dyDescent="0.2">
      <c r="B167" s="268"/>
    </row>
    <row r="168" spans="2:2" ht="12.75" customHeight="1" x14ac:dyDescent="0.2">
      <c r="B168" s="268"/>
    </row>
    <row r="169" spans="2:2" ht="12.75" customHeight="1" x14ac:dyDescent="0.2">
      <c r="B169" s="268"/>
    </row>
    <row r="170" spans="2:2" ht="12.75" customHeight="1" x14ac:dyDescent="0.2">
      <c r="B170" s="268"/>
    </row>
    <row r="171" spans="2:2" ht="12.75" customHeight="1" x14ac:dyDescent="0.2">
      <c r="B171" s="268"/>
    </row>
    <row r="172" spans="2:2" ht="12.75" customHeight="1" x14ac:dyDescent="0.2">
      <c r="B172" s="268"/>
    </row>
    <row r="173" spans="2:2" ht="12.75" customHeight="1" x14ac:dyDescent="0.2">
      <c r="B173" s="268"/>
    </row>
    <row r="174" spans="2:2" ht="12.75" customHeight="1" x14ac:dyDescent="0.2">
      <c r="B174" s="268"/>
    </row>
    <row r="175" spans="2:2" ht="12.75" customHeight="1" x14ac:dyDescent="0.2">
      <c r="B175" s="268"/>
    </row>
    <row r="176" spans="2:2" ht="12.75" customHeight="1" x14ac:dyDescent="0.2">
      <c r="B176" s="268"/>
    </row>
    <row r="177" spans="2:2" ht="12.75" customHeight="1" x14ac:dyDescent="0.2">
      <c r="B177" s="268"/>
    </row>
    <row r="178" spans="2:2" ht="12.75" customHeight="1" x14ac:dyDescent="0.2">
      <c r="B178" s="268"/>
    </row>
    <row r="179" spans="2:2" ht="12.75" customHeight="1" x14ac:dyDescent="0.2">
      <c r="B179" s="268"/>
    </row>
    <row r="180" spans="2:2" ht="12.75" customHeight="1" x14ac:dyDescent="0.2">
      <c r="B180" s="268"/>
    </row>
    <row r="181" spans="2:2" ht="12.75" customHeight="1" x14ac:dyDescent="0.2">
      <c r="B181" s="268"/>
    </row>
    <row r="182" spans="2:2" ht="12.75" customHeight="1" x14ac:dyDescent="0.2">
      <c r="B182" s="268"/>
    </row>
    <row r="183" spans="2:2" ht="12.75" customHeight="1" x14ac:dyDescent="0.2">
      <c r="B183" s="268"/>
    </row>
    <row r="184" spans="2:2" ht="12.75" customHeight="1" x14ac:dyDescent="0.2">
      <c r="B184" s="268"/>
    </row>
    <row r="185" spans="2:2" ht="12.75" customHeight="1" x14ac:dyDescent="0.2">
      <c r="B185" s="268"/>
    </row>
    <row r="186" spans="2:2" ht="12.75" customHeight="1" x14ac:dyDescent="0.2">
      <c r="B186" s="268"/>
    </row>
    <row r="187" spans="2:2" ht="12.75" customHeight="1" x14ac:dyDescent="0.2">
      <c r="B187" s="268"/>
    </row>
    <row r="188" spans="2:2" ht="12.75" customHeight="1" x14ac:dyDescent="0.2">
      <c r="B188" s="268"/>
    </row>
    <row r="189" spans="2:2" ht="12.75" customHeight="1" x14ac:dyDescent="0.2">
      <c r="B189" s="268"/>
    </row>
    <row r="190" spans="2:2" ht="12.75" customHeight="1" x14ac:dyDescent="0.2">
      <c r="B190" s="268"/>
    </row>
    <row r="191" spans="2:2" ht="12.75" customHeight="1" x14ac:dyDescent="0.2">
      <c r="B191" s="268"/>
    </row>
    <row r="192" spans="2:2" ht="12.75" customHeight="1" x14ac:dyDescent="0.2">
      <c r="B192" s="268"/>
    </row>
    <row r="193" spans="2:2" ht="12.75" customHeight="1" x14ac:dyDescent="0.2">
      <c r="B193" s="268"/>
    </row>
    <row r="194" spans="2:2" ht="12.75" customHeight="1" x14ac:dyDescent="0.2">
      <c r="B194" s="268"/>
    </row>
    <row r="195" spans="2:2" ht="12.75" customHeight="1" x14ac:dyDescent="0.2">
      <c r="B195" s="268"/>
    </row>
    <row r="196" spans="2:2" ht="12.75" customHeight="1" x14ac:dyDescent="0.2">
      <c r="B196" s="268"/>
    </row>
    <row r="197" spans="2:2" ht="12.75" customHeight="1" x14ac:dyDescent="0.2">
      <c r="B197" s="268"/>
    </row>
    <row r="198" spans="2:2" ht="12.75" customHeight="1" x14ac:dyDescent="0.2">
      <c r="B198" s="268"/>
    </row>
    <row r="199" spans="2:2" ht="12.75" customHeight="1" x14ac:dyDescent="0.2"/>
    <row r="200" spans="2:2" ht="12.75" customHeight="1" x14ac:dyDescent="0.2"/>
    <row r="201" spans="2:2" ht="12.75" customHeight="1" x14ac:dyDescent="0.2"/>
    <row r="202" spans="2:2" ht="12.75" customHeight="1" x14ac:dyDescent="0.2"/>
    <row r="203" spans="2:2" ht="12.75" customHeight="1" x14ac:dyDescent="0.2"/>
    <row r="204" spans="2:2" ht="12.75" customHeight="1" x14ac:dyDescent="0.2"/>
    <row r="205" spans="2:2" ht="12.75" customHeight="1" x14ac:dyDescent="0.2"/>
    <row r="206" spans="2:2" ht="12.75" customHeight="1" x14ac:dyDescent="0.2"/>
    <row r="207" spans="2:2" ht="12.75" customHeight="1" x14ac:dyDescent="0.2"/>
    <row r="208" spans="2:2"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sheetData>
  <mergeCells count="25">
    <mergeCell ref="O47:P47"/>
    <mergeCell ref="J48:O48"/>
    <mergeCell ref="A93:B93"/>
    <mergeCell ref="A48:A50"/>
    <mergeCell ref="B48:B50"/>
    <mergeCell ref="C49:C50"/>
    <mergeCell ref="D49:D50"/>
    <mergeCell ref="C48:I48"/>
    <mergeCell ref="E49:I49"/>
    <mergeCell ref="G95:I95"/>
    <mergeCell ref="A1:P1"/>
    <mergeCell ref="A2:P2"/>
    <mergeCell ref="A4:A6"/>
    <mergeCell ref="E5:I5"/>
    <mergeCell ref="K5:O5"/>
    <mergeCell ref="C5:C6"/>
    <mergeCell ref="B4:B6"/>
    <mergeCell ref="D5:D6"/>
    <mergeCell ref="C4:I4"/>
    <mergeCell ref="J5:J6"/>
    <mergeCell ref="P48:P50"/>
    <mergeCell ref="J49:J50"/>
    <mergeCell ref="P4:P6"/>
    <mergeCell ref="J4:O4"/>
    <mergeCell ref="K49:O49"/>
  </mergeCells>
  <phoneticPr fontId="39" type="noConversion"/>
  <printOptions horizontalCentered="1" verticalCentered="1"/>
  <pageMargins left="0" right="0" top="0" bottom="0" header="0" footer="0"/>
  <pageSetup paperSize="9" scale="75" orientation="landscape" r:id="rId1"/>
  <headerFooter alignWithMargins="0"/>
  <ignoredErrors>
    <ignoredError sqref="O7:O46 O51:O92 I51:I92 I7:I46" formulaRange="1"/>
    <ignoredError sqref="P93" formula="1"/>
    <ignoredError sqref="A7:A15"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69"/>
  <sheetViews>
    <sheetView showGridLines="0" zoomScaleNormal="100" workbookViewId="0">
      <pane ySplit="7" topLeftCell="A32" activePane="bottomLeft" state="frozen"/>
      <selection pane="bottomLeft" activeCell="A2" sqref="A2:P2"/>
    </sheetView>
  </sheetViews>
  <sheetFormatPr defaultRowHeight="12" x14ac:dyDescent="0.2"/>
  <cols>
    <col min="1" max="1" width="5.5703125" style="256" customWidth="1"/>
    <col min="2" max="2" width="16.7109375" style="256" customWidth="1"/>
    <col min="3" max="8" width="11.7109375" style="256" customWidth="1"/>
    <col min="9" max="15" width="11.7109375" style="265" customWidth="1"/>
    <col min="16" max="16" width="12.7109375" style="258" customWidth="1"/>
    <col min="17" max="17" width="12.42578125" style="258" customWidth="1"/>
    <col min="18" max="18" width="7" style="256" customWidth="1"/>
    <col min="19" max="19" width="7.5703125" style="256" customWidth="1"/>
    <col min="20" max="20" width="5.5703125" style="256" customWidth="1"/>
    <col min="21" max="21" width="7.5703125" style="256" customWidth="1"/>
    <col min="22" max="22" width="7" style="256" customWidth="1"/>
    <col min="23" max="24" width="5.5703125" style="256" customWidth="1"/>
    <col min="25" max="25" width="7.85546875" style="256" customWidth="1"/>
    <col min="26" max="26" width="6.5703125" style="256" customWidth="1"/>
    <col min="27" max="27" width="9.140625" style="256" customWidth="1"/>
    <col min="28" max="28" width="8.5703125" style="256" customWidth="1"/>
    <col min="29" max="39" width="9.140625" style="256" customWidth="1"/>
    <col min="40" max="40" width="1.140625" style="256" customWidth="1"/>
    <col min="41" max="41" width="1.28515625" style="256" customWidth="1"/>
    <col min="42" max="53" width="9.140625" style="256" customWidth="1"/>
    <col min="54" max="16384" width="9.140625" style="256"/>
  </cols>
  <sheetData>
    <row r="1" spans="1:18" s="251" customFormat="1" ht="22.5" customHeight="1" x14ac:dyDescent="0.2">
      <c r="A1" s="1168" t="s">
        <v>587</v>
      </c>
      <c r="B1" s="1169"/>
      <c r="C1" s="1169"/>
      <c r="D1" s="1169"/>
      <c r="E1" s="1169"/>
      <c r="F1" s="1169"/>
      <c r="G1" s="1169"/>
      <c r="H1" s="1169"/>
      <c r="I1" s="1169"/>
      <c r="J1" s="1169"/>
      <c r="K1" s="1169"/>
      <c r="L1" s="1169"/>
      <c r="M1" s="1169"/>
      <c r="N1" s="1169"/>
      <c r="O1" s="1169"/>
      <c r="P1" s="1169"/>
      <c r="Q1" s="603"/>
      <c r="R1" s="250"/>
    </row>
    <row r="2" spans="1:18" s="251" customFormat="1" ht="18.75" customHeight="1" x14ac:dyDescent="0.2">
      <c r="A2" s="1170" t="s">
        <v>588</v>
      </c>
      <c r="B2" s="1170"/>
      <c r="C2" s="1170"/>
      <c r="D2" s="1170"/>
      <c r="E2" s="1170"/>
      <c r="F2" s="1170"/>
      <c r="G2" s="1170"/>
      <c r="H2" s="1170"/>
      <c r="I2" s="1170"/>
      <c r="J2" s="1170"/>
      <c r="K2" s="1170"/>
      <c r="L2" s="1170"/>
      <c r="M2" s="1170"/>
      <c r="N2" s="1170"/>
      <c r="O2" s="1170"/>
      <c r="P2" s="1170"/>
      <c r="Q2" s="603"/>
      <c r="R2" s="250"/>
    </row>
    <row r="3" spans="1:18" s="770" customFormat="1" ht="12.75" customHeight="1" x14ac:dyDescent="0.2">
      <c r="A3" s="1201"/>
      <c r="B3" s="1201"/>
      <c r="C3" s="1201"/>
      <c r="D3" s="1201"/>
      <c r="E3" s="1201"/>
      <c r="F3" s="1201"/>
      <c r="G3" s="1201"/>
      <c r="H3" s="767"/>
      <c r="I3" s="767"/>
      <c r="J3" s="767"/>
      <c r="K3" s="767"/>
      <c r="L3" s="767"/>
      <c r="M3" s="767"/>
      <c r="N3" s="767"/>
      <c r="O3" s="1206" t="s">
        <v>640</v>
      </c>
      <c r="P3" s="1206"/>
      <c r="Q3" s="768"/>
      <c r="R3" s="769"/>
    </row>
    <row r="4" spans="1:18" s="252" customFormat="1" ht="30" customHeight="1" x14ac:dyDescent="0.2">
      <c r="A4" s="1202" t="s">
        <v>396</v>
      </c>
      <c r="B4" s="1203" t="s">
        <v>397</v>
      </c>
      <c r="C4" s="1204" t="s">
        <v>540</v>
      </c>
      <c r="D4" s="1204"/>
      <c r="E4" s="1204"/>
      <c r="F4" s="1205"/>
      <c r="G4" s="1205"/>
      <c r="H4" s="1205"/>
      <c r="I4" s="1205"/>
      <c r="J4" s="1205"/>
      <c r="K4" s="1205"/>
      <c r="L4" s="1205"/>
      <c r="M4" s="1205"/>
      <c r="N4" s="1205"/>
      <c r="O4" s="1205"/>
      <c r="P4" s="1178" t="s">
        <v>400</v>
      </c>
      <c r="Q4" s="565"/>
    </row>
    <row r="5" spans="1:18" s="252" customFormat="1" ht="30" customHeight="1" x14ac:dyDescent="0.2">
      <c r="A5" s="1202"/>
      <c r="B5" s="1203"/>
      <c r="C5" s="1204" t="s">
        <v>393</v>
      </c>
      <c r="D5" s="1204"/>
      <c r="E5" s="1204"/>
      <c r="F5" s="1204" t="s">
        <v>394</v>
      </c>
      <c r="G5" s="1204"/>
      <c r="H5" s="1204"/>
      <c r="I5" s="1200" t="s">
        <v>395</v>
      </c>
      <c r="J5" s="1200"/>
      <c r="K5" s="1200"/>
      <c r="L5" s="1200"/>
      <c r="M5" s="1200"/>
      <c r="N5" s="1200"/>
      <c r="O5" s="1200"/>
      <c r="P5" s="1178"/>
      <c r="Q5" s="646"/>
    </row>
    <row r="6" spans="1:18" s="252" customFormat="1" ht="30" customHeight="1" x14ac:dyDescent="0.2">
      <c r="A6" s="1202"/>
      <c r="B6" s="1203"/>
      <c r="C6" s="1199" t="s">
        <v>262</v>
      </c>
      <c r="D6" s="1199" t="s">
        <v>261</v>
      </c>
      <c r="E6" s="1199" t="s">
        <v>179</v>
      </c>
      <c r="F6" s="1199" t="s">
        <v>262</v>
      </c>
      <c r="G6" s="1199" t="s">
        <v>261</v>
      </c>
      <c r="H6" s="1199" t="s">
        <v>179</v>
      </c>
      <c r="I6" s="1200" t="s">
        <v>466</v>
      </c>
      <c r="J6" s="1200"/>
      <c r="K6" s="1200" t="s">
        <v>467</v>
      </c>
      <c r="L6" s="1200"/>
      <c r="M6" s="1200" t="s">
        <v>398</v>
      </c>
      <c r="N6" s="1200" t="s">
        <v>399</v>
      </c>
      <c r="O6" s="1200" t="s">
        <v>400</v>
      </c>
      <c r="P6" s="1178"/>
      <c r="Q6" s="646"/>
    </row>
    <row r="7" spans="1:18" s="252" customFormat="1" ht="30" customHeight="1" x14ac:dyDescent="0.2">
      <c r="A7" s="1202"/>
      <c r="B7" s="1203"/>
      <c r="C7" s="1199"/>
      <c r="D7" s="1199"/>
      <c r="E7" s="1199"/>
      <c r="F7" s="1199"/>
      <c r="G7" s="1199"/>
      <c r="H7" s="1199"/>
      <c r="I7" s="798" t="s">
        <v>492</v>
      </c>
      <c r="J7" s="798" t="s">
        <v>493</v>
      </c>
      <c r="K7" s="798" t="s">
        <v>494</v>
      </c>
      <c r="L7" s="798" t="s">
        <v>495</v>
      </c>
      <c r="M7" s="1200"/>
      <c r="N7" s="1200"/>
      <c r="O7" s="1200"/>
      <c r="P7" s="1178"/>
      <c r="Q7" s="646"/>
    </row>
    <row r="8" spans="1:18" ht="15" customHeight="1" x14ac:dyDescent="0.2">
      <c r="A8" s="253" t="s">
        <v>289</v>
      </c>
      <c r="B8" s="254" t="s">
        <v>181</v>
      </c>
      <c r="C8" s="585">
        <v>1991</v>
      </c>
      <c r="D8" s="585">
        <v>319</v>
      </c>
      <c r="E8" s="675">
        <f>SUM(C8:D8)</f>
        <v>2310</v>
      </c>
      <c r="F8" s="585">
        <v>95322</v>
      </c>
      <c r="G8" s="585">
        <v>21767</v>
      </c>
      <c r="H8" s="675">
        <f>SUM(F8:G8)</f>
        <v>117089</v>
      </c>
      <c r="I8" s="731">
        <v>581</v>
      </c>
      <c r="J8" s="731">
        <v>28139</v>
      </c>
      <c r="K8" s="731">
        <v>4031</v>
      </c>
      <c r="L8" s="731">
        <v>18873</v>
      </c>
      <c r="M8" s="731">
        <v>63</v>
      </c>
      <c r="N8" s="731">
        <v>309</v>
      </c>
      <c r="O8" s="732">
        <f t="shared" ref="O8:O47" si="0">SUM(I8:N8)</f>
        <v>51996</v>
      </c>
      <c r="P8" s="590">
        <f>+E8+H8+O8</f>
        <v>171395</v>
      </c>
      <c r="Q8" s="269"/>
      <c r="R8" s="255"/>
    </row>
    <row r="9" spans="1:18" ht="15" customHeight="1" x14ac:dyDescent="0.2">
      <c r="A9" s="253" t="s">
        <v>290</v>
      </c>
      <c r="B9" s="254" t="s">
        <v>182</v>
      </c>
      <c r="C9" s="585">
        <v>186</v>
      </c>
      <c r="D9" s="585">
        <v>11</v>
      </c>
      <c r="E9" s="675">
        <f t="shared" ref="E9:E47" si="1">SUM(C9:D9)</f>
        <v>197</v>
      </c>
      <c r="F9" s="585">
        <v>7887</v>
      </c>
      <c r="G9" s="585">
        <v>1159</v>
      </c>
      <c r="H9" s="675">
        <f t="shared" ref="H9:H47" si="2">SUM(F9:G9)</f>
        <v>9046</v>
      </c>
      <c r="I9" s="731">
        <v>40</v>
      </c>
      <c r="J9" s="731">
        <v>2484</v>
      </c>
      <c r="K9" s="731">
        <v>687</v>
      </c>
      <c r="L9" s="731">
        <v>1771</v>
      </c>
      <c r="M9" s="731">
        <v>11</v>
      </c>
      <c r="N9" s="731">
        <v>27</v>
      </c>
      <c r="O9" s="732">
        <f t="shared" si="0"/>
        <v>5020</v>
      </c>
      <c r="P9" s="590">
        <f t="shared" ref="P9:P47" si="3">+E9+H9+O9</f>
        <v>14263</v>
      </c>
      <c r="Q9" s="269"/>
      <c r="R9" s="255"/>
    </row>
    <row r="10" spans="1:18" ht="15" customHeight="1" x14ac:dyDescent="0.2">
      <c r="A10" s="253" t="s">
        <v>291</v>
      </c>
      <c r="B10" s="254" t="s">
        <v>306</v>
      </c>
      <c r="C10" s="585">
        <v>489</v>
      </c>
      <c r="D10" s="585">
        <v>25</v>
      </c>
      <c r="E10" s="675">
        <f t="shared" si="1"/>
        <v>514</v>
      </c>
      <c r="F10" s="585">
        <v>28674</v>
      </c>
      <c r="G10" s="585">
        <v>1637</v>
      </c>
      <c r="H10" s="675">
        <f t="shared" si="2"/>
        <v>30311</v>
      </c>
      <c r="I10" s="731">
        <v>57</v>
      </c>
      <c r="J10" s="731">
        <v>9161</v>
      </c>
      <c r="K10" s="731">
        <v>999</v>
      </c>
      <c r="L10" s="731">
        <v>2700</v>
      </c>
      <c r="M10" s="731">
        <v>15</v>
      </c>
      <c r="N10" s="731">
        <v>78</v>
      </c>
      <c r="O10" s="732">
        <f t="shared" si="0"/>
        <v>13010</v>
      </c>
      <c r="P10" s="590">
        <f t="shared" si="3"/>
        <v>43835</v>
      </c>
      <c r="Q10" s="269"/>
      <c r="R10" s="255"/>
    </row>
    <row r="11" spans="1:18" ht="15" customHeight="1" x14ac:dyDescent="0.2">
      <c r="A11" s="253" t="s">
        <v>292</v>
      </c>
      <c r="B11" s="254" t="s">
        <v>183</v>
      </c>
      <c r="C11" s="585">
        <v>65</v>
      </c>
      <c r="D11" s="585">
        <v>7</v>
      </c>
      <c r="E11" s="675">
        <f t="shared" si="1"/>
        <v>72</v>
      </c>
      <c r="F11" s="585">
        <v>1809</v>
      </c>
      <c r="G11" s="585">
        <v>40</v>
      </c>
      <c r="H11" s="675">
        <f t="shared" si="2"/>
        <v>1849</v>
      </c>
      <c r="I11" s="731">
        <v>2</v>
      </c>
      <c r="J11" s="731">
        <v>1328</v>
      </c>
      <c r="K11" s="731">
        <v>776</v>
      </c>
      <c r="L11" s="731">
        <v>1257</v>
      </c>
      <c r="M11" s="731">
        <v>10</v>
      </c>
      <c r="N11" s="731">
        <v>15</v>
      </c>
      <c r="O11" s="732">
        <f t="shared" si="0"/>
        <v>3388</v>
      </c>
      <c r="P11" s="590">
        <f t="shared" si="3"/>
        <v>5309</v>
      </c>
      <c r="Q11" s="269"/>
      <c r="R11" s="255"/>
    </row>
    <row r="12" spans="1:18" ht="15" customHeight="1" x14ac:dyDescent="0.2">
      <c r="A12" s="253" t="s">
        <v>293</v>
      </c>
      <c r="B12" s="254" t="s">
        <v>184</v>
      </c>
      <c r="C12" s="585">
        <v>263</v>
      </c>
      <c r="D12" s="585">
        <v>18</v>
      </c>
      <c r="E12" s="675">
        <f t="shared" si="1"/>
        <v>281</v>
      </c>
      <c r="F12" s="585">
        <v>16135</v>
      </c>
      <c r="G12" s="585">
        <v>1526</v>
      </c>
      <c r="H12" s="675">
        <f t="shared" si="2"/>
        <v>17661</v>
      </c>
      <c r="I12" s="731">
        <v>40</v>
      </c>
      <c r="J12" s="731">
        <v>4979</v>
      </c>
      <c r="K12" s="731">
        <v>538</v>
      </c>
      <c r="L12" s="731">
        <v>1493</v>
      </c>
      <c r="M12" s="731">
        <v>11</v>
      </c>
      <c r="N12" s="731">
        <v>61</v>
      </c>
      <c r="O12" s="732">
        <f t="shared" si="0"/>
        <v>7122</v>
      </c>
      <c r="P12" s="590">
        <f t="shared" si="3"/>
        <v>25064</v>
      </c>
      <c r="Q12" s="269"/>
      <c r="R12" s="255"/>
    </row>
    <row r="13" spans="1:18" ht="15" customHeight="1" x14ac:dyDescent="0.2">
      <c r="A13" s="253" t="s">
        <v>294</v>
      </c>
      <c r="B13" s="254" t="s">
        <v>185</v>
      </c>
      <c r="C13" s="585">
        <v>3994</v>
      </c>
      <c r="D13" s="585">
        <v>659</v>
      </c>
      <c r="E13" s="675">
        <f t="shared" si="1"/>
        <v>4653</v>
      </c>
      <c r="F13" s="585">
        <v>240609</v>
      </c>
      <c r="G13" s="585">
        <v>50664</v>
      </c>
      <c r="H13" s="675">
        <f t="shared" si="2"/>
        <v>291273</v>
      </c>
      <c r="I13" s="731">
        <v>1060</v>
      </c>
      <c r="J13" s="731">
        <v>66031</v>
      </c>
      <c r="K13" s="731">
        <v>6740</v>
      </c>
      <c r="L13" s="731">
        <v>27762</v>
      </c>
      <c r="M13" s="731">
        <v>67</v>
      </c>
      <c r="N13" s="731">
        <v>559</v>
      </c>
      <c r="O13" s="732">
        <f t="shared" si="0"/>
        <v>102219</v>
      </c>
      <c r="P13" s="590">
        <f t="shared" si="3"/>
        <v>398145</v>
      </c>
      <c r="Q13" s="269"/>
      <c r="R13" s="255"/>
    </row>
    <row r="14" spans="1:18" ht="15" customHeight="1" x14ac:dyDescent="0.2">
      <c r="A14" s="253" t="s">
        <v>295</v>
      </c>
      <c r="B14" s="254" t="s">
        <v>186</v>
      </c>
      <c r="C14" s="585">
        <v>1164</v>
      </c>
      <c r="D14" s="585">
        <v>190</v>
      </c>
      <c r="E14" s="675">
        <f t="shared" si="1"/>
        <v>1354</v>
      </c>
      <c r="F14" s="585">
        <v>74596</v>
      </c>
      <c r="G14" s="585">
        <v>17323</v>
      </c>
      <c r="H14" s="675">
        <f t="shared" si="2"/>
        <v>91919</v>
      </c>
      <c r="I14" s="731">
        <v>370</v>
      </c>
      <c r="J14" s="731">
        <v>17364</v>
      </c>
      <c r="K14" s="731">
        <v>2127</v>
      </c>
      <c r="L14" s="731">
        <v>9280</v>
      </c>
      <c r="M14" s="731">
        <v>55</v>
      </c>
      <c r="N14" s="731">
        <v>205</v>
      </c>
      <c r="O14" s="732">
        <f t="shared" si="0"/>
        <v>29401</v>
      </c>
      <c r="P14" s="590">
        <f t="shared" si="3"/>
        <v>122674</v>
      </c>
      <c r="Q14" s="269"/>
      <c r="R14" s="255"/>
    </row>
    <row r="15" spans="1:18" ht="15" customHeight="1" x14ac:dyDescent="0.2">
      <c r="A15" s="253" t="s">
        <v>296</v>
      </c>
      <c r="B15" s="254" t="s">
        <v>187</v>
      </c>
      <c r="C15" s="585">
        <v>202</v>
      </c>
      <c r="D15" s="585">
        <v>4</v>
      </c>
      <c r="E15" s="675">
        <f t="shared" si="1"/>
        <v>206</v>
      </c>
      <c r="F15" s="585">
        <v>12651</v>
      </c>
      <c r="G15" s="585">
        <v>390</v>
      </c>
      <c r="H15" s="675">
        <f t="shared" si="2"/>
        <v>13041</v>
      </c>
      <c r="I15" s="731">
        <v>18</v>
      </c>
      <c r="J15" s="731">
        <v>5176</v>
      </c>
      <c r="K15" s="731">
        <v>382</v>
      </c>
      <c r="L15" s="731">
        <v>1464</v>
      </c>
      <c r="M15" s="731">
        <v>10</v>
      </c>
      <c r="N15" s="731">
        <v>28</v>
      </c>
      <c r="O15" s="732">
        <f t="shared" si="0"/>
        <v>7078</v>
      </c>
      <c r="P15" s="590">
        <f t="shared" si="3"/>
        <v>20325</v>
      </c>
      <c r="Q15" s="269"/>
      <c r="R15" s="255"/>
    </row>
    <row r="16" spans="1:18" ht="15" customHeight="1" x14ac:dyDescent="0.2">
      <c r="A16" s="253" t="s">
        <v>297</v>
      </c>
      <c r="B16" s="254" t="s">
        <v>188</v>
      </c>
      <c r="C16" s="585">
        <v>1052</v>
      </c>
      <c r="D16" s="585">
        <v>165</v>
      </c>
      <c r="E16" s="675">
        <f t="shared" si="1"/>
        <v>1217</v>
      </c>
      <c r="F16" s="585">
        <v>52419</v>
      </c>
      <c r="G16" s="585">
        <v>13876</v>
      </c>
      <c r="H16" s="675">
        <f t="shared" si="2"/>
        <v>66295</v>
      </c>
      <c r="I16" s="731">
        <v>391</v>
      </c>
      <c r="J16" s="731">
        <v>16491</v>
      </c>
      <c r="K16" s="731">
        <v>1401</v>
      </c>
      <c r="L16" s="731">
        <v>5796</v>
      </c>
      <c r="M16" s="731">
        <v>23</v>
      </c>
      <c r="N16" s="731">
        <v>138</v>
      </c>
      <c r="O16" s="732">
        <f t="shared" si="0"/>
        <v>24240</v>
      </c>
      <c r="P16" s="590">
        <f t="shared" si="3"/>
        <v>91752</v>
      </c>
      <c r="Q16" s="269"/>
      <c r="R16" s="255"/>
    </row>
    <row r="17" spans="1:24" ht="15" customHeight="1" x14ac:dyDescent="0.2">
      <c r="A17" s="257">
        <f t="shared" ref="A17:A47" si="4">+A16+1</f>
        <v>10</v>
      </c>
      <c r="B17" s="254" t="s">
        <v>189</v>
      </c>
      <c r="C17" s="585">
        <v>950</v>
      </c>
      <c r="D17" s="585">
        <v>103</v>
      </c>
      <c r="E17" s="675">
        <f t="shared" si="1"/>
        <v>1053</v>
      </c>
      <c r="F17" s="585">
        <v>74117</v>
      </c>
      <c r="G17" s="585">
        <v>14224</v>
      </c>
      <c r="H17" s="675">
        <f t="shared" si="2"/>
        <v>88341</v>
      </c>
      <c r="I17" s="731">
        <v>424</v>
      </c>
      <c r="J17" s="731">
        <v>21723</v>
      </c>
      <c r="K17" s="731">
        <v>1472</v>
      </c>
      <c r="L17" s="731">
        <v>6572</v>
      </c>
      <c r="M17" s="731">
        <v>42</v>
      </c>
      <c r="N17" s="731">
        <v>238</v>
      </c>
      <c r="O17" s="732">
        <f t="shared" si="0"/>
        <v>30471</v>
      </c>
      <c r="P17" s="590">
        <f t="shared" si="3"/>
        <v>119865</v>
      </c>
      <c r="Q17" s="269"/>
      <c r="R17" s="255"/>
    </row>
    <row r="18" spans="1:24" ht="15" customHeight="1" x14ac:dyDescent="0.2">
      <c r="A18" s="257">
        <f t="shared" si="4"/>
        <v>11</v>
      </c>
      <c r="B18" s="254" t="s">
        <v>190</v>
      </c>
      <c r="C18" s="585">
        <v>224</v>
      </c>
      <c r="D18" s="585">
        <v>31</v>
      </c>
      <c r="E18" s="675">
        <f t="shared" si="1"/>
        <v>255</v>
      </c>
      <c r="F18" s="585">
        <v>13981</v>
      </c>
      <c r="G18" s="585">
        <v>2295</v>
      </c>
      <c r="H18" s="675">
        <f t="shared" si="2"/>
        <v>16276</v>
      </c>
      <c r="I18" s="731">
        <v>77</v>
      </c>
      <c r="J18" s="731">
        <v>3933</v>
      </c>
      <c r="K18" s="731">
        <v>311</v>
      </c>
      <c r="L18" s="731">
        <v>1028</v>
      </c>
      <c r="M18" s="731">
        <v>11</v>
      </c>
      <c r="N18" s="731">
        <v>62</v>
      </c>
      <c r="O18" s="732">
        <f t="shared" si="0"/>
        <v>5422</v>
      </c>
      <c r="P18" s="590">
        <f t="shared" si="3"/>
        <v>21953</v>
      </c>
      <c r="Q18" s="269"/>
      <c r="R18" s="255"/>
      <c r="X18" s="258"/>
    </row>
    <row r="19" spans="1:24" ht="15" customHeight="1" x14ac:dyDescent="0.2">
      <c r="A19" s="257">
        <f t="shared" si="4"/>
        <v>12</v>
      </c>
      <c r="B19" s="254" t="s">
        <v>191</v>
      </c>
      <c r="C19" s="585">
        <v>86</v>
      </c>
      <c r="D19" s="585">
        <v>1</v>
      </c>
      <c r="E19" s="675">
        <f t="shared" si="1"/>
        <v>87</v>
      </c>
      <c r="F19" s="585">
        <v>2299</v>
      </c>
      <c r="G19" s="585">
        <v>48</v>
      </c>
      <c r="H19" s="675">
        <f t="shared" si="2"/>
        <v>2347</v>
      </c>
      <c r="I19" s="731">
        <v>3</v>
      </c>
      <c r="J19" s="731">
        <v>1133</v>
      </c>
      <c r="K19" s="731">
        <v>320</v>
      </c>
      <c r="L19" s="731">
        <v>1122</v>
      </c>
      <c r="M19" s="731">
        <v>9</v>
      </c>
      <c r="N19" s="731">
        <v>16</v>
      </c>
      <c r="O19" s="732">
        <f t="shared" si="0"/>
        <v>2603</v>
      </c>
      <c r="P19" s="590">
        <f t="shared" si="3"/>
        <v>5037</v>
      </c>
      <c r="Q19" s="269"/>
      <c r="R19" s="255"/>
    </row>
    <row r="20" spans="1:24" ht="15" customHeight="1" x14ac:dyDescent="0.2">
      <c r="A20" s="257">
        <f t="shared" si="4"/>
        <v>13</v>
      </c>
      <c r="B20" s="254" t="s">
        <v>192</v>
      </c>
      <c r="C20" s="585">
        <v>36</v>
      </c>
      <c r="D20" s="585">
        <v>1</v>
      </c>
      <c r="E20" s="675">
        <f t="shared" si="1"/>
        <v>37</v>
      </c>
      <c r="F20" s="585">
        <v>2354</v>
      </c>
      <c r="G20" s="585">
        <v>113</v>
      </c>
      <c r="H20" s="675">
        <f t="shared" si="2"/>
        <v>2467</v>
      </c>
      <c r="I20" s="731">
        <v>3</v>
      </c>
      <c r="J20" s="731">
        <v>974</v>
      </c>
      <c r="K20" s="731">
        <v>345</v>
      </c>
      <c r="L20" s="731">
        <v>873</v>
      </c>
      <c r="M20" s="731">
        <v>4</v>
      </c>
      <c r="N20" s="731">
        <v>8</v>
      </c>
      <c r="O20" s="732">
        <f t="shared" si="0"/>
        <v>2207</v>
      </c>
      <c r="P20" s="590">
        <f t="shared" si="3"/>
        <v>4711</v>
      </c>
      <c r="Q20" s="269"/>
      <c r="R20" s="255"/>
    </row>
    <row r="21" spans="1:24" ht="15" customHeight="1" x14ac:dyDescent="0.2">
      <c r="A21" s="257">
        <f t="shared" si="4"/>
        <v>14</v>
      </c>
      <c r="B21" s="254" t="s">
        <v>193</v>
      </c>
      <c r="C21" s="585">
        <v>327</v>
      </c>
      <c r="D21" s="585">
        <v>26</v>
      </c>
      <c r="E21" s="675">
        <f t="shared" si="1"/>
        <v>353</v>
      </c>
      <c r="F21" s="585">
        <v>16532</v>
      </c>
      <c r="G21" s="585">
        <v>2101</v>
      </c>
      <c r="H21" s="675">
        <f t="shared" si="2"/>
        <v>18633</v>
      </c>
      <c r="I21" s="731">
        <v>63</v>
      </c>
      <c r="J21" s="731">
        <v>4640</v>
      </c>
      <c r="K21" s="731">
        <v>373</v>
      </c>
      <c r="L21" s="731">
        <v>1180</v>
      </c>
      <c r="M21" s="731">
        <v>18</v>
      </c>
      <c r="N21" s="731">
        <v>90</v>
      </c>
      <c r="O21" s="732">
        <f t="shared" si="0"/>
        <v>6364</v>
      </c>
      <c r="P21" s="590">
        <f t="shared" si="3"/>
        <v>25350</v>
      </c>
      <c r="Q21" s="269"/>
      <c r="R21" s="255"/>
    </row>
    <row r="22" spans="1:24" ht="15" customHeight="1" x14ac:dyDescent="0.2">
      <c r="A22" s="257">
        <f t="shared" si="4"/>
        <v>15</v>
      </c>
      <c r="B22" s="254" t="s">
        <v>194</v>
      </c>
      <c r="C22" s="585">
        <v>213</v>
      </c>
      <c r="D22" s="585">
        <v>22</v>
      </c>
      <c r="E22" s="675">
        <f t="shared" si="1"/>
        <v>235</v>
      </c>
      <c r="F22" s="585">
        <v>13286</v>
      </c>
      <c r="G22" s="585">
        <v>1743</v>
      </c>
      <c r="H22" s="675">
        <f t="shared" si="2"/>
        <v>15029</v>
      </c>
      <c r="I22" s="731">
        <v>30</v>
      </c>
      <c r="J22" s="731">
        <v>3812</v>
      </c>
      <c r="K22" s="731">
        <v>294</v>
      </c>
      <c r="L22" s="731">
        <v>972</v>
      </c>
      <c r="M22" s="731">
        <v>8</v>
      </c>
      <c r="N22" s="731">
        <v>60</v>
      </c>
      <c r="O22" s="732">
        <f t="shared" si="0"/>
        <v>5176</v>
      </c>
      <c r="P22" s="590">
        <f t="shared" si="3"/>
        <v>20440</v>
      </c>
      <c r="Q22" s="269"/>
      <c r="R22" s="255"/>
    </row>
    <row r="23" spans="1:24" ht="15" customHeight="1" x14ac:dyDescent="0.2">
      <c r="A23" s="257">
        <f t="shared" si="4"/>
        <v>16</v>
      </c>
      <c r="B23" s="254" t="s">
        <v>195</v>
      </c>
      <c r="C23" s="585">
        <v>2795</v>
      </c>
      <c r="D23" s="585">
        <v>679</v>
      </c>
      <c r="E23" s="675">
        <f t="shared" si="1"/>
        <v>3474</v>
      </c>
      <c r="F23" s="585">
        <v>159989</v>
      </c>
      <c r="G23" s="585">
        <v>60017</v>
      </c>
      <c r="H23" s="675">
        <f t="shared" si="2"/>
        <v>220006</v>
      </c>
      <c r="I23" s="731">
        <v>1906</v>
      </c>
      <c r="J23" s="731">
        <v>43546</v>
      </c>
      <c r="K23" s="731">
        <v>4114</v>
      </c>
      <c r="L23" s="731">
        <v>15194</v>
      </c>
      <c r="M23" s="731">
        <v>92</v>
      </c>
      <c r="N23" s="731">
        <v>428</v>
      </c>
      <c r="O23" s="732">
        <f t="shared" si="0"/>
        <v>65280</v>
      </c>
      <c r="P23" s="590">
        <f t="shared" si="3"/>
        <v>288760</v>
      </c>
      <c r="Q23" s="269"/>
      <c r="R23" s="255"/>
    </row>
    <row r="24" spans="1:24" ht="15" customHeight="1" x14ac:dyDescent="0.2">
      <c r="A24" s="257">
        <f t="shared" si="4"/>
        <v>17</v>
      </c>
      <c r="B24" s="254" t="s">
        <v>196</v>
      </c>
      <c r="C24" s="585">
        <v>336</v>
      </c>
      <c r="D24" s="585">
        <v>47</v>
      </c>
      <c r="E24" s="675">
        <f t="shared" si="1"/>
        <v>383</v>
      </c>
      <c r="F24" s="585">
        <v>26760</v>
      </c>
      <c r="G24" s="585">
        <v>7329</v>
      </c>
      <c r="H24" s="675">
        <f t="shared" si="2"/>
        <v>34089</v>
      </c>
      <c r="I24" s="731">
        <v>212</v>
      </c>
      <c r="J24" s="731">
        <v>7311</v>
      </c>
      <c r="K24" s="731">
        <v>595</v>
      </c>
      <c r="L24" s="731">
        <v>1911</v>
      </c>
      <c r="M24" s="731">
        <v>24</v>
      </c>
      <c r="N24" s="731">
        <v>105</v>
      </c>
      <c r="O24" s="732">
        <f t="shared" si="0"/>
        <v>10158</v>
      </c>
      <c r="P24" s="590">
        <f t="shared" si="3"/>
        <v>44630</v>
      </c>
      <c r="Q24" s="269"/>
      <c r="R24" s="255"/>
    </row>
    <row r="25" spans="1:24" ht="15" customHeight="1" x14ac:dyDescent="0.2">
      <c r="A25" s="257">
        <f t="shared" si="4"/>
        <v>18</v>
      </c>
      <c r="B25" s="259" t="s">
        <v>197</v>
      </c>
      <c r="C25" s="585">
        <v>123</v>
      </c>
      <c r="D25" s="585">
        <v>7</v>
      </c>
      <c r="E25" s="675">
        <f t="shared" si="1"/>
        <v>130</v>
      </c>
      <c r="F25" s="585">
        <v>7622</v>
      </c>
      <c r="G25" s="585">
        <v>461</v>
      </c>
      <c r="H25" s="675">
        <f t="shared" si="2"/>
        <v>8083</v>
      </c>
      <c r="I25" s="731">
        <v>17</v>
      </c>
      <c r="J25" s="731">
        <v>2254</v>
      </c>
      <c r="K25" s="731">
        <v>215</v>
      </c>
      <c r="L25" s="731">
        <v>692</v>
      </c>
      <c r="M25" s="731">
        <v>5</v>
      </c>
      <c r="N25" s="731">
        <v>32</v>
      </c>
      <c r="O25" s="732">
        <f t="shared" si="0"/>
        <v>3215</v>
      </c>
      <c r="P25" s="590">
        <f t="shared" si="3"/>
        <v>11428</v>
      </c>
      <c r="Q25" s="269"/>
      <c r="R25" s="255"/>
    </row>
    <row r="26" spans="1:24" ht="15" customHeight="1" x14ac:dyDescent="0.2">
      <c r="A26" s="257">
        <f t="shared" si="4"/>
        <v>19</v>
      </c>
      <c r="B26" s="259" t="s">
        <v>198</v>
      </c>
      <c r="C26" s="585">
        <v>761</v>
      </c>
      <c r="D26" s="585">
        <v>42</v>
      </c>
      <c r="E26" s="675">
        <f t="shared" si="1"/>
        <v>803</v>
      </c>
      <c r="F26" s="585">
        <v>29674</v>
      </c>
      <c r="G26" s="585">
        <v>2596</v>
      </c>
      <c r="H26" s="675">
        <f t="shared" si="2"/>
        <v>32270</v>
      </c>
      <c r="I26" s="731">
        <v>63</v>
      </c>
      <c r="J26" s="731">
        <v>9237</v>
      </c>
      <c r="K26" s="731">
        <v>919</v>
      </c>
      <c r="L26" s="731">
        <v>2611</v>
      </c>
      <c r="M26" s="731">
        <v>36</v>
      </c>
      <c r="N26" s="731">
        <v>100</v>
      </c>
      <c r="O26" s="732">
        <f t="shared" si="0"/>
        <v>12966</v>
      </c>
      <c r="P26" s="590">
        <f t="shared" si="3"/>
        <v>46039</v>
      </c>
      <c r="Q26" s="269"/>
      <c r="R26" s="255"/>
    </row>
    <row r="27" spans="1:24" ht="15" customHeight="1" x14ac:dyDescent="0.2">
      <c r="A27" s="253">
        <f t="shared" si="4"/>
        <v>20</v>
      </c>
      <c r="B27" s="254" t="s">
        <v>199</v>
      </c>
      <c r="C27" s="585">
        <v>918</v>
      </c>
      <c r="D27" s="585">
        <v>216</v>
      </c>
      <c r="E27" s="675">
        <f t="shared" si="1"/>
        <v>1134</v>
      </c>
      <c r="F27" s="585">
        <v>50724</v>
      </c>
      <c r="G27" s="585">
        <v>15761</v>
      </c>
      <c r="H27" s="675">
        <f t="shared" si="2"/>
        <v>66485</v>
      </c>
      <c r="I27" s="731">
        <v>361</v>
      </c>
      <c r="J27" s="731">
        <v>12598</v>
      </c>
      <c r="K27" s="731">
        <v>1254</v>
      </c>
      <c r="L27" s="731">
        <v>3726</v>
      </c>
      <c r="M27" s="731">
        <v>28</v>
      </c>
      <c r="N27" s="731">
        <v>185</v>
      </c>
      <c r="O27" s="732">
        <f t="shared" si="0"/>
        <v>18152</v>
      </c>
      <c r="P27" s="590">
        <f t="shared" si="3"/>
        <v>85771</v>
      </c>
      <c r="Q27" s="269"/>
      <c r="R27" s="255"/>
    </row>
    <row r="28" spans="1:24" ht="15" customHeight="1" x14ac:dyDescent="0.2">
      <c r="A28" s="253">
        <f t="shared" si="4"/>
        <v>21</v>
      </c>
      <c r="B28" s="254" t="s">
        <v>200</v>
      </c>
      <c r="C28" s="585">
        <v>460</v>
      </c>
      <c r="D28" s="585">
        <v>11</v>
      </c>
      <c r="E28" s="675">
        <f t="shared" si="1"/>
        <v>471</v>
      </c>
      <c r="F28" s="585">
        <v>20496</v>
      </c>
      <c r="G28" s="585">
        <v>947</v>
      </c>
      <c r="H28" s="675">
        <f t="shared" si="2"/>
        <v>21443</v>
      </c>
      <c r="I28" s="731">
        <v>39</v>
      </c>
      <c r="J28" s="731">
        <v>8914</v>
      </c>
      <c r="K28" s="731">
        <v>2678</v>
      </c>
      <c r="L28" s="731">
        <v>9578</v>
      </c>
      <c r="M28" s="731">
        <v>19</v>
      </c>
      <c r="N28" s="731">
        <v>62</v>
      </c>
      <c r="O28" s="732">
        <f t="shared" si="0"/>
        <v>21290</v>
      </c>
      <c r="P28" s="590">
        <f t="shared" si="3"/>
        <v>43204</v>
      </c>
      <c r="Q28" s="269"/>
      <c r="R28" s="255"/>
    </row>
    <row r="29" spans="1:24" ht="15" customHeight="1" x14ac:dyDescent="0.2">
      <c r="A29" s="253">
        <f t="shared" si="4"/>
        <v>22</v>
      </c>
      <c r="B29" s="254" t="s">
        <v>201</v>
      </c>
      <c r="C29" s="585">
        <v>212</v>
      </c>
      <c r="D29" s="585">
        <v>42</v>
      </c>
      <c r="E29" s="675">
        <f t="shared" si="1"/>
        <v>254</v>
      </c>
      <c r="F29" s="585">
        <v>18384</v>
      </c>
      <c r="G29" s="585">
        <v>5334</v>
      </c>
      <c r="H29" s="675">
        <f t="shared" si="2"/>
        <v>23718</v>
      </c>
      <c r="I29" s="731">
        <v>149</v>
      </c>
      <c r="J29" s="731">
        <v>5103</v>
      </c>
      <c r="K29" s="731">
        <v>461</v>
      </c>
      <c r="L29" s="731">
        <v>1553</v>
      </c>
      <c r="M29" s="731">
        <v>21</v>
      </c>
      <c r="N29" s="731">
        <v>150</v>
      </c>
      <c r="O29" s="732">
        <f t="shared" si="0"/>
        <v>7437</v>
      </c>
      <c r="P29" s="590">
        <f t="shared" si="3"/>
        <v>31409</v>
      </c>
      <c r="Q29" s="269"/>
      <c r="R29" s="255"/>
    </row>
    <row r="30" spans="1:24" ht="15" customHeight="1" x14ac:dyDescent="0.2">
      <c r="A30" s="253">
        <f t="shared" si="4"/>
        <v>23</v>
      </c>
      <c r="B30" s="254" t="s">
        <v>202</v>
      </c>
      <c r="C30" s="585">
        <v>595</v>
      </c>
      <c r="D30" s="585">
        <v>30</v>
      </c>
      <c r="E30" s="675">
        <f t="shared" si="1"/>
        <v>625</v>
      </c>
      <c r="F30" s="585">
        <v>24385</v>
      </c>
      <c r="G30" s="585">
        <v>907</v>
      </c>
      <c r="H30" s="675">
        <f t="shared" si="2"/>
        <v>25292</v>
      </c>
      <c r="I30" s="731">
        <v>20</v>
      </c>
      <c r="J30" s="731">
        <v>10042</v>
      </c>
      <c r="K30" s="731">
        <v>1094</v>
      </c>
      <c r="L30" s="731">
        <v>5700</v>
      </c>
      <c r="M30" s="731">
        <v>15</v>
      </c>
      <c r="N30" s="731">
        <v>66</v>
      </c>
      <c r="O30" s="732">
        <f t="shared" si="0"/>
        <v>16937</v>
      </c>
      <c r="P30" s="590">
        <f t="shared" si="3"/>
        <v>42854</v>
      </c>
      <c r="Q30" s="269"/>
      <c r="R30" s="255"/>
    </row>
    <row r="31" spans="1:24" ht="15" customHeight="1" x14ac:dyDescent="0.2">
      <c r="A31" s="253">
        <f t="shared" si="4"/>
        <v>24</v>
      </c>
      <c r="B31" s="254" t="s">
        <v>203</v>
      </c>
      <c r="C31" s="585">
        <v>205</v>
      </c>
      <c r="D31" s="585">
        <v>10</v>
      </c>
      <c r="E31" s="675">
        <f t="shared" si="1"/>
        <v>215</v>
      </c>
      <c r="F31" s="585">
        <v>8959</v>
      </c>
      <c r="G31" s="585">
        <v>468</v>
      </c>
      <c r="H31" s="675">
        <f t="shared" si="2"/>
        <v>9427</v>
      </c>
      <c r="I31" s="731">
        <v>23</v>
      </c>
      <c r="J31" s="731">
        <v>3493</v>
      </c>
      <c r="K31" s="731">
        <v>338</v>
      </c>
      <c r="L31" s="731">
        <v>1252</v>
      </c>
      <c r="M31" s="731">
        <v>10</v>
      </c>
      <c r="N31" s="731">
        <v>24</v>
      </c>
      <c r="O31" s="732">
        <f t="shared" si="0"/>
        <v>5140</v>
      </c>
      <c r="P31" s="590">
        <f t="shared" si="3"/>
        <v>14782</v>
      </c>
      <c r="Q31" s="269"/>
      <c r="R31" s="255"/>
    </row>
    <row r="32" spans="1:24" ht="15" customHeight="1" x14ac:dyDescent="0.2">
      <c r="A32" s="253">
        <f t="shared" si="4"/>
        <v>25</v>
      </c>
      <c r="B32" s="254" t="s">
        <v>204</v>
      </c>
      <c r="C32" s="585">
        <v>477</v>
      </c>
      <c r="D32" s="585">
        <v>15</v>
      </c>
      <c r="E32" s="675">
        <f t="shared" si="1"/>
        <v>492</v>
      </c>
      <c r="F32" s="585">
        <v>20042</v>
      </c>
      <c r="G32" s="585">
        <v>497</v>
      </c>
      <c r="H32" s="675">
        <f t="shared" si="2"/>
        <v>20539</v>
      </c>
      <c r="I32" s="731">
        <v>20</v>
      </c>
      <c r="J32" s="731">
        <v>8661</v>
      </c>
      <c r="K32" s="731">
        <v>1448</v>
      </c>
      <c r="L32" s="731">
        <v>4060</v>
      </c>
      <c r="M32" s="731">
        <v>32</v>
      </c>
      <c r="N32" s="731">
        <v>86</v>
      </c>
      <c r="O32" s="732">
        <f t="shared" si="0"/>
        <v>14307</v>
      </c>
      <c r="P32" s="590">
        <f t="shared" si="3"/>
        <v>35338</v>
      </c>
      <c r="Q32" s="269"/>
      <c r="R32" s="255"/>
    </row>
    <row r="33" spans="1:29" ht="15" customHeight="1" x14ac:dyDescent="0.2">
      <c r="A33" s="253">
        <f t="shared" si="4"/>
        <v>26</v>
      </c>
      <c r="B33" s="254" t="s">
        <v>205</v>
      </c>
      <c r="C33" s="585">
        <v>905</v>
      </c>
      <c r="D33" s="585">
        <v>98</v>
      </c>
      <c r="E33" s="675">
        <f t="shared" si="1"/>
        <v>1003</v>
      </c>
      <c r="F33" s="585">
        <v>57438</v>
      </c>
      <c r="G33" s="585">
        <v>9711</v>
      </c>
      <c r="H33" s="675">
        <f t="shared" si="2"/>
        <v>67149</v>
      </c>
      <c r="I33" s="731">
        <v>281</v>
      </c>
      <c r="J33" s="731">
        <v>17387</v>
      </c>
      <c r="K33" s="731">
        <v>1318</v>
      </c>
      <c r="L33" s="731">
        <v>5457</v>
      </c>
      <c r="M33" s="731">
        <v>12</v>
      </c>
      <c r="N33" s="731">
        <v>171</v>
      </c>
      <c r="O33" s="732">
        <f t="shared" si="0"/>
        <v>24626</v>
      </c>
      <c r="P33" s="590">
        <f t="shared" si="3"/>
        <v>92778</v>
      </c>
      <c r="Q33" s="269"/>
      <c r="R33" s="255"/>
    </row>
    <row r="34" spans="1:29" ht="15" customHeight="1" x14ac:dyDescent="0.2">
      <c r="A34" s="253">
        <f t="shared" si="4"/>
        <v>27</v>
      </c>
      <c r="B34" s="254" t="s">
        <v>206</v>
      </c>
      <c r="C34" s="585">
        <v>911</v>
      </c>
      <c r="D34" s="585">
        <v>59</v>
      </c>
      <c r="E34" s="675">
        <f t="shared" si="1"/>
        <v>970</v>
      </c>
      <c r="F34" s="585">
        <v>39220</v>
      </c>
      <c r="G34" s="585">
        <v>2968</v>
      </c>
      <c r="H34" s="675">
        <f t="shared" si="2"/>
        <v>42188</v>
      </c>
      <c r="I34" s="731">
        <v>88</v>
      </c>
      <c r="J34" s="731">
        <v>12745</v>
      </c>
      <c r="K34" s="731">
        <v>2807</v>
      </c>
      <c r="L34" s="731">
        <v>8113</v>
      </c>
      <c r="M34" s="731">
        <v>27</v>
      </c>
      <c r="N34" s="731">
        <v>95</v>
      </c>
      <c r="O34" s="732">
        <f t="shared" si="0"/>
        <v>23875</v>
      </c>
      <c r="P34" s="590">
        <f t="shared" si="3"/>
        <v>67033</v>
      </c>
      <c r="Q34" s="269"/>
      <c r="R34" s="255"/>
    </row>
    <row r="35" spans="1:29" ht="15" customHeight="1" x14ac:dyDescent="0.2">
      <c r="A35" s="253">
        <f t="shared" si="4"/>
        <v>28</v>
      </c>
      <c r="B35" s="254" t="s">
        <v>207</v>
      </c>
      <c r="C35" s="585">
        <v>490</v>
      </c>
      <c r="D35" s="585">
        <v>89</v>
      </c>
      <c r="E35" s="675">
        <f t="shared" si="1"/>
        <v>579</v>
      </c>
      <c r="F35" s="585">
        <v>23802</v>
      </c>
      <c r="G35" s="585">
        <v>5162</v>
      </c>
      <c r="H35" s="675">
        <f t="shared" si="2"/>
        <v>28964</v>
      </c>
      <c r="I35" s="731">
        <v>214</v>
      </c>
      <c r="J35" s="731">
        <v>9258</v>
      </c>
      <c r="K35" s="731">
        <v>776</v>
      </c>
      <c r="L35" s="731">
        <v>2649</v>
      </c>
      <c r="M35" s="731">
        <v>26</v>
      </c>
      <c r="N35" s="731">
        <v>136</v>
      </c>
      <c r="O35" s="732">
        <f t="shared" si="0"/>
        <v>13059</v>
      </c>
      <c r="P35" s="590">
        <f t="shared" si="3"/>
        <v>42602</v>
      </c>
      <c r="Q35" s="269"/>
      <c r="R35" s="255"/>
    </row>
    <row r="36" spans="1:29" ht="15" customHeight="1" x14ac:dyDescent="0.2">
      <c r="A36" s="257">
        <f t="shared" si="4"/>
        <v>29</v>
      </c>
      <c r="B36" s="254" t="s">
        <v>208</v>
      </c>
      <c r="C36" s="585">
        <v>129</v>
      </c>
      <c r="D36" s="585">
        <v>5</v>
      </c>
      <c r="E36" s="675">
        <f t="shared" si="1"/>
        <v>134</v>
      </c>
      <c r="F36" s="585">
        <v>4693</v>
      </c>
      <c r="G36" s="585">
        <v>170</v>
      </c>
      <c r="H36" s="675">
        <f t="shared" si="2"/>
        <v>4863</v>
      </c>
      <c r="I36" s="731">
        <v>7</v>
      </c>
      <c r="J36" s="731">
        <v>2201</v>
      </c>
      <c r="K36" s="731">
        <v>236</v>
      </c>
      <c r="L36" s="731">
        <v>681</v>
      </c>
      <c r="M36" s="731">
        <v>4</v>
      </c>
      <c r="N36" s="731">
        <v>18</v>
      </c>
      <c r="O36" s="732">
        <f t="shared" si="0"/>
        <v>3147</v>
      </c>
      <c r="P36" s="590">
        <f t="shared" si="3"/>
        <v>8144</v>
      </c>
      <c r="Q36" s="269"/>
      <c r="R36" s="255"/>
    </row>
    <row r="37" spans="1:29" ht="15" customHeight="1" x14ac:dyDescent="0.2">
      <c r="A37" s="257">
        <f t="shared" si="4"/>
        <v>30</v>
      </c>
      <c r="B37" s="254" t="s">
        <v>209</v>
      </c>
      <c r="C37" s="585">
        <v>10</v>
      </c>
      <c r="D37" s="585">
        <v>0</v>
      </c>
      <c r="E37" s="675">
        <f t="shared" si="1"/>
        <v>10</v>
      </c>
      <c r="F37" s="585">
        <v>802</v>
      </c>
      <c r="G37" s="585">
        <v>13</v>
      </c>
      <c r="H37" s="675">
        <f t="shared" si="2"/>
        <v>815</v>
      </c>
      <c r="I37" s="731">
        <v>1</v>
      </c>
      <c r="J37" s="731">
        <v>408</v>
      </c>
      <c r="K37" s="731">
        <v>177</v>
      </c>
      <c r="L37" s="731">
        <v>474</v>
      </c>
      <c r="M37" s="731">
        <v>0</v>
      </c>
      <c r="N37" s="731">
        <v>4</v>
      </c>
      <c r="O37" s="732">
        <f t="shared" si="0"/>
        <v>1064</v>
      </c>
      <c r="P37" s="590">
        <f t="shared" si="3"/>
        <v>1889</v>
      </c>
      <c r="Q37" s="269"/>
      <c r="R37" s="255"/>
    </row>
    <row r="38" spans="1:29" ht="15" customHeight="1" x14ac:dyDescent="0.2">
      <c r="A38" s="257">
        <f t="shared" si="4"/>
        <v>31</v>
      </c>
      <c r="B38" s="254" t="s">
        <v>210</v>
      </c>
      <c r="C38" s="585">
        <v>742</v>
      </c>
      <c r="D38" s="585">
        <v>72</v>
      </c>
      <c r="E38" s="675">
        <f t="shared" si="1"/>
        <v>814</v>
      </c>
      <c r="F38" s="585">
        <v>46392</v>
      </c>
      <c r="G38" s="585">
        <v>5041</v>
      </c>
      <c r="H38" s="675">
        <f t="shared" si="2"/>
        <v>51433</v>
      </c>
      <c r="I38" s="731">
        <v>115</v>
      </c>
      <c r="J38" s="731">
        <v>12255</v>
      </c>
      <c r="K38" s="731">
        <v>2080</v>
      </c>
      <c r="L38" s="731">
        <v>8144</v>
      </c>
      <c r="M38" s="731">
        <v>32</v>
      </c>
      <c r="N38" s="731">
        <v>137</v>
      </c>
      <c r="O38" s="732">
        <f t="shared" si="0"/>
        <v>22763</v>
      </c>
      <c r="P38" s="590">
        <f t="shared" si="3"/>
        <v>75010</v>
      </c>
      <c r="Q38" s="269"/>
      <c r="R38" s="255"/>
    </row>
    <row r="39" spans="1:29" ht="15" customHeight="1" x14ac:dyDescent="0.2">
      <c r="A39" s="257">
        <f t="shared" si="4"/>
        <v>32</v>
      </c>
      <c r="B39" s="254" t="s">
        <v>211</v>
      </c>
      <c r="C39" s="585">
        <v>382</v>
      </c>
      <c r="D39" s="585">
        <v>31</v>
      </c>
      <c r="E39" s="675">
        <f t="shared" si="1"/>
        <v>413</v>
      </c>
      <c r="F39" s="585">
        <v>21818</v>
      </c>
      <c r="G39" s="585">
        <v>2608</v>
      </c>
      <c r="H39" s="675">
        <f t="shared" si="2"/>
        <v>24426</v>
      </c>
      <c r="I39" s="731">
        <v>59</v>
      </c>
      <c r="J39" s="731">
        <v>5915</v>
      </c>
      <c r="K39" s="731">
        <v>515</v>
      </c>
      <c r="L39" s="731">
        <v>1647</v>
      </c>
      <c r="M39" s="731">
        <v>11</v>
      </c>
      <c r="N39" s="731">
        <v>79</v>
      </c>
      <c r="O39" s="732">
        <f t="shared" si="0"/>
        <v>8226</v>
      </c>
      <c r="P39" s="590">
        <f t="shared" si="3"/>
        <v>33065</v>
      </c>
      <c r="Q39" s="269"/>
      <c r="R39" s="255"/>
    </row>
    <row r="40" spans="1:29" ht="15" customHeight="1" x14ac:dyDescent="0.2">
      <c r="A40" s="257">
        <f t="shared" si="4"/>
        <v>33</v>
      </c>
      <c r="B40" s="254" t="s">
        <v>307</v>
      </c>
      <c r="C40" s="585">
        <v>1135</v>
      </c>
      <c r="D40" s="585">
        <v>154</v>
      </c>
      <c r="E40" s="675">
        <f t="shared" si="1"/>
        <v>1289</v>
      </c>
      <c r="F40" s="585">
        <v>65057</v>
      </c>
      <c r="G40" s="585">
        <v>13431</v>
      </c>
      <c r="H40" s="675">
        <f t="shared" si="2"/>
        <v>78488</v>
      </c>
      <c r="I40" s="731">
        <v>351</v>
      </c>
      <c r="J40" s="731">
        <v>19040</v>
      </c>
      <c r="K40" s="731">
        <v>2609</v>
      </c>
      <c r="L40" s="731">
        <v>11964</v>
      </c>
      <c r="M40" s="731">
        <v>51</v>
      </c>
      <c r="N40" s="731">
        <v>250</v>
      </c>
      <c r="O40" s="732">
        <f t="shared" si="0"/>
        <v>34265</v>
      </c>
      <c r="P40" s="590">
        <f t="shared" si="3"/>
        <v>114042</v>
      </c>
      <c r="Q40" s="269"/>
      <c r="R40" s="255"/>
    </row>
    <row r="41" spans="1:29" ht="15" customHeight="1" x14ac:dyDescent="0.2">
      <c r="A41" s="257">
        <f t="shared" si="4"/>
        <v>34</v>
      </c>
      <c r="B41" s="254" t="s">
        <v>212</v>
      </c>
      <c r="C41" s="585">
        <v>12561</v>
      </c>
      <c r="D41" s="585">
        <v>3022</v>
      </c>
      <c r="E41" s="675">
        <f t="shared" si="1"/>
        <v>15583</v>
      </c>
      <c r="F41" s="585">
        <v>760732</v>
      </c>
      <c r="G41" s="585">
        <v>302735</v>
      </c>
      <c r="H41" s="675">
        <f t="shared" si="2"/>
        <v>1063467</v>
      </c>
      <c r="I41" s="731">
        <v>7128</v>
      </c>
      <c r="J41" s="731">
        <v>205392</v>
      </c>
      <c r="K41" s="731">
        <v>19738</v>
      </c>
      <c r="L41" s="731">
        <v>88935</v>
      </c>
      <c r="M41" s="731">
        <v>249</v>
      </c>
      <c r="N41" s="731">
        <v>2005</v>
      </c>
      <c r="O41" s="732">
        <f t="shared" si="0"/>
        <v>323447</v>
      </c>
      <c r="P41" s="590">
        <f t="shared" si="3"/>
        <v>1402497</v>
      </c>
      <c r="Q41" s="269"/>
      <c r="R41" s="255"/>
    </row>
    <row r="42" spans="1:29" ht="15" customHeight="1" x14ac:dyDescent="0.2">
      <c r="A42" s="257">
        <f t="shared" si="4"/>
        <v>35</v>
      </c>
      <c r="B42" s="254" t="s">
        <v>213</v>
      </c>
      <c r="C42" s="585">
        <v>4184</v>
      </c>
      <c r="D42" s="585">
        <v>1164</v>
      </c>
      <c r="E42" s="675">
        <f t="shared" si="1"/>
        <v>5348</v>
      </c>
      <c r="F42" s="585">
        <v>253916</v>
      </c>
      <c r="G42" s="585">
        <v>113344</v>
      </c>
      <c r="H42" s="675">
        <f t="shared" si="2"/>
        <v>367260</v>
      </c>
      <c r="I42" s="731">
        <v>3561</v>
      </c>
      <c r="J42" s="731">
        <v>69849</v>
      </c>
      <c r="K42" s="731">
        <v>5866</v>
      </c>
      <c r="L42" s="731">
        <v>31734</v>
      </c>
      <c r="M42" s="731">
        <v>101</v>
      </c>
      <c r="N42" s="731">
        <v>715</v>
      </c>
      <c r="O42" s="732">
        <f t="shared" si="0"/>
        <v>111826</v>
      </c>
      <c r="P42" s="590">
        <f t="shared" si="3"/>
        <v>484434</v>
      </c>
      <c r="Q42" s="269"/>
      <c r="R42" s="255"/>
    </row>
    <row r="43" spans="1:29" ht="15" customHeight="1" x14ac:dyDescent="0.2">
      <c r="A43" s="257">
        <f t="shared" si="4"/>
        <v>36</v>
      </c>
      <c r="B43" s="254" t="s">
        <v>214</v>
      </c>
      <c r="C43" s="585">
        <v>113</v>
      </c>
      <c r="D43" s="585">
        <v>4</v>
      </c>
      <c r="E43" s="675">
        <f t="shared" si="1"/>
        <v>117</v>
      </c>
      <c r="F43" s="585">
        <v>3663</v>
      </c>
      <c r="G43" s="585">
        <v>126</v>
      </c>
      <c r="H43" s="675">
        <f t="shared" si="2"/>
        <v>3789</v>
      </c>
      <c r="I43" s="731">
        <v>9</v>
      </c>
      <c r="J43" s="731">
        <v>2235</v>
      </c>
      <c r="K43" s="731">
        <v>460</v>
      </c>
      <c r="L43" s="731">
        <v>1022</v>
      </c>
      <c r="M43" s="731">
        <v>15</v>
      </c>
      <c r="N43" s="731">
        <v>26</v>
      </c>
      <c r="O43" s="732">
        <f t="shared" si="0"/>
        <v>3767</v>
      </c>
      <c r="P43" s="590">
        <f t="shared" si="3"/>
        <v>7673</v>
      </c>
      <c r="Q43" s="269"/>
      <c r="R43" s="255"/>
    </row>
    <row r="44" spans="1:29" ht="15" customHeight="1" x14ac:dyDescent="0.2">
      <c r="A44" s="257">
        <f t="shared" si="4"/>
        <v>37</v>
      </c>
      <c r="B44" s="259" t="s">
        <v>215</v>
      </c>
      <c r="C44" s="585">
        <v>352</v>
      </c>
      <c r="D44" s="585">
        <v>23</v>
      </c>
      <c r="E44" s="675">
        <f t="shared" si="1"/>
        <v>375</v>
      </c>
      <c r="F44" s="585">
        <v>20797</v>
      </c>
      <c r="G44" s="585">
        <v>2125</v>
      </c>
      <c r="H44" s="675">
        <f t="shared" si="2"/>
        <v>22922</v>
      </c>
      <c r="I44" s="731">
        <v>106</v>
      </c>
      <c r="J44" s="731">
        <v>7043</v>
      </c>
      <c r="K44" s="731">
        <v>507</v>
      </c>
      <c r="L44" s="731">
        <v>2030</v>
      </c>
      <c r="M44" s="731">
        <v>41</v>
      </c>
      <c r="N44" s="731">
        <v>140</v>
      </c>
      <c r="O44" s="732">
        <f t="shared" si="0"/>
        <v>9867</v>
      </c>
      <c r="P44" s="590">
        <f t="shared" si="3"/>
        <v>33164</v>
      </c>
      <c r="Q44" s="269"/>
      <c r="R44" s="255"/>
    </row>
    <row r="45" spans="1:29" ht="15" customHeight="1" x14ac:dyDescent="0.2">
      <c r="A45" s="257">
        <f t="shared" si="4"/>
        <v>38</v>
      </c>
      <c r="B45" s="259" t="s">
        <v>216</v>
      </c>
      <c r="C45" s="585">
        <v>1520</v>
      </c>
      <c r="D45" s="585">
        <v>85</v>
      </c>
      <c r="E45" s="675">
        <f t="shared" si="1"/>
        <v>1605</v>
      </c>
      <c r="F45" s="585">
        <v>67839</v>
      </c>
      <c r="G45" s="585">
        <v>5104</v>
      </c>
      <c r="H45" s="675">
        <f t="shared" si="2"/>
        <v>72943</v>
      </c>
      <c r="I45" s="731">
        <v>123</v>
      </c>
      <c r="J45" s="731">
        <v>20729</v>
      </c>
      <c r="K45" s="731">
        <v>2347</v>
      </c>
      <c r="L45" s="731">
        <v>7362</v>
      </c>
      <c r="M45" s="731">
        <v>18</v>
      </c>
      <c r="N45" s="731">
        <v>121</v>
      </c>
      <c r="O45" s="732">
        <f t="shared" si="0"/>
        <v>30700</v>
      </c>
      <c r="P45" s="590">
        <f t="shared" si="3"/>
        <v>105248</v>
      </c>
      <c r="Q45" s="269"/>
      <c r="R45" s="255"/>
    </row>
    <row r="46" spans="1:29" ht="15" customHeight="1" x14ac:dyDescent="0.2">
      <c r="A46" s="253">
        <f t="shared" si="4"/>
        <v>39</v>
      </c>
      <c r="B46" s="254" t="s">
        <v>217</v>
      </c>
      <c r="C46" s="585">
        <v>326</v>
      </c>
      <c r="D46" s="585">
        <v>59</v>
      </c>
      <c r="E46" s="675">
        <f t="shared" si="1"/>
        <v>385</v>
      </c>
      <c r="F46" s="585">
        <v>20611</v>
      </c>
      <c r="G46" s="585">
        <v>4962</v>
      </c>
      <c r="H46" s="675">
        <f t="shared" si="2"/>
        <v>25573</v>
      </c>
      <c r="I46" s="731">
        <v>160</v>
      </c>
      <c r="J46" s="731">
        <v>5731</v>
      </c>
      <c r="K46" s="731">
        <v>484</v>
      </c>
      <c r="L46" s="731">
        <v>1753</v>
      </c>
      <c r="M46" s="731">
        <v>30</v>
      </c>
      <c r="N46" s="731">
        <v>145</v>
      </c>
      <c r="O46" s="732">
        <f t="shared" si="0"/>
        <v>8303</v>
      </c>
      <c r="P46" s="590">
        <f t="shared" si="3"/>
        <v>34261</v>
      </c>
      <c r="Q46" s="269"/>
      <c r="R46" s="255"/>
    </row>
    <row r="47" spans="1:29" ht="15" customHeight="1" x14ac:dyDescent="0.2">
      <c r="A47" s="632">
        <f t="shared" si="4"/>
        <v>40</v>
      </c>
      <c r="B47" s="633" t="s">
        <v>403</v>
      </c>
      <c r="C47" s="634">
        <v>200</v>
      </c>
      <c r="D47" s="634">
        <v>8</v>
      </c>
      <c r="E47" s="730">
        <f t="shared" si="1"/>
        <v>208</v>
      </c>
      <c r="F47" s="634">
        <v>10208</v>
      </c>
      <c r="G47" s="634">
        <v>695</v>
      </c>
      <c r="H47" s="730">
        <f t="shared" si="2"/>
        <v>10903</v>
      </c>
      <c r="I47" s="733">
        <v>18</v>
      </c>
      <c r="J47" s="733">
        <v>3436</v>
      </c>
      <c r="K47" s="733">
        <v>387</v>
      </c>
      <c r="L47" s="733">
        <v>1123</v>
      </c>
      <c r="M47" s="733">
        <v>2</v>
      </c>
      <c r="N47" s="733">
        <v>22</v>
      </c>
      <c r="O47" s="734">
        <f t="shared" si="0"/>
        <v>4988</v>
      </c>
      <c r="P47" s="849">
        <f t="shared" si="3"/>
        <v>16099</v>
      </c>
      <c r="Q47" s="269"/>
      <c r="R47" s="252"/>
      <c r="S47" s="252"/>
      <c r="W47" s="252"/>
      <c r="X47" s="252"/>
      <c r="Y47" s="252"/>
      <c r="Z47" s="252"/>
      <c r="AA47" s="252"/>
      <c r="AB47" s="252"/>
      <c r="AC47" s="252"/>
    </row>
    <row r="48" spans="1:29" ht="15" customHeight="1" x14ac:dyDescent="0.2">
      <c r="A48" s="1207" t="s">
        <v>641</v>
      </c>
      <c r="B48" s="1207"/>
      <c r="C48" s="1207"/>
      <c r="D48" s="1207"/>
      <c r="E48" s="1207"/>
      <c r="F48" s="1207"/>
      <c r="G48" s="1207"/>
      <c r="H48" s="1207"/>
      <c r="I48" s="1207"/>
      <c r="J48" s="1207"/>
      <c r="K48" s="1207"/>
      <c r="L48" s="1207"/>
      <c r="M48" s="1207"/>
      <c r="N48" s="1207"/>
      <c r="O48" s="1207"/>
      <c r="P48" s="1207"/>
      <c r="Q48" s="269"/>
      <c r="R48" s="252"/>
      <c r="S48" s="252"/>
      <c r="W48" s="252"/>
      <c r="X48" s="252"/>
      <c r="Y48" s="252"/>
      <c r="Z48" s="252"/>
      <c r="AA48" s="252"/>
      <c r="AB48" s="252"/>
      <c r="AC48" s="252"/>
    </row>
    <row r="49" spans="1:46" s="252" customFormat="1" ht="30" customHeight="1" x14ac:dyDescent="0.2">
      <c r="A49" s="1202" t="s">
        <v>396</v>
      </c>
      <c r="B49" s="1203" t="s">
        <v>397</v>
      </c>
      <c r="C49" s="1204" t="s">
        <v>391</v>
      </c>
      <c r="D49" s="1204"/>
      <c r="E49" s="1204"/>
      <c r="F49" s="1205"/>
      <c r="G49" s="1205"/>
      <c r="H49" s="1205"/>
      <c r="I49" s="1205"/>
      <c r="J49" s="1205"/>
      <c r="K49" s="1205"/>
      <c r="L49" s="1205"/>
      <c r="M49" s="1205"/>
      <c r="N49" s="1205"/>
      <c r="O49" s="1205"/>
      <c r="P49" s="1178" t="s">
        <v>400</v>
      </c>
      <c r="Q49" s="565"/>
      <c r="T49" s="256"/>
      <c r="U49" s="256"/>
      <c r="V49" s="256"/>
    </row>
    <row r="50" spans="1:46" s="252" customFormat="1" ht="30" customHeight="1" x14ac:dyDescent="0.2">
      <c r="A50" s="1202"/>
      <c r="B50" s="1203"/>
      <c r="C50" s="1204" t="s">
        <v>393</v>
      </c>
      <c r="D50" s="1204"/>
      <c r="E50" s="1204"/>
      <c r="F50" s="1204" t="s">
        <v>394</v>
      </c>
      <c r="G50" s="1204"/>
      <c r="H50" s="1204"/>
      <c r="I50" s="1200" t="s">
        <v>395</v>
      </c>
      <c r="J50" s="1200"/>
      <c r="K50" s="1200"/>
      <c r="L50" s="1200"/>
      <c r="M50" s="1200"/>
      <c r="N50" s="1200"/>
      <c r="O50" s="1200"/>
      <c r="P50" s="1178"/>
      <c r="Q50" s="646"/>
      <c r="T50" s="256"/>
      <c r="U50" s="256"/>
      <c r="V50" s="256"/>
    </row>
    <row r="51" spans="1:46" s="252" customFormat="1" ht="30" customHeight="1" x14ac:dyDescent="0.2">
      <c r="A51" s="1202"/>
      <c r="B51" s="1203"/>
      <c r="C51" s="1199" t="s">
        <v>262</v>
      </c>
      <c r="D51" s="1199" t="s">
        <v>261</v>
      </c>
      <c r="E51" s="1199" t="s">
        <v>179</v>
      </c>
      <c r="F51" s="1199" t="s">
        <v>262</v>
      </c>
      <c r="G51" s="1199" t="s">
        <v>261</v>
      </c>
      <c r="H51" s="1199" t="s">
        <v>179</v>
      </c>
      <c r="I51" s="1200" t="s">
        <v>466</v>
      </c>
      <c r="J51" s="1200"/>
      <c r="K51" s="1200" t="s">
        <v>467</v>
      </c>
      <c r="L51" s="1200"/>
      <c r="M51" s="1200" t="s">
        <v>398</v>
      </c>
      <c r="N51" s="1200" t="s">
        <v>399</v>
      </c>
      <c r="O51" s="1200" t="s">
        <v>400</v>
      </c>
      <c r="P51" s="1178"/>
      <c r="Q51" s="646"/>
      <c r="T51" s="256"/>
      <c r="U51" s="256"/>
      <c r="V51" s="256"/>
    </row>
    <row r="52" spans="1:46" s="252" customFormat="1" ht="30" customHeight="1" x14ac:dyDescent="0.2">
      <c r="A52" s="1202"/>
      <c r="B52" s="1203"/>
      <c r="C52" s="1199"/>
      <c r="D52" s="1199"/>
      <c r="E52" s="1199"/>
      <c r="F52" s="1199"/>
      <c r="G52" s="1199"/>
      <c r="H52" s="1199"/>
      <c r="I52" s="798" t="s">
        <v>492</v>
      </c>
      <c r="J52" s="798" t="s">
        <v>493</v>
      </c>
      <c r="K52" s="798" t="s">
        <v>494</v>
      </c>
      <c r="L52" s="798" t="s">
        <v>495</v>
      </c>
      <c r="M52" s="1200"/>
      <c r="N52" s="1200"/>
      <c r="O52" s="1200"/>
      <c r="P52" s="1178"/>
      <c r="Q52" s="646"/>
      <c r="T52" s="256"/>
      <c r="U52" s="256"/>
      <c r="V52" s="256"/>
    </row>
    <row r="53" spans="1:46" ht="15" customHeight="1" x14ac:dyDescent="0.2">
      <c r="A53" s="253">
        <f>+A47+1</f>
        <v>41</v>
      </c>
      <c r="B53" s="254" t="s">
        <v>218</v>
      </c>
      <c r="C53" s="585">
        <v>1754</v>
      </c>
      <c r="D53" s="585">
        <v>188</v>
      </c>
      <c r="E53" s="675">
        <f>SUM(C53:D53)</f>
        <v>1942</v>
      </c>
      <c r="F53" s="585">
        <v>101930</v>
      </c>
      <c r="G53" s="585">
        <v>14001</v>
      </c>
      <c r="H53" s="675">
        <f>SUM(F53:G53)</f>
        <v>115931</v>
      </c>
      <c r="I53" s="731">
        <v>397</v>
      </c>
      <c r="J53" s="731">
        <v>27836</v>
      </c>
      <c r="K53" s="731">
        <v>3157</v>
      </c>
      <c r="L53" s="731">
        <v>11015</v>
      </c>
      <c r="M53" s="731">
        <v>46</v>
      </c>
      <c r="N53" s="731">
        <v>298</v>
      </c>
      <c r="O53" s="732">
        <f t="shared" ref="O53:O94" si="5">SUM(I53:N53)</f>
        <v>42749</v>
      </c>
      <c r="P53" s="590">
        <f>+E53+H53+O53</f>
        <v>160622</v>
      </c>
      <c r="Q53" s="269"/>
      <c r="R53" s="261"/>
      <c r="AP53" s="252"/>
      <c r="AQ53" s="252"/>
      <c r="AR53" s="252"/>
      <c r="AS53" s="252"/>
      <c r="AT53" s="252"/>
    </row>
    <row r="54" spans="1:46" ht="15" customHeight="1" x14ac:dyDescent="0.2">
      <c r="A54" s="253">
        <f t="shared" ref="A54:A93" si="6">+A53+1</f>
        <v>42</v>
      </c>
      <c r="B54" s="254" t="s">
        <v>219</v>
      </c>
      <c r="C54" s="585">
        <v>1133</v>
      </c>
      <c r="D54" s="585">
        <v>81</v>
      </c>
      <c r="E54" s="675">
        <f t="shared" ref="E54:E95" si="7">SUM(C54:D54)</f>
        <v>1214</v>
      </c>
      <c r="F54" s="585">
        <v>76337</v>
      </c>
      <c r="G54" s="585">
        <v>5253</v>
      </c>
      <c r="H54" s="675">
        <f t="shared" ref="H54:H94" si="8">SUM(F54:G54)</f>
        <v>81590</v>
      </c>
      <c r="I54" s="731">
        <v>146</v>
      </c>
      <c r="J54" s="731">
        <v>21636</v>
      </c>
      <c r="K54" s="731">
        <v>2580</v>
      </c>
      <c r="L54" s="731">
        <v>8037</v>
      </c>
      <c r="M54" s="731">
        <v>32</v>
      </c>
      <c r="N54" s="731">
        <v>181</v>
      </c>
      <c r="O54" s="732">
        <f t="shared" si="5"/>
        <v>32612</v>
      </c>
      <c r="P54" s="590">
        <f t="shared" ref="P54:P94" si="9">+E54+H54+O54</f>
        <v>115416</v>
      </c>
      <c r="Q54" s="269"/>
      <c r="R54" s="261"/>
    </row>
    <row r="55" spans="1:46" ht="15" customHeight="1" x14ac:dyDescent="0.2">
      <c r="A55" s="253">
        <f t="shared" si="6"/>
        <v>43</v>
      </c>
      <c r="B55" s="254" t="s">
        <v>220</v>
      </c>
      <c r="C55" s="585">
        <v>699</v>
      </c>
      <c r="D55" s="585">
        <v>38</v>
      </c>
      <c r="E55" s="675">
        <f t="shared" si="7"/>
        <v>737</v>
      </c>
      <c r="F55" s="585">
        <v>51547</v>
      </c>
      <c r="G55" s="585">
        <v>2877</v>
      </c>
      <c r="H55" s="675">
        <f t="shared" si="8"/>
        <v>54424</v>
      </c>
      <c r="I55" s="731">
        <v>89</v>
      </c>
      <c r="J55" s="731">
        <v>15917</v>
      </c>
      <c r="K55" s="731">
        <v>959</v>
      </c>
      <c r="L55" s="731">
        <v>3398</v>
      </c>
      <c r="M55" s="731">
        <v>25</v>
      </c>
      <c r="N55" s="731">
        <v>109</v>
      </c>
      <c r="O55" s="732">
        <f t="shared" si="5"/>
        <v>20497</v>
      </c>
      <c r="P55" s="590">
        <f t="shared" si="9"/>
        <v>75658</v>
      </c>
      <c r="Q55" s="269"/>
      <c r="R55" s="261"/>
    </row>
    <row r="56" spans="1:46" ht="15" customHeight="1" x14ac:dyDescent="0.2">
      <c r="A56" s="253">
        <f t="shared" si="6"/>
        <v>44</v>
      </c>
      <c r="B56" s="254" t="s">
        <v>221</v>
      </c>
      <c r="C56" s="585">
        <v>635</v>
      </c>
      <c r="D56" s="585">
        <v>61</v>
      </c>
      <c r="E56" s="675">
        <f t="shared" si="7"/>
        <v>696</v>
      </c>
      <c r="F56" s="585">
        <v>28014</v>
      </c>
      <c r="G56" s="585">
        <v>3324</v>
      </c>
      <c r="H56" s="675">
        <f t="shared" si="8"/>
        <v>31338</v>
      </c>
      <c r="I56" s="731">
        <v>122</v>
      </c>
      <c r="J56" s="731">
        <v>9633</v>
      </c>
      <c r="K56" s="731">
        <v>1076</v>
      </c>
      <c r="L56" s="731">
        <v>4800</v>
      </c>
      <c r="M56" s="731">
        <v>23</v>
      </c>
      <c r="N56" s="731">
        <v>72</v>
      </c>
      <c r="O56" s="732">
        <f t="shared" si="5"/>
        <v>15726</v>
      </c>
      <c r="P56" s="590">
        <f t="shared" si="9"/>
        <v>47760</v>
      </c>
      <c r="Q56" s="269"/>
      <c r="R56" s="261"/>
    </row>
    <row r="57" spans="1:46" ht="15" customHeight="1" x14ac:dyDescent="0.2">
      <c r="A57" s="253">
        <f t="shared" si="6"/>
        <v>45</v>
      </c>
      <c r="B57" s="254" t="s">
        <v>222</v>
      </c>
      <c r="C57" s="585">
        <v>958</v>
      </c>
      <c r="D57" s="585">
        <v>141</v>
      </c>
      <c r="E57" s="675">
        <f t="shared" si="7"/>
        <v>1099</v>
      </c>
      <c r="F57" s="585">
        <v>57702</v>
      </c>
      <c r="G57" s="585">
        <v>11093</v>
      </c>
      <c r="H57" s="675">
        <f t="shared" si="8"/>
        <v>68795</v>
      </c>
      <c r="I57" s="731">
        <v>373</v>
      </c>
      <c r="J57" s="731">
        <v>16208</v>
      </c>
      <c r="K57" s="731">
        <v>1646</v>
      </c>
      <c r="L57" s="731">
        <v>5295</v>
      </c>
      <c r="M57" s="731">
        <v>42</v>
      </c>
      <c r="N57" s="731">
        <v>261</v>
      </c>
      <c r="O57" s="732">
        <f t="shared" si="5"/>
        <v>23825</v>
      </c>
      <c r="P57" s="590">
        <f t="shared" si="9"/>
        <v>93719</v>
      </c>
      <c r="Q57" s="269"/>
      <c r="R57" s="261"/>
    </row>
    <row r="58" spans="1:46" ht="15" customHeight="1" x14ac:dyDescent="0.2">
      <c r="A58" s="253">
        <f t="shared" si="6"/>
        <v>46</v>
      </c>
      <c r="B58" s="254" t="s">
        <v>404</v>
      </c>
      <c r="C58" s="585">
        <v>493</v>
      </c>
      <c r="D58" s="585">
        <v>20</v>
      </c>
      <c r="E58" s="675">
        <f t="shared" si="7"/>
        <v>513</v>
      </c>
      <c r="F58" s="585">
        <v>24802</v>
      </c>
      <c r="G58" s="585">
        <v>1771</v>
      </c>
      <c r="H58" s="675">
        <f t="shared" si="8"/>
        <v>26573</v>
      </c>
      <c r="I58" s="731">
        <v>53</v>
      </c>
      <c r="J58" s="731">
        <v>6770</v>
      </c>
      <c r="K58" s="731">
        <v>1409</v>
      </c>
      <c r="L58" s="731">
        <v>3193</v>
      </c>
      <c r="M58" s="731">
        <v>36</v>
      </c>
      <c r="N58" s="731">
        <v>83</v>
      </c>
      <c r="O58" s="732">
        <f t="shared" si="5"/>
        <v>11544</v>
      </c>
      <c r="P58" s="590">
        <f t="shared" si="9"/>
        <v>38630</v>
      </c>
      <c r="Q58" s="269"/>
      <c r="R58" s="261"/>
    </row>
    <row r="59" spans="1:46" ht="15" customHeight="1" x14ac:dyDescent="0.2">
      <c r="A59" s="253">
        <f t="shared" si="6"/>
        <v>47</v>
      </c>
      <c r="B59" s="254" t="s">
        <v>223</v>
      </c>
      <c r="C59" s="585">
        <v>101</v>
      </c>
      <c r="D59" s="585">
        <v>2</v>
      </c>
      <c r="E59" s="675">
        <f t="shared" si="7"/>
        <v>103</v>
      </c>
      <c r="F59" s="585">
        <v>5587</v>
      </c>
      <c r="G59" s="585">
        <v>141</v>
      </c>
      <c r="H59" s="675">
        <f t="shared" si="8"/>
        <v>5728</v>
      </c>
      <c r="I59" s="731">
        <v>6</v>
      </c>
      <c r="J59" s="731">
        <v>2771</v>
      </c>
      <c r="K59" s="731">
        <v>1001</v>
      </c>
      <c r="L59" s="731">
        <v>3029</v>
      </c>
      <c r="M59" s="731">
        <v>11</v>
      </c>
      <c r="N59" s="731">
        <v>21</v>
      </c>
      <c r="O59" s="732">
        <f t="shared" si="5"/>
        <v>6839</v>
      </c>
      <c r="P59" s="590">
        <f t="shared" si="9"/>
        <v>12670</v>
      </c>
      <c r="Q59" s="269"/>
      <c r="R59" s="261"/>
    </row>
    <row r="60" spans="1:46" ht="15" customHeight="1" x14ac:dyDescent="0.2">
      <c r="A60" s="253">
        <f t="shared" si="6"/>
        <v>48</v>
      </c>
      <c r="B60" s="254" t="s">
        <v>224</v>
      </c>
      <c r="C60" s="585">
        <v>628</v>
      </c>
      <c r="D60" s="585">
        <v>79</v>
      </c>
      <c r="E60" s="675">
        <f t="shared" si="7"/>
        <v>707</v>
      </c>
      <c r="F60" s="585">
        <v>44049</v>
      </c>
      <c r="G60" s="585">
        <v>9602</v>
      </c>
      <c r="H60" s="675">
        <f t="shared" si="8"/>
        <v>53651</v>
      </c>
      <c r="I60" s="731">
        <v>200</v>
      </c>
      <c r="J60" s="731">
        <v>9518</v>
      </c>
      <c r="K60" s="731">
        <v>869</v>
      </c>
      <c r="L60" s="731">
        <v>3575</v>
      </c>
      <c r="M60" s="731">
        <v>22</v>
      </c>
      <c r="N60" s="731">
        <v>154</v>
      </c>
      <c r="O60" s="732">
        <f t="shared" si="5"/>
        <v>14338</v>
      </c>
      <c r="P60" s="590">
        <f t="shared" si="9"/>
        <v>68696</v>
      </c>
      <c r="Q60" s="269"/>
      <c r="R60" s="261"/>
    </row>
    <row r="61" spans="1:46" ht="15" customHeight="1" x14ac:dyDescent="0.2">
      <c r="A61" s="253">
        <f t="shared" si="6"/>
        <v>49</v>
      </c>
      <c r="B61" s="254" t="s">
        <v>225</v>
      </c>
      <c r="C61" s="585">
        <v>37</v>
      </c>
      <c r="D61" s="585">
        <v>1</v>
      </c>
      <c r="E61" s="675">
        <f t="shared" si="7"/>
        <v>38</v>
      </c>
      <c r="F61" s="585">
        <v>2086</v>
      </c>
      <c r="G61" s="585">
        <v>67</v>
      </c>
      <c r="H61" s="675">
        <f t="shared" si="8"/>
        <v>2153</v>
      </c>
      <c r="I61" s="731">
        <v>5</v>
      </c>
      <c r="J61" s="731">
        <v>825</v>
      </c>
      <c r="K61" s="731">
        <v>390</v>
      </c>
      <c r="L61" s="731">
        <v>870</v>
      </c>
      <c r="M61" s="731">
        <v>2</v>
      </c>
      <c r="N61" s="731">
        <v>9</v>
      </c>
      <c r="O61" s="732">
        <f t="shared" si="5"/>
        <v>2101</v>
      </c>
      <c r="P61" s="590">
        <f t="shared" si="9"/>
        <v>4292</v>
      </c>
      <c r="Q61" s="269"/>
      <c r="R61" s="261"/>
    </row>
    <row r="62" spans="1:46" ht="15" customHeight="1" x14ac:dyDescent="0.2">
      <c r="A62" s="257">
        <f t="shared" si="6"/>
        <v>50</v>
      </c>
      <c r="B62" s="254" t="s">
        <v>226</v>
      </c>
      <c r="C62" s="585">
        <v>221</v>
      </c>
      <c r="D62" s="585">
        <v>24</v>
      </c>
      <c r="E62" s="675">
        <f t="shared" si="7"/>
        <v>245</v>
      </c>
      <c r="F62" s="585">
        <v>11155</v>
      </c>
      <c r="G62" s="585">
        <v>1260</v>
      </c>
      <c r="H62" s="675">
        <f t="shared" si="8"/>
        <v>12415</v>
      </c>
      <c r="I62" s="731">
        <v>31</v>
      </c>
      <c r="J62" s="731">
        <v>3448</v>
      </c>
      <c r="K62" s="731">
        <v>315</v>
      </c>
      <c r="L62" s="731">
        <v>1173</v>
      </c>
      <c r="M62" s="731">
        <v>10</v>
      </c>
      <c r="N62" s="731">
        <v>28</v>
      </c>
      <c r="O62" s="732">
        <f t="shared" si="5"/>
        <v>5005</v>
      </c>
      <c r="P62" s="590">
        <f t="shared" si="9"/>
        <v>17665</v>
      </c>
      <c r="Q62" s="269"/>
      <c r="R62" s="261"/>
    </row>
    <row r="63" spans="1:46" ht="15" customHeight="1" x14ac:dyDescent="0.2">
      <c r="A63" s="257">
        <f t="shared" si="6"/>
        <v>51</v>
      </c>
      <c r="B63" s="254" t="s">
        <v>227</v>
      </c>
      <c r="C63" s="585">
        <v>212</v>
      </c>
      <c r="D63" s="585">
        <v>16</v>
      </c>
      <c r="E63" s="675">
        <f t="shared" si="7"/>
        <v>228</v>
      </c>
      <c r="F63" s="585">
        <v>10097</v>
      </c>
      <c r="G63" s="585">
        <v>1031</v>
      </c>
      <c r="H63" s="675">
        <f t="shared" si="8"/>
        <v>11128</v>
      </c>
      <c r="I63" s="731">
        <v>19</v>
      </c>
      <c r="J63" s="731">
        <v>3275</v>
      </c>
      <c r="K63" s="731">
        <v>380</v>
      </c>
      <c r="L63" s="731">
        <v>1272</v>
      </c>
      <c r="M63" s="731">
        <v>2</v>
      </c>
      <c r="N63" s="731">
        <v>46</v>
      </c>
      <c r="O63" s="732">
        <f t="shared" si="5"/>
        <v>4994</v>
      </c>
      <c r="P63" s="590">
        <f t="shared" si="9"/>
        <v>16350</v>
      </c>
      <c r="Q63" s="269"/>
      <c r="R63" s="261"/>
    </row>
    <row r="64" spans="1:46" ht="15" customHeight="1" x14ac:dyDescent="0.2">
      <c r="A64" s="257">
        <f t="shared" si="6"/>
        <v>52</v>
      </c>
      <c r="B64" s="254" t="s">
        <v>228</v>
      </c>
      <c r="C64" s="585">
        <v>606</v>
      </c>
      <c r="D64" s="585">
        <v>75</v>
      </c>
      <c r="E64" s="675">
        <f t="shared" si="7"/>
        <v>681</v>
      </c>
      <c r="F64" s="585">
        <v>30301</v>
      </c>
      <c r="G64" s="585">
        <v>5918</v>
      </c>
      <c r="H64" s="675">
        <f t="shared" si="8"/>
        <v>36219</v>
      </c>
      <c r="I64" s="731">
        <v>245</v>
      </c>
      <c r="J64" s="731">
        <v>10024</v>
      </c>
      <c r="K64" s="731">
        <v>1066</v>
      </c>
      <c r="L64" s="731">
        <v>2996</v>
      </c>
      <c r="M64" s="731">
        <v>39</v>
      </c>
      <c r="N64" s="731">
        <v>135</v>
      </c>
      <c r="O64" s="732">
        <f t="shared" si="5"/>
        <v>14505</v>
      </c>
      <c r="P64" s="590">
        <f t="shared" si="9"/>
        <v>51405</v>
      </c>
      <c r="Q64" s="269"/>
      <c r="R64" s="261"/>
    </row>
    <row r="65" spans="1:18" ht="15" customHeight="1" x14ac:dyDescent="0.2">
      <c r="A65" s="257">
        <f t="shared" si="6"/>
        <v>53</v>
      </c>
      <c r="B65" s="254" t="s">
        <v>229</v>
      </c>
      <c r="C65" s="585">
        <v>477</v>
      </c>
      <c r="D65" s="585">
        <v>18</v>
      </c>
      <c r="E65" s="675">
        <f t="shared" si="7"/>
        <v>495</v>
      </c>
      <c r="F65" s="585">
        <v>26348</v>
      </c>
      <c r="G65" s="585">
        <v>886</v>
      </c>
      <c r="H65" s="675">
        <f t="shared" si="8"/>
        <v>27234</v>
      </c>
      <c r="I65" s="731">
        <v>22</v>
      </c>
      <c r="J65" s="731">
        <v>11238</v>
      </c>
      <c r="K65" s="731">
        <v>918</v>
      </c>
      <c r="L65" s="731">
        <v>4153</v>
      </c>
      <c r="M65" s="731">
        <v>6</v>
      </c>
      <c r="N65" s="731">
        <v>85</v>
      </c>
      <c r="O65" s="732">
        <f t="shared" si="5"/>
        <v>16422</v>
      </c>
      <c r="P65" s="590">
        <f t="shared" si="9"/>
        <v>44151</v>
      </c>
      <c r="Q65" s="269"/>
      <c r="R65" s="261"/>
    </row>
    <row r="66" spans="1:18" ht="15" customHeight="1" x14ac:dyDescent="0.2">
      <c r="A66" s="257">
        <f t="shared" si="6"/>
        <v>54</v>
      </c>
      <c r="B66" s="254" t="s">
        <v>230</v>
      </c>
      <c r="C66" s="585">
        <v>897</v>
      </c>
      <c r="D66" s="585">
        <v>75</v>
      </c>
      <c r="E66" s="675">
        <f t="shared" si="7"/>
        <v>972</v>
      </c>
      <c r="F66" s="585">
        <v>45365</v>
      </c>
      <c r="G66" s="585">
        <v>6512</v>
      </c>
      <c r="H66" s="675">
        <f t="shared" si="8"/>
        <v>51877</v>
      </c>
      <c r="I66" s="731">
        <v>195</v>
      </c>
      <c r="J66" s="731">
        <v>14136</v>
      </c>
      <c r="K66" s="731">
        <v>1651</v>
      </c>
      <c r="L66" s="731">
        <v>5503</v>
      </c>
      <c r="M66" s="731">
        <v>40</v>
      </c>
      <c r="N66" s="731">
        <v>205</v>
      </c>
      <c r="O66" s="732">
        <f t="shared" si="5"/>
        <v>21730</v>
      </c>
      <c r="P66" s="590">
        <f t="shared" si="9"/>
        <v>74579</v>
      </c>
      <c r="Q66" s="269"/>
      <c r="R66" s="261"/>
    </row>
    <row r="67" spans="1:18" ht="15" customHeight="1" x14ac:dyDescent="0.2">
      <c r="A67" s="257">
        <f t="shared" si="6"/>
        <v>55</v>
      </c>
      <c r="B67" s="254" t="s">
        <v>231</v>
      </c>
      <c r="C67" s="585">
        <v>1242</v>
      </c>
      <c r="D67" s="585">
        <v>210</v>
      </c>
      <c r="E67" s="675">
        <f t="shared" si="7"/>
        <v>1452</v>
      </c>
      <c r="F67" s="585">
        <v>63681</v>
      </c>
      <c r="G67" s="585">
        <v>19380</v>
      </c>
      <c r="H67" s="675">
        <f t="shared" si="8"/>
        <v>83061</v>
      </c>
      <c r="I67" s="731">
        <v>973</v>
      </c>
      <c r="J67" s="731">
        <v>19140</v>
      </c>
      <c r="K67" s="731">
        <v>2218</v>
      </c>
      <c r="L67" s="731">
        <v>8434</v>
      </c>
      <c r="M67" s="731">
        <v>44</v>
      </c>
      <c r="N67" s="731">
        <v>227</v>
      </c>
      <c r="O67" s="732">
        <f t="shared" si="5"/>
        <v>31036</v>
      </c>
      <c r="P67" s="590">
        <f t="shared" si="9"/>
        <v>115549</v>
      </c>
      <c r="Q67" s="269"/>
      <c r="R67" s="261"/>
    </row>
    <row r="68" spans="1:18" ht="15" customHeight="1" x14ac:dyDescent="0.2">
      <c r="A68" s="257">
        <f t="shared" si="6"/>
        <v>56</v>
      </c>
      <c r="B68" s="254" t="s">
        <v>232</v>
      </c>
      <c r="C68" s="585">
        <v>55</v>
      </c>
      <c r="D68" s="585">
        <v>0</v>
      </c>
      <c r="E68" s="675">
        <f t="shared" si="7"/>
        <v>55</v>
      </c>
      <c r="F68" s="585">
        <v>3083</v>
      </c>
      <c r="G68" s="585">
        <v>55</v>
      </c>
      <c r="H68" s="675">
        <f t="shared" si="8"/>
        <v>3138</v>
      </c>
      <c r="I68" s="731">
        <v>4</v>
      </c>
      <c r="J68" s="731">
        <v>1468</v>
      </c>
      <c r="K68" s="731">
        <v>522</v>
      </c>
      <c r="L68" s="731">
        <v>1176</v>
      </c>
      <c r="M68" s="731">
        <v>1</v>
      </c>
      <c r="N68" s="731">
        <v>6</v>
      </c>
      <c r="O68" s="732">
        <f t="shared" si="5"/>
        <v>3177</v>
      </c>
      <c r="P68" s="590">
        <f t="shared" si="9"/>
        <v>6370</v>
      </c>
      <c r="Q68" s="269"/>
      <c r="R68" s="261"/>
    </row>
    <row r="69" spans="1:18" ht="15" customHeight="1" x14ac:dyDescent="0.2">
      <c r="A69" s="257">
        <f t="shared" si="6"/>
        <v>57</v>
      </c>
      <c r="B69" s="254" t="s">
        <v>233</v>
      </c>
      <c r="C69" s="585">
        <v>252</v>
      </c>
      <c r="D69" s="585">
        <v>31</v>
      </c>
      <c r="E69" s="675">
        <f t="shared" si="7"/>
        <v>283</v>
      </c>
      <c r="F69" s="585">
        <v>14682</v>
      </c>
      <c r="G69" s="585">
        <v>2897</v>
      </c>
      <c r="H69" s="675">
        <f t="shared" si="8"/>
        <v>17579</v>
      </c>
      <c r="I69" s="731">
        <v>127</v>
      </c>
      <c r="J69" s="731">
        <v>4488</v>
      </c>
      <c r="K69" s="731">
        <v>321</v>
      </c>
      <c r="L69" s="731">
        <v>1402</v>
      </c>
      <c r="M69" s="731">
        <v>19</v>
      </c>
      <c r="N69" s="731">
        <v>82</v>
      </c>
      <c r="O69" s="732">
        <f t="shared" si="5"/>
        <v>6439</v>
      </c>
      <c r="P69" s="590">
        <f t="shared" si="9"/>
        <v>24301</v>
      </c>
      <c r="Q69" s="269"/>
      <c r="R69" s="261"/>
    </row>
    <row r="70" spans="1:18" ht="15" customHeight="1" x14ac:dyDescent="0.2">
      <c r="A70" s="253">
        <f t="shared" si="6"/>
        <v>58</v>
      </c>
      <c r="B70" s="254" t="s">
        <v>234</v>
      </c>
      <c r="C70" s="585">
        <v>623</v>
      </c>
      <c r="D70" s="585">
        <v>25</v>
      </c>
      <c r="E70" s="675">
        <f t="shared" si="7"/>
        <v>648</v>
      </c>
      <c r="F70" s="585">
        <v>29331</v>
      </c>
      <c r="G70" s="585">
        <v>1671</v>
      </c>
      <c r="H70" s="675">
        <f t="shared" si="8"/>
        <v>31002</v>
      </c>
      <c r="I70" s="731">
        <v>67</v>
      </c>
      <c r="J70" s="731">
        <v>10432</v>
      </c>
      <c r="K70" s="731">
        <v>1243</v>
      </c>
      <c r="L70" s="731">
        <v>4210</v>
      </c>
      <c r="M70" s="731">
        <v>17</v>
      </c>
      <c r="N70" s="731">
        <v>88</v>
      </c>
      <c r="O70" s="732">
        <f t="shared" si="5"/>
        <v>16057</v>
      </c>
      <c r="P70" s="590">
        <f t="shared" si="9"/>
        <v>47707</v>
      </c>
      <c r="Q70" s="269"/>
      <c r="R70" s="261"/>
    </row>
    <row r="71" spans="1:18" ht="15" customHeight="1" x14ac:dyDescent="0.2">
      <c r="A71" s="253">
        <f t="shared" si="6"/>
        <v>59</v>
      </c>
      <c r="B71" s="254" t="s">
        <v>405</v>
      </c>
      <c r="C71" s="585">
        <v>668</v>
      </c>
      <c r="D71" s="585">
        <v>134</v>
      </c>
      <c r="E71" s="675">
        <f t="shared" si="7"/>
        <v>802</v>
      </c>
      <c r="F71" s="585">
        <v>40319</v>
      </c>
      <c r="G71" s="585">
        <v>14090</v>
      </c>
      <c r="H71" s="675">
        <f t="shared" si="8"/>
        <v>54409</v>
      </c>
      <c r="I71" s="731">
        <v>394</v>
      </c>
      <c r="J71" s="731">
        <v>9463</v>
      </c>
      <c r="K71" s="731">
        <v>1005</v>
      </c>
      <c r="L71" s="731">
        <v>3100</v>
      </c>
      <c r="M71" s="731">
        <v>38</v>
      </c>
      <c r="N71" s="731">
        <v>181</v>
      </c>
      <c r="O71" s="732">
        <f t="shared" si="5"/>
        <v>14181</v>
      </c>
      <c r="P71" s="590">
        <f t="shared" si="9"/>
        <v>69392</v>
      </c>
      <c r="Q71" s="269"/>
      <c r="R71" s="261"/>
    </row>
    <row r="72" spans="1:18" ht="15" customHeight="1" x14ac:dyDescent="0.2">
      <c r="A72" s="253">
        <f t="shared" si="6"/>
        <v>60</v>
      </c>
      <c r="B72" s="254" t="s">
        <v>235</v>
      </c>
      <c r="C72" s="585">
        <v>492</v>
      </c>
      <c r="D72" s="585">
        <v>18</v>
      </c>
      <c r="E72" s="675">
        <f t="shared" si="7"/>
        <v>510</v>
      </c>
      <c r="F72" s="585">
        <v>23796</v>
      </c>
      <c r="G72" s="585">
        <v>1988</v>
      </c>
      <c r="H72" s="675">
        <f t="shared" si="8"/>
        <v>25784</v>
      </c>
      <c r="I72" s="731">
        <v>41</v>
      </c>
      <c r="J72" s="731">
        <v>9049</v>
      </c>
      <c r="K72" s="731">
        <v>952</v>
      </c>
      <c r="L72" s="731">
        <v>2727</v>
      </c>
      <c r="M72" s="731">
        <v>24</v>
      </c>
      <c r="N72" s="731">
        <v>72</v>
      </c>
      <c r="O72" s="732">
        <f t="shared" si="5"/>
        <v>12865</v>
      </c>
      <c r="P72" s="590">
        <f t="shared" si="9"/>
        <v>39159</v>
      </c>
      <c r="Q72" s="269"/>
      <c r="R72" s="261"/>
    </row>
    <row r="73" spans="1:18" ht="15" customHeight="1" x14ac:dyDescent="0.2">
      <c r="A73" s="253">
        <f t="shared" si="6"/>
        <v>61</v>
      </c>
      <c r="B73" s="254" t="s">
        <v>236</v>
      </c>
      <c r="C73" s="585">
        <v>965</v>
      </c>
      <c r="D73" s="585">
        <v>89</v>
      </c>
      <c r="E73" s="675">
        <f t="shared" si="7"/>
        <v>1054</v>
      </c>
      <c r="F73" s="585">
        <v>44972</v>
      </c>
      <c r="G73" s="585">
        <v>5682</v>
      </c>
      <c r="H73" s="675">
        <f t="shared" si="8"/>
        <v>50654</v>
      </c>
      <c r="I73" s="731">
        <v>172</v>
      </c>
      <c r="J73" s="731">
        <v>16579</v>
      </c>
      <c r="K73" s="731">
        <v>1610</v>
      </c>
      <c r="L73" s="731">
        <v>6554</v>
      </c>
      <c r="M73" s="731">
        <v>22</v>
      </c>
      <c r="N73" s="731">
        <v>125</v>
      </c>
      <c r="O73" s="732">
        <f t="shared" si="5"/>
        <v>25062</v>
      </c>
      <c r="P73" s="590">
        <f t="shared" si="9"/>
        <v>76770</v>
      </c>
      <c r="Q73" s="269"/>
      <c r="R73" s="261"/>
    </row>
    <row r="74" spans="1:18" ht="15" customHeight="1" x14ac:dyDescent="0.2">
      <c r="A74" s="253">
        <f t="shared" si="6"/>
        <v>62</v>
      </c>
      <c r="B74" s="254" t="s">
        <v>237</v>
      </c>
      <c r="C74" s="585">
        <v>56</v>
      </c>
      <c r="D74" s="585">
        <v>3</v>
      </c>
      <c r="E74" s="675">
        <f t="shared" si="7"/>
        <v>59</v>
      </c>
      <c r="F74" s="585">
        <v>2144</v>
      </c>
      <c r="G74" s="585">
        <v>102</v>
      </c>
      <c r="H74" s="675">
        <f t="shared" si="8"/>
        <v>2246</v>
      </c>
      <c r="I74" s="731">
        <v>6</v>
      </c>
      <c r="J74" s="731">
        <v>984</v>
      </c>
      <c r="K74" s="731">
        <v>75</v>
      </c>
      <c r="L74" s="731">
        <v>413</v>
      </c>
      <c r="M74" s="731">
        <v>3</v>
      </c>
      <c r="N74" s="731">
        <v>14</v>
      </c>
      <c r="O74" s="732">
        <f t="shared" si="5"/>
        <v>1495</v>
      </c>
      <c r="P74" s="590">
        <f t="shared" si="9"/>
        <v>3800</v>
      </c>
      <c r="Q74" s="269"/>
      <c r="R74" s="261"/>
    </row>
    <row r="75" spans="1:18" ht="15" customHeight="1" x14ac:dyDescent="0.2">
      <c r="A75" s="253">
        <f t="shared" si="6"/>
        <v>63</v>
      </c>
      <c r="B75" s="254" t="s">
        <v>406</v>
      </c>
      <c r="C75" s="585">
        <v>260</v>
      </c>
      <c r="D75" s="585">
        <v>11</v>
      </c>
      <c r="E75" s="675">
        <f t="shared" si="7"/>
        <v>271</v>
      </c>
      <c r="F75" s="585">
        <v>12226</v>
      </c>
      <c r="G75" s="585">
        <v>319</v>
      </c>
      <c r="H75" s="675">
        <f t="shared" si="8"/>
        <v>12545</v>
      </c>
      <c r="I75" s="731">
        <v>18</v>
      </c>
      <c r="J75" s="731">
        <v>4764</v>
      </c>
      <c r="K75" s="731">
        <v>1962</v>
      </c>
      <c r="L75" s="731">
        <v>4915</v>
      </c>
      <c r="M75" s="731">
        <v>13</v>
      </c>
      <c r="N75" s="731">
        <v>33</v>
      </c>
      <c r="O75" s="732">
        <f t="shared" si="5"/>
        <v>11705</v>
      </c>
      <c r="P75" s="590">
        <f t="shared" si="9"/>
        <v>24521</v>
      </c>
      <c r="Q75" s="269"/>
      <c r="R75" s="261"/>
    </row>
    <row r="76" spans="1:18" ht="15" customHeight="1" x14ac:dyDescent="0.2">
      <c r="A76" s="253">
        <f t="shared" si="6"/>
        <v>64</v>
      </c>
      <c r="B76" s="254" t="s">
        <v>238</v>
      </c>
      <c r="C76" s="585">
        <v>330</v>
      </c>
      <c r="D76" s="585">
        <v>44</v>
      </c>
      <c r="E76" s="675">
        <f t="shared" si="7"/>
        <v>374</v>
      </c>
      <c r="F76" s="585">
        <v>20138</v>
      </c>
      <c r="G76" s="585">
        <v>4772</v>
      </c>
      <c r="H76" s="675">
        <f t="shared" si="8"/>
        <v>24910</v>
      </c>
      <c r="I76" s="731">
        <v>152</v>
      </c>
      <c r="J76" s="731">
        <v>5230</v>
      </c>
      <c r="K76" s="731">
        <v>430</v>
      </c>
      <c r="L76" s="731">
        <v>1657</v>
      </c>
      <c r="M76" s="731">
        <v>10</v>
      </c>
      <c r="N76" s="731">
        <v>38</v>
      </c>
      <c r="O76" s="732">
        <f t="shared" si="5"/>
        <v>7517</v>
      </c>
      <c r="P76" s="590">
        <f t="shared" si="9"/>
        <v>32801</v>
      </c>
      <c r="Q76" s="269"/>
      <c r="R76" s="261"/>
    </row>
    <row r="77" spans="1:18" ht="15" customHeight="1" x14ac:dyDescent="0.2">
      <c r="A77" s="253">
        <f t="shared" si="6"/>
        <v>65</v>
      </c>
      <c r="B77" s="254" t="s">
        <v>239</v>
      </c>
      <c r="C77" s="585">
        <v>181</v>
      </c>
      <c r="D77" s="585">
        <v>4</v>
      </c>
      <c r="E77" s="675">
        <f t="shared" si="7"/>
        <v>185</v>
      </c>
      <c r="F77" s="585">
        <v>7472</v>
      </c>
      <c r="G77" s="585">
        <v>213</v>
      </c>
      <c r="H77" s="675">
        <f t="shared" si="8"/>
        <v>7685</v>
      </c>
      <c r="I77" s="731">
        <v>12</v>
      </c>
      <c r="J77" s="731">
        <v>4047</v>
      </c>
      <c r="K77" s="731">
        <v>1866</v>
      </c>
      <c r="L77" s="731">
        <v>3868</v>
      </c>
      <c r="M77" s="731">
        <v>11</v>
      </c>
      <c r="N77" s="731">
        <v>30</v>
      </c>
      <c r="O77" s="732">
        <f t="shared" si="5"/>
        <v>9834</v>
      </c>
      <c r="P77" s="590">
        <f t="shared" si="9"/>
        <v>17704</v>
      </c>
      <c r="Q77" s="269"/>
      <c r="R77" s="261"/>
    </row>
    <row r="78" spans="1:18" ht="15" customHeight="1" x14ac:dyDescent="0.2">
      <c r="A78" s="253">
        <f t="shared" si="6"/>
        <v>66</v>
      </c>
      <c r="B78" s="254" t="s">
        <v>240</v>
      </c>
      <c r="C78" s="585">
        <v>231</v>
      </c>
      <c r="D78" s="585">
        <v>7</v>
      </c>
      <c r="E78" s="675">
        <f t="shared" si="7"/>
        <v>238</v>
      </c>
      <c r="F78" s="585">
        <v>11530</v>
      </c>
      <c r="G78" s="585">
        <v>513</v>
      </c>
      <c r="H78" s="675">
        <f t="shared" si="8"/>
        <v>12043</v>
      </c>
      <c r="I78" s="731">
        <v>15</v>
      </c>
      <c r="J78" s="731">
        <v>4053</v>
      </c>
      <c r="K78" s="731">
        <v>608</v>
      </c>
      <c r="L78" s="731">
        <v>1402</v>
      </c>
      <c r="M78" s="731">
        <v>8</v>
      </c>
      <c r="N78" s="731">
        <v>41</v>
      </c>
      <c r="O78" s="732">
        <f t="shared" si="5"/>
        <v>6127</v>
      </c>
      <c r="P78" s="590">
        <f t="shared" si="9"/>
        <v>18408</v>
      </c>
      <c r="Q78" s="269"/>
      <c r="R78" s="261"/>
    </row>
    <row r="79" spans="1:18" ht="15" customHeight="1" x14ac:dyDescent="0.2">
      <c r="A79" s="257">
        <f t="shared" si="6"/>
        <v>67</v>
      </c>
      <c r="B79" s="254" t="s">
        <v>241</v>
      </c>
      <c r="C79" s="585">
        <v>889</v>
      </c>
      <c r="D79" s="585">
        <v>33</v>
      </c>
      <c r="E79" s="675">
        <f t="shared" si="7"/>
        <v>922</v>
      </c>
      <c r="F79" s="585">
        <v>69443</v>
      </c>
      <c r="G79" s="585">
        <v>4120</v>
      </c>
      <c r="H79" s="675">
        <f t="shared" si="8"/>
        <v>73563</v>
      </c>
      <c r="I79" s="731">
        <v>92</v>
      </c>
      <c r="J79" s="731">
        <v>23388</v>
      </c>
      <c r="K79" s="731">
        <v>1787</v>
      </c>
      <c r="L79" s="731">
        <v>9851</v>
      </c>
      <c r="M79" s="731">
        <v>7</v>
      </c>
      <c r="N79" s="731">
        <v>103</v>
      </c>
      <c r="O79" s="732">
        <f t="shared" si="5"/>
        <v>35228</v>
      </c>
      <c r="P79" s="590">
        <f t="shared" si="9"/>
        <v>109713</v>
      </c>
      <c r="Q79" s="269"/>
      <c r="R79" s="261"/>
    </row>
    <row r="80" spans="1:18" ht="15" customHeight="1" x14ac:dyDescent="0.2">
      <c r="A80" s="257">
        <f t="shared" si="6"/>
        <v>68</v>
      </c>
      <c r="B80" s="254" t="s">
        <v>242</v>
      </c>
      <c r="C80" s="585">
        <v>165</v>
      </c>
      <c r="D80" s="585">
        <v>8</v>
      </c>
      <c r="E80" s="675">
        <f t="shared" si="7"/>
        <v>173</v>
      </c>
      <c r="F80" s="585">
        <v>9727</v>
      </c>
      <c r="G80" s="585">
        <v>663</v>
      </c>
      <c r="H80" s="675">
        <f t="shared" si="8"/>
        <v>10390</v>
      </c>
      <c r="I80" s="731">
        <v>9</v>
      </c>
      <c r="J80" s="731">
        <v>3105</v>
      </c>
      <c r="K80" s="731">
        <v>373</v>
      </c>
      <c r="L80" s="731">
        <v>1315</v>
      </c>
      <c r="M80" s="731">
        <v>2</v>
      </c>
      <c r="N80" s="731">
        <v>13</v>
      </c>
      <c r="O80" s="732">
        <f t="shared" si="5"/>
        <v>4817</v>
      </c>
      <c r="P80" s="590">
        <f t="shared" si="9"/>
        <v>15380</v>
      </c>
      <c r="Q80" s="269"/>
      <c r="R80" s="261"/>
    </row>
    <row r="81" spans="1:41" ht="15" customHeight="1" x14ac:dyDescent="0.2">
      <c r="A81" s="257">
        <f t="shared" si="6"/>
        <v>69</v>
      </c>
      <c r="B81" s="254" t="s">
        <v>243</v>
      </c>
      <c r="C81" s="585">
        <v>81</v>
      </c>
      <c r="D81" s="585">
        <v>0</v>
      </c>
      <c r="E81" s="675">
        <f t="shared" si="7"/>
        <v>81</v>
      </c>
      <c r="F81" s="585">
        <v>2740</v>
      </c>
      <c r="G81" s="585">
        <v>46</v>
      </c>
      <c r="H81" s="675">
        <f t="shared" si="8"/>
        <v>2786</v>
      </c>
      <c r="I81" s="731">
        <v>2</v>
      </c>
      <c r="J81" s="731">
        <v>1126</v>
      </c>
      <c r="K81" s="731">
        <v>121</v>
      </c>
      <c r="L81" s="731">
        <v>364</v>
      </c>
      <c r="M81" s="731">
        <v>6</v>
      </c>
      <c r="N81" s="731">
        <v>12</v>
      </c>
      <c r="O81" s="732">
        <f t="shared" si="5"/>
        <v>1631</v>
      </c>
      <c r="P81" s="590">
        <f t="shared" si="9"/>
        <v>4498</v>
      </c>
      <c r="Q81" s="269"/>
      <c r="R81" s="261"/>
    </row>
    <row r="82" spans="1:41" ht="15" customHeight="1" x14ac:dyDescent="0.2">
      <c r="A82" s="257">
        <f t="shared" si="6"/>
        <v>70</v>
      </c>
      <c r="B82" s="254" t="s">
        <v>244</v>
      </c>
      <c r="C82" s="585">
        <v>144</v>
      </c>
      <c r="D82" s="585">
        <v>23</v>
      </c>
      <c r="E82" s="675">
        <f t="shared" si="7"/>
        <v>167</v>
      </c>
      <c r="F82" s="585">
        <v>8712</v>
      </c>
      <c r="G82" s="585">
        <v>1419</v>
      </c>
      <c r="H82" s="675">
        <f t="shared" si="8"/>
        <v>10131</v>
      </c>
      <c r="I82" s="731">
        <v>32</v>
      </c>
      <c r="J82" s="731">
        <v>2173</v>
      </c>
      <c r="K82" s="731">
        <v>350</v>
      </c>
      <c r="L82" s="731">
        <v>796</v>
      </c>
      <c r="M82" s="731">
        <v>5</v>
      </c>
      <c r="N82" s="731">
        <v>27</v>
      </c>
      <c r="O82" s="732">
        <f t="shared" si="5"/>
        <v>3383</v>
      </c>
      <c r="P82" s="590">
        <f t="shared" si="9"/>
        <v>13681</v>
      </c>
      <c r="Q82" s="269"/>
      <c r="R82" s="261"/>
    </row>
    <row r="83" spans="1:41" ht="15" customHeight="1" x14ac:dyDescent="0.2">
      <c r="A83" s="257">
        <f t="shared" si="6"/>
        <v>71</v>
      </c>
      <c r="B83" s="254" t="s">
        <v>245</v>
      </c>
      <c r="C83" s="585">
        <v>257</v>
      </c>
      <c r="D83" s="585">
        <v>7</v>
      </c>
      <c r="E83" s="675">
        <f t="shared" si="7"/>
        <v>264</v>
      </c>
      <c r="F83" s="585">
        <v>16609</v>
      </c>
      <c r="G83" s="585">
        <v>546</v>
      </c>
      <c r="H83" s="675">
        <f t="shared" si="8"/>
        <v>17155</v>
      </c>
      <c r="I83" s="731">
        <v>11</v>
      </c>
      <c r="J83" s="731">
        <v>6317</v>
      </c>
      <c r="K83" s="731">
        <v>647</v>
      </c>
      <c r="L83" s="731">
        <v>2636</v>
      </c>
      <c r="M83" s="731">
        <v>10</v>
      </c>
      <c r="N83" s="731">
        <v>26</v>
      </c>
      <c r="O83" s="732">
        <f t="shared" si="5"/>
        <v>9647</v>
      </c>
      <c r="P83" s="590">
        <f t="shared" si="9"/>
        <v>27066</v>
      </c>
      <c r="Q83" s="269"/>
      <c r="R83" s="261"/>
    </row>
    <row r="84" spans="1:41" ht="15" customHeight="1" x14ac:dyDescent="0.2">
      <c r="A84" s="257">
        <f t="shared" si="6"/>
        <v>72</v>
      </c>
      <c r="B84" s="254" t="s">
        <v>246</v>
      </c>
      <c r="C84" s="585">
        <v>88</v>
      </c>
      <c r="D84" s="585">
        <v>4</v>
      </c>
      <c r="E84" s="675">
        <f t="shared" si="7"/>
        <v>92</v>
      </c>
      <c r="F84" s="585">
        <v>6458</v>
      </c>
      <c r="G84" s="585">
        <v>520</v>
      </c>
      <c r="H84" s="675">
        <f t="shared" si="8"/>
        <v>6978</v>
      </c>
      <c r="I84" s="731">
        <v>20</v>
      </c>
      <c r="J84" s="731">
        <v>3177</v>
      </c>
      <c r="K84" s="731">
        <v>1071</v>
      </c>
      <c r="L84" s="731">
        <v>3646</v>
      </c>
      <c r="M84" s="731">
        <v>2</v>
      </c>
      <c r="N84" s="731">
        <v>15</v>
      </c>
      <c r="O84" s="732">
        <f t="shared" si="5"/>
        <v>7931</v>
      </c>
      <c r="P84" s="590">
        <f t="shared" si="9"/>
        <v>15001</v>
      </c>
      <c r="Q84" s="269"/>
      <c r="R84" s="261"/>
    </row>
    <row r="85" spans="1:41" ht="15" customHeight="1" x14ac:dyDescent="0.2">
      <c r="A85" s="257">
        <f t="shared" si="6"/>
        <v>73</v>
      </c>
      <c r="B85" s="254" t="s">
        <v>247</v>
      </c>
      <c r="C85" s="585">
        <v>15</v>
      </c>
      <c r="D85" s="585">
        <v>0</v>
      </c>
      <c r="E85" s="675">
        <f t="shared" si="7"/>
        <v>15</v>
      </c>
      <c r="F85" s="585">
        <v>1030</v>
      </c>
      <c r="G85" s="585">
        <v>18</v>
      </c>
      <c r="H85" s="675">
        <f t="shared" si="8"/>
        <v>1048</v>
      </c>
      <c r="I85" s="731">
        <v>1</v>
      </c>
      <c r="J85" s="731">
        <v>638</v>
      </c>
      <c r="K85" s="731">
        <v>440</v>
      </c>
      <c r="L85" s="731">
        <v>857</v>
      </c>
      <c r="M85" s="731">
        <v>3</v>
      </c>
      <c r="N85" s="731">
        <v>3</v>
      </c>
      <c r="O85" s="732">
        <f t="shared" si="5"/>
        <v>1942</v>
      </c>
      <c r="P85" s="590">
        <f t="shared" si="9"/>
        <v>3005</v>
      </c>
      <c r="Q85" s="269"/>
      <c r="R85" s="261"/>
    </row>
    <row r="86" spans="1:41" ht="14.25" customHeight="1" x14ac:dyDescent="0.2">
      <c r="A86" s="257">
        <f t="shared" si="6"/>
        <v>74</v>
      </c>
      <c r="B86" s="254" t="s">
        <v>248</v>
      </c>
      <c r="C86" s="585">
        <v>263</v>
      </c>
      <c r="D86" s="585">
        <v>8</v>
      </c>
      <c r="E86" s="675">
        <f t="shared" si="7"/>
        <v>271</v>
      </c>
      <c r="F86" s="585">
        <v>21214</v>
      </c>
      <c r="G86" s="585">
        <v>1031</v>
      </c>
      <c r="H86" s="675">
        <f t="shared" si="8"/>
        <v>22245</v>
      </c>
      <c r="I86" s="731">
        <v>26</v>
      </c>
      <c r="J86" s="731">
        <v>6987</v>
      </c>
      <c r="K86" s="731">
        <v>437</v>
      </c>
      <c r="L86" s="731">
        <v>1806</v>
      </c>
      <c r="M86" s="731">
        <v>10</v>
      </c>
      <c r="N86" s="731">
        <v>26</v>
      </c>
      <c r="O86" s="732">
        <f t="shared" si="5"/>
        <v>9292</v>
      </c>
      <c r="P86" s="590">
        <f t="shared" si="9"/>
        <v>31808</v>
      </c>
      <c r="Q86" s="269"/>
      <c r="R86" s="261"/>
    </row>
    <row r="87" spans="1:41" ht="14.25" customHeight="1" x14ac:dyDescent="0.2">
      <c r="A87" s="257">
        <f t="shared" si="6"/>
        <v>75</v>
      </c>
      <c r="B87" s="259" t="s">
        <v>249</v>
      </c>
      <c r="C87" s="585">
        <v>43</v>
      </c>
      <c r="D87" s="585">
        <v>0</v>
      </c>
      <c r="E87" s="675">
        <f t="shared" si="7"/>
        <v>43</v>
      </c>
      <c r="F87" s="585">
        <v>1564</v>
      </c>
      <c r="G87" s="585">
        <v>41</v>
      </c>
      <c r="H87" s="675">
        <f t="shared" si="8"/>
        <v>1605</v>
      </c>
      <c r="I87" s="731">
        <v>7</v>
      </c>
      <c r="J87" s="731">
        <v>893</v>
      </c>
      <c r="K87" s="731">
        <v>107</v>
      </c>
      <c r="L87" s="731">
        <v>276</v>
      </c>
      <c r="M87" s="731">
        <v>18</v>
      </c>
      <c r="N87" s="731">
        <v>28</v>
      </c>
      <c r="O87" s="732">
        <f t="shared" si="5"/>
        <v>1329</v>
      </c>
      <c r="P87" s="590">
        <f t="shared" si="9"/>
        <v>2977</v>
      </c>
      <c r="Q87" s="269"/>
      <c r="R87" s="261"/>
    </row>
    <row r="88" spans="1:41" ht="14.25" customHeight="1" x14ac:dyDescent="0.2">
      <c r="A88" s="253">
        <f t="shared" si="6"/>
        <v>76</v>
      </c>
      <c r="B88" s="254" t="s">
        <v>250</v>
      </c>
      <c r="C88" s="585">
        <v>36</v>
      </c>
      <c r="D88" s="585">
        <v>1</v>
      </c>
      <c r="E88" s="675">
        <f t="shared" si="7"/>
        <v>37</v>
      </c>
      <c r="F88" s="585">
        <v>1320</v>
      </c>
      <c r="G88" s="585">
        <v>88</v>
      </c>
      <c r="H88" s="675">
        <f t="shared" si="8"/>
        <v>1408</v>
      </c>
      <c r="I88" s="731">
        <v>3</v>
      </c>
      <c r="J88" s="731">
        <v>547</v>
      </c>
      <c r="K88" s="731">
        <v>161</v>
      </c>
      <c r="L88" s="731">
        <v>395</v>
      </c>
      <c r="M88" s="731">
        <v>3</v>
      </c>
      <c r="N88" s="731">
        <v>10</v>
      </c>
      <c r="O88" s="732">
        <f t="shared" si="5"/>
        <v>1119</v>
      </c>
      <c r="P88" s="590">
        <f t="shared" si="9"/>
        <v>2564</v>
      </c>
      <c r="Q88" s="269"/>
      <c r="R88" s="261"/>
    </row>
    <row r="89" spans="1:41" ht="14.25" customHeight="1" x14ac:dyDescent="0.2">
      <c r="A89" s="253">
        <f t="shared" si="6"/>
        <v>77</v>
      </c>
      <c r="B89" s="254" t="s">
        <v>251</v>
      </c>
      <c r="C89" s="585">
        <v>204</v>
      </c>
      <c r="D89" s="585">
        <v>47</v>
      </c>
      <c r="E89" s="675">
        <f t="shared" si="7"/>
        <v>251</v>
      </c>
      <c r="F89" s="585">
        <v>12889</v>
      </c>
      <c r="G89" s="585">
        <v>4144</v>
      </c>
      <c r="H89" s="675">
        <f t="shared" si="8"/>
        <v>17033</v>
      </c>
      <c r="I89" s="731">
        <v>134</v>
      </c>
      <c r="J89" s="731">
        <v>3770</v>
      </c>
      <c r="K89" s="731">
        <v>338</v>
      </c>
      <c r="L89" s="731">
        <v>1774</v>
      </c>
      <c r="M89" s="731">
        <v>11</v>
      </c>
      <c r="N89" s="731">
        <v>44</v>
      </c>
      <c r="O89" s="732">
        <f t="shared" si="5"/>
        <v>6071</v>
      </c>
      <c r="P89" s="590">
        <f t="shared" si="9"/>
        <v>23355</v>
      </c>
      <c r="Q89" s="269"/>
      <c r="R89" s="261"/>
      <c r="S89" s="252"/>
      <c r="X89" s="252"/>
      <c r="Y89" s="252"/>
      <c r="Z89" s="252"/>
      <c r="AA89" s="252"/>
      <c r="AB89" s="252"/>
    </row>
    <row r="90" spans="1:41" ht="14.25" customHeight="1" x14ac:dyDescent="0.2">
      <c r="A90" s="253">
        <f t="shared" si="6"/>
        <v>78</v>
      </c>
      <c r="B90" s="254" t="s">
        <v>252</v>
      </c>
      <c r="C90" s="585">
        <v>307</v>
      </c>
      <c r="D90" s="585">
        <v>10</v>
      </c>
      <c r="E90" s="675">
        <f t="shared" si="7"/>
        <v>317</v>
      </c>
      <c r="F90" s="585">
        <v>23402</v>
      </c>
      <c r="G90" s="585">
        <v>1062</v>
      </c>
      <c r="H90" s="675">
        <f t="shared" si="8"/>
        <v>24464</v>
      </c>
      <c r="I90" s="731">
        <v>36</v>
      </c>
      <c r="J90" s="731">
        <v>8267</v>
      </c>
      <c r="K90" s="731">
        <v>572</v>
      </c>
      <c r="L90" s="731">
        <v>2351</v>
      </c>
      <c r="M90" s="731">
        <v>4</v>
      </c>
      <c r="N90" s="731">
        <v>43</v>
      </c>
      <c r="O90" s="732">
        <f t="shared" si="5"/>
        <v>11273</v>
      </c>
      <c r="P90" s="590">
        <f t="shared" si="9"/>
        <v>36054</v>
      </c>
      <c r="Q90" s="269"/>
      <c r="R90" s="261"/>
      <c r="S90" s="252"/>
      <c r="W90" s="252"/>
      <c r="X90" s="252"/>
      <c r="Y90" s="252"/>
      <c r="Z90" s="252"/>
      <c r="AA90" s="252"/>
      <c r="AB90" s="252"/>
    </row>
    <row r="91" spans="1:41" ht="14.25" customHeight="1" x14ac:dyDescent="0.2">
      <c r="A91" s="253">
        <f t="shared" si="6"/>
        <v>79</v>
      </c>
      <c r="B91" s="254" t="s">
        <v>253</v>
      </c>
      <c r="C91" s="585">
        <v>35</v>
      </c>
      <c r="D91" s="585">
        <v>1</v>
      </c>
      <c r="E91" s="675">
        <f t="shared" si="7"/>
        <v>36</v>
      </c>
      <c r="F91" s="585">
        <v>1476</v>
      </c>
      <c r="G91" s="585">
        <v>79</v>
      </c>
      <c r="H91" s="675">
        <f t="shared" si="8"/>
        <v>1555</v>
      </c>
      <c r="I91" s="731">
        <v>9</v>
      </c>
      <c r="J91" s="731">
        <v>643</v>
      </c>
      <c r="K91" s="731">
        <v>123</v>
      </c>
      <c r="L91" s="731">
        <v>391</v>
      </c>
      <c r="M91" s="731">
        <v>3</v>
      </c>
      <c r="N91" s="731">
        <v>12</v>
      </c>
      <c r="O91" s="732">
        <f t="shared" si="5"/>
        <v>1181</v>
      </c>
      <c r="P91" s="590">
        <f t="shared" si="9"/>
        <v>2772</v>
      </c>
      <c r="Q91" s="269"/>
      <c r="R91" s="261"/>
      <c r="S91" s="252"/>
      <c r="W91" s="252"/>
      <c r="X91" s="252"/>
      <c r="Y91" s="252"/>
      <c r="Z91" s="252"/>
      <c r="AA91" s="252"/>
      <c r="AB91" s="252"/>
    </row>
    <row r="92" spans="1:41" ht="14.25" customHeight="1" x14ac:dyDescent="0.2">
      <c r="A92" s="253">
        <f t="shared" si="6"/>
        <v>80</v>
      </c>
      <c r="B92" s="254" t="s">
        <v>254</v>
      </c>
      <c r="C92" s="585">
        <v>295</v>
      </c>
      <c r="D92" s="585">
        <v>6</v>
      </c>
      <c r="E92" s="675">
        <f t="shared" si="7"/>
        <v>301</v>
      </c>
      <c r="F92" s="585">
        <v>13157</v>
      </c>
      <c r="G92" s="585">
        <v>759</v>
      </c>
      <c r="H92" s="675">
        <f t="shared" si="8"/>
        <v>13916</v>
      </c>
      <c r="I92" s="731">
        <v>24</v>
      </c>
      <c r="J92" s="731">
        <v>3653</v>
      </c>
      <c r="K92" s="731">
        <v>851</v>
      </c>
      <c r="L92" s="731">
        <v>2025</v>
      </c>
      <c r="M92" s="731">
        <v>20</v>
      </c>
      <c r="N92" s="731">
        <v>56</v>
      </c>
      <c r="O92" s="732">
        <f t="shared" si="5"/>
        <v>6629</v>
      </c>
      <c r="P92" s="590">
        <f t="shared" si="9"/>
        <v>20846</v>
      </c>
      <c r="Q92" s="269"/>
      <c r="R92" s="261"/>
      <c r="S92" s="252"/>
      <c r="W92" s="252"/>
      <c r="X92" s="252"/>
      <c r="Y92" s="252"/>
      <c r="Z92" s="252"/>
      <c r="AA92" s="252"/>
      <c r="AB92" s="252"/>
    </row>
    <row r="93" spans="1:41" ht="14.25" customHeight="1" x14ac:dyDescent="0.2">
      <c r="A93" s="253">
        <f t="shared" si="6"/>
        <v>81</v>
      </c>
      <c r="B93" s="254" t="s">
        <v>255</v>
      </c>
      <c r="C93" s="585">
        <v>327</v>
      </c>
      <c r="D93" s="585">
        <v>49</v>
      </c>
      <c r="E93" s="675">
        <f t="shared" si="7"/>
        <v>376</v>
      </c>
      <c r="F93" s="585">
        <v>15181</v>
      </c>
      <c r="G93" s="585">
        <v>2732</v>
      </c>
      <c r="H93" s="675">
        <f t="shared" si="8"/>
        <v>17913</v>
      </c>
      <c r="I93" s="731">
        <v>118</v>
      </c>
      <c r="J93" s="731">
        <v>4995</v>
      </c>
      <c r="K93" s="731">
        <v>592</v>
      </c>
      <c r="L93" s="731">
        <v>1842</v>
      </c>
      <c r="M93" s="731">
        <v>27</v>
      </c>
      <c r="N93" s="731">
        <v>75</v>
      </c>
      <c r="O93" s="732">
        <f t="shared" si="5"/>
        <v>7649</v>
      </c>
      <c r="P93" s="590">
        <f t="shared" si="9"/>
        <v>25938</v>
      </c>
      <c r="Q93" s="269"/>
      <c r="R93" s="261"/>
      <c r="S93" s="252"/>
      <c r="W93" s="252"/>
      <c r="X93" s="252"/>
      <c r="Y93" s="252"/>
      <c r="Z93" s="252"/>
      <c r="AA93" s="252"/>
      <c r="AB93" s="252"/>
    </row>
    <row r="94" spans="1:41" ht="14.25" customHeight="1" x14ac:dyDescent="0.2">
      <c r="A94" s="253">
        <v>90</v>
      </c>
      <c r="B94" s="254" t="s">
        <v>496</v>
      </c>
      <c r="C94" s="585">
        <v>6</v>
      </c>
      <c r="D94" s="585">
        <v>2</v>
      </c>
      <c r="E94" s="675">
        <f t="shared" si="7"/>
        <v>8</v>
      </c>
      <c r="F94" s="585">
        <v>828</v>
      </c>
      <c r="G94" s="585">
        <v>254</v>
      </c>
      <c r="H94" s="675">
        <f t="shared" si="8"/>
        <v>1082</v>
      </c>
      <c r="I94" s="731">
        <v>6</v>
      </c>
      <c r="J94" s="731">
        <v>197</v>
      </c>
      <c r="K94" s="731">
        <v>17</v>
      </c>
      <c r="L94" s="731">
        <v>153</v>
      </c>
      <c r="M94" s="731">
        <v>1</v>
      </c>
      <c r="N94" s="731">
        <v>1</v>
      </c>
      <c r="O94" s="732">
        <f t="shared" si="5"/>
        <v>375</v>
      </c>
      <c r="P94" s="849">
        <f t="shared" si="9"/>
        <v>1465</v>
      </c>
      <c r="Q94" s="269"/>
      <c r="R94" s="261"/>
      <c r="S94" s="252"/>
      <c r="W94" s="252"/>
      <c r="X94" s="252"/>
      <c r="Y94" s="252"/>
      <c r="Z94" s="252"/>
      <c r="AA94" s="252"/>
      <c r="AB94" s="252"/>
    </row>
    <row r="95" spans="1:41" ht="15.75" customHeight="1" x14ac:dyDescent="0.2">
      <c r="A95" s="1198" t="s">
        <v>407</v>
      </c>
      <c r="B95" s="1198"/>
      <c r="C95" s="591">
        <f>SUM(C8:C94)</f>
        <v>59445</v>
      </c>
      <c r="D95" s="591">
        <f>SUM(D8:D94)</f>
        <v>9148</v>
      </c>
      <c r="E95" s="591">
        <f t="shared" si="7"/>
        <v>68593</v>
      </c>
      <c r="F95" s="591">
        <f>SUM(F8:F94)</f>
        <v>3411138</v>
      </c>
      <c r="G95" s="591">
        <f>SUM(G8:G94)</f>
        <v>824358</v>
      </c>
      <c r="H95" s="591">
        <f>SUM(F95:G95)</f>
        <v>4235496</v>
      </c>
      <c r="I95" s="735">
        <f t="shared" ref="I95:O95" si="10">SUM(I8:I94)</f>
        <v>22604</v>
      </c>
      <c r="J95" s="735">
        <f t="shared" si="10"/>
        <v>1004959</v>
      </c>
      <c r="K95" s="735">
        <f t="shared" si="10"/>
        <v>112435</v>
      </c>
      <c r="L95" s="735">
        <f t="shared" si="10"/>
        <v>430153</v>
      </c>
      <c r="M95" s="735">
        <f t="shared" si="10"/>
        <v>1936</v>
      </c>
      <c r="N95" s="735">
        <f t="shared" si="10"/>
        <v>10314</v>
      </c>
      <c r="O95" s="736">
        <f t="shared" si="10"/>
        <v>1582401</v>
      </c>
      <c r="P95" s="850">
        <f>+E95+H95+O95</f>
        <v>5886490</v>
      </c>
      <c r="Q95" s="269"/>
      <c r="R95" s="264"/>
      <c r="S95" s="264"/>
      <c r="W95" s="264"/>
      <c r="X95" s="264"/>
      <c r="Y95" s="264"/>
      <c r="Z95" s="264"/>
      <c r="AA95" s="264"/>
      <c r="AB95" s="264"/>
      <c r="AC95" s="264"/>
      <c r="AD95" s="265"/>
      <c r="AE95" s="265"/>
      <c r="AF95" s="265"/>
      <c r="AG95" s="265"/>
      <c r="AH95" s="265"/>
      <c r="AI95" s="265"/>
      <c r="AJ95" s="265"/>
      <c r="AK95" s="265"/>
      <c r="AL95" s="265"/>
      <c r="AM95" s="265"/>
      <c r="AN95" s="265"/>
      <c r="AO95" s="265"/>
    </row>
    <row r="96" spans="1:41"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spans="3:17" ht="12.75" customHeight="1" x14ac:dyDescent="0.2"/>
    <row r="146" spans="3:17" ht="12.75" customHeight="1" x14ac:dyDescent="0.2"/>
    <row r="147" spans="3:17" ht="12.75" customHeight="1" x14ac:dyDescent="0.2"/>
    <row r="148" spans="3:17" ht="12.75" customHeight="1" x14ac:dyDescent="0.2"/>
    <row r="149" spans="3:17" ht="12.75" customHeight="1" x14ac:dyDescent="0.2"/>
    <row r="150" spans="3:17" ht="12.75" customHeight="1" x14ac:dyDescent="0.2"/>
    <row r="151" spans="3:17" ht="12.75" customHeight="1" x14ac:dyDescent="0.2"/>
    <row r="152" spans="3:17" ht="12.75" customHeight="1" x14ac:dyDescent="0.2"/>
    <row r="153" spans="3:17" ht="12.75" customHeight="1" x14ac:dyDescent="0.2"/>
    <row r="154" spans="3:17" ht="12.75" customHeight="1" x14ac:dyDescent="0.2"/>
    <row r="155" spans="3:17" ht="12.75" customHeight="1" x14ac:dyDescent="0.2"/>
    <row r="156" spans="3:17" ht="12.75" customHeight="1" x14ac:dyDescent="0.2"/>
    <row r="157" spans="3:17" x14ac:dyDescent="0.2">
      <c r="F157" s="256" t="s">
        <v>298</v>
      </c>
      <c r="I157" s="271"/>
      <c r="J157" s="271"/>
      <c r="K157" s="271"/>
      <c r="L157" s="271"/>
      <c r="M157" s="271"/>
      <c r="N157" s="271"/>
      <c r="O157" s="271"/>
      <c r="P157" s="272"/>
      <c r="Q157" s="272"/>
    </row>
    <row r="158" spans="3:17" x14ac:dyDescent="0.2">
      <c r="C158" s="256" t="s">
        <v>298</v>
      </c>
      <c r="I158" s="271"/>
      <c r="J158" s="271"/>
      <c r="K158" s="271"/>
      <c r="L158" s="271"/>
      <c r="M158" s="271"/>
      <c r="N158" s="271"/>
      <c r="O158" s="271" t="s">
        <v>298</v>
      </c>
      <c r="P158" s="272"/>
      <c r="Q158" s="272"/>
    </row>
    <row r="159" spans="3:17" x14ac:dyDescent="0.2">
      <c r="I159" s="271"/>
      <c r="J159" s="271"/>
      <c r="K159" s="271"/>
      <c r="L159" s="271"/>
      <c r="M159" s="271"/>
      <c r="N159" s="271"/>
      <c r="O159" s="271"/>
      <c r="P159" s="272"/>
      <c r="Q159" s="272"/>
    </row>
    <row r="160" spans="3:17" x14ac:dyDescent="0.2">
      <c r="I160" s="271"/>
      <c r="J160" s="271"/>
      <c r="K160" s="271"/>
      <c r="L160" s="271"/>
      <c r="M160" s="271"/>
      <c r="N160" s="271"/>
      <c r="O160" s="271"/>
      <c r="P160" s="272"/>
      <c r="Q160" s="272"/>
    </row>
    <row r="161" spans="9:17" x14ac:dyDescent="0.2">
      <c r="I161" s="271"/>
      <c r="J161" s="271"/>
      <c r="K161" s="271"/>
      <c r="L161" s="271"/>
      <c r="M161" s="271"/>
      <c r="N161" s="271"/>
      <c r="O161" s="271"/>
      <c r="P161" s="272"/>
      <c r="Q161" s="272"/>
    </row>
    <row r="162" spans="9:17" x14ac:dyDescent="0.2">
      <c r="I162" s="271"/>
      <c r="J162" s="271"/>
      <c r="K162" s="271"/>
      <c r="L162" s="271"/>
      <c r="M162" s="271"/>
      <c r="N162" s="271"/>
      <c r="O162" s="271"/>
      <c r="P162" s="272"/>
      <c r="Q162" s="272"/>
    </row>
    <row r="163" spans="9:17" x14ac:dyDescent="0.2">
      <c r="I163" s="271"/>
      <c r="J163" s="271"/>
      <c r="K163" s="271"/>
      <c r="L163" s="271"/>
      <c r="M163" s="271"/>
      <c r="N163" s="271"/>
      <c r="O163" s="271"/>
      <c r="P163" s="272"/>
      <c r="Q163" s="272"/>
    </row>
    <row r="164" spans="9:17" x14ac:dyDescent="0.2">
      <c r="I164" s="271"/>
      <c r="J164" s="271"/>
      <c r="K164" s="271"/>
      <c r="L164" s="271"/>
      <c r="M164" s="271"/>
      <c r="N164" s="271"/>
      <c r="O164" s="271"/>
      <c r="P164" s="272"/>
      <c r="Q164" s="272"/>
    </row>
    <row r="165" spans="9:17" x14ac:dyDescent="0.2">
      <c r="I165" s="271"/>
      <c r="J165" s="271"/>
      <c r="K165" s="271"/>
      <c r="L165" s="271"/>
      <c r="M165" s="271"/>
      <c r="N165" s="271"/>
      <c r="O165" s="271"/>
      <c r="P165" s="272"/>
      <c r="Q165" s="272"/>
    </row>
    <row r="166" spans="9:17" x14ac:dyDescent="0.2">
      <c r="I166" s="271"/>
      <c r="J166" s="271"/>
      <c r="K166" s="271"/>
      <c r="L166" s="271"/>
      <c r="M166" s="271"/>
      <c r="N166" s="271"/>
      <c r="O166" s="271"/>
      <c r="P166" s="272"/>
      <c r="Q166" s="272"/>
    </row>
    <row r="167" spans="9:17" x14ac:dyDescent="0.2">
      <c r="I167" s="271"/>
      <c r="J167" s="271"/>
      <c r="K167" s="271"/>
      <c r="L167" s="271"/>
      <c r="M167" s="271"/>
      <c r="N167" s="271"/>
      <c r="O167" s="271"/>
      <c r="P167" s="272"/>
      <c r="Q167" s="272"/>
    </row>
    <row r="168" spans="9:17" x14ac:dyDescent="0.2">
      <c r="I168" s="271"/>
      <c r="J168" s="271"/>
      <c r="K168" s="271"/>
      <c r="L168" s="271"/>
      <c r="M168" s="271"/>
      <c r="N168" s="271"/>
      <c r="O168" s="271"/>
      <c r="P168" s="272"/>
      <c r="Q168" s="272"/>
    </row>
    <row r="169" spans="9:17" x14ac:dyDescent="0.2">
      <c r="I169" s="271"/>
      <c r="J169" s="271"/>
      <c r="K169" s="271"/>
      <c r="L169" s="271"/>
      <c r="M169" s="271"/>
      <c r="N169" s="271"/>
      <c r="O169" s="271"/>
      <c r="P169" s="272"/>
      <c r="Q169" s="272"/>
    </row>
  </sheetData>
  <mergeCells count="42">
    <mergeCell ref="A95:B95"/>
    <mergeCell ref="O3:P3"/>
    <mergeCell ref="N51:N52"/>
    <mergeCell ref="O51:O52"/>
    <mergeCell ref="C51:C52"/>
    <mergeCell ref="D51:D52"/>
    <mergeCell ref="E51:E52"/>
    <mergeCell ref="F51:F52"/>
    <mergeCell ref="G51:G52"/>
    <mergeCell ref="H51:H52"/>
    <mergeCell ref="I51:J51"/>
    <mergeCell ref="K51:L51"/>
    <mergeCell ref="M51:M52"/>
    <mergeCell ref="A48:P48"/>
    <mergeCell ref="A49:A52"/>
    <mergeCell ref="B49:B52"/>
    <mergeCell ref="C49:O49"/>
    <mergeCell ref="P49:P52"/>
    <mergeCell ref="C50:E50"/>
    <mergeCell ref="F50:H50"/>
    <mergeCell ref="I50:O50"/>
    <mergeCell ref="K6:L6"/>
    <mergeCell ref="M6:M7"/>
    <mergeCell ref="N6:N7"/>
    <mergeCell ref="O6:O7"/>
    <mergeCell ref="I5:O5"/>
    <mergeCell ref="H6:H7"/>
    <mergeCell ref="I6:J6"/>
    <mergeCell ref="A1:P1"/>
    <mergeCell ref="A2:P2"/>
    <mergeCell ref="A3:G3"/>
    <mergeCell ref="A4:A7"/>
    <mergeCell ref="B4:B7"/>
    <mergeCell ref="C4:O4"/>
    <mergeCell ref="P4:P7"/>
    <mergeCell ref="C5:E5"/>
    <mergeCell ref="F5:H5"/>
    <mergeCell ref="C6:C7"/>
    <mergeCell ref="D6:D7"/>
    <mergeCell ref="E6:E7"/>
    <mergeCell ref="F6:F7"/>
    <mergeCell ref="G6:G7"/>
  </mergeCells>
  <printOptions horizontalCentered="1" verticalCentered="1" gridLinesSet="0"/>
  <pageMargins left="0" right="0" top="0" bottom="0" header="0" footer="0"/>
  <pageSetup paperSize="9" scale="75" orientation="landscape" r:id="rId1"/>
  <headerFooter alignWithMargins="0"/>
  <ignoredErrors>
    <ignoredError sqref="A8:A16" numberStoredAsText="1"/>
    <ignoredError sqref="H95 E95"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69"/>
  <sheetViews>
    <sheetView showGridLines="0" zoomScaleNormal="100" workbookViewId="0">
      <selection activeCell="R14" sqref="R14"/>
    </sheetView>
  </sheetViews>
  <sheetFormatPr defaultRowHeight="12" x14ac:dyDescent="0.2"/>
  <cols>
    <col min="1" max="1" width="5.28515625" style="256" customWidth="1"/>
    <col min="2" max="2" width="16.140625" style="256" bestFit="1" customWidth="1"/>
    <col min="3" max="7" width="9.7109375" style="265" customWidth="1"/>
    <col min="8" max="8" width="11.7109375" style="265" customWidth="1"/>
    <col min="9" max="12" width="9.7109375" style="265" customWidth="1"/>
    <col min="13" max="13" width="10.7109375" style="258" customWidth="1"/>
    <col min="14" max="14" width="12.42578125" style="258" customWidth="1"/>
    <col min="15" max="15" width="7" style="256" customWidth="1"/>
    <col min="16" max="16" width="7.5703125" style="256" customWidth="1"/>
    <col min="17" max="17" width="5.5703125" style="256" customWidth="1"/>
    <col min="18" max="18" width="7.5703125" style="256" customWidth="1"/>
    <col min="19" max="19" width="7" style="256" customWidth="1"/>
    <col min="20" max="21" width="5.5703125" style="256" customWidth="1"/>
    <col min="22" max="22" width="7.85546875" style="256" customWidth="1"/>
    <col min="23" max="23" width="6.5703125" style="256" customWidth="1"/>
    <col min="24" max="24" width="9.140625" style="256" customWidth="1"/>
    <col min="25" max="25" width="8.5703125" style="256" customWidth="1"/>
    <col min="26" max="36" width="9.140625" style="256" customWidth="1"/>
    <col min="37" max="37" width="1.140625" style="256" customWidth="1"/>
    <col min="38" max="38" width="1.28515625" style="256" customWidth="1"/>
    <col min="39" max="50" width="9.140625" style="256" customWidth="1"/>
    <col min="51" max="16384" width="9.140625" style="256"/>
  </cols>
  <sheetData>
    <row r="1" spans="1:15" s="251" customFormat="1" ht="15" customHeight="1" x14ac:dyDescent="0.2">
      <c r="A1" s="1168" t="s">
        <v>589</v>
      </c>
      <c r="B1" s="1169"/>
      <c r="C1" s="1169"/>
      <c r="D1" s="1169"/>
      <c r="E1" s="1169"/>
      <c r="F1" s="1169"/>
      <c r="G1" s="1169"/>
      <c r="H1" s="1169"/>
      <c r="I1" s="1169"/>
      <c r="J1" s="1169"/>
      <c r="K1" s="1169"/>
      <c r="L1" s="1169"/>
      <c r="M1" s="1169"/>
      <c r="N1" s="557"/>
      <c r="O1" s="250"/>
    </row>
    <row r="2" spans="1:15" s="251" customFormat="1" ht="15" customHeight="1" x14ac:dyDescent="0.2">
      <c r="A2" s="1170" t="s">
        <v>590</v>
      </c>
      <c r="B2" s="1170"/>
      <c r="C2" s="1170"/>
      <c r="D2" s="1170"/>
      <c r="E2" s="1170"/>
      <c r="F2" s="1170"/>
      <c r="G2" s="1170"/>
      <c r="H2" s="1170"/>
      <c r="I2" s="1170"/>
      <c r="J2" s="1170"/>
      <c r="K2" s="1170"/>
      <c r="L2" s="1170"/>
      <c r="M2" s="1170"/>
      <c r="N2" s="603"/>
      <c r="O2" s="250"/>
    </row>
    <row r="3" spans="1:15" s="252" customFormat="1" ht="23.1" customHeight="1" x14ac:dyDescent="0.2">
      <c r="A3" s="1172" t="s">
        <v>396</v>
      </c>
      <c r="B3" s="1183" t="s">
        <v>397</v>
      </c>
      <c r="C3" s="1178" t="s">
        <v>392</v>
      </c>
      <c r="D3" s="1179"/>
      <c r="E3" s="1179"/>
      <c r="F3" s="1179"/>
      <c r="G3" s="1179"/>
      <c r="H3" s="1179"/>
      <c r="I3" s="1179"/>
      <c r="J3" s="1179"/>
      <c r="K3" s="1179"/>
      <c r="L3" s="1180"/>
      <c r="M3" s="1194" t="s">
        <v>541</v>
      </c>
      <c r="N3" s="565"/>
    </row>
    <row r="4" spans="1:15" s="252" customFormat="1" ht="23.1" customHeight="1" x14ac:dyDescent="0.2">
      <c r="A4" s="1173"/>
      <c r="B4" s="1184"/>
      <c r="C4" s="1213" t="s">
        <v>542</v>
      </c>
      <c r="D4" s="1214"/>
      <c r="E4" s="1215"/>
      <c r="F4" s="1178" t="s">
        <v>402</v>
      </c>
      <c r="G4" s="1179"/>
      <c r="H4" s="1179"/>
      <c r="I4" s="1179"/>
      <c r="J4" s="1179"/>
      <c r="K4" s="1179"/>
      <c r="L4" s="1180"/>
      <c r="M4" s="1210"/>
      <c r="N4" s="646"/>
    </row>
    <row r="5" spans="1:15" s="252" customFormat="1" ht="23.1" customHeight="1" x14ac:dyDescent="0.2">
      <c r="A5" s="1173"/>
      <c r="B5" s="1184"/>
      <c r="C5" s="1208" t="s">
        <v>262</v>
      </c>
      <c r="D5" s="1208" t="s">
        <v>261</v>
      </c>
      <c r="E5" s="1208" t="s">
        <v>179</v>
      </c>
      <c r="F5" s="1178" t="s">
        <v>466</v>
      </c>
      <c r="G5" s="1180"/>
      <c r="H5" s="1178" t="s">
        <v>467</v>
      </c>
      <c r="I5" s="1180"/>
      <c r="J5" s="1189" t="s">
        <v>398</v>
      </c>
      <c r="K5" s="1189" t="s">
        <v>399</v>
      </c>
      <c r="L5" s="1189" t="s">
        <v>400</v>
      </c>
      <c r="M5" s="1210"/>
      <c r="N5" s="646"/>
    </row>
    <row r="6" spans="1:15" s="252" customFormat="1" ht="23.1" customHeight="1" x14ac:dyDescent="0.2">
      <c r="A6" s="1174"/>
      <c r="B6" s="1185"/>
      <c r="C6" s="1209"/>
      <c r="D6" s="1209"/>
      <c r="E6" s="1209"/>
      <c r="F6" s="798" t="s">
        <v>492</v>
      </c>
      <c r="G6" s="798" t="s">
        <v>493</v>
      </c>
      <c r="H6" s="798" t="s">
        <v>494</v>
      </c>
      <c r="I6" s="798" t="s">
        <v>495</v>
      </c>
      <c r="J6" s="1212"/>
      <c r="K6" s="1212"/>
      <c r="L6" s="1212"/>
      <c r="M6" s="1211"/>
      <c r="N6" s="646"/>
    </row>
    <row r="7" spans="1:15" ht="12" customHeight="1" x14ac:dyDescent="0.2">
      <c r="A7" s="253" t="s">
        <v>289</v>
      </c>
      <c r="B7" s="254" t="s">
        <v>181</v>
      </c>
      <c r="C7" s="731">
        <v>1272</v>
      </c>
      <c r="D7" s="731">
        <v>55</v>
      </c>
      <c r="E7" s="731">
        <f>C7+D7</f>
        <v>1327</v>
      </c>
      <c r="F7" s="731">
        <v>7</v>
      </c>
      <c r="G7" s="731">
        <v>931</v>
      </c>
      <c r="H7" s="731">
        <v>363</v>
      </c>
      <c r="I7" s="731">
        <v>725</v>
      </c>
      <c r="J7" s="731">
        <v>81</v>
      </c>
      <c r="K7" s="731">
        <v>231</v>
      </c>
      <c r="L7" s="732">
        <f t="shared" ref="L7:L46" si="0">SUM(F7:K7)</f>
        <v>2338</v>
      </c>
      <c r="M7" s="590">
        <f>E7+L7</f>
        <v>3665</v>
      </c>
      <c r="N7" s="269"/>
      <c r="O7" s="255"/>
    </row>
    <row r="8" spans="1:15" ht="12" customHeight="1" x14ac:dyDescent="0.2">
      <c r="A8" s="253" t="s">
        <v>290</v>
      </c>
      <c r="B8" s="254" t="s">
        <v>182</v>
      </c>
      <c r="C8" s="731">
        <v>159</v>
      </c>
      <c r="D8" s="731">
        <v>0</v>
      </c>
      <c r="E8" s="731">
        <f t="shared" ref="E8:E46" si="1">C8+D8</f>
        <v>159</v>
      </c>
      <c r="F8" s="731">
        <v>0</v>
      </c>
      <c r="G8" s="731">
        <v>153</v>
      </c>
      <c r="H8" s="731">
        <v>92</v>
      </c>
      <c r="I8" s="731">
        <v>116</v>
      </c>
      <c r="J8" s="731">
        <v>17</v>
      </c>
      <c r="K8" s="731">
        <v>33</v>
      </c>
      <c r="L8" s="732">
        <f t="shared" si="0"/>
        <v>411</v>
      </c>
      <c r="M8" s="590">
        <f t="shared" ref="M8:M46" si="2">E8+L8</f>
        <v>570</v>
      </c>
      <c r="N8" s="269"/>
      <c r="O8" s="255"/>
    </row>
    <row r="9" spans="1:15" ht="12" customHeight="1" x14ac:dyDescent="0.2">
      <c r="A9" s="253" t="s">
        <v>291</v>
      </c>
      <c r="B9" s="254" t="s">
        <v>306</v>
      </c>
      <c r="C9" s="731">
        <v>452</v>
      </c>
      <c r="D9" s="731">
        <v>3</v>
      </c>
      <c r="E9" s="731">
        <f t="shared" si="1"/>
        <v>455</v>
      </c>
      <c r="F9" s="731">
        <v>0</v>
      </c>
      <c r="G9" s="731">
        <v>370</v>
      </c>
      <c r="H9" s="731">
        <v>102</v>
      </c>
      <c r="I9" s="731">
        <v>180</v>
      </c>
      <c r="J9" s="731">
        <v>30</v>
      </c>
      <c r="K9" s="731">
        <v>78</v>
      </c>
      <c r="L9" s="732">
        <f t="shared" si="0"/>
        <v>760</v>
      </c>
      <c r="M9" s="590">
        <f t="shared" si="2"/>
        <v>1215</v>
      </c>
      <c r="N9" s="269"/>
      <c r="O9" s="255"/>
    </row>
    <row r="10" spans="1:15" ht="12" customHeight="1" x14ac:dyDescent="0.2">
      <c r="A10" s="253" t="s">
        <v>292</v>
      </c>
      <c r="B10" s="254" t="s">
        <v>183</v>
      </c>
      <c r="C10" s="731">
        <v>165</v>
      </c>
      <c r="D10" s="731">
        <v>0</v>
      </c>
      <c r="E10" s="731">
        <f t="shared" si="1"/>
        <v>165</v>
      </c>
      <c r="F10" s="731">
        <v>0</v>
      </c>
      <c r="G10" s="731">
        <v>97</v>
      </c>
      <c r="H10" s="731">
        <v>120</v>
      </c>
      <c r="I10" s="731">
        <v>127</v>
      </c>
      <c r="J10" s="731">
        <v>60</v>
      </c>
      <c r="K10" s="731">
        <v>87</v>
      </c>
      <c r="L10" s="732">
        <f t="shared" si="0"/>
        <v>491</v>
      </c>
      <c r="M10" s="590">
        <f t="shared" si="2"/>
        <v>656</v>
      </c>
      <c r="N10" s="269"/>
      <c r="O10" s="255"/>
    </row>
    <row r="11" spans="1:15" ht="12" customHeight="1" x14ac:dyDescent="0.2">
      <c r="A11" s="253" t="s">
        <v>293</v>
      </c>
      <c r="B11" s="254" t="s">
        <v>184</v>
      </c>
      <c r="C11" s="731">
        <v>267</v>
      </c>
      <c r="D11" s="731">
        <v>2</v>
      </c>
      <c r="E11" s="731">
        <f t="shared" si="1"/>
        <v>269</v>
      </c>
      <c r="F11" s="731">
        <v>0</v>
      </c>
      <c r="G11" s="731">
        <v>270</v>
      </c>
      <c r="H11" s="731">
        <v>75</v>
      </c>
      <c r="I11" s="731">
        <v>115</v>
      </c>
      <c r="J11" s="731">
        <v>16</v>
      </c>
      <c r="K11" s="731">
        <v>40</v>
      </c>
      <c r="L11" s="732">
        <f t="shared" si="0"/>
        <v>516</v>
      </c>
      <c r="M11" s="590">
        <f t="shared" si="2"/>
        <v>785</v>
      </c>
      <c r="N11" s="269"/>
      <c r="O11" s="255"/>
    </row>
    <row r="12" spans="1:15" ht="12" customHeight="1" x14ac:dyDescent="0.2">
      <c r="A12" s="253" t="s">
        <v>294</v>
      </c>
      <c r="B12" s="254" t="s">
        <v>185</v>
      </c>
      <c r="C12" s="731">
        <v>2867</v>
      </c>
      <c r="D12" s="731">
        <v>68</v>
      </c>
      <c r="E12" s="731">
        <f t="shared" si="1"/>
        <v>2935</v>
      </c>
      <c r="F12" s="731">
        <v>4</v>
      </c>
      <c r="G12" s="731">
        <v>2176</v>
      </c>
      <c r="H12" s="731">
        <v>598</v>
      </c>
      <c r="I12" s="731">
        <v>1085</v>
      </c>
      <c r="J12" s="731">
        <v>35</v>
      </c>
      <c r="K12" s="731">
        <v>238</v>
      </c>
      <c r="L12" s="732">
        <f t="shared" si="0"/>
        <v>4136</v>
      </c>
      <c r="M12" s="590">
        <f t="shared" si="2"/>
        <v>7071</v>
      </c>
      <c r="N12" s="269"/>
      <c r="O12" s="255"/>
    </row>
    <row r="13" spans="1:15" ht="12" customHeight="1" x14ac:dyDescent="0.2">
      <c r="A13" s="253" t="s">
        <v>295</v>
      </c>
      <c r="B13" s="254" t="s">
        <v>186</v>
      </c>
      <c r="C13" s="731">
        <v>1051</v>
      </c>
      <c r="D13" s="731">
        <v>52</v>
      </c>
      <c r="E13" s="731">
        <f t="shared" si="1"/>
        <v>1103</v>
      </c>
      <c r="F13" s="731">
        <v>2</v>
      </c>
      <c r="G13" s="731">
        <v>720</v>
      </c>
      <c r="H13" s="731">
        <v>194</v>
      </c>
      <c r="I13" s="731">
        <v>409</v>
      </c>
      <c r="J13" s="731">
        <v>29</v>
      </c>
      <c r="K13" s="731">
        <v>115</v>
      </c>
      <c r="L13" s="732">
        <f t="shared" si="0"/>
        <v>1469</v>
      </c>
      <c r="M13" s="590">
        <f t="shared" si="2"/>
        <v>2572</v>
      </c>
      <c r="N13" s="269"/>
      <c r="O13" s="255"/>
    </row>
    <row r="14" spans="1:15" ht="12" customHeight="1" x14ac:dyDescent="0.2">
      <c r="A14" s="253" t="s">
        <v>296</v>
      </c>
      <c r="B14" s="254" t="s">
        <v>187</v>
      </c>
      <c r="C14" s="731">
        <v>120</v>
      </c>
      <c r="D14" s="731">
        <v>1</v>
      </c>
      <c r="E14" s="731">
        <f t="shared" si="1"/>
        <v>121</v>
      </c>
      <c r="F14" s="731">
        <v>0</v>
      </c>
      <c r="G14" s="731">
        <v>121</v>
      </c>
      <c r="H14" s="731">
        <v>34</v>
      </c>
      <c r="I14" s="731">
        <v>53</v>
      </c>
      <c r="J14" s="731">
        <v>12</v>
      </c>
      <c r="K14" s="731">
        <v>32</v>
      </c>
      <c r="L14" s="732">
        <f t="shared" si="0"/>
        <v>252</v>
      </c>
      <c r="M14" s="590">
        <f t="shared" si="2"/>
        <v>373</v>
      </c>
      <c r="N14" s="269"/>
      <c r="O14" s="255"/>
    </row>
    <row r="15" spans="1:15" ht="12" customHeight="1" x14ac:dyDescent="0.2">
      <c r="A15" s="253" t="s">
        <v>297</v>
      </c>
      <c r="B15" s="254" t="s">
        <v>188</v>
      </c>
      <c r="C15" s="731">
        <v>770</v>
      </c>
      <c r="D15" s="731">
        <v>25</v>
      </c>
      <c r="E15" s="731">
        <f t="shared" si="1"/>
        <v>795</v>
      </c>
      <c r="F15" s="731">
        <v>2</v>
      </c>
      <c r="G15" s="731">
        <v>444</v>
      </c>
      <c r="H15" s="731">
        <v>113</v>
      </c>
      <c r="I15" s="731">
        <v>227</v>
      </c>
      <c r="J15" s="731">
        <v>12</v>
      </c>
      <c r="K15" s="731">
        <v>43</v>
      </c>
      <c r="L15" s="732">
        <f t="shared" si="0"/>
        <v>841</v>
      </c>
      <c r="M15" s="590">
        <f t="shared" si="2"/>
        <v>1636</v>
      </c>
      <c r="N15" s="269"/>
      <c r="O15" s="255"/>
    </row>
    <row r="16" spans="1:15" ht="12" customHeight="1" x14ac:dyDescent="0.2">
      <c r="A16" s="257">
        <f t="shared" ref="A16:A46" si="3">+A15+1</f>
        <v>10</v>
      </c>
      <c r="B16" s="254" t="s">
        <v>189</v>
      </c>
      <c r="C16" s="731">
        <v>868</v>
      </c>
      <c r="D16" s="731">
        <v>28</v>
      </c>
      <c r="E16" s="731">
        <f t="shared" si="1"/>
        <v>896</v>
      </c>
      <c r="F16" s="731">
        <v>0</v>
      </c>
      <c r="G16" s="731">
        <v>621</v>
      </c>
      <c r="H16" s="731">
        <v>150</v>
      </c>
      <c r="I16" s="731">
        <v>263</v>
      </c>
      <c r="J16" s="731">
        <v>27</v>
      </c>
      <c r="K16" s="731">
        <v>104</v>
      </c>
      <c r="L16" s="732">
        <f t="shared" si="0"/>
        <v>1165</v>
      </c>
      <c r="M16" s="590">
        <f t="shared" si="2"/>
        <v>2061</v>
      </c>
      <c r="N16" s="269"/>
      <c r="O16" s="255"/>
    </row>
    <row r="17" spans="1:21" ht="12" customHeight="1" x14ac:dyDescent="0.2">
      <c r="A17" s="257">
        <f t="shared" si="3"/>
        <v>11</v>
      </c>
      <c r="B17" s="254" t="s">
        <v>190</v>
      </c>
      <c r="C17" s="731">
        <v>182</v>
      </c>
      <c r="D17" s="731">
        <v>14</v>
      </c>
      <c r="E17" s="731">
        <f t="shared" si="1"/>
        <v>196</v>
      </c>
      <c r="F17" s="731">
        <v>1</v>
      </c>
      <c r="G17" s="731">
        <v>107</v>
      </c>
      <c r="H17" s="731">
        <v>35</v>
      </c>
      <c r="I17" s="731">
        <v>35</v>
      </c>
      <c r="J17" s="731">
        <v>11</v>
      </c>
      <c r="K17" s="731">
        <v>22</v>
      </c>
      <c r="L17" s="732">
        <f t="shared" si="0"/>
        <v>211</v>
      </c>
      <c r="M17" s="590">
        <f t="shared" si="2"/>
        <v>407</v>
      </c>
      <c r="N17" s="269"/>
      <c r="O17" s="255"/>
      <c r="U17" s="258"/>
    </row>
    <row r="18" spans="1:21" ht="12" customHeight="1" x14ac:dyDescent="0.2">
      <c r="A18" s="257">
        <f t="shared" si="3"/>
        <v>12</v>
      </c>
      <c r="B18" s="254" t="s">
        <v>191</v>
      </c>
      <c r="C18" s="731">
        <v>66</v>
      </c>
      <c r="D18" s="731">
        <v>0</v>
      </c>
      <c r="E18" s="731">
        <f t="shared" si="1"/>
        <v>66</v>
      </c>
      <c r="F18" s="731">
        <v>0</v>
      </c>
      <c r="G18" s="731">
        <v>84</v>
      </c>
      <c r="H18" s="731">
        <v>57</v>
      </c>
      <c r="I18" s="731">
        <v>77</v>
      </c>
      <c r="J18" s="731">
        <v>8</v>
      </c>
      <c r="K18" s="731">
        <v>26</v>
      </c>
      <c r="L18" s="732">
        <f t="shared" si="0"/>
        <v>252</v>
      </c>
      <c r="M18" s="590">
        <f t="shared" si="2"/>
        <v>318</v>
      </c>
      <c r="N18" s="269"/>
      <c r="O18" s="255"/>
    </row>
    <row r="19" spans="1:21" ht="12" customHeight="1" x14ac:dyDescent="0.2">
      <c r="A19" s="257">
        <f t="shared" si="3"/>
        <v>13</v>
      </c>
      <c r="B19" s="254" t="s">
        <v>192</v>
      </c>
      <c r="C19" s="731">
        <v>65</v>
      </c>
      <c r="D19" s="731">
        <v>0</v>
      </c>
      <c r="E19" s="731">
        <f t="shared" si="1"/>
        <v>65</v>
      </c>
      <c r="F19" s="731">
        <v>0</v>
      </c>
      <c r="G19" s="731">
        <v>78</v>
      </c>
      <c r="H19" s="731">
        <v>56</v>
      </c>
      <c r="I19" s="731">
        <v>87</v>
      </c>
      <c r="J19" s="731">
        <v>19</v>
      </c>
      <c r="K19" s="731">
        <v>33</v>
      </c>
      <c r="L19" s="732">
        <f t="shared" si="0"/>
        <v>273</v>
      </c>
      <c r="M19" s="590">
        <f t="shared" si="2"/>
        <v>338</v>
      </c>
      <c r="N19" s="269"/>
      <c r="O19" s="255"/>
    </row>
    <row r="20" spans="1:21" ht="12" customHeight="1" x14ac:dyDescent="0.2">
      <c r="A20" s="257">
        <f t="shared" si="3"/>
        <v>14</v>
      </c>
      <c r="B20" s="254" t="s">
        <v>193</v>
      </c>
      <c r="C20" s="731">
        <v>341</v>
      </c>
      <c r="D20" s="731">
        <v>14</v>
      </c>
      <c r="E20" s="731">
        <f t="shared" si="1"/>
        <v>355</v>
      </c>
      <c r="F20" s="731">
        <v>0</v>
      </c>
      <c r="G20" s="731">
        <v>156</v>
      </c>
      <c r="H20" s="731">
        <v>32</v>
      </c>
      <c r="I20" s="731">
        <v>80</v>
      </c>
      <c r="J20" s="731">
        <v>8</v>
      </c>
      <c r="K20" s="731">
        <v>25</v>
      </c>
      <c r="L20" s="732">
        <f t="shared" si="0"/>
        <v>301</v>
      </c>
      <c r="M20" s="590">
        <f t="shared" si="2"/>
        <v>656</v>
      </c>
      <c r="N20" s="269"/>
      <c r="O20" s="255"/>
    </row>
    <row r="21" spans="1:21" ht="12" customHeight="1" x14ac:dyDescent="0.2">
      <c r="A21" s="257">
        <f t="shared" si="3"/>
        <v>15</v>
      </c>
      <c r="B21" s="254" t="s">
        <v>194</v>
      </c>
      <c r="C21" s="731">
        <v>145</v>
      </c>
      <c r="D21" s="731">
        <v>4</v>
      </c>
      <c r="E21" s="731">
        <f t="shared" si="1"/>
        <v>149</v>
      </c>
      <c r="F21" s="731">
        <v>0</v>
      </c>
      <c r="G21" s="731">
        <v>133</v>
      </c>
      <c r="H21" s="731">
        <v>34</v>
      </c>
      <c r="I21" s="731">
        <v>45</v>
      </c>
      <c r="J21" s="731">
        <v>10</v>
      </c>
      <c r="K21" s="731">
        <v>37</v>
      </c>
      <c r="L21" s="732">
        <f t="shared" si="0"/>
        <v>259</v>
      </c>
      <c r="M21" s="590">
        <f t="shared" si="2"/>
        <v>408</v>
      </c>
      <c r="N21" s="269"/>
      <c r="O21" s="255"/>
    </row>
    <row r="22" spans="1:21" ht="12" customHeight="1" x14ac:dyDescent="0.2">
      <c r="A22" s="257">
        <f t="shared" si="3"/>
        <v>16</v>
      </c>
      <c r="B22" s="254" t="s">
        <v>195</v>
      </c>
      <c r="C22" s="731">
        <v>2486</v>
      </c>
      <c r="D22" s="731">
        <v>132</v>
      </c>
      <c r="E22" s="731">
        <f t="shared" si="1"/>
        <v>2618</v>
      </c>
      <c r="F22" s="731">
        <v>10</v>
      </c>
      <c r="G22" s="731">
        <v>1387</v>
      </c>
      <c r="H22" s="731">
        <v>340</v>
      </c>
      <c r="I22" s="731">
        <v>682</v>
      </c>
      <c r="J22" s="731">
        <v>55</v>
      </c>
      <c r="K22" s="731">
        <v>184</v>
      </c>
      <c r="L22" s="732">
        <f t="shared" si="0"/>
        <v>2658</v>
      </c>
      <c r="M22" s="590">
        <f t="shared" si="2"/>
        <v>5276</v>
      </c>
      <c r="N22" s="269"/>
      <c r="O22" s="255"/>
    </row>
    <row r="23" spans="1:21" ht="12" customHeight="1" x14ac:dyDescent="0.2">
      <c r="A23" s="257">
        <f t="shared" si="3"/>
        <v>17</v>
      </c>
      <c r="B23" s="254" t="s">
        <v>196</v>
      </c>
      <c r="C23" s="731">
        <v>267</v>
      </c>
      <c r="D23" s="731">
        <v>19</v>
      </c>
      <c r="E23" s="731">
        <f t="shared" si="1"/>
        <v>286</v>
      </c>
      <c r="F23" s="731">
        <v>0</v>
      </c>
      <c r="G23" s="731">
        <v>186</v>
      </c>
      <c r="H23" s="731">
        <v>34</v>
      </c>
      <c r="I23" s="731">
        <v>68</v>
      </c>
      <c r="J23" s="731">
        <v>10</v>
      </c>
      <c r="K23" s="731">
        <v>35</v>
      </c>
      <c r="L23" s="732">
        <f t="shared" si="0"/>
        <v>333</v>
      </c>
      <c r="M23" s="590">
        <f t="shared" si="2"/>
        <v>619</v>
      </c>
      <c r="N23" s="269"/>
      <c r="O23" s="255"/>
    </row>
    <row r="24" spans="1:21" ht="12" customHeight="1" x14ac:dyDescent="0.2">
      <c r="A24" s="257">
        <f t="shared" si="3"/>
        <v>18</v>
      </c>
      <c r="B24" s="259" t="s">
        <v>197</v>
      </c>
      <c r="C24" s="731">
        <v>94</v>
      </c>
      <c r="D24" s="731">
        <v>2</v>
      </c>
      <c r="E24" s="731">
        <f t="shared" si="1"/>
        <v>96</v>
      </c>
      <c r="F24" s="731">
        <v>0</v>
      </c>
      <c r="G24" s="731">
        <v>72</v>
      </c>
      <c r="H24" s="731">
        <v>21</v>
      </c>
      <c r="I24" s="731">
        <v>27</v>
      </c>
      <c r="J24" s="731">
        <v>11</v>
      </c>
      <c r="K24" s="731">
        <v>22</v>
      </c>
      <c r="L24" s="732">
        <f t="shared" si="0"/>
        <v>153</v>
      </c>
      <c r="M24" s="590">
        <f t="shared" si="2"/>
        <v>249</v>
      </c>
      <c r="N24" s="269"/>
      <c r="O24" s="255"/>
    </row>
    <row r="25" spans="1:21" ht="12" customHeight="1" x14ac:dyDescent="0.2">
      <c r="A25" s="257">
        <f t="shared" si="3"/>
        <v>19</v>
      </c>
      <c r="B25" s="259" t="s">
        <v>198</v>
      </c>
      <c r="C25" s="731">
        <v>486</v>
      </c>
      <c r="D25" s="731">
        <v>8</v>
      </c>
      <c r="E25" s="731">
        <f t="shared" si="1"/>
        <v>494</v>
      </c>
      <c r="F25" s="731">
        <v>0</v>
      </c>
      <c r="G25" s="731">
        <v>420</v>
      </c>
      <c r="H25" s="731">
        <v>108</v>
      </c>
      <c r="I25" s="731">
        <v>175</v>
      </c>
      <c r="J25" s="731">
        <v>55</v>
      </c>
      <c r="K25" s="731">
        <v>103</v>
      </c>
      <c r="L25" s="732">
        <f t="shared" si="0"/>
        <v>861</v>
      </c>
      <c r="M25" s="590">
        <f t="shared" si="2"/>
        <v>1355</v>
      </c>
      <c r="N25" s="269"/>
      <c r="O25" s="255"/>
    </row>
    <row r="26" spans="1:21" ht="12" customHeight="1" x14ac:dyDescent="0.2">
      <c r="A26" s="253">
        <f t="shared" si="3"/>
        <v>20</v>
      </c>
      <c r="B26" s="254" t="s">
        <v>199</v>
      </c>
      <c r="C26" s="731">
        <v>670</v>
      </c>
      <c r="D26" s="731">
        <v>49</v>
      </c>
      <c r="E26" s="731">
        <f t="shared" si="1"/>
        <v>719</v>
      </c>
      <c r="F26" s="731">
        <v>2</v>
      </c>
      <c r="G26" s="731">
        <v>459</v>
      </c>
      <c r="H26" s="731">
        <v>122</v>
      </c>
      <c r="I26" s="731">
        <v>188</v>
      </c>
      <c r="J26" s="731">
        <v>10</v>
      </c>
      <c r="K26" s="731">
        <v>69</v>
      </c>
      <c r="L26" s="732">
        <f t="shared" si="0"/>
        <v>850</v>
      </c>
      <c r="M26" s="590">
        <f t="shared" si="2"/>
        <v>1569</v>
      </c>
      <c r="N26" s="269"/>
      <c r="O26" s="255"/>
    </row>
    <row r="27" spans="1:21" ht="12" customHeight="1" x14ac:dyDescent="0.2">
      <c r="A27" s="253">
        <f t="shared" si="3"/>
        <v>21</v>
      </c>
      <c r="B27" s="254" t="s">
        <v>200</v>
      </c>
      <c r="C27" s="731">
        <v>637</v>
      </c>
      <c r="D27" s="731">
        <v>10</v>
      </c>
      <c r="E27" s="731">
        <f t="shared" si="1"/>
        <v>647</v>
      </c>
      <c r="F27" s="731">
        <v>0</v>
      </c>
      <c r="G27" s="731">
        <v>518</v>
      </c>
      <c r="H27" s="731">
        <v>393</v>
      </c>
      <c r="I27" s="731">
        <v>634</v>
      </c>
      <c r="J27" s="731">
        <v>68</v>
      </c>
      <c r="K27" s="731">
        <v>129</v>
      </c>
      <c r="L27" s="732">
        <f t="shared" si="0"/>
        <v>1742</v>
      </c>
      <c r="M27" s="590">
        <f t="shared" si="2"/>
        <v>2389</v>
      </c>
      <c r="N27" s="269"/>
      <c r="O27" s="255"/>
    </row>
    <row r="28" spans="1:21" ht="12" customHeight="1" x14ac:dyDescent="0.2">
      <c r="A28" s="253">
        <f t="shared" si="3"/>
        <v>22</v>
      </c>
      <c r="B28" s="254" t="s">
        <v>201</v>
      </c>
      <c r="C28" s="731">
        <v>213</v>
      </c>
      <c r="D28" s="731">
        <v>6</v>
      </c>
      <c r="E28" s="731">
        <f t="shared" si="1"/>
        <v>219</v>
      </c>
      <c r="F28" s="731">
        <v>2</v>
      </c>
      <c r="G28" s="731">
        <v>159</v>
      </c>
      <c r="H28" s="731">
        <v>41</v>
      </c>
      <c r="I28" s="731">
        <v>54</v>
      </c>
      <c r="J28" s="731">
        <v>10</v>
      </c>
      <c r="K28" s="731">
        <v>30</v>
      </c>
      <c r="L28" s="732">
        <f t="shared" si="0"/>
        <v>296</v>
      </c>
      <c r="M28" s="590">
        <f t="shared" si="2"/>
        <v>515</v>
      </c>
      <c r="N28" s="269"/>
      <c r="O28" s="255"/>
    </row>
    <row r="29" spans="1:21" ht="12" customHeight="1" x14ac:dyDescent="0.2">
      <c r="A29" s="253">
        <f t="shared" si="3"/>
        <v>23</v>
      </c>
      <c r="B29" s="254" t="s">
        <v>202</v>
      </c>
      <c r="C29" s="731">
        <v>409</v>
      </c>
      <c r="D29" s="731">
        <v>3</v>
      </c>
      <c r="E29" s="731">
        <f t="shared" si="1"/>
        <v>412</v>
      </c>
      <c r="F29" s="731">
        <v>0</v>
      </c>
      <c r="G29" s="731">
        <v>403</v>
      </c>
      <c r="H29" s="731">
        <v>132</v>
      </c>
      <c r="I29" s="731">
        <v>286</v>
      </c>
      <c r="J29" s="731">
        <v>21</v>
      </c>
      <c r="K29" s="731">
        <v>64</v>
      </c>
      <c r="L29" s="732">
        <f t="shared" si="0"/>
        <v>906</v>
      </c>
      <c r="M29" s="590">
        <f t="shared" si="2"/>
        <v>1318</v>
      </c>
      <c r="N29" s="269"/>
      <c r="O29" s="255"/>
    </row>
    <row r="30" spans="1:21" ht="12" customHeight="1" x14ac:dyDescent="0.2">
      <c r="A30" s="253">
        <f t="shared" si="3"/>
        <v>24</v>
      </c>
      <c r="B30" s="254" t="s">
        <v>203</v>
      </c>
      <c r="C30" s="731">
        <v>130</v>
      </c>
      <c r="D30" s="731">
        <v>4</v>
      </c>
      <c r="E30" s="731">
        <f t="shared" si="1"/>
        <v>134</v>
      </c>
      <c r="F30" s="731">
        <v>0</v>
      </c>
      <c r="G30" s="731">
        <v>87</v>
      </c>
      <c r="H30" s="731">
        <v>28</v>
      </c>
      <c r="I30" s="731">
        <v>46</v>
      </c>
      <c r="J30" s="731">
        <v>13</v>
      </c>
      <c r="K30" s="731">
        <v>26</v>
      </c>
      <c r="L30" s="732">
        <f t="shared" si="0"/>
        <v>200</v>
      </c>
      <c r="M30" s="590">
        <f t="shared" si="2"/>
        <v>334</v>
      </c>
      <c r="N30" s="269"/>
      <c r="O30" s="255"/>
    </row>
    <row r="31" spans="1:21" ht="12" customHeight="1" x14ac:dyDescent="0.2">
      <c r="A31" s="253">
        <f t="shared" si="3"/>
        <v>25</v>
      </c>
      <c r="B31" s="254" t="s">
        <v>204</v>
      </c>
      <c r="C31" s="731">
        <v>393</v>
      </c>
      <c r="D31" s="731">
        <v>2</v>
      </c>
      <c r="E31" s="731">
        <f t="shared" si="1"/>
        <v>395</v>
      </c>
      <c r="F31" s="731">
        <v>0</v>
      </c>
      <c r="G31" s="731">
        <v>384</v>
      </c>
      <c r="H31" s="731">
        <v>160</v>
      </c>
      <c r="I31" s="731">
        <v>257</v>
      </c>
      <c r="J31" s="731">
        <v>75</v>
      </c>
      <c r="K31" s="731">
        <v>142</v>
      </c>
      <c r="L31" s="732">
        <f t="shared" si="0"/>
        <v>1018</v>
      </c>
      <c r="M31" s="590">
        <f t="shared" si="2"/>
        <v>1413</v>
      </c>
      <c r="N31" s="269"/>
      <c r="O31" s="255"/>
    </row>
    <row r="32" spans="1:21" ht="12" customHeight="1" x14ac:dyDescent="0.2">
      <c r="A32" s="253">
        <f t="shared" si="3"/>
        <v>26</v>
      </c>
      <c r="B32" s="254" t="s">
        <v>205</v>
      </c>
      <c r="C32" s="731">
        <v>641</v>
      </c>
      <c r="D32" s="731">
        <v>19</v>
      </c>
      <c r="E32" s="731">
        <f t="shared" si="1"/>
        <v>660</v>
      </c>
      <c r="F32" s="731">
        <v>0</v>
      </c>
      <c r="G32" s="731">
        <v>409</v>
      </c>
      <c r="H32" s="731">
        <v>102</v>
      </c>
      <c r="I32" s="731">
        <v>168</v>
      </c>
      <c r="J32" s="731">
        <v>10</v>
      </c>
      <c r="K32" s="731">
        <v>68</v>
      </c>
      <c r="L32" s="732">
        <f t="shared" si="0"/>
        <v>757</v>
      </c>
      <c r="M32" s="590">
        <f t="shared" si="2"/>
        <v>1417</v>
      </c>
      <c r="N32" s="269"/>
      <c r="O32" s="255"/>
    </row>
    <row r="33" spans="1:43" ht="11.25" customHeight="1" x14ac:dyDescent="0.2">
      <c r="A33" s="253">
        <f t="shared" si="3"/>
        <v>27</v>
      </c>
      <c r="B33" s="254" t="s">
        <v>206</v>
      </c>
      <c r="C33" s="731">
        <v>912</v>
      </c>
      <c r="D33" s="731">
        <v>20</v>
      </c>
      <c r="E33" s="731">
        <f t="shared" si="1"/>
        <v>932</v>
      </c>
      <c r="F33" s="731">
        <v>1</v>
      </c>
      <c r="G33" s="731">
        <v>586</v>
      </c>
      <c r="H33" s="731">
        <v>315</v>
      </c>
      <c r="I33" s="731">
        <v>448</v>
      </c>
      <c r="J33" s="731">
        <v>40</v>
      </c>
      <c r="K33" s="731">
        <v>118</v>
      </c>
      <c r="L33" s="732">
        <f t="shared" si="0"/>
        <v>1508</v>
      </c>
      <c r="M33" s="590">
        <f t="shared" si="2"/>
        <v>2440</v>
      </c>
      <c r="N33" s="269"/>
      <c r="O33" s="255"/>
    </row>
    <row r="34" spans="1:43" ht="11.25" customHeight="1" x14ac:dyDescent="0.2">
      <c r="A34" s="253">
        <f t="shared" si="3"/>
        <v>28</v>
      </c>
      <c r="B34" s="254" t="s">
        <v>207</v>
      </c>
      <c r="C34" s="731">
        <v>294</v>
      </c>
      <c r="D34" s="731">
        <v>10</v>
      </c>
      <c r="E34" s="731">
        <f t="shared" si="1"/>
        <v>304</v>
      </c>
      <c r="F34" s="731">
        <v>2</v>
      </c>
      <c r="G34" s="731">
        <v>313</v>
      </c>
      <c r="H34" s="731">
        <v>73</v>
      </c>
      <c r="I34" s="731">
        <v>130</v>
      </c>
      <c r="J34" s="731">
        <v>22</v>
      </c>
      <c r="K34" s="731">
        <v>57</v>
      </c>
      <c r="L34" s="732">
        <f t="shared" si="0"/>
        <v>597</v>
      </c>
      <c r="M34" s="590">
        <f t="shared" si="2"/>
        <v>901</v>
      </c>
      <c r="N34" s="269"/>
      <c r="O34" s="255"/>
    </row>
    <row r="35" spans="1:43" ht="11.25" customHeight="1" x14ac:dyDescent="0.2">
      <c r="A35" s="257">
        <f t="shared" si="3"/>
        <v>29</v>
      </c>
      <c r="B35" s="254" t="s">
        <v>208</v>
      </c>
      <c r="C35" s="731">
        <v>74</v>
      </c>
      <c r="D35" s="731">
        <v>0</v>
      </c>
      <c r="E35" s="731">
        <f t="shared" si="1"/>
        <v>74</v>
      </c>
      <c r="F35" s="731">
        <v>0</v>
      </c>
      <c r="G35" s="731">
        <v>84</v>
      </c>
      <c r="H35" s="731">
        <v>26</v>
      </c>
      <c r="I35" s="731">
        <v>57</v>
      </c>
      <c r="J35" s="731">
        <v>6</v>
      </c>
      <c r="K35" s="731">
        <v>19</v>
      </c>
      <c r="L35" s="732">
        <f t="shared" si="0"/>
        <v>192</v>
      </c>
      <c r="M35" s="590">
        <f t="shared" si="2"/>
        <v>266</v>
      </c>
      <c r="N35" s="269"/>
      <c r="O35" s="255"/>
    </row>
    <row r="36" spans="1:43" ht="11.25" customHeight="1" x14ac:dyDescent="0.2">
      <c r="A36" s="257">
        <f t="shared" si="3"/>
        <v>30</v>
      </c>
      <c r="B36" s="254" t="s">
        <v>209</v>
      </c>
      <c r="C36" s="731">
        <v>17</v>
      </c>
      <c r="D36" s="731">
        <v>1</v>
      </c>
      <c r="E36" s="731">
        <f t="shared" si="1"/>
        <v>18</v>
      </c>
      <c r="F36" s="731">
        <v>0</v>
      </c>
      <c r="G36" s="731">
        <v>46</v>
      </c>
      <c r="H36" s="731">
        <v>36</v>
      </c>
      <c r="I36" s="731">
        <v>56</v>
      </c>
      <c r="J36" s="731">
        <v>2</v>
      </c>
      <c r="K36" s="731">
        <v>6</v>
      </c>
      <c r="L36" s="732">
        <f t="shared" si="0"/>
        <v>146</v>
      </c>
      <c r="M36" s="590">
        <f t="shared" si="2"/>
        <v>164</v>
      </c>
      <c r="N36" s="269"/>
      <c r="O36" s="255"/>
    </row>
    <row r="37" spans="1:43" ht="11.25" customHeight="1" x14ac:dyDescent="0.2">
      <c r="A37" s="257">
        <f t="shared" si="3"/>
        <v>31</v>
      </c>
      <c r="B37" s="254" t="s">
        <v>210</v>
      </c>
      <c r="C37" s="731">
        <v>926</v>
      </c>
      <c r="D37" s="731">
        <v>14</v>
      </c>
      <c r="E37" s="731">
        <f t="shared" si="1"/>
        <v>940</v>
      </c>
      <c r="F37" s="731">
        <v>0</v>
      </c>
      <c r="G37" s="731">
        <v>602</v>
      </c>
      <c r="H37" s="731">
        <v>229</v>
      </c>
      <c r="I37" s="731">
        <v>464</v>
      </c>
      <c r="J37" s="731">
        <v>41</v>
      </c>
      <c r="K37" s="731">
        <v>139</v>
      </c>
      <c r="L37" s="732">
        <f t="shared" si="0"/>
        <v>1475</v>
      </c>
      <c r="M37" s="590">
        <f t="shared" si="2"/>
        <v>2415</v>
      </c>
      <c r="N37" s="269"/>
      <c r="O37" s="255"/>
    </row>
    <row r="38" spans="1:43" ht="11.25" customHeight="1" x14ac:dyDescent="0.2">
      <c r="A38" s="257">
        <f t="shared" si="3"/>
        <v>32</v>
      </c>
      <c r="B38" s="254" t="s">
        <v>211</v>
      </c>
      <c r="C38" s="731">
        <v>214</v>
      </c>
      <c r="D38" s="731">
        <v>4</v>
      </c>
      <c r="E38" s="731">
        <f t="shared" si="1"/>
        <v>218</v>
      </c>
      <c r="F38" s="731">
        <v>0</v>
      </c>
      <c r="G38" s="731">
        <v>170</v>
      </c>
      <c r="H38" s="731">
        <v>45</v>
      </c>
      <c r="I38" s="731">
        <v>70</v>
      </c>
      <c r="J38" s="731">
        <v>16</v>
      </c>
      <c r="K38" s="731">
        <v>33</v>
      </c>
      <c r="L38" s="732">
        <f t="shared" si="0"/>
        <v>334</v>
      </c>
      <c r="M38" s="590">
        <f t="shared" si="2"/>
        <v>552</v>
      </c>
      <c r="N38" s="269"/>
      <c r="O38" s="255"/>
    </row>
    <row r="39" spans="1:43" ht="11.25" customHeight="1" x14ac:dyDescent="0.2">
      <c r="A39" s="257">
        <f t="shared" si="3"/>
        <v>33</v>
      </c>
      <c r="B39" s="254" t="s">
        <v>307</v>
      </c>
      <c r="C39" s="731">
        <v>942</v>
      </c>
      <c r="D39" s="731">
        <v>16</v>
      </c>
      <c r="E39" s="731">
        <f t="shared" si="1"/>
        <v>958</v>
      </c>
      <c r="F39" s="731">
        <v>1</v>
      </c>
      <c r="G39" s="731">
        <v>786</v>
      </c>
      <c r="H39" s="731">
        <v>299</v>
      </c>
      <c r="I39" s="731">
        <v>540</v>
      </c>
      <c r="J39" s="731">
        <v>78</v>
      </c>
      <c r="K39" s="731">
        <v>174</v>
      </c>
      <c r="L39" s="732">
        <f t="shared" si="0"/>
        <v>1878</v>
      </c>
      <c r="M39" s="590">
        <f t="shared" si="2"/>
        <v>2836</v>
      </c>
      <c r="N39" s="269"/>
      <c r="O39" s="255"/>
    </row>
    <row r="40" spans="1:43" ht="11.25" customHeight="1" x14ac:dyDescent="0.2">
      <c r="A40" s="257">
        <f t="shared" si="3"/>
        <v>34</v>
      </c>
      <c r="B40" s="254" t="s">
        <v>212</v>
      </c>
      <c r="C40" s="731">
        <v>9489</v>
      </c>
      <c r="D40" s="731">
        <v>408</v>
      </c>
      <c r="E40" s="731">
        <f t="shared" si="1"/>
        <v>9897</v>
      </c>
      <c r="F40" s="731">
        <v>17</v>
      </c>
      <c r="G40" s="731">
        <v>4658</v>
      </c>
      <c r="H40" s="731">
        <v>1212</v>
      </c>
      <c r="I40" s="731">
        <v>2708</v>
      </c>
      <c r="J40" s="731">
        <v>135</v>
      </c>
      <c r="K40" s="731">
        <v>575</v>
      </c>
      <c r="L40" s="732">
        <f t="shared" si="0"/>
        <v>9305</v>
      </c>
      <c r="M40" s="590">
        <f t="shared" si="2"/>
        <v>19202</v>
      </c>
      <c r="N40" s="269"/>
      <c r="O40" s="255"/>
    </row>
    <row r="41" spans="1:43" ht="11.25" customHeight="1" x14ac:dyDescent="0.2">
      <c r="A41" s="257">
        <f t="shared" si="3"/>
        <v>35</v>
      </c>
      <c r="B41" s="254" t="s">
        <v>213</v>
      </c>
      <c r="C41" s="731">
        <v>3914</v>
      </c>
      <c r="D41" s="731">
        <v>198</v>
      </c>
      <c r="E41" s="731">
        <f t="shared" si="1"/>
        <v>4112</v>
      </c>
      <c r="F41" s="731">
        <v>9</v>
      </c>
      <c r="G41" s="731">
        <v>1686</v>
      </c>
      <c r="H41" s="731">
        <v>402</v>
      </c>
      <c r="I41" s="731">
        <v>845</v>
      </c>
      <c r="J41" s="731">
        <v>65</v>
      </c>
      <c r="K41" s="731">
        <v>308</v>
      </c>
      <c r="L41" s="732">
        <f t="shared" si="0"/>
        <v>3315</v>
      </c>
      <c r="M41" s="590">
        <f t="shared" si="2"/>
        <v>7427</v>
      </c>
      <c r="N41" s="269"/>
      <c r="O41" s="255"/>
    </row>
    <row r="42" spans="1:43" ht="11.25" customHeight="1" x14ac:dyDescent="0.2">
      <c r="A42" s="257">
        <f t="shared" si="3"/>
        <v>36</v>
      </c>
      <c r="B42" s="254" t="s">
        <v>214</v>
      </c>
      <c r="C42" s="731">
        <v>84</v>
      </c>
      <c r="D42" s="731">
        <v>0</v>
      </c>
      <c r="E42" s="731">
        <f t="shared" si="1"/>
        <v>84</v>
      </c>
      <c r="F42" s="731">
        <v>0</v>
      </c>
      <c r="G42" s="731">
        <v>83</v>
      </c>
      <c r="H42" s="731">
        <v>40</v>
      </c>
      <c r="I42" s="731">
        <v>49</v>
      </c>
      <c r="J42" s="731">
        <v>25</v>
      </c>
      <c r="K42" s="731">
        <v>42</v>
      </c>
      <c r="L42" s="732">
        <f t="shared" si="0"/>
        <v>239</v>
      </c>
      <c r="M42" s="590">
        <f t="shared" si="2"/>
        <v>323</v>
      </c>
      <c r="N42" s="269"/>
      <c r="O42" s="255"/>
    </row>
    <row r="43" spans="1:43" ht="11.25" customHeight="1" x14ac:dyDescent="0.2">
      <c r="A43" s="257">
        <f t="shared" si="3"/>
        <v>37</v>
      </c>
      <c r="B43" s="259" t="s">
        <v>215</v>
      </c>
      <c r="C43" s="731">
        <v>270</v>
      </c>
      <c r="D43" s="731">
        <v>2</v>
      </c>
      <c r="E43" s="731">
        <f t="shared" si="1"/>
        <v>272</v>
      </c>
      <c r="F43" s="731">
        <v>0</v>
      </c>
      <c r="G43" s="731">
        <v>210</v>
      </c>
      <c r="H43" s="731">
        <v>59</v>
      </c>
      <c r="I43" s="731">
        <v>87</v>
      </c>
      <c r="J43" s="731">
        <v>26</v>
      </c>
      <c r="K43" s="731">
        <v>56</v>
      </c>
      <c r="L43" s="732">
        <f t="shared" si="0"/>
        <v>438</v>
      </c>
      <c r="M43" s="590">
        <f t="shared" si="2"/>
        <v>710</v>
      </c>
      <c r="N43" s="269"/>
      <c r="O43" s="255"/>
    </row>
    <row r="44" spans="1:43" ht="11.25" customHeight="1" x14ac:dyDescent="0.2">
      <c r="A44" s="257">
        <f t="shared" si="3"/>
        <v>38</v>
      </c>
      <c r="B44" s="259" t="s">
        <v>216</v>
      </c>
      <c r="C44" s="731">
        <v>1207</v>
      </c>
      <c r="D44" s="731">
        <v>23</v>
      </c>
      <c r="E44" s="731">
        <f t="shared" si="1"/>
        <v>1230</v>
      </c>
      <c r="F44" s="731">
        <v>0</v>
      </c>
      <c r="G44" s="731">
        <v>664</v>
      </c>
      <c r="H44" s="731">
        <v>234</v>
      </c>
      <c r="I44" s="731">
        <v>364</v>
      </c>
      <c r="J44" s="731">
        <v>41</v>
      </c>
      <c r="K44" s="731">
        <v>129</v>
      </c>
      <c r="L44" s="732">
        <f t="shared" si="0"/>
        <v>1432</v>
      </c>
      <c r="M44" s="590">
        <f t="shared" si="2"/>
        <v>2662</v>
      </c>
      <c r="N44" s="269"/>
      <c r="O44" s="255"/>
    </row>
    <row r="45" spans="1:43" ht="11.25" customHeight="1" x14ac:dyDescent="0.2">
      <c r="A45" s="253">
        <f t="shared" si="3"/>
        <v>39</v>
      </c>
      <c r="B45" s="254" t="s">
        <v>217</v>
      </c>
      <c r="C45" s="731">
        <v>278</v>
      </c>
      <c r="D45" s="731">
        <v>14</v>
      </c>
      <c r="E45" s="731">
        <f t="shared" si="1"/>
        <v>292</v>
      </c>
      <c r="F45" s="731">
        <v>3</v>
      </c>
      <c r="G45" s="731">
        <v>146</v>
      </c>
      <c r="H45" s="731">
        <v>36</v>
      </c>
      <c r="I45" s="731">
        <v>78</v>
      </c>
      <c r="J45" s="731">
        <v>7</v>
      </c>
      <c r="K45" s="731">
        <v>34</v>
      </c>
      <c r="L45" s="732">
        <f t="shared" si="0"/>
        <v>304</v>
      </c>
      <c r="M45" s="590">
        <f t="shared" si="2"/>
        <v>596</v>
      </c>
      <c r="N45" s="269"/>
      <c r="O45" s="255"/>
    </row>
    <row r="46" spans="1:43" ht="11.25" customHeight="1" x14ac:dyDescent="0.2">
      <c r="A46" s="253">
        <f t="shared" si="3"/>
        <v>40</v>
      </c>
      <c r="B46" s="254" t="s">
        <v>403</v>
      </c>
      <c r="C46" s="731">
        <v>149</v>
      </c>
      <c r="D46" s="731">
        <v>0</v>
      </c>
      <c r="E46" s="731">
        <f t="shared" si="1"/>
        <v>149</v>
      </c>
      <c r="F46" s="731">
        <v>0</v>
      </c>
      <c r="G46" s="731">
        <v>101</v>
      </c>
      <c r="H46" s="731">
        <v>30</v>
      </c>
      <c r="I46" s="731">
        <v>57</v>
      </c>
      <c r="J46" s="731">
        <v>2</v>
      </c>
      <c r="K46" s="731">
        <v>28</v>
      </c>
      <c r="L46" s="732">
        <f t="shared" si="0"/>
        <v>218</v>
      </c>
      <c r="M46" s="590">
        <f t="shared" si="2"/>
        <v>367</v>
      </c>
      <c r="N46" s="269"/>
      <c r="O46" s="255"/>
      <c r="P46" s="252"/>
      <c r="Q46" s="252"/>
      <c r="R46" s="252"/>
      <c r="S46" s="252"/>
      <c r="T46" s="252"/>
      <c r="U46" s="252"/>
      <c r="V46" s="252"/>
      <c r="W46" s="252"/>
      <c r="X46" s="252"/>
      <c r="Y46" s="252"/>
      <c r="Z46" s="252"/>
    </row>
    <row r="47" spans="1:43" ht="11.25" customHeight="1" x14ac:dyDescent="0.2">
      <c r="A47" s="253">
        <f>+A46+1</f>
        <v>41</v>
      </c>
      <c r="B47" s="254" t="s">
        <v>218</v>
      </c>
      <c r="C47" s="731">
        <v>2328</v>
      </c>
      <c r="D47" s="731">
        <v>56</v>
      </c>
      <c r="E47" s="731">
        <f t="shared" ref="E47:E88" si="4">C47+D47</f>
        <v>2384</v>
      </c>
      <c r="F47" s="731">
        <v>2</v>
      </c>
      <c r="G47" s="731">
        <v>1073</v>
      </c>
      <c r="H47" s="731">
        <v>293</v>
      </c>
      <c r="I47" s="731">
        <v>591</v>
      </c>
      <c r="J47" s="731">
        <v>40</v>
      </c>
      <c r="K47" s="731">
        <v>157</v>
      </c>
      <c r="L47" s="732">
        <f t="shared" ref="L47:L88" si="5">SUM(F47:K47)</f>
        <v>2156</v>
      </c>
      <c r="M47" s="590">
        <f>+E47+L47</f>
        <v>4540</v>
      </c>
      <c r="N47" s="269"/>
      <c r="O47" s="255"/>
      <c r="AM47" s="252"/>
      <c r="AN47" s="252"/>
      <c r="AO47" s="252"/>
      <c r="AP47" s="252"/>
      <c r="AQ47" s="252"/>
    </row>
    <row r="48" spans="1:43" ht="11.25" customHeight="1" x14ac:dyDescent="0.2">
      <c r="A48" s="253">
        <f t="shared" ref="A48:A87" si="6">+A47+1</f>
        <v>42</v>
      </c>
      <c r="B48" s="254" t="s">
        <v>219</v>
      </c>
      <c r="C48" s="731">
        <v>1084</v>
      </c>
      <c r="D48" s="731">
        <v>12</v>
      </c>
      <c r="E48" s="731">
        <f t="shared" si="4"/>
        <v>1096</v>
      </c>
      <c r="F48" s="731">
        <v>2</v>
      </c>
      <c r="G48" s="731">
        <v>956</v>
      </c>
      <c r="H48" s="731">
        <v>325</v>
      </c>
      <c r="I48" s="731">
        <v>470</v>
      </c>
      <c r="J48" s="731">
        <v>45</v>
      </c>
      <c r="K48" s="731">
        <v>116</v>
      </c>
      <c r="L48" s="732">
        <f t="shared" si="5"/>
        <v>1914</v>
      </c>
      <c r="M48" s="590">
        <f t="shared" ref="M48:M87" si="7">+E48+L48</f>
        <v>3010</v>
      </c>
      <c r="N48" s="269"/>
      <c r="O48" s="255"/>
    </row>
    <row r="49" spans="1:15" ht="11.25" customHeight="1" x14ac:dyDescent="0.2">
      <c r="A49" s="253">
        <f t="shared" si="6"/>
        <v>43</v>
      </c>
      <c r="B49" s="254" t="s">
        <v>220</v>
      </c>
      <c r="C49" s="731">
        <v>760</v>
      </c>
      <c r="D49" s="731">
        <v>6</v>
      </c>
      <c r="E49" s="731">
        <f t="shared" si="4"/>
        <v>766</v>
      </c>
      <c r="F49" s="731">
        <v>0</v>
      </c>
      <c r="G49" s="731">
        <v>567</v>
      </c>
      <c r="H49" s="731">
        <v>108</v>
      </c>
      <c r="I49" s="731">
        <v>199</v>
      </c>
      <c r="J49" s="731">
        <v>15</v>
      </c>
      <c r="K49" s="731">
        <v>66</v>
      </c>
      <c r="L49" s="732">
        <f t="shared" si="5"/>
        <v>955</v>
      </c>
      <c r="M49" s="590">
        <f t="shared" si="7"/>
        <v>1721</v>
      </c>
      <c r="N49" s="269"/>
      <c r="O49" s="255"/>
    </row>
    <row r="50" spans="1:15" ht="11.25" customHeight="1" x14ac:dyDescent="0.2">
      <c r="A50" s="253">
        <f t="shared" si="6"/>
        <v>44</v>
      </c>
      <c r="B50" s="254" t="s">
        <v>221</v>
      </c>
      <c r="C50" s="731">
        <v>353</v>
      </c>
      <c r="D50" s="731">
        <v>16</v>
      </c>
      <c r="E50" s="731">
        <f t="shared" si="4"/>
        <v>369</v>
      </c>
      <c r="F50" s="731">
        <v>1</v>
      </c>
      <c r="G50" s="731">
        <v>302</v>
      </c>
      <c r="H50" s="731">
        <v>90</v>
      </c>
      <c r="I50" s="731">
        <v>182</v>
      </c>
      <c r="J50" s="731">
        <v>18</v>
      </c>
      <c r="K50" s="731">
        <v>44</v>
      </c>
      <c r="L50" s="732">
        <f t="shared" si="5"/>
        <v>637</v>
      </c>
      <c r="M50" s="590">
        <f t="shared" si="7"/>
        <v>1006</v>
      </c>
      <c r="N50" s="269"/>
      <c r="O50" s="255"/>
    </row>
    <row r="51" spans="1:15" ht="11.25" customHeight="1" x14ac:dyDescent="0.2">
      <c r="A51" s="253">
        <f t="shared" si="6"/>
        <v>45</v>
      </c>
      <c r="B51" s="254" t="s">
        <v>222</v>
      </c>
      <c r="C51" s="731">
        <v>949</v>
      </c>
      <c r="D51" s="731">
        <v>52</v>
      </c>
      <c r="E51" s="731">
        <f t="shared" si="4"/>
        <v>1001</v>
      </c>
      <c r="F51" s="731">
        <v>4</v>
      </c>
      <c r="G51" s="731">
        <v>558</v>
      </c>
      <c r="H51" s="731">
        <v>167</v>
      </c>
      <c r="I51" s="731">
        <v>280</v>
      </c>
      <c r="J51" s="731">
        <v>28</v>
      </c>
      <c r="K51" s="731">
        <v>100</v>
      </c>
      <c r="L51" s="732">
        <f t="shared" si="5"/>
        <v>1137</v>
      </c>
      <c r="M51" s="590">
        <f t="shared" si="7"/>
        <v>2138</v>
      </c>
      <c r="N51" s="269"/>
      <c r="O51" s="255"/>
    </row>
    <row r="52" spans="1:15" ht="11.25" customHeight="1" x14ac:dyDescent="0.2">
      <c r="A52" s="253">
        <f t="shared" si="6"/>
        <v>46</v>
      </c>
      <c r="B52" s="254" t="s">
        <v>404</v>
      </c>
      <c r="C52" s="731">
        <v>595</v>
      </c>
      <c r="D52" s="731">
        <v>13</v>
      </c>
      <c r="E52" s="731">
        <f t="shared" si="4"/>
        <v>608</v>
      </c>
      <c r="F52" s="731">
        <v>1</v>
      </c>
      <c r="G52" s="731">
        <v>473</v>
      </c>
      <c r="H52" s="731">
        <v>232</v>
      </c>
      <c r="I52" s="731">
        <v>305</v>
      </c>
      <c r="J52" s="731">
        <v>81</v>
      </c>
      <c r="K52" s="731">
        <v>136</v>
      </c>
      <c r="L52" s="732">
        <f t="shared" si="5"/>
        <v>1228</v>
      </c>
      <c r="M52" s="590">
        <f t="shared" si="7"/>
        <v>1836</v>
      </c>
      <c r="N52" s="269"/>
      <c r="O52" s="255"/>
    </row>
    <row r="53" spans="1:15" ht="11.25" customHeight="1" x14ac:dyDescent="0.2">
      <c r="A53" s="253">
        <f t="shared" si="6"/>
        <v>47</v>
      </c>
      <c r="B53" s="254" t="s">
        <v>223</v>
      </c>
      <c r="C53" s="731">
        <v>148</v>
      </c>
      <c r="D53" s="731">
        <v>2</v>
      </c>
      <c r="E53" s="731">
        <f t="shared" si="4"/>
        <v>150</v>
      </c>
      <c r="F53" s="731">
        <v>0</v>
      </c>
      <c r="G53" s="731">
        <v>187</v>
      </c>
      <c r="H53" s="731">
        <v>158</v>
      </c>
      <c r="I53" s="731">
        <v>248</v>
      </c>
      <c r="J53" s="731">
        <v>26</v>
      </c>
      <c r="K53" s="731">
        <v>53</v>
      </c>
      <c r="L53" s="732">
        <f t="shared" si="5"/>
        <v>672</v>
      </c>
      <c r="M53" s="590">
        <f t="shared" si="7"/>
        <v>822</v>
      </c>
      <c r="N53" s="269"/>
      <c r="O53" s="255"/>
    </row>
    <row r="54" spans="1:15" ht="11.25" customHeight="1" x14ac:dyDescent="0.2">
      <c r="A54" s="253">
        <f t="shared" si="6"/>
        <v>48</v>
      </c>
      <c r="B54" s="254" t="s">
        <v>224</v>
      </c>
      <c r="C54" s="731">
        <v>446</v>
      </c>
      <c r="D54" s="731">
        <v>8</v>
      </c>
      <c r="E54" s="731">
        <f t="shared" si="4"/>
        <v>454</v>
      </c>
      <c r="F54" s="731">
        <v>2</v>
      </c>
      <c r="G54" s="731">
        <v>296</v>
      </c>
      <c r="H54" s="731">
        <v>62</v>
      </c>
      <c r="I54" s="731">
        <v>140</v>
      </c>
      <c r="J54" s="731">
        <v>17</v>
      </c>
      <c r="K54" s="731">
        <v>60</v>
      </c>
      <c r="L54" s="732">
        <f t="shared" si="5"/>
        <v>577</v>
      </c>
      <c r="M54" s="590">
        <f t="shared" si="7"/>
        <v>1031</v>
      </c>
      <c r="N54" s="269"/>
      <c r="O54" s="255"/>
    </row>
    <row r="55" spans="1:15" ht="11.25" customHeight="1" x14ac:dyDescent="0.2">
      <c r="A55" s="253">
        <f t="shared" si="6"/>
        <v>49</v>
      </c>
      <c r="B55" s="254" t="s">
        <v>225</v>
      </c>
      <c r="C55" s="731">
        <v>86</v>
      </c>
      <c r="D55" s="731">
        <v>0</v>
      </c>
      <c r="E55" s="731">
        <f t="shared" si="4"/>
        <v>86</v>
      </c>
      <c r="F55" s="731">
        <v>0</v>
      </c>
      <c r="G55" s="731">
        <v>36</v>
      </c>
      <c r="H55" s="731">
        <v>24</v>
      </c>
      <c r="I55" s="731">
        <v>46</v>
      </c>
      <c r="J55" s="731">
        <v>22</v>
      </c>
      <c r="K55" s="731">
        <v>32</v>
      </c>
      <c r="L55" s="732">
        <f t="shared" si="5"/>
        <v>160</v>
      </c>
      <c r="M55" s="590">
        <f t="shared" si="7"/>
        <v>246</v>
      </c>
      <c r="N55" s="269"/>
      <c r="O55" s="255"/>
    </row>
    <row r="56" spans="1:15" ht="11.25" customHeight="1" x14ac:dyDescent="0.2">
      <c r="A56" s="257">
        <f t="shared" si="6"/>
        <v>50</v>
      </c>
      <c r="B56" s="254" t="s">
        <v>226</v>
      </c>
      <c r="C56" s="731">
        <v>110</v>
      </c>
      <c r="D56" s="731">
        <v>2</v>
      </c>
      <c r="E56" s="731">
        <f t="shared" si="4"/>
        <v>112</v>
      </c>
      <c r="F56" s="731">
        <v>1</v>
      </c>
      <c r="G56" s="731">
        <v>106</v>
      </c>
      <c r="H56" s="731">
        <v>37</v>
      </c>
      <c r="I56" s="731">
        <v>82</v>
      </c>
      <c r="J56" s="731">
        <v>9</v>
      </c>
      <c r="K56" s="731">
        <v>20</v>
      </c>
      <c r="L56" s="732">
        <f t="shared" si="5"/>
        <v>255</v>
      </c>
      <c r="M56" s="590">
        <f t="shared" si="7"/>
        <v>367</v>
      </c>
      <c r="N56" s="269"/>
      <c r="O56" s="255"/>
    </row>
    <row r="57" spans="1:15" ht="11.25" customHeight="1" x14ac:dyDescent="0.2">
      <c r="A57" s="257">
        <f t="shared" si="6"/>
        <v>51</v>
      </c>
      <c r="B57" s="254" t="s">
        <v>227</v>
      </c>
      <c r="C57" s="731">
        <v>155</v>
      </c>
      <c r="D57" s="731">
        <v>4</v>
      </c>
      <c r="E57" s="731">
        <f t="shared" si="4"/>
        <v>159</v>
      </c>
      <c r="F57" s="731">
        <v>0</v>
      </c>
      <c r="G57" s="731">
        <v>120</v>
      </c>
      <c r="H57" s="731">
        <v>32</v>
      </c>
      <c r="I57" s="731">
        <v>68</v>
      </c>
      <c r="J57" s="731">
        <v>7</v>
      </c>
      <c r="K57" s="731">
        <v>19</v>
      </c>
      <c r="L57" s="732">
        <f t="shared" si="5"/>
        <v>246</v>
      </c>
      <c r="M57" s="590">
        <f t="shared" si="7"/>
        <v>405</v>
      </c>
      <c r="N57" s="269"/>
      <c r="O57" s="255"/>
    </row>
    <row r="58" spans="1:15" ht="11.25" customHeight="1" x14ac:dyDescent="0.2">
      <c r="A58" s="257">
        <f t="shared" si="6"/>
        <v>52</v>
      </c>
      <c r="B58" s="254" t="s">
        <v>228</v>
      </c>
      <c r="C58" s="731">
        <v>729</v>
      </c>
      <c r="D58" s="731">
        <v>9</v>
      </c>
      <c r="E58" s="731">
        <f t="shared" si="4"/>
        <v>738</v>
      </c>
      <c r="F58" s="731">
        <v>2</v>
      </c>
      <c r="G58" s="731">
        <v>538</v>
      </c>
      <c r="H58" s="731">
        <v>172</v>
      </c>
      <c r="I58" s="731">
        <v>283</v>
      </c>
      <c r="J58" s="731">
        <v>74</v>
      </c>
      <c r="K58" s="731">
        <v>158</v>
      </c>
      <c r="L58" s="732">
        <f t="shared" si="5"/>
        <v>1227</v>
      </c>
      <c r="M58" s="590">
        <f t="shared" si="7"/>
        <v>1965</v>
      </c>
      <c r="N58" s="269"/>
      <c r="O58" s="255"/>
    </row>
    <row r="59" spans="1:15" ht="11.25" customHeight="1" x14ac:dyDescent="0.2">
      <c r="A59" s="257">
        <f t="shared" si="6"/>
        <v>53</v>
      </c>
      <c r="B59" s="254" t="s">
        <v>229</v>
      </c>
      <c r="C59" s="731">
        <v>130</v>
      </c>
      <c r="D59" s="731">
        <v>3</v>
      </c>
      <c r="E59" s="731">
        <f t="shared" si="4"/>
        <v>133</v>
      </c>
      <c r="F59" s="731">
        <v>0</v>
      </c>
      <c r="G59" s="731">
        <v>147</v>
      </c>
      <c r="H59" s="731">
        <v>36</v>
      </c>
      <c r="I59" s="731">
        <v>85</v>
      </c>
      <c r="J59" s="731">
        <v>4</v>
      </c>
      <c r="K59" s="731">
        <v>28</v>
      </c>
      <c r="L59" s="732">
        <f t="shared" si="5"/>
        <v>300</v>
      </c>
      <c r="M59" s="590">
        <f t="shared" si="7"/>
        <v>433</v>
      </c>
      <c r="N59" s="269"/>
      <c r="O59" s="255"/>
    </row>
    <row r="60" spans="1:15" ht="11.25" customHeight="1" x14ac:dyDescent="0.2">
      <c r="A60" s="257">
        <f t="shared" si="6"/>
        <v>54</v>
      </c>
      <c r="B60" s="254" t="s">
        <v>230</v>
      </c>
      <c r="C60" s="731">
        <v>667</v>
      </c>
      <c r="D60" s="731">
        <v>20</v>
      </c>
      <c r="E60" s="731">
        <f t="shared" si="4"/>
        <v>687</v>
      </c>
      <c r="F60" s="731">
        <v>2</v>
      </c>
      <c r="G60" s="731">
        <v>437</v>
      </c>
      <c r="H60" s="731">
        <v>147</v>
      </c>
      <c r="I60" s="731">
        <v>240</v>
      </c>
      <c r="J60" s="731">
        <v>27</v>
      </c>
      <c r="K60" s="731">
        <v>82</v>
      </c>
      <c r="L60" s="732">
        <f t="shared" si="5"/>
        <v>935</v>
      </c>
      <c r="M60" s="590">
        <f t="shared" si="7"/>
        <v>1622</v>
      </c>
      <c r="N60" s="269"/>
      <c r="O60" s="255"/>
    </row>
    <row r="61" spans="1:15" ht="11.25" customHeight="1" x14ac:dyDescent="0.2">
      <c r="A61" s="257">
        <f t="shared" si="6"/>
        <v>55</v>
      </c>
      <c r="B61" s="254" t="s">
        <v>231</v>
      </c>
      <c r="C61" s="731">
        <v>1056</v>
      </c>
      <c r="D61" s="731">
        <v>23</v>
      </c>
      <c r="E61" s="731">
        <f t="shared" si="4"/>
        <v>1079</v>
      </c>
      <c r="F61" s="731">
        <v>0</v>
      </c>
      <c r="G61" s="731">
        <v>804</v>
      </c>
      <c r="H61" s="731">
        <v>257</v>
      </c>
      <c r="I61" s="731">
        <v>463</v>
      </c>
      <c r="J61" s="731">
        <v>78</v>
      </c>
      <c r="K61" s="731">
        <v>179</v>
      </c>
      <c r="L61" s="732">
        <f t="shared" si="5"/>
        <v>1781</v>
      </c>
      <c r="M61" s="590">
        <f t="shared" si="7"/>
        <v>2860</v>
      </c>
      <c r="N61" s="269"/>
      <c r="O61" s="255"/>
    </row>
    <row r="62" spans="1:15" ht="11.25" customHeight="1" x14ac:dyDescent="0.2">
      <c r="A62" s="257">
        <f t="shared" si="6"/>
        <v>56</v>
      </c>
      <c r="B62" s="254" t="s">
        <v>232</v>
      </c>
      <c r="C62" s="731">
        <v>71</v>
      </c>
      <c r="D62" s="731">
        <v>0</v>
      </c>
      <c r="E62" s="731">
        <f t="shared" si="4"/>
        <v>71</v>
      </c>
      <c r="F62" s="731">
        <v>0</v>
      </c>
      <c r="G62" s="731">
        <v>91</v>
      </c>
      <c r="H62" s="731">
        <v>63</v>
      </c>
      <c r="I62" s="731">
        <v>111</v>
      </c>
      <c r="J62" s="731">
        <v>8</v>
      </c>
      <c r="K62" s="731">
        <v>20</v>
      </c>
      <c r="L62" s="732">
        <f t="shared" si="5"/>
        <v>293</v>
      </c>
      <c r="M62" s="590">
        <f t="shared" si="7"/>
        <v>364</v>
      </c>
      <c r="N62" s="269"/>
      <c r="O62" s="255"/>
    </row>
    <row r="63" spans="1:15" ht="11.25" customHeight="1" x14ac:dyDescent="0.2">
      <c r="A63" s="257">
        <f t="shared" si="6"/>
        <v>57</v>
      </c>
      <c r="B63" s="254" t="s">
        <v>233</v>
      </c>
      <c r="C63" s="731">
        <v>221</v>
      </c>
      <c r="D63" s="731">
        <v>1</v>
      </c>
      <c r="E63" s="731">
        <f t="shared" si="4"/>
        <v>222</v>
      </c>
      <c r="F63" s="731">
        <v>2</v>
      </c>
      <c r="G63" s="731">
        <v>153</v>
      </c>
      <c r="H63" s="731">
        <v>50</v>
      </c>
      <c r="I63" s="731">
        <v>59</v>
      </c>
      <c r="J63" s="731">
        <v>18</v>
      </c>
      <c r="K63" s="731">
        <v>57</v>
      </c>
      <c r="L63" s="732">
        <f t="shared" si="5"/>
        <v>339</v>
      </c>
      <c r="M63" s="590">
        <f t="shared" si="7"/>
        <v>561</v>
      </c>
      <c r="N63" s="269"/>
      <c r="O63" s="255"/>
    </row>
    <row r="64" spans="1:15" ht="11.25" customHeight="1" x14ac:dyDescent="0.2">
      <c r="A64" s="253">
        <f t="shared" si="6"/>
        <v>58</v>
      </c>
      <c r="B64" s="254" t="s">
        <v>234</v>
      </c>
      <c r="C64" s="731">
        <v>462</v>
      </c>
      <c r="D64" s="731">
        <v>5</v>
      </c>
      <c r="E64" s="731">
        <f t="shared" si="4"/>
        <v>467</v>
      </c>
      <c r="F64" s="731">
        <v>0</v>
      </c>
      <c r="G64" s="731">
        <v>351</v>
      </c>
      <c r="H64" s="731">
        <v>125</v>
      </c>
      <c r="I64" s="731">
        <v>202</v>
      </c>
      <c r="J64" s="731">
        <v>41</v>
      </c>
      <c r="K64" s="731">
        <v>90</v>
      </c>
      <c r="L64" s="732">
        <f t="shared" si="5"/>
        <v>809</v>
      </c>
      <c r="M64" s="590">
        <f t="shared" si="7"/>
        <v>1276</v>
      </c>
      <c r="N64" s="269"/>
      <c r="O64" s="255"/>
    </row>
    <row r="65" spans="1:15" ht="11.25" customHeight="1" x14ac:dyDescent="0.2">
      <c r="A65" s="253">
        <f t="shared" si="6"/>
        <v>59</v>
      </c>
      <c r="B65" s="254" t="s">
        <v>405</v>
      </c>
      <c r="C65" s="731">
        <v>655</v>
      </c>
      <c r="D65" s="731">
        <v>62</v>
      </c>
      <c r="E65" s="731">
        <f t="shared" si="4"/>
        <v>717</v>
      </c>
      <c r="F65" s="731">
        <v>2</v>
      </c>
      <c r="G65" s="731">
        <v>329</v>
      </c>
      <c r="H65" s="731">
        <v>97</v>
      </c>
      <c r="I65" s="731">
        <v>147</v>
      </c>
      <c r="J65" s="731">
        <v>14</v>
      </c>
      <c r="K65" s="731">
        <v>53</v>
      </c>
      <c r="L65" s="732">
        <f t="shared" si="5"/>
        <v>642</v>
      </c>
      <c r="M65" s="590">
        <f t="shared" si="7"/>
        <v>1359</v>
      </c>
      <c r="N65" s="269"/>
      <c r="O65" s="255"/>
    </row>
    <row r="66" spans="1:15" ht="11.25" customHeight="1" x14ac:dyDescent="0.2">
      <c r="A66" s="253">
        <f t="shared" si="6"/>
        <v>60</v>
      </c>
      <c r="B66" s="254" t="s">
        <v>235</v>
      </c>
      <c r="C66" s="731">
        <v>400</v>
      </c>
      <c r="D66" s="731">
        <v>8</v>
      </c>
      <c r="E66" s="731">
        <f t="shared" si="4"/>
        <v>408</v>
      </c>
      <c r="F66" s="731">
        <v>1</v>
      </c>
      <c r="G66" s="731">
        <v>353</v>
      </c>
      <c r="H66" s="731">
        <v>142</v>
      </c>
      <c r="I66" s="731">
        <v>169</v>
      </c>
      <c r="J66" s="731">
        <v>38</v>
      </c>
      <c r="K66" s="731">
        <v>86</v>
      </c>
      <c r="L66" s="732">
        <f t="shared" si="5"/>
        <v>789</v>
      </c>
      <c r="M66" s="590">
        <f t="shared" si="7"/>
        <v>1197</v>
      </c>
      <c r="N66" s="269"/>
      <c r="O66" s="255"/>
    </row>
    <row r="67" spans="1:15" ht="11.25" customHeight="1" x14ac:dyDescent="0.2">
      <c r="A67" s="253">
        <f t="shared" si="6"/>
        <v>61</v>
      </c>
      <c r="B67" s="254" t="s">
        <v>236</v>
      </c>
      <c r="C67" s="731">
        <v>589</v>
      </c>
      <c r="D67" s="731">
        <v>9</v>
      </c>
      <c r="E67" s="731">
        <f t="shared" si="4"/>
        <v>598</v>
      </c>
      <c r="F67" s="731">
        <v>1</v>
      </c>
      <c r="G67" s="731">
        <v>987</v>
      </c>
      <c r="H67" s="731">
        <v>190</v>
      </c>
      <c r="I67" s="731">
        <v>646</v>
      </c>
      <c r="J67" s="731">
        <v>28</v>
      </c>
      <c r="K67" s="731">
        <v>112</v>
      </c>
      <c r="L67" s="732">
        <f t="shared" si="5"/>
        <v>1964</v>
      </c>
      <c r="M67" s="590">
        <f t="shared" si="7"/>
        <v>2562</v>
      </c>
      <c r="N67" s="269"/>
      <c r="O67" s="255"/>
    </row>
    <row r="68" spans="1:15" ht="11.25" customHeight="1" x14ac:dyDescent="0.2">
      <c r="A68" s="253">
        <f t="shared" si="6"/>
        <v>62</v>
      </c>
      <c r="B68" s="254" t="s">
        <v>237</v>
      </c>
      <c r="C68" s="731">
        <v>57</v>
      </c>
      <c r="D68" s="731">
        <v>0</v>
      </c>
      <c r="E68" s="731">
        <f t="shared" si="4"/>
        <v>57</v>
      </c>
      <c r="F68" s="731">
        <v>0</v>
      </c>
      <c r="G68" s="731">
        <v>30</v>
      </c>
      <c r="H68" s="731">
        <v>7</v>
      </c>
      <c r="I68" s="731">
        <v>21</v>
      </c>
      <c r="J68" s="731">
        <v>5</v>
      </c>
      <c r="K68" s="731">
        <v>14</v>
      </c>
      <c r="L68" s="732">
        <f t="shared" si="5"/>
        <v>77</v>
      </c>
      <c r="M68" s="590">
        <f t="shared" si="7"/>
        <v>134</v>
      </c>
      <c r="N68" s="269"/>
      <c r="O68" s="255"/>
    </row>
    <row r="69" spans="1:15" ht="11.25" customHeight="1" x14ac:dyDescent="0.2">
      <c r="A69" s="253">
        <f t="shared" si="6"/>
        <v>63</v>
      </c>
      <c r="B69" s="254" t="s">
        <v>406</v>
      </c>
      <c r="C69" s="731">
        <v>315</v>
      </c>
      <c r="D69" s="731">
        <v>5</v>
      </c>
      <c r="E69" s="731">
        <f t="shared" si="4"/>
        <v>320</v>
      </c>
      <c r="F69" s="731">
        <v>4</v>
      </c>
      <c r="G69" s="731">
        <v>285</v>
      </c>
      <c r="H69" s="731">
        <v>220</v>
      </c>
      <c r="I69" s="731">
        <v>305</v>
      </c>
      <c r="J69" s="731">
        <v>44</v>
      </c>
      <c r="K69" s="731">
        <v>81</v>
      </c>
      <c r="L69" s="732">
        <f t="shared" si="5"/>
        <v>939</v>
      </c>
      <c r="M69" s="590">
        <f t="shared" si="7"/>
        <v>1259</v>
      </c>
      <c r="N69" s="269"/>
      <c r="O69" s="255"/>
    </row>
    <row r="70" spans="1:15" ht="11.25" customHeight="1" x14ac:dyDescent="0.2">
      <c r="A70" s="253">
        <f t="shared" si="6"/>
        <v>64</v>
      </c>
      <c r="B70" s="254" t="s">
        <v>238</v>
      </c>
      <c r="C70" s="731">
        <v>442</v>
      </c>
      <c r="D70" s="731">
        <v>21</v>
      </c>
      <c r="E70" s="731">
        <f t="shared" si="4"/>
        <v>463</v>
      </c>
      <c r="F70" s="731">
        <v>1</v>
      </c>
      <c r="G70" s="731">
        <v>194</v>
      </c>
      <c r="H70" s="731">
        <v>53</v>
      </c>
      <c r="I70" s="731">
        <v>98</v>
      </c>
      <c r="J70" s="731">
        <v>9</v>
      </c>
      <c r="K70" s="731">
        <v>23</v>
      </c>
      <c r="L70" s="732">
        <f t="shared" si="5"/>
        <v>378</v>
      </c>
      <c r="M70" s="590">
        <f t="shared" si="7"/>
        <v>841</v>
      </c>
      <c r="N70" s="269"/>
      <c r="O70" s="255"/>
    </row>
    <row r="71" spans="1:15" ht="11.25" customHeight="1" x14ac:dyDescent="0.2">
      <c r="A71" s="253">
        <f t="shared" si="6"/>
        <v>65</v>
      </c>
      <c r="B71" s="254" t="s">
        <v>239</v>
      </c>
      <c r="C71" s="731">
        <v>328</v>
      </c>
      <c r="D71" s="731">
        <v>0</v>
      </c>
      <c r="E71" s="731">
        <f t="shared" si="4"/>
        <v>328</v>
      </c>
      <c r="F71" s="731">
        <v>0</v>
      </c>
      <c r="G71" s="731">
        <v>274</v>
      </c>
      <c r="H71" s="731">
        <v>222</v>
      </c>
      <c r="I71" s="731">
        <v>340</v>
      </c>
      <c r="J71" s="731">
        <v>59</v>
      </c>
      <c r="K71" s="731">
        <v>99</v>
      </c>
      <c r="L71" s="732">
        <f t="shared" si="5"/>
        <v>994</v>
      </c>
      <c r="M71" s="590">
        <f t="shared" si="7"/>
        <v>1322</v>
      </c>
      <c r="N71" s="269"/>
      <c r="O71" s="255"/>
    </row>
    <row r="72" spans="1:15" ht="11.25" customHeight="1" x14ac:dyDescent="0.2">
      <c r="A72" s="253">
        <f t="shared" si="6"/>
        <v>66</v>
      </c>
      <c r="B72" s="254" t="s">
        <v>240</v>
      </c>
      <c r="C72" s="731">
        <v>205</v>
      </c>
      <c r="D72" s="731">
        <v>0</v>
      </c>
      <c r="E72" s="731">
        <f t="shared" si="4"/>
        <v>205</v>
      </c>
      <c r="F72" s="731">
        <v>0</v>
      </c>
      <c r="G72" s="731">
        <v>195</v>
      </c>
      <c r="H72" s="731">
        <v>78</v>
      </c>
      <c r="I72" s="731">
        <v>108</v>
      </c>
      <c r="J72" s="731">
        <v>25</v>
      </c>
      <c r="K72" s="731">
        <v>54</v>
      </c>
      <c r="L72" s="732">
        <f t="shared" si="5"/>
        <v>460</v>
      </c>
      <c r="M72" s="590">
        <f t="shared" si="7"/>
        <v>665</v>
      </c>
      <c r="N72" s="269"/>
      <c r="O72" s="255"/>
    </row>
    <row r="73" spans="1:15" ht="11.25" customHeight="1" x14ac:dyDescent="0.2">
      <c r="A73" s="257">
        <f t="shared" si="6"/>
        <v>67</v>
      </c>
      <c r="B73" s="254" t="s">
        <v>241</v>
      </c>
      <c r="C73" s="731">
        <v>7216</v>
      </c>
      <c r="D73" s="731">
        <v>3</v>
      </c>
      <c r="E73" s="731">
        <f t="shared" si="4"/>
        <v>7219</v>
      </c>
      <c r="F73" s="731">
        <v>0</v>
      </c>
      <c r="G73" s="731">
        <v>3862</v>
      </c>
      <c r="H73" s="731">
        <v>370</v>
      </c>
      <c r="I73" s="731">
        <v>2104</v>
      </c>
      <c r="J73" s="731">
        <v>8</v>
      </c>
      <c r="K73" s="731">
        <v>114</v>
      </c>
      <c r="L73" s="732">
        <f t="shared" si="5"/>
        <v>6458</v>
      </c>
      <c r="M73" s="590">
        <f t="shared" si="7"/>
        <v>13677</v>
      </c>
      <c r="N73" s="269"/>
      <c r="O73" s="255"/>
    </row>
    <row r="74" spans="1:15" ht="11.25" customHeight="1" x14ac:dyDescent="0.2">
      <c r="A74" s="257">
        <f t="shared" si="6"/>
        <v>68</v>
      </c>
      <c r="B74" s="254" t="s">
        <v>242</v>
      </c>
      <c r="C74" s="731">
        <v>123</v>
      </c>
      <c r="D74" s="731">
        <v>3</v>
      </c>
      <c r="E74" s="731">
        <f t="shared" si="4"/>
        <v>126</v>
      </c>
      <c r="F74" s="731">
        <v>0</v>
      </c>
      <c r="G74" s="731">
        <v>150</v>
      </c>
      <c r="H74" s="731">
        <v>54</v>
      </c>
      <c r="I74" s="731">
        <v>110</v>
      </c>
      <c r="J74" s="731">
        <v>10</v>
      </c>
      <c r="K74" s="731">
        <v>26</v>
      </c>
      <c r="L74" s="732">
        <f t="shared" si="5"/>
        <v>350</v>
      </c>
      <c r="M74" s="590">
        <f t="shared" si="7"/>
        <v>476</v>
      </c>
      <c r="N74" s="269"/>
      <c r="O74" s="255"/>
    </row>
    <row r="75" spans="1:15" ht="11.25" customHeight="1" x14ac:dyDescent="0.2">
      <c r="A75" s="257">
        <f t="shared" si="6"/>
        <v>69</v>
      </c>
      <c r="B75" s="254" t="s">
        <v>243</v>
      </c>
      <c r="C75" s="731">
        <v>21</v>
      </c>
      <c r="D75" s="731">
        <v>0</v>
      </c>
      <c r="E75" s="731">
        <f t="shared" si="4"/>
        <v>21</v>
      </c>
      <c r="F75" s="731">
        <v>0</v>
      </c>
      <c r="G75" s="731">
        <v>27</v>
      </c>
      <c r="H75" s="731">
        <v>7</v>
      </c>
      <c r="I75" s="731">
        <v>17</v>
      </c>
      <c r="J75" s="731">
        <v>4</v>
      </c>
      <c r="K75" s="731">
        <v>12</v>
      </c>
      <c r="L75" s="732">
        <f t="shared" si="5"/>
        <v>67</v>
      </c>
      <c r="M75" s="590">
        <f t="shared" si="7"/>
        <v>88</v>
      </c>
      <c r="N75" s="269"/>
      <c r="O75" s="255"/>
    </row>
    <row r="76" spans="1:15" ht="11.25" customHeight="1" x14ac:dyDescent="0.2">
      <c r="A76" s="257">
        <f t="shared" si="6"/>
        <v>70</v>
      </c>
      <c r="B76" s="254" t="s">
        <v>244</v>
      </c>
      <c r="C76" s="731">
        <v>158</v>
      </c>
      <c r="D76" s="731">
        <v>8</v>
      </c>
      <c r="E76" s="731">
        <f t="shared" si="4"/>
        <v>166</v>
      </c>
      <c r="F76" s="731">
        <v>0</v>
      </c>
      <c r="G76" s="731">
        <v>142</v>
      </c>
      <c r="H76" s="731">
        <v>56</v>
      </c>
      <c r="I76" s="731">
        <v>73</v>
      </c>
      <c r="J76" s="731">
        <v>13</v>
      </c>
      <c r="K76" s="731">
        <v>32</v>
      </c>
      <c r="L76" s="732">
        <f t="shared" si="5"/>
        <v>316</v>
      </c>
      <c r="M76" s="590">
        <f t="shared" si="7"/>
        <v>482</v>
      </c>
      <c r="N76" s="269"/>
      <c r="O76" s="255"/>
    </row>
    <row r="77" spans="1:15" ht="11.25" customHeight="1" x14ac:dyDescent="0.2">
      <c r="A77" s="257">
        <f t="shared" si="6"/>
        <v>71</v>
      </c>
      <c r="B77" s="254" t="s">
        <v>245</v>
      </c>
      <c r="C77" s="731">
        <v>283</v>
      </c>
      <c r="D77" s="731">
        <v>2</v>
      </c>
      <c r="E77" s="731">
        <f t="shared" si="4"/>
        <v>285</v>
      </c>
      <c r="F77" s="731">
        <v>0</v>
      </c>
      <c r="G77" s="731">
        <v>218</v>
      </c>
      <c r="H77" s="731">
        <v>47</v>
      </c>
      <c r="I77" s="731">
        <v>109</v>
      </c>
      <c r="J77" s="731">
        <v>12</v>
      </c>
      <c r="K77" s="731">
        <v>33</v>
      </c>
      <c r="L77" s="732">
        <f t="shared" si="5"/>
        <v>419</v>
      </c>
      <c r="M77" s="590">
        <f t="shared" si="7"/>
        <v>704</v>
      </c>
      <c r="N77" s="269"/>
      <c r="O77" s="255"/>
    </row>
    <row r="78" spans="1:15" ht="11.25" customHeight="1" x14ac:dyDescent="0.2">
      <c r="A78" s="257">
        <f t="shared" si="6"/>
        <v>72</v>
      </c>
      <c r="B78" s="254" t="s">
        <v>246</v>
      </c>
      <c r="C78" s="731">
        <v>227</v>
      </c>
      <c r="D78" s="731">
        <v>2</v>
      </c>
      <c r="E78" s="731">
        <f t="shared" si="4"/>
        <v>229</v>
      </c>
      <c r="F78" s="731">
        <v>0</v>
      </c>
      <c r="G78" s="731">
        <v>195</v>
      </c>
      <c r="H78" s="731">
        <v>134</v>
      </c>
      <c r="I78" s="731">
        <v>253</v>
      </c>
      <c r="J78" s="731">
        <v>18</v>
      </c>
      <c r="K78" s="731">
        <v>41</v>
      </c>
      <c r="L78" s="732">
        <f t="shared" si="5"/>
        <v>641</v>
      </c>
      <c r="M78" s="590">
        <f t="shared" si="7"/>
        <v>870</v>
      </c>
      <c r="N78" s="269"/>
      <c r="O78" s="255"/>
    </row>
    <row r="79" spans="1:15" ht="11.25" customHeight="1" x14ac:dyDescent="0.2">
      <c r="A79" s="257">
        <f t="shared" si="6"/>
        <v>73</v>
      </c>
      <c r="B79" s="254" t="s">
        <v>247</v>
      </c>
      <c r="C79" s="731">
        <v>52</v>
      </c>
      <c r="D79" s="731">
        <v>0</v>
      </c>
      <c r="E79" s="731">
        <f t="shared" si="4"/>
        <v>52</v>
      </c>
      <c r="F79" s="731">
        <v>0</v>
      </c>
      <c r="G79" s="731">
        <v>97</v>
      </c>
      <c r="H79" s="731">
        <v>87</v>
      </c>
      <c r="I79" s="731">
        <v>115</v>
      </c>
      <c r="J79" s="731">
        <v>13</v>
      </c>
      <c r="K79" s="731">
        <v>25</v>
      </c>
      <c r="L79" s="732">
        <f t="shared" si="5"/>
        <v>337</v>
      </c>
      <c r="M79" s="590">
        <f t="shared" si="7"/>
        <v>389</v>
      </c>
      <c r="N79" s="269"/>
      <c r="O79" s="255"/>
    </row>
    <row r="80" spans="1:15" ht="11.25" customHeight="1" x14ac:dyDescent="0.2">
      <c r="A80" s="257">
        <f t="shared" si="6"/>
        <v>74</v>
      </c>
      <c r="B80" s="254" t="s">
        <v>248</v>
      </c>
      <c r="C80" s="731">
        <v>1929</v>
      </c>
      <c r="D80" s="731">
        <v>2</v>
      </c>
      <c r="E80" s="731">
        <f t="shared" si="4"/>
        <v>1931</v>
      </c>
      <c r="F80" s="731">
        <v>1</v>
      </c>
      <c r="G80" s="731">
        <v>1200</v>
      </c>
      <c r="H80" s="731">
        <v>65</v>
      </c>
      <c r="I80" s="731">
        <v>353</v>
      </c>
      <c r="J80" s="731">
        <v>3</v>
      </c>
      <c r="K80" s="731">
        <v>35</v>
      </c>
      <c r="L80" s="732">
        <f t="shared" si="5"/>
        <v>1657</v>
      </c>
      <c r="M80" s="590">
        <f t="shared" si="7"/>
        <v>3588</v>
      </c>
      <c r="N80" s="269"/>
      <c r="O80" s="255"/>
    </row>
    <row r="81" spans="1:38" ht="11.25" customHeight="1" x14ac:dyDescent="0.2">
      <c r="A81" s="257">
        <f t="shared" si="6"/>
        <v>75</v>
      </c>
      <c r="B81" s="259" t="s">
        <v>249</v>
      </c>
      <c r="C81" s="731">
        <v>31</v>
      </c>
      <c r="D81" s="731">
        <v>0</v>
      </c>
      <c r="E81" s="731">
        <f t="shared" si="4"/>
        <v>31</v>
      </c>
      <c r="F81" s="731">
        <v>0</v>
      </c>
      <c r="G81" s="731">
        <v>19</v>
      </c>
      <c r="H81" s="731">
        <v>5</v>
      </c>
      <c r="I81" s="731">
        <v>7</v>
      </c>
      <c r="J81" s="731">
        <v>11</v>
      </c>
      <c r="K81" s="731">
        <v>13</v>
      </c>
      <c r="L81" s="732">
        <f t="shared" si="5"/>
        <v>55</v>
      </c>
      <c r="M81" s="590">
        <f t="shared" si="7"/>
        <v>86</v>
      </c>
      <c r="N81" s="269"/>
      <c r="O81" s="255"/>
    </row>
    <row r="82" spans="1:38" ht="11.25" customHeight="1" x14ac:dyDescent="0.2">
      <c r="A82" s="253">
        <f t="shared" si="6"/>
        <v>76</v>
      </c>
      <c r="B82" s="254" t="s">
        <v>250</v>
      </c>
      <c r="C82" s="731">
        <v>37</v>
      </c>
      <c r="D82" s="731">
        <v>1</v>
      </c>
      <c r="E82" s="731">
        <f t="shared" si="4"/>
        <v>38</v>
      </c>
      <c r="F82" s="731">
        <v>0</v>
      </c>
      <c r="G82" s="731">
        <v>39</v>
      </c>
      <c r="H82" s="731">
        <v>35</v>
      </c>
      <c r="I82" s="731">
        <v>55</v>
      </c>
      <c r="J82" s="731">
        <v>8</v>
      </c>
      <c r="K82" s="731">
        <v>15</v>
      </c>
      <c r="L82" s="732">
        <f t="shared" si="5"/>
        <v>152</v>
      </c>
      <c r="M82" s="590">
        <f t="shared" si="7"/>
        <v>190</v>
      </c>
      <c r="N82" s="269"/>
      <c r="O82" s="255"/>
    </row>
    <row r="83" spans="1:38" ht="11.25" customHeight="1" x14ac:dyDescent="0.2">
      <c r="A83" s="253">
        <f t="shared" si="6"/>
        <v>77</v>
      </c>
      <c r="B83" s="254" t="s">
        <v>251</v>
      </c>
      <c r="C83" s="731">
        <v>124</v>
      </c>
      <c r="D83" s="731">
        <v>7</v>
      </c>
      <c r="E83" s="731">
        <f t="shared" si="4"/>
        <v>131</v>
      </c>
      <c r="F83" s="731">
        <v>3</v>
      </c>
      <c r="G83" s="731">
        <v>90</v>
      </c>
      <c r="H83" s="731">
        <v>26</v>
      </c>
      <c r="I83" s="731">
        <v>60</v>
      </c>
      <c r="J83" s="731">
        <v>3</v>
      </c>
      <c r="K83" s="731">
        <v>16</v>
      </c>
      <c r="L83" s="732">
        <f t="shared" si="5"/>
        <v>198</v>
      </c>
      <c r="M83" s="590">
        <f t="shared" si="7"/>
        <v>329</v>
      </c>
      <c r="N83" s="269"/>
      <c r="O83" s="255"/>
      <c r="P83" s="252"/>
      <c r="R83" s="262"/>
      <c r="U83" s="252"/>
      <c r="V83" s="252"/>
      <c r="W83" s="252"/>
      <c r="X83" s="252"/>
      <c r="Y83" s="252"/>
    </row>
    <row r="84" spans="1:38" ht="11.25" customHeight="1" x14ac:dyDescent="0.2">
      <c r="A84" s="253">
        <f t="shared" si="6"/>
        <v>78</v>
      </c>
      <c r="B84" s="254" t="s">
        <v>252</v>
      </c>
      <c r="C84" s="731">
        <v>849</v>
      </c>
      <c r="D84" s="731">
        <v>3</v>
      </c>
      <c r="E84" s="731">
        <f t="shared" si="4"/>
        <v>852</v>
      </c>
      <c r="F84" s="731">
        <v>0</v>
      </c>
      <c r="G84" s="731">
        <v>452</v>
      </c>
      <c r="H84" s="731">
        <v>56</v>
      </c>
      <c r="I84" s="731">
        <v>190</v>
      </c>
      <c r="J84" s="731">
        <v>2</v>
      </c>
      <c r="K84" s="731">
        <v>36</v>
      </c>
      <c r="L84" s="732">
        <f t="shared" si="5"/>
        <v>736</v>
      </c>
      <c r="M84" s="590">
        <f t="shared" si="7"/>
        <v>1588</v>
      </c>
      <c r="N84" s="269"/>
      <c r="O84" s="255"/>
      <c r="P84" s="252"/>
      <c r="R84" s="262"/>
      <c r="T84" s="252"/>
      <c r="U84" s="252"/>
      <c r="V84" s="252"/>
      <c r="W84" s="252"/>
      <c r="X84" s="252"/>
      <c r="Y84" s="252"/>
    </row>
    <row r="85" spans="1:38" ht="11.25" customHeight="1" x14ac:dyDescent="0.2">
      <c r="A85" s="253">
        <f t="shared" si="6"/>
        <v>79</v>
      </c>
      <c r="B85" s="254" t="s">
        <v>253</v>
      </c>
      <c r="C85" s="731">
        <v>32</v>
      </c>
      <c r="D85" s="731">
        <v>0</v>
      </c>
      <c r="E85" s="731">
        <f t="shared" si="4"/>
        <v>32</v>
      </c>
      <c r="F85" s="731">
        <v>0</v>
      </c>
      <c r="G85" s="731">
        <v>58</v>
      </c>
      <c r="H85" s="731">
        <v>27</v>
      </c>
      <c r="I85" s="731">
        <v>36</v>
      </c>
      <c r="J85" s="731">
        <v>3</v>
      </c>
      <c r="K85" s="731">
        <v>12</v>
      </c>
      <c r="L85" s="732">
        <f t="shared" si="5"/>
        <v>136</v>
      </c>
      <c r="M85" s="590">
        <f t="shared" si="7"/>
        <v>168</v>
      </c>
      <c r="N85" s="269"/>
      <c r="O85" s="255"/>
      <c r="P85" s="252"/>
      <c r="R85" s="262"/>
      <c r="T85" s="252"/>
      <c r="U85" s="252"/>
      <c r="V85" s="252"/>
      <c r="W85" s="252"/>
      <c r="X85" s="252"/>
      <c r="Y85" s="252"/>
    </row>
    <row r="86" spans="1:38" ht="11.25" customHeight="1" x14ac:dyDescent="0.2">
      <c r="A86" s="253">
        <f t="shared" si="6"/>
        <v>80</v>
      </c>
      <c r="B86" s="254" t="s">
        <v>254</v>
      </c>
      <c r="C86" s="731">
        <v>287</v>
      </c>
      <c r="D86" s="731">
        <v>1</v>
      </c>
      <c r="E86" s="731">
        <f t="shared" si="4"/>
        <v>288</v>
      </c>
      <c r="F86" s="731">
        <v>0</v>
      </c>
      <c r="G86" s="731">
        <v>264</v>
      </c>
      <c r="H86" s="731">
        <v>127</v>
      </c>
      <c r="I86" s="731">
        <v>205</v>
      </c>
      <c r="J86" s="731">
        <v>29</v>
      </c>
      <c r="K86" s="731">
        <v>67</v>
      </c>
      <c r="L86" s="732">
        <f t="shared" si="5"/>
        <v>692</v>
      </c>
      <c r="M86" s="590">
        <f t="shared" si="7"/>
        <v>980</v>
      </c>
      <c r="N86" s="269"/>
      <c r="O86" s="255"/>
      <c r="P86" s="252"/>
      <c r="R86" s="262"/>
      <c r="T86" s="252"/>
      <c r="U86" s="252"/>
      <c r="V86" s="252"/>
      <c r="W86" s="252"/>
      <c r="X86" s="252"/>
      <c r="Y86" s="252"/>
    </row>
    <row r="87" spans="1:38" ht="11.25" customHeight="1" x14ac:dyDescent="0.2">
      <c r="A87" s="253">
        <f t="shared" si="6"/>
        <v>81</v>
      </c>
      <c r="B87" s="254" t="s">
        <v>255</v>
      </c>
      <c r="C87" s="731">
        <v>289</v>
      </c>
      <c r="D87" s="731">
        <v>18</v>
      </c>
      <c r="E87" s="731">
        <f t="shared" si="4"/>
        <v>307</v>
      </c>
      <c r="F87" s="731">
        <v>1</v>
      </c>
      <c r="G87" s="731">
        <v>200</v>
      </c>
      <c r="H87" s="731">
        <v>43</v>
      </c>
      <c r="I87" s="731">
        <v>101</v>
      </c>
      <c r="J87" s="731">
        <v>18</v>
      </c>
      <c r="K87" s="731">
        <v>38</v>
      </c>
      <c r="L87" s="732">
        <f t="shared" si="5"/>
        <v>401</v>
      </c>
      <c r="M87" s="590">
        <f t="shared" si="7"/>
        <v>708</v>
      </c>
      <c r="N87" s="269"/>
      <c r="O87" s="255"/>
      <c r="P87" s="252"/>
      <c r="R87" s="262"/>
      <c r="T87" s="252"/>
      <c r="U87" s="252"/>
      <c r="V87" s="252"/>
      <c r="W87" s="252"/>
      <c r="X87" s="252"/>
      <c r="Y87" s="252"/>
    </row>
    <row r="88" spans="1:38" ht="12" customHeight="1" x14ac:dyDescent="0.2">
      <c r="A88" s="632">
        <v>90</v>
      </c>
      <c r="B88" s="633" t="s">
        <v>496</v>
      </c>
      <c r="C88" s="733">
        <v>10</v>
      </c>
      <c r="D88" s="733">
        <v>0</v>
      </c>
      <c r="E88" s="733">
        <f t="shared" si="4"/>
        <v>10</v>
      </c>
      <c r="F88" s="733">
        <v>0</v>
      </c>
      <c r="G88" s="733">
        <v>7</v>
      </c>
      <c r="H88" s="733">
        <v>2</v>
      </c>
      <c r="I88" s="733">
        <v>9</v>
      </c>
      <c r="J88" s="733">
        <v>1</v>
      </c>
      <c r="K88" s="733">
        <v>1</v>
      </c>
      <c r="L88" s="734">
        <f t="shared" si="5"/>
        <v>20</v>
      </c>
      <c r="M88" s="849">
        <f>+E88+L88</f>
        <v>30</v>
      </c>
      <c r="N88" s="269"/>
      <c r="O88" s="255"/>
      <c r="P88" s="252"/>
      <c r="R88" s="262"/>
      <c r="S88" s="263"/>
      <c r="T88" s="252"/>
      <c r="U88" s="252"/>
      <c r="V88" s="252"/>
      <c r="W88" s="252"/>
      <c r="X88" s="252"/>
      <c r="Y88" s="252"/>
    </row>
    <row r="89" spans="1:38" ht="12.95" customHeight="1" x14ac:dyDescent="0.2">
      <c r="A89" s="1198" t="s">
        <v>407</v>
      </c>
      <c r="B89" s="1198"/>
      <c r="C89" s="735">
        <f t="shared" ref="C89:L89" si="8">SUM(C7:C88)</f>
        <v>58995</v>
      </c>
      <c r="D89" s="735">
        <f t="shared" si="8"/>
        <v>1617</v>
      </c>
      <c r="E89" s="735">
        <f t="shared" si="8"/>
        <v>60612</v>
      </c>
      <c r="F89" s="735">
        <f t="shared" si="8"/>
        <v>96</v>
      </c>
      <c r="G89" s="735">
        <f t="shared" si="8"/>
        <v>37942</v>
      </c>
      <c r="H89" s="735">
        <f t="shared" si="8"/>
        <v>11100</v>
      </c>
      <c r="I89" s="735">
        <f t="shared" si="8"/>
        <v>21847</v>
      </c>
      <c r="J89" s="735">
        <f t="shared" si="8"/>
        <v>2155</v>
      </c>
      <c r="K89" s="735">
        <f t="shared" si="8"/>
        <v>6189</v>
      </c>
      <c r="L89" s="736">
        <f t="shared" si="8"/>
        <v>79329</v>
      </c>
      <c r="M89" s="850">
        <f>+E89+L89</f>
        <v>139941</v>
      </c>
      <c r="N89" s="269"/>
      <c r="O89" s="269"/>
      <c r="P89" s="264"/>
      <c r="Q89" s="264"/>
      <c r="R89" s="264"/>
      <c r="S89" s="264"/>
      <c r="T89" s="264"/>
      <c r="U89" s="264"/>
      <c r="V89" s="264"/>
      <c r="W89" s="264"/>
      <c r="X89" s="264"/>
      <c r="Y89" s="264"/>
      <c r="Z89" s="264"/>
      <c r="AA89" s="265"/>
      <c r="AB89" s="265"/>
      <c r="AC89" s="265"/>
      <c r="AD89" s="265"/>
      <c r="AE89" s="265"/>
      <c r="AF89" s="265"/>
      <c r="AG89" s="265"/>
      <c r="AH89" s="265"/>
      <c r="AI89" s="265"/>
      <c r="AJ89" s="265"/>
      <c r="AK89" s="265"/>
      <c r="AL89" s="265"/>
    </row>
    <row r="90" spans="1:38" ht="12.75" customHeight="1" x14ac:dyDescent="0.2">
      <c r="O90" s="255"/>
    </row>
    <row r="91" spans="1:38" ht="12.75" customHeight="1" x14ac:dyDescent="0.2">
      <c r="O91" s="255"/>
    </row>
    <row r="92" spans="1:38" ht="12.75" customHeight="1" x14ac:dyDescent="0.2">
      <c r="L92" s="265" t="s">
        <v>298</v>
      </c>
      <c r="O92" s="255"/>
    </row>
    <row r="93" spans="1:38" ht="12.75" customHeight="1" x14ac:dyDescent="0.2">
      <c r="O93" s="255"/>
    </row>
    <row r="94" spans="1:38" ht="12.75" customHeight="1" x14ac:dyDescent="0.2">
      <c r="O94" s="255"/>
    </row>
    <row r="95" spans="1:38" ht="12.75" customHeight="1" x14ac:dyDescent="0.2">
      <c r="O95" s="255"/>
    </row>
    <row r="96" spans="1:38" ht="12.75" customHeight="1" x14ac:dyDescent="0.2">
      <c r="O96" s="255"/>
    </row>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spans="3:14" ht="12.75" customHeight="1" x14ac:dyDescent="0.2"/>
    <row r="146" spans="3:14" ht="12.75" customHeight="1" x14ac:dyDescent="0.2"/>
    <row r="147" spans="3:14" ht="12.75" customHeight="1" x14ac:dyDescent="0.2"/>
    <row r="148" spans="3:14" ht="12.75" customHeight="1" x14ac:dyDescent="0.2"/>
    <row r="149" spans="3:14" ht="12.75" customHeight="1" x14ac:dyDescent="0.2"/>
    <row r="150" spans="3:14" ht="12.75" customHeight="1" x14ac:dyDescent="0.2"/>
    <row r="151" spans="3:14" ht="12.75" customHeight="1" x14ac:dyDescent="0.2"/>
    <row r="152" spans="3:14" ht="12.75" customHeight="1" x14ac:dyDescent="0.2"/>
    <row r="153" spans="3:14" ht="12.75" customHeight="1" x14ac:dyDescent="0.2"/>
    <row r="154" spans="3:14" ht="12.75" customHeight="1" x14ac:dyDescent="0.2"/>
    <row r="155" spans="3:14" ht="12.75" customHeight="1" x14ac:dyDescent="0.2"/>
    <row r="156" spans="3:14" ht="12.75" customHeight="1" x14ac:dyDescent="0.2"/>
    <row r="157" spans="3:14" x14ac:dyDescent="0.2">
      <c r="C157" s="271"/>
      <c r="D157" s="271"/>
      <c r="E157" s="271"/>
      <c r="F157" s="271"/>
      <c r="G157" s="271"/>
      <c r="H157" s="271"/>
      <c r="I157" s="271"/>
      <c r="J157" s="271"/>
      <c r="K157" s="271"/>
      <c r="L157" s="271"/>
      <c r="M157" s="272"/>
      <c r="N157" s="272"/>
    </row>
    <row r="158" spans="3:14" x14ac:dyDescent="0.2">
      <c r="C158" s="271"/>
      <c r="D158" s="271"/>
      <c r="E158" s="271"/>
      <c r="F158" s="271"/>
      <c r="G158" s="271"/>
      <c r="H158" s="271"/>
      <c r="I158" s="271"/>
      <c r="J158" s="271"/>
      <c r="K158" s="271"/>
      <c r="L158" s="271"/>
      <c r="M158" s="272"/>
      <c r="N158" s="272"/>
    </row>
    <row r="159" spans="3:14" x14ac:dyDescent="0.2">
      <c r="C159" s="271"/>
      <c r="D159" s="271"/>
      <c r="E159" s="271"/>
      <c r="F159" s="271"/>
      <c r="G159" s="271"/>
      <c r="H159" s="271"/>
      <c r="I159" s="271"/>
      <c r="J159" s="271"/>
      <c r="K159" s="271"/>
      <c r="L159" s="271"/>
      <c r="M159" s="272"/>
      <c r="N159" s="272"/>
    </row>
    <row r="160" spans="3:14" x14ac:dyDescent="0.2">
      <c r="C160" s="271"/>
      <c r="D160" s="271"/>
      <c r="E160" s="271"/>
      <c r="F160" s="271"/>
      <c r="G160" s="271"/>
      <c r="H160" s="271"/>
      <c r="I160" s="271"/>
      <c r="J160" s="271"/>
      <c r="K160" s="271"/>
      <c r="L160" s="271"/>
      <c r="M160" s="272"/>
      <c r="N160" s="272"/>
    </row>
    <row r="161" spans="3:14" x14ac:dyDescent="0.2">
      <c r="C161" s="271"/>
      <c r="D161" s="271"/>
      <c r="E161" s="271"/>
      <c r="F161" s="271"/>
      <c r="G161" s="271"/>
      <c r="H161" s="271"/>
      <c r="I161" s="271"/>
      <c r="J161" s="271"/>
      <c r="K161" s="271"/>
      <c r="L161" s="271"/>
      <c r="M161" s="272"/>
      <c r="N161" s="272"/>
    </row>
    <row r="162" spans="3:14" x14ac:dyDescent="0.2">
      <c r="C162" s="271"/>
      <c r="D162" s="271"/>
      <c r="E162" s="271"/>
      <c r="F162" s="271"/>
      <c r="G162" s="271"/>
      <c r="H162" s="271"/>
      <c r="I162" s="271"/>
      <c r="J162" s="271"/>
      <c r="K162" s="271"/>
      <c r="L162" s="271"/>
      <c r="M162" s="272"/>
      <c r="N162" s="272"/>
    </row>
    <row r="163" spans="3:14" x14ac:dyDescent="0.2">
      <c r="C163" s="271"/>
      <c r="D163" s="271"/>
      <c r="E163" s="271"/>
      <c r="F163" s="271"/>
      <c r="G163" s="271"/>
      <c r="H163" s="271"/>
      <c r="I163" s="271"/>
      <c r="J163" s="271"/>
      <c r="K163" s="271"/>
      <c r="L163" s="271"/>
      <c r="M163" s="272"/>
      <c r="N163" s="272"/>
    </row>
    <row r="164" spans="3:14" x14ac:dyDescent="0.2">
      <c r="C164" s="271"/>
      <c r="D164" s="271"/>
      <c r="E164" s="271"/>
      <c r="F164" s="271"/>
      <c r="G164" s="271"/>
      <c r="H164" s="271"/>
      <c r="I164" s="271"/>
      <c r="J164" s="271"/>
      <c r="K164" s="271"/>
      <c r="L164" s="271"/>
      <c r="M164" s="272"/>
      <c r="N164" s="272"/>
    </row>
    <row r="165" spans="3:14" x14ac:dyDescent="0.2">
      <c r="C165" s="271"/>
      <c r="D165" s="271"/>
      <c r="E165" s="271"/>
      <c r="F165" s="271"/>
      <c r="G165" s="271"/>
      <c r="H165" s="271"/>
      <c r="I165" s="271"/>
      <c r="J165" s="271"/>
      <c r="K165" s="271"/>
      <c r="L165" s="271"/>
      <c r="M165" s="272"/>
      <c r="N165" s="272"/>
    </row>
    <row r="166" spans="3:14" x14ac:dyDescent="0.2">
      <c r="C166" s="271"/>
      <c r="D166" s="271"/>
      <c r="E166" s="271"/>
      <c r="F166" s="271"/>
      <c r="G166" s="271"/>
      <c r="H166" s="271"/>
      <c r="I166" s="271"/>
      <c r="J166" s="271"/>
      <c r="K166" s="271"/>
      <c r="L166" s="271"/>
      <c r="M166" s="272"/>
      <c r="N166" s="272"/>
    </row>
    <row r="167" spans="3:14" x14ac:dyDescent="0.2">
      <c r="C167" s="271"/>
      <c r="D167" s="271"/>
      <c r="E167" s="271"/>
      <c r="F167" s="271"/>
      <c r="G167" s="271"/>
      <c r="H167" s="271"/>
      <c r="I167" s="271"/>
      <c r="J167" s="271"/>
      <c r="K167" s="271"/>
      <c r="L167" s="271"/>
      <c r="M167" s="272"/>
      <c r="N167" s="272"/>
    </row>
    <row r="168" spans="3:14" x14ac:dyDescent="0.2">
      <c r="C168" s="271"/>
      <c r="D168" s="271"/>
      <c r="E168" s="271"/>
      <c r="F168" s="271"/>
      <c r="G168" s="271"/>
      <c r="H168" s="271"/>
      <c r="I168" s="271"/>
      <c r="J168" s="271"/>
      <c r="K168" s="271"/>
      <c r="L168" s="271"/>
      <c r="M168" s="272"/>
      <c r="N168" s="272"/>
    </row>
    <row r="169" spans="3:14" x14ac:dyDescent="0.2">
      <c r="C169" s="271"/>
      <c r="D169" s="271"/>
      <c r="E169" s="271"/>
      <c r="F169" s="271"/>
      <c r="G169" s="271"/>
      <c r="H169" s="271"/>
      <c r="I169" s="271"/>
      <c r="J169" s="271"/>
      <c r="K169" s="271"/>
      <c r="L169" s="271"/>
      <c r="M169" s="272"/>
      <c r="N169" s="272"/>
    </row>
  </sheetData>
  <mergeCells count="17">
    <mergeCell ref="A89:B89"/>
    <mergeCell ref="A3:A6"/>
    <mergeCell ref="M3:M6"/>
    <mergeCell ref="K5:K6"/>
    <mergeCell ref="L5:L6"/>
    <mergeCell ref="F5:G5"/>
    <mergeCell ref="H5:I5"/>
    <mergeCell ref="J5:J6"/>
    <mergeCell ref="F4:L4"/>
    <mergeCell ref="C3:L3"/>
    <mergeCell ref="B3:B6"/>
    <mergeCell ref="C4:E4"/>
    <mergeCell ref="C5:C6"/>
    <mergeCell ref="D5:D6"/>
    <mergeCell ref="E5:E6"/>
    <mergeCell ref="A1:M1"/>
    <mergeCell ref="A2:M2"/>
  </mergeCells>
  <phoneticPr fontId="20" type="noConversion"/>
  <printOptions horizontalCentered="1" verticalCentered="1" gridLinesSet="0"/>
  <pageMargins left="0" right="0" top="0" bottom="0" header="0" footer="0"/>
  <pageSetup paperSize="9" scale="75" orientation="portrait" r:id="rId1"/>
  <headerFooter alignWithMargins="0"/>
  <ignoredErrors>
    <ignoredError sqref="L7:L46 L47:L88" formulaRange="1"/>
    <ignoredError sqref="A7:A15"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9"/>
  <sheetViews>
    <sheetView showGridLines="0" topLeftCell="A25" zoomScaleNormal="100" workbookViewId="0">
      <selection activeCell="M41" sqref="M41"/>
    </sheetView>
  </sheetViews>
  <sheetFormatPr defaultRowHeight="12.75" x14ac:dyDescent="0.2"/>
  <cols>
    <col min="1" max="1" width="8.7109375" style="275" customWidth="1"/>
    <col min="2" max="2" width="1.85546875" style="276" customWidth="1"/>
    <col min="3" max="3" width="8.7109375" style="580" customWidth="1"/>
    <col min="4" max="7" width="12.7109375" style="275" customWidth="1"/>
    <col min="8" max="8" width="14.7109375" style="275" customWidth="1"/>
    <col min="9" max="11" width="13.7109375" style="275" customWidth="1"/>
    <col min="12" max="12" width="16.42578125" style="301" customWidth="1"/>
    <col min="13" max="13" width="24.28515625" style="301" customWidth="1"/>
    <col min="14" max="14" width="24.28515625" style="275" customWidth="1"/>
    <col min="15" max="15" width="17.85546875" style="553" bestFit="1" customWidth="1"/>
    <col min="16" max="16384" width="9.140625" style="275"/>
  </cols>
  <sheetData>
    <row r="1" spans="1:36" ht="35.25" customHeight="1" x14ac:dyDescent="0.2">
      <c r="A1" s="1168" t="s">
        <v>591</v>
      </c>
      <c r="B1" s="1168"/>
      <c r="C1" s="1168"/>
      <c r="D1" s="1168"/>
      <c r="E1" s="1168"/>
      <c r="F1" s="1168"/>
      <c r="G1" s="1168"/>
      <c r="H1" s="1168"/>
      <c r="I1" s="1168"/>
      <c r="J1" s="1168"/>
      <c r="K1" s="1168"/>
      <c r="L1" s="1168"/>
      <c r="M1" s="273"/>
      <c r="N1" s="274"/>
    </row>
    <row r="2" spans="1:36" ht="31.5" customHeight="1" x14ac:dyDescent="0.2">
      <c r="A2" s="1170" t="s">
        <v>592</v>
      </c>
      <c r="B2" s="1170"/>
      <c r="C2" s="1170"/>
      <c r="D2" s="1170"/>
      <c r="E2" s="1170"/>
      <c r="F2" s="1170"/>
      <c r="G2" s="1170"/>
      <c r="H2" s="1170"/>
      <c r="I2" s="1170"/>
      <c r="J2" s="1170"/>
      <c r="K2" s="1170"/>
      <c r="L2" s="1170"/>
      <c r="M2" s="276"/>
      <c r="N2" s="274"/>
    </row>
    <row r="3" spans="1:36" s="276" customFormat="1" ht="90" customHeight="1" x14ac:dyDescent="0.2">
      <c r="A3" s="1218" t="s">
        <v>416</v>
      </c>
      <c r="B3" s="1218"/>
      <c r="C3" s="1223"/>
      <c r="D3" s="676" t="s">
        <v>408</v>
      </c>
      <c r="E3" s="676" t="s">
        <v>409</v>
      </c>
      <c r="F3" s="676" t="s">
        <v>410</v>
      </c>
      <c r="G3" s="676" t="s">
        <v>411</v>
      </c>
      <c r="H3" s="676" t="s">
        <v>469</v>
      </c>
      <c r="I3" s="676" t="s">
        <v>413</v>
      </c>
      <c r="J3" s="676" t="s">
        <v>411</v>
      </c>
      <c r="K3" s="676" t="s">
        <v>414</v>
      </c>
      <c r="L3" s="677" t="s">
        <v>415</v>
      </c>
      <c r="M3" s="277"/>
      <c r="N3" s="274"/>
      <c r="O3" s="746"/>
      <c r="P3" s="552"/>
      <c r="Q3" s="552"/>
    </row>
    <row r="4" spans="1:36" ht="20.100000000000001" customHeight="1" x14ac:dyDescent="0.2">
      <c r="A4" s="278">
        <v>1</v>
      </c>
      <c r="B4" s="279" t="s">
        <v>260</v>
      </c>
      <c r="C4" s="309">
        <v>100</v>
      </c>
      <c r="D4" s="280">
        <f>SUM('TABLO-2.22'!D5:D14)</f>
        <v>595</v>
      </c>
      <c r="E4" s="280">
        <f>SUM('TABLO-2.22'!E5:E14)</f>
        <v>10825</v>
      </c>
      <c r="F4" s="280">
        <f>SUM('TABLO-2.22'!F5:F14)</f>
        <v>14500</v>
      </c>
      <c r="G4" s="281">
        <f t="shared" ref="G4:G33" si="0">+F4+E4+D4</f>
        <v>25920</v>
      </c>
      <c r="H4" s="280">
        <f>SUM('TABLO-2.22'!H5:H14)</f>
        <v>16766</v>
      </c>
      <c r="I4" s="280">
        <f>SUM('TABLO-2.22'!I5:I14)</f>
        <v>8502</v>
      </c>
      <c r="J4" s="281">
        <f t="shared" ref="J4:J33" si="1">SUM(H4:I4)</f>
        <v>25268</v>
      </c>
      <c r="K4" s="281">
        <f t="shared" ref="K4:K33" si="2">+J4+G4</f>
        <v>51188</v>
      </c>
      <c r="L4" s="282">
        <f t="shared" ref="L4:L33" si="3">+K4/$K$34</f>
        <v>8.493916216745865E-3</v>
      </c>
      <c r="M4" s="283"/>
      <c r="N4" s="284"/>
      <c r="O4" s="554" t="s">
        <v>477</v>
      </c>
    </row>
    <row r="5" spans="1:36" ht="20.100000000000001" customHeight="1" x14ac:dyDescent="0.2">
      <c r="A5" s="285">
        <f t="shared" ref="A5:A26" si="4">+C4+0.01</f>
        <v>100.01</v>
      </c>
      <c r="B5" s="279" t="s">
        <v>260</v>
      </c>
      <c r="C5" s="309">
        <f t="shared" ref="C5:C31" si="5">+C4+100</f>
        <v>200</v>
      </c>
      <c r="D5" s="280">
        <f>SUM('TABLO-2.22'!D15:D24)</f>
        <v>374</v>
      </c>
      <c r="E5" s="280">
        <f>SUM('TABLO-2.22'!E15:E24)</f>
        <v>5494</v>
      </c>
      <c r="F5" s="280">
        <f>SUM('TABLO-2.22'!F15:F24)</f>
        <v>89745</v>
      </c>
      <c r="G5" s="281">
        <f t="shared" si="0"/>
        <v>95613</v>
      </c>
      <c r="H5" s="280">
        <f>SUM('TABLO-2.22'!H15:H24)</f>
        <v>11236</v>
      </c>
      <c r="I5" s="280">
        <f>SUM('TABLO-2.22'!I15:I24)</f>
        <v>12686</v>
      </c>
      <c r="J5" s="281">
        <f t="shared" si="1"/>
        <v>23922</v>
      </c>
      <c r="K5" s="281">
        <f t="shared" si="2"/>
        <v>119535</v>
      </c>
      <c r="L5" s="282">
        <f t="shared" si="3"/>
        <v>1.9835122977430588E-2</v>
      </c>
      <c r="M5" s="283"/>
      <c r="N5" s="284"/>
      <c r="O5" s="553" t="s">
        <v>155</v>
      </c>
    </row>
    <row r="6" spans="1:36" ht="20.100000000000001" customHeight="1" x14ac:dyDescent="0.2">
      <c r="A6" s="285">
        <f t="shared" si="4"/>
        <v>200.01</v>
      </c>
      <c r="B6" s="279" t="s">
        <v>260</v>
      </c>
      <c r="C6" s="309">
        <f t="shared" si="5"/>
        <v>300</v>
      </c>
      <c r="D6" s="280">
        <f>SUM('TABLO-2.22'!D25:D34)</f>
        <v>214</v>
      </c>
      <c r="E6" s="280">
        <f>SUM('TABLO-2.22'!E25:E34)</f>
        <v>3632</v>
      </c>
      <c r="F6" s="280">
        <f>SUM('TABLO-2.22'!F25:F34)</f>
        <v>245157</v>
      </c>
      <c r="G6" s="281">
        <f t="shared" si="0"/>
        <v>249003</v>
      </c>
      <c r="H6" s="280">
        <f>SUM('TABLO-2.22'!H25:H34)</f>
        <v>2223</v>
      </c>
      <c r="I6" s="280">
        <f>SUM('TABLO-2.22'!I25:I34)</f>
        <v>13220</v>
      </c>
      <c r="J6" s="281">
        <f t="shared" si="1"/>
        <v>15443</v>
      </c>
      <c r="K6" s="281">
        <f t="shared" si="2"/>
        <v>264446</v>
      </c>
      <c r="L6" s="282">
        <f t="shared" si="3"/>
        <v>4.3881030082315718E-2</v>
      </c>
      <c r="M6" s="283"/>
      <c r="N6" s="284"/>
      <c r="O6" s="553" t="s">
        <v>156</v>
      </c>
      <c r="AD6" s="275">
        <f>SUM(Z6:AC6)</f>
        <v>0</v>
      </c>
      <c r="AI6" s="275">
        <f>SUM(AE6:AH6)</f>
        <v>0</v>
      </c>
    </row>
    <row r="7" spans="1:36" ht="20.100000000000001" customHeight="1" x14ac:dyDescent="0.2">
      <c r="A7" s="285">
        <f t="shared" si="4"/>
        <v>300.01</v>
      </c>
      <c r="B7" s="279" t="s">
        <v>260</v>
      </c>
      <c r="C7" s="309">
        <f t="shared" si="5"/>
        <v>400</v>
      </c>
      <c r="D7" s="280">
        <f>SUM('TABLO-2.22'!D35:D44)</f>
        <v>373</v>
      </c>
      <c r="E7" s="280">
        <f>SUM('TABLO-2.22'!E35:E44)</f>
        <v>4976</v>
      </c>
      <c r="F7" s="280">
        <f>SUM('TABLO-2.22'!F35:F44)</f>
        <v>68843</v>
      </c>
      <c r="G7" s="281">
        <f t="shared" si="0"/>
        <v>74192</v>
      </c>
      <c r="H7" s="280">
        <f>SUM('TABLO-2.22'!H35:H44)</f>
        <v>1399</v>
      </c>
      <c r="I7" s="280">
        <f>SUM('TABLO-2.22'!I35:I44)</f>
        <v>8849</v>
      </c>
      <c r="J7" s="281">
        <f t="shared" si="1"/>
        <v>10248</v>
      </c>
      <c r="K7" s="281">
        <f t="shared" si="2"/>
        <v>84440</v>
      </c>
      <c r="L7" s="282">
        <f t="shared" si="3"/>
        <v>1.4011609856646496E-2</v>
      </c>
      <c r="M7" s="283"/>
      <c r="N7" s="284"/>
      <c r="O7" s="553" t="s">
        <v>157</v>
      </c>
      <c r="AJ7" s="275" t="s">
        <v>298</v>
      </c>
    </row>
    <row r="8" spans="1:36" ht="20.100000000000001" customHeight="1" x14ac:dyDescent="0.2">
      <c r="A8" s="285">
        <f t="shared" si="4"/>
        <v>400.01</v>
      </c>
      <c r="B8" s="279" t="s">
        <v>260</v>
      </c>
      <c r="C8" s="309">
        <f t="shared" si="5"/>
        <v>500</v>
      </c>
      <c r="D8" s="280">
        <f>SUM('TABLO-2.22'!D45:D54)</f>
        <v>1558</v>
      </c>
      <c r="E8" s="280">
        <f>SUM('TABLO-2.22'!E45:E54)</f>
        <v>21263</v>
      </c>
      <c r="F8" s="280">
        <f>SUM('TABLO-2.22'!F45:F54)</f>
        <v>98803</v>
      </c>
      <c r="G8" s="281">
        <f t="shared" si="0"/>
        <v>121624</v>
      </c>
      <c r="H8" s="280">
        <f>SUM('TABLO-2.22'!H45:H54)</f>
        <v>5460</v>
      </c>
      <c r="I8" s="280">
        <f>SUM('TABLO-2.22'!I45:I54)</f>
        <v>4647</v>
      </c>
      <c r="J8" s="281">
        <f t="shared" si="1"/>
        <v>10107</v>
      </c>
      <c r="K8" s="281">
        <f t="shared" si="2"/>
        <v>131731</v>
      </c>
      <c r="L8" s="282">
        <f t="shared" si="3"/>
        <v>2.1858874680553052E-2</v>
      </c>
      <c r="M8" s="283"/>
      <c r="N8" s="284"/>
      <c r="O8" s="553" t="s">
        <v>158</v>
      </c>
    </row>
    <row r="9" spans="1:36" s="291" customFormat="1" ht="20.100000000000001" customHeight="1" x14ac:dyDescent="0.2">
      <c r="A9" s="286">
        <f t="shared" si="4"/>
        <v>500.01</v>
      </c>
      <c r="B9" s="287" t="s">
        <v>260</v>
      </c>
      <c r="C9" s="635">
        <f t="shared" si="5"/>
        <v>600</v>
      </c>
      <c r="D9" s="280">
        <f>SUM('TABLO-2.22'!D55:D59)+SUM('TABLO-2.22'!D63:D67)</f>
        <v>821</v>
      </c>
      <c r="E9" s="280">
        <f>SUM('TABLO-2.22'!E55:E59)+SUM('TABLO-2.22'!E63:E67)</f>
        <v>59033</v>
      </c>
      <c r="F9" s="280">
        <f>SUM('TABLO-2.22'!F55:F59)+SUM('TABLO-2.22'!F63:F67)</f>
        <v>155260</v>
      </c>
      <c r="G9" s="281">
        <f t="shared" si="0"/>
        <v>215114</v>
      </c>
      <c r="H9" s="280">
        <f>SUM('TABLO-2.22'!H55:H59)+SUM('TABLO-2.22'!H63:H67)</f>
        <v>456</v>
      </c>
      <c r="I9" s="280">
        <f>SUM('TABLO-2.22'!I55:I59)+SUM('TABLO-2.22'!I63:I67)</f>
        <v>5558</v>
      </c>
      <c r="J9" s="281">
        <f t="shared" si="1"/>
        <v>6014</v>
      </c>
      <c r="K9" s="281">
        <f t="shared" si="2"/>
        <v>221128</v>
      </c>
      <c r="L9" s="288">
        <f t="shared" si="3"/>
        <v>3.6693027763862227E-2</v>
      </c>
      <c r="M9" s="289"/>
      <c r="N9" s="290"/>
      <c r="O9" s="553" t="s">
        <v>159</v>
      </c>
    </row>
    <row r="10" spans="1:36" ht="20.100000000000001" customHeight="1" x14ac:dyDescent="0.2">
      <c r="A10" s="286">
        <f t="shared" si="4"/>
        <v>600.01</v>
      </c>
      <c r="B10" s="287" t="s">
        <v>260</v>
      </c>
      <c r="C10" s="635">
        <f t="shared" si="5"/>
        <v>700</v>
      </c>
      <c r="D10" s="280">
        <f>SUM('TABLO-2.22'!D68:D77)</f>
        <v>2012</v>
      </c>
      <c r="E10" s="280">
        <f>SUM('TABLO-2.22'!E68:E77)</f>
        <v>96985</v>
      </c>
      <c r="F10" s="280">
        <f>SUM('TABLO-2.22'!F68:F77)</f>
        <v>158140</v>
      </c>
      <c r="G10" s="281">
        <f t="shared" si="0"/>
        <v>257137</v>
      </c>
      <c r="H10" s="280">
        <f>SUM('TABLO-2.22'!H68:H77)</f>
        <v>3060</v>
      </c>
      <c r="I10" s="280">
        <f>SUM('TABLO-2.22'!I68:I77)</f>
        <v>3279</v>
      </c>
      <c r="J10" s="281">
        <f t="shared" si="1"/>
        <v>6339</v>
      </c>
      <c r="K10" s="281">
        <f t="shared" si="2"/>
        <v>263476</v>
      </c>
      <c r="L10" s="288">
        <f t="shared" si="3"/>
        <v>4.3720072460798107E-2</v>
      </c>
      <c r="M10" s="283"/>
      <c r="N10" s="284"/>
      <c r="O10" s="553" t="s">
        <v>160</v>
      </c>
    </row>
    <row r="11" spans="1:36" ht="20.100000000000001" customHeight="1" x14ac:dyDescent="0.2">
      <c r="A11" s="286">
        <f t="shared" si="4"/>
        <v>700.01</v>
      </c>
      <c r="B11" s="287" t="s">
        <v>260</v>
      </c>
      <c r="C11" s="635">
        <f t="shared" si="5"/>
        <v>800</v>
      </c>
      <c r="D11" s="280">
        <f>SUM('TABLO-2.22'!D78:D87)</f>
        <v>6067</v>
      </c>
      <c r="E11" s="280">
        <f>SUM('TABLO-2.22'!E78:E87)</f>
        <v>346304</v>
      </c>
      <c r="F11" s="280">
        <f>SUM('TABLO-2.22'!F78:F87)</f>
        <v>674415</v>
      </c>
      <c r="G11" s="281">
        <f t="shared" si="0"/>
        <v>1026786</v>
      </c>
      <c r="H11" s="280">
        <f>SUM('TABLO-2.22'!H78:H87)</f>
        <v>525</v>
      </c>
      <c r="I11" s="280">
        <f>SUM('TABLO-2.22'!I78:I87)</f>
        <v>20663</v>
      </c>
      <c r="J11" s="281">
        <f t="shared" si="1"/>
        <v>21188</v>
      </c>
      <c r="K11" s="281">
        <f t="shared" si="2"/>
        <v>1047974</v>
      </c>
      <c r="L11" s="288">
        <f t="shared" si="3"/>
        <v>0.17389629118793529</v>
      </c>
      <c r="M11" s="283"/>
      <c r="N11" s="284"/>
      <c r="O11" s="553" t="s">
        <v>161</v>
      </c>
    </row>
    <row r="12" spans="1:36" ht="20.100000000000001" customHeight="1" x14ac:dyDescent="0.2">
      <c r="A12" s="286">
        <f t="shared" si="4"/>
        <v>800.01</v>
      </c>
      <c r="B12" s="287" t="s">
        <v>260</v>
      </c>
      <c r="C12" s="635">
        <f t="shared" si="5"/>
        <v>900</v>
      </c>
      <c r="D12" s="280">
        <f>SUM('TABLO-2.22'!D88:D97)</f>
        <v>40914</v>
      </c>
      <c r="E12" s="280">
        <f>SUM('TABLO-2.22'!E88:E97)</f>
        <v>1898372</v>
      </c>
      <c r="F12" s="280">
        <f>SUM('TABLO-2.22'!F88:F97)</f>
        <v>55973</v>
      </c>
      <c r="G12" s="281">
        <f t="shared" si="0"/>
        <v>1995259</v>
      </c>
      <c r="H12" s="280">
        <f>SUM('TABLO-2.22'!H88:H97)</f>
        <v>9088</v>
      </c>
      <c r="I12" s="280">
        <f>SUM('TABLO-2.22'!I88:I97)</f>
        <v>402</v>
      </c>
      <c r="J12" s="281">
        <f t="shared" si="1"/>
        <v>9490</v>
      </c>
      <c r="K12" s="281">
        <f t="shared" si="2"/>
        <v>2004749</v>
      </c>
      <c r="L12" s="288">
        <f t="shared" si="3"/>
        <v>0.33265941317506165</v>
      </c>
      <c r="M12" s="283"/>
      <c r="N12" s="284"/>
      <c r="O12" s="553" t="s">
        <v>162</v>
      </c>
    </row>
    <row r="13" spans="1:36" ht="20.100000000000001" customHeight="1" x14ac:dyDescent="0.2">
      <c r="A13" s="286">
        <f t="shared" si="4"/>
        <v>900.01</v>
      </c>
      <c r="B13" s="287" t="s">
        <v>260</v>
      </c>
      <c r="C13" s="635">
        <f t="shared" si="5"/>
        <v>1000</v>
      </c>
      <c r="D13" s="280">
        <f>SUM('TABLO-2.22'!D98:D107)</f>
        <v>10222</v>
      </c>
      <c r="E13" s="280">
        <f>SUM('TABLO-2.22'!E98:E107)</f>
        <v>692809</v>
      </c>
      <c r="F13" s="280">
        <f>SUM('TABLO-2.22'!F98:F107)</f>
        <v>13523</v>
      </c>
      <c r="G13" s="281">
        <f t="shared" si="0"/>
        <v>716554</v>
      </c>
      <c r="H13" s="280">
        <f>SUM('TABLO-2.22'!H98:H107)</f>
        <v>8502</v>
      </c>
      <c r="I13" s="280">
        <f>SUM('TABLO-2.22'!I98:I107)</f>
        <v>290</v>
      </c>
      <c r="J13" s="281">
        <f t="shared" si="1"/>
        <v>8792</v>
      </c>
      <c r="K13" s="281">
        <f t="shared" si="2"/>
        <v>725346</v>
      </c>
      <c r="L13" s="288">
        <f t="shared" si="3"/>
        <v>0.12036079065702403</v>
      </c>
      <c r="M13" s="283"/>
      <c r="N13" s="284"/>
      <c r="O13" s="553" t="s">
        <v>329</v>
      </c>
    </row>
    <row r="14" spans="1:36" ht="20.100000000000001" customHeight="1" x14ac:dyDescent="0.2">
      <c r="A14" s="286">
        <f t="shared" si="4"/>
        <v>1000.01</v>
      </c>
      <c r="B14" s="287" t="s">
        <v>260</v>
      </c>
      <c r="C14" s="635">
        <f t="shared" si="5"/>
        <v>1100</v>
      </c>
      <c r="D14" s="280">
        <f>SUM('TABLO-2.22'!D108:D117)</f>
        <v>3841</v>
      </c>
      <c r="E14" s="280">
        <f>SUM('TABLO-2.22'!E108:E117)</f>
        <v>415859</v>
      </c>
      <c r="F14" s="280">
        <f>SUM('TABLO-2.22'!F108:F117)</f>
        <v>4135</v>
      </c>
      <c r="G14" s="281">
        <f t="shared" si="0"/>
        <v>423835</v>
      </c>
      <c r="H14" s="280">
        <f>SUM('TABLO-2.22'!H108:H117)</f>
        <v>204</v>
      </c>
      <c r="I14" s="280">
        <f>SUM('TABLO-2.22'!I108:I117)</f>
        <v>215</v>
      </c>
      <c r="J14" s="281">
        <f t="shared" si="1"/>
        <v>419</v>
      </c>
      <c r="K14" s="281">
        <f t="shared" si="2"/>
        <v>424254</v>
      </c>
      <c r="L14" s="288">
        <f t="shared" si="3"/>
        <v>7.0398881195188334E-2</v>
      </c>
      <c r="M14" s="283" t="s">
        <v>298</v>
      </c>
      <c r="N14" s="284"/>
      <c r="O14" s="553" t="s">
        <v>163</v>
      </c>
    </row>
    <row r="15" spans="1:36" s="291" customFormat="1" ht="20.100000000000001" customHeight="1" x14ac:dyDescent="0.2">
      <c r="A15" s="286">
        <f t="shared" si="4"/>
        <v>1100.01</v>
      </c>
      <c r="B15" s="287" t="s">
        <v>260</v>
      </c>
      <c r="C15" s="635">
        <f t="shared" si="5"/>
        <v>1200</v>
      </c>
      <c r="D15" s="280">
        <f>SUM('TABLO-2.22'!D118:D122)+SUM('TABLO-2.22'!D123:D129)</f>
        <v>597</v>
      </c>
      <c r="E15" s="280">
        <f>SUM('TABLO-2.22'!E118:E122)+SUM('TABLO-2.22'!E123:E129)</f>
        <v>195393</v>
      </c>
      <c r="F15" s="280">
        <f>SUM('TABLO-2.22'!F118:F122)+SUM('TABLO-2.22'!F123:F129)</f>
        <v>1703</v>
      </c>
      <c r="G15" s="281">
        <f t="shared" si="0"/>
        <v>197693</v>
      </c>
      <c r="H15" s="280">
        <f>SUM('TABLO-2.22'!H118:H122)+SUM('TABLO-2.22'!H123:H129)</f>
        <v>70</v>
      </c>
      <c r="I15" s="280">
        <f>SUM('TABLO-2.22'!I118:I122)+SUM('TABLO-2.22'!I123:I129)</f>
        <v>162</v>
      </c>
      <c r="J15" s="281">
        <f t="shared" si="1"/>
        <v>232</v>
      </c>
      <c r="K15" s="281">
        <f t="shared" si="2"/>
        <v>197925</v>
      </c>
      <c r="L15" s="288">
        <f t="shared" si="3"/>
        <v>3.284282189574559E-2</v>
      </c>
      <c r="M15" s="289"/>
      <c r="N15" s="290"/>
      <c r="O15" s="553" t="s">
        <v>164</v>
      </c>
    </row>
    <row r="16" spans="1:36" ht="20.100000000000001" customHeight="1" x14ac:dyDescent="0.2">
      <c r="A16" s="285">
        <f t="shared" si="4"/>
        <v>1200.01</v>
      </c>
      <c r="B16" s="279" t="s">
        <v>260</v>
      </c>
      <c r="C16" s="309">
        <f t="shared" si="5"/>
        <v>1300</v>
      </c>
      <c r="D16" s="280">
        <f>SUM('TABLO-2.22'!D130:D139)</f>
        <v>295</v>
      </c>
      <c r="E16" s="280">
        <f>SUM('TABLO-2.22'!E130:E139)</f>
        <v>107367</v>
      </c>
      <c r="F16" s="280">
        <f>SUM('TABLO-2.22'!F130:F139)</f>
        <v>962</v>
      </c>
      <c r="G16" s="281">
        <f t="shared" si="0"/>
        <v>108624</v>
      </c>
      <c r="H16" s="280">
        <f>SUM('TABLO-2.22'!H130:H139)</f>
        <v>177</v>
      </c>
      <c r="I16" s="280">
        <f>SUM('TABLO-2.22'!I130:I139)</f>
        <v>126</v>
      </c>
      <c r="J16" s="281">
        <f t="shared" si="1"/>
        <v>303</v>
      </c>
      <c r="K16" s="281">
        <f t="shared" si="2"/>
        <v>108927</v>
      </c>
      <c r="L16" s="282">
        <f t="shared" si="3"/>
        <v>1.807487715365861E-2</v>
      </c>
      <c r="M16" s="283"/>
      <c r="N16" s="284"/>
      <c r="O16" s="553" t="s">
        <v>165</v>
      </c>
    </row>
    <row r="17" spans="1:35" ht="20.100000000000001" customHeight="1" x14ac:dyDescent="0.2">
      <c r="A17" s="285">
        <f t="shared" si="4"/>
        <v>1300.01</v>
      </c>
      <c r="B17" s="279" t="s">
        <v>260</v>
      </c>
      <c r="C17" s="309">
        <f t="shared" si="5"/>
        <v>1400</v>
      </c>
      <c r="D17" s="280">
        <f>SUM('TABLO-2.22'!D140:D149)</f>
        <v>222</v>
      </c>
      <c r="E17" s="280">
        <f>SUM('TABLO-2.22'!E140:E149)</f>
        <v>77739</v>
      </c>
      <c r="F17" s="280">
        <f>SUM('TABLO-2.22'!F140:F149)</f>
        <v>506</v>
      </c>
      <c r="G17" s="281">
        <f t="shared" si="0"/>
        <v>78467</v>
      </c>
      <c r="H17" s="280">
        <f>SUM('TABLO-2.22'!H140:H149)</f>
        <v>1243</v>
      </c>
      <c r="I17" s="280">
        <f>SUM('TABLO-2.22'!I140:I149)</f>
        <v>122</v>
      </c>
      <c r="J17" s="281">
        <f t="shared" si="1"/>
        <v>1365</v>
      </c>
      <c r="K17" s="281">
        <f t="shared" si="2"/>
        <v>79832</v>
      </c>
      <c r="L17" s="282">
        <f t="shared" si="3"/>
        <v>1.32469781865917E-2</v>
      </c>
      <c r="M17" s="283"/>
      <c r="N17" s="284"/>
      <c r="O17" s="553" t="s">
        <v>166</v>
      </c>
    </row>
    <row r="18" spans="1:35" ht="20.100000000000001" customHeight="1" x14ac:dyDescent="0.2">
      <c r="A18" s="285">
        <f t="shared" si="4"/>
        <v>1400.01</v>
      </c>
      <c r="B18" s="279" t="s">
        <v>260</v>
      </c>
      <c r="C18" s="309">
        <f t="shared" si="5"/>
        <v>1500</v>
      </c>
      <c r="D18" s="280">
        <f>SUM('TABLO-2.22'!D150:D159)</f>
        <v>138</v>
      </c>
      <c r="E18" s="280">
        <f>SUM('TABLO-2.22'!E150:E159)</f>
        <v>60768</v>
      </c>
      <c r="F18" s="280">
        <f>SUM('TABLO-2.22'!F150:F159)</f>
        <v>319</v>
      </c>
      <c r="G18" s="281">
        <f t="shared" si="0"/>
        <v>61225</v>
      </c>
      <c r="H18" s="280">
        <f>SUM('TABLO-2.22'!H150:H159)</f>
        <v>32</v>
      </c>
      <c r="I18" s="280">
        <f>SUM('TABLO-2.22'!I150:I159)</f>
        <v>94</v>
      </c>
      <c r="J18" s="281">
        <f t="shared" si="1"/>
        <v>126</v>
      </c>
      <c r="K18" s="281">
        <f t="shared" si="2"/>
        <v>61351</v>
      </c>
      <c r="L18" s="282">
        <f t="shared" si="3"/>
        <v>1.0180320657450488E-2</v>
      </c>
      <c r="M18" s="283"/>
      <c r="N18" s="284"/>
      <c r="O18" s="553" t="s">
        <v>167</v>
      </c>
      <c r="AD18" s="275">
        <f>SUM(AD6:AD17)</f>
        <v>0</v>
      </c>
      <c r="AH18" s="275">
        <f>SUM(AH6:AH17)</f>
        <v>0</v>
      </c>
      <c r="AI18" s="275">
        <f>SUM(AI6:AI17)</f>
        <v>0</v>
      </c>
    </row>
    <row r="19" spans="1:35" ht="20.100000000000001" customHeight="1" x14ac:dyDescent="0.2">
      <c r="A19" s="285">
        <f t="shared" si="4"/>
        <v>1500.01</v>
      </c>
      <c r="B19" s="279" t="s">
        <v>260</v>
      </c>
      <c r="C19" s="309">
        <f t="shared" si="5"/>
        <v>1600</v>
      </c>
      <c r="D19" s="280">
        <f>SUM('TABLO-2.22'!D160)</f>
        <v>117</v>
      </c>
      <c r="E19" s="280">
        <f>SUM('TABLO-2.22'!E160)</f>
        <v>49010</v>
      </c>
      <c r="F19" s="280">
        <f>SUM('TABLO-2.22'!F160)</f>
        <v>175</v>
      </c>
      <c r="G19" s="281">
        <f t="shared" si="0"/>
        <v>49302</v>
      </c>
      <c r="H19" s="280">
        <f>SUM('TABLO-2.22'!H160)</f>
        <v>16</v>
      </c>
      <c r="I19" s="280">
        <f>SUM('TABLO-2.22'!I160)</f>
        <v>88</v>
      </c>
      <c r="J19" s="281">
        <f t="shared" si="1"/>
        <v>104</v>
      </c>
      <c r="K19" s="281">
        <f t="shared" si="2"/>
        <v>49406</v>
      </c>
      <c r="L19" s="282">
        <f t="shared" si="3"/>
        <v>8.1982188130918614E-3</v>
      </c>
      <c r="M19" s="283"/>
      <c r="N19" s="284"/>
      <c r="O19" s="553" t="s">
        <v>168</v>
      </c>
    </row>
    <row r="20" spans="1:35" ht="20.100000000000001" customHeight="1" x14ac:dyDescent="0.2">
      <c r="A20" s="285">
        <f t="shared" si="4"/>
        <v>1600.01</v>
      </c>
      <c r="B20" s="279" t="s">
        <v>260</v>
      </c>
      <c r="C20" s="309">
        <f t="shared" si="5"/>
        <v>1700</v>
      </c>
      <c r="D20" s="280">
        <f>SUM('TABLO-2.22'!D161)</f>
        <v>80</v>
      </c>
      <c r="E20" s="280">
        <f>SUM('TABLO-2.22'!E161)</f>
        <v>39430</v>
      </c>
      <c r="F20" s="280">
        <f>SUM('TABLO-2.22'!F161)</f>
        <v>119</v>
      </c>
      <c r="G20" s="281">
        <f t="shared" si="0"/>
        <v>39629</v>
      </c>
      <c r="H20" s="280">
        <f>SUM('TABLO-2.22'!H161)</f>
        <v>18</v>
      </c>
      <c r="I20" s="280">
        <f>SUM('TABLO-2.22'!I161)</f>
        <v>87</v>
      </c>
      <c r="J20" s="281">
        <f t="shared" si="1"/>
        <v>105</v>
      </c>
      <c r="K20" s="281">
        <f t="shared" si="2"/>
        <v>39734</v>
      </c>
      <c r="L20" s="282">
        <f t="shared" si="3"/>
        <v>6.5932887972997619E-3</v>
      </c>
      <c r="M20" s="283"/>
      <c r="N20" s="284"/>
      <c r="O20" s="553" t="s">
        <v>169</v>
      </c>
    </row>
    <row r="21" spans="1:35" ht="20.100000000000001" customHeight="1" x14ac:dyDescent="0.2">
      <c r="A21" s="285">
        <f t="shared" si="4"/>
        <v>1700.01</v>
      </c>
      <c r="B21" s="279" t="s">
        <v>260</v>
      </c>
      <c r="C21" s="309">
        <f t="shared" si="5"/>
        <v>1800</v>
      </c>
      <c r="D21" s="280">
        <f>SUM('TABLO-2.22'!D162)</f>
        <v>50</v>
      </c>
      <c r="E21" s="280">
        <f>SUM('TABLO-2.22'!E162)</f>
        <v>32240</v>
      </c>
      <c r="F21" s="280">
        <f>SUM('TABLO-2.22'!F162)</f>
        <v>73</v>
      </c>
      <c r="G21" s="281">
        <f t="shared" si="0"/>
        <v>32363</v>
      </c>
      <c r="H21" s="280">
        <f>SUM('TABLO-2.22'!H162)</f>
        <v>19</v>
      </c>
      <c r="I21" s="280">
        <f>SUM('TABLO-2.22'!I162)</f>
        <v>49</v>
      </c>
      <c r="J21" s="281">
        <f t="shared" si="1"/>
        <v>68</v>
      </c>
      <c r="K21" s="281">
        <f t="shared" si="2"/>
        <v>32431</v>
      </c>
      <c r="L21" s="282">
        <f t="shared" si="3"/>
        <v>5.3814604365336628E-3</v>
      </c>
      <c r="M21" s="283"/>
      <c r="N21" s="284"/>
      <c r="O21" s="553" t="s">
        <v>170</v>
      </c>
    </row>
    <row r="22" spans="1:35" ht="20.100000000000001" customHeight="1" x14ac:dyDescent="0.2">
      <c r="A22" s="285">
        <f t="shared" si="4"/>
        <v>1800.01</v>
      </c>
      <c r="B22" s="279" t="s">
        <v>260</v>
      </c>
      <c r="C22" s="309">
        <f t="shared" si="5"/>
        <v>1900</v>
      </c>
      <c r="D22" s="280">
        <f>SUM('TABLO-2.22'!D163)</f>
        <v>27</v>
      </c>
      <c r="E22" s="280">
        <f>SUM('TABLO-2.22'!E163)</f>
        <v>27570</v>
      </c>
      <c r="F22" s="280">
        <f>SUM('TABLO-2.22'!F163)</f>
        <v>37</v>
      </c>
      <c r="G22" s="281">
        <f t="shared" si="0"/>
        <v>27634</v>
      </c>
      <c r="H22" s="280">
        <f>SUM('TABLO-2.22'!H163)</f>
        <v>8</v>
      </c>
      <c r="I22" s="280">
        <f>SUM('TABLO-2.22'!I163)</f>
        <v>50</v>
      </c>
      <c r="J22" s="281">
        <f t="shared" si="1"/>
        <v>58</v>
      </c>
      <c r="K22" s="292">
        <f t="shared" si="2"/>
        <v>27692</v>
      </c>
      <c r="L22" s="282">
        <f t="shared" si="3"/>
        <v>4.5950911907893747E-3</v>
      </c>
      <c r="M22" s="283"/>
      <c r="N22" s="293"/>
      <c r="O22" s="553" t="s">
        <v>171</v>
      </c>
    </row>
    <row r="23" spans="1:35" ht="20.100000000000001" customHeight="1" x14ac:dyDescent="0.2">
      <c r="A23" s="285">
        <f t="shared" si="4"/>
        <v>1900.01</v>
      </c>
      <c r="B23" s="279" t="s">
        <v>260</v>
      </c>
      <c r="C23" s="309">
        <f t="shared" si="5"/>
        <v>2000</v>
      </c>
      <c r="D23" s="280">
        <f>SUM('TABLO-2.22'!D164)</f>
        <v>23</v>
      </c>
      <c r="E23" s="280">
        <f>SUM('TABLO-2.22'!E164)</f>
        <v>23969</v>
      </c>
      <c r="F23" s="280">
        <f>SUM('TABLO-2.22'!F164)</f>
        <v>10</v>
      </c>
      <c r="G23" s="281">
        <f t="shared" si="0"/>
        <v>24002</v>
      </c>
      <c r="H23" s="280">
        <f>SUM('TABLO-2.22'!H164)</f>
        <v>12</v>
      </c>
      <c r="I23" s="280">
        <f>SUM('TABLO-2.22'!I164)</f>
        <v>47</v>
      </c>
      <c r="J23" s="281">
        <f t="shared" si="1"/>
        <v>59</v>
      </c>
      <c r="K23" s="281">
        <f t="shared" si="2"/>
        <v>24061</v>
      </c>
      <c r="L23" s="282">
        <f t="shared" si="3"/>
        <v>3.9925786920981922E-3</v>
      </c>
      <c r="M23" s="283"/>
      <c r="N23" s="284"/>
      <c r="O23" s="553" t="s">
        <v>172</v>
      </c>
    </row>
    <row r="24" spans="1:35" ht="20.100000000000001" customHeight="1" x14ac:dyDescent="0.2">
      <c r="A24" s="285">
        <f t="shared" si="4"/>
        <v>2000.01</v>
      </c>
      <c r="B24" s="279" t="s">
        <v>260</v>
      </c>
      <c r="C24" s="309">
        <f t="shared" si="5"/>
        <v>2100</v>
      </c>
      <c r="D24" s="280">
        <f>SUM('TABLO-2.22'!D165)</f>
        <v>10</v>
      </c>
      <c r="E24" s="280">
        <f>SUM('TABLO-2.22'!E165)</f>
        <v>20147</v>
      </c>
      <c r="F24" s="280">
        <f>SUM('TABLO-2.22'!F165)</f>
        <v>3</v>
      </c>
      <c r="G24" s="281">
        <f t="shared" si="0"/>
        <v>20160</v>
      </c>
      <c r="H24" s="280">
        <f>SUM('TABLO-2.22'!H165)</f>
        <v>10</v>
      </c>
      <c r="I24" s="280">
        <f>SUM('TABLO-2.22'!I165)</f>
        <v>64</v>
      </c>
      <c r="J24" s="281">
        <f t="shared" si="1"/>
        <v>74</v>
      </c>
      <c r="K24" s="281">
        <f t="shared" si="2"/>
        <v>20234</v>
      </c>
      <c r="L24" s="282">
        <f t="shared" si="3"/>
        <v>3.357542797718915E-3</v>
      </c>
      <c r="M24" s="283"/>
      <c r="N24" s="284"/>
      <c r="O24" s="553" t="s">
        <v>173</v>
      </c>
    </row>
    <row r="25" spans="1:35" ht="20.100000000000001" customHeight="1" x14ac:dyDescent="0.2">
      <c r="A25" s="285">
        <f t="shared" si="4"/>
        <v>2100.0100000000002</v>
      </c>
      <c r="B25" s="279" t="s">
        <v>260</v>
      </c>
      <c r="C25" s="309">
        <f t="shared" si="5"/>
        <v>2200</v>
      </c>
      <c r="D25" s="280">
        <f>SUM('TABLO-2.22'!D166)</f>
        <v>16</v>
      </c>
      <c r="E25" s="280">
        <f>SUM('TABLO-2.22'!E166)</f>
        <v>16117</v>
      </c>
      <c r="F25" s="280">
        <f>SUM('TABLO-2.22'!F166)</f>
        <v>0</v>
      </c>
      <c r="G25" s="281">
        <f t="shared" si="0"/>
        <v>16133</v>
      </c>
      <c r="H25" s="280">
        <f>SUM('TABLO-2.22'!H166)</f>
        <v>12</v>
      </c>
      <c r="I25" s="280">
        <f>SUM('TABLO-2.22'!I166)</f>
        <v>39</v>
      </c>
      <c r="J25" s="281">
        <f t="shared" si="1"/>
        <v>51</v>
      </c>
      <c r="K25" s="281">
        <f t="shared" si="2"/>
        <v>16184</v>
      </c>
      <c r="L25" s="282">
        <f t="shared" si="3"/>
        <v>2.6855032439598164E-3</v>
      </c>
      <c r="M25" s="283"/>
      <c r="N25" s="284"/>
      <c r="O25" s="553" t="s">
        <v>174</v>
      </c>
    </row>
    <row r="26" spans="1:35" ht="20.100000000000001" customHeight="1" x14ac:dyDescent="0.2">
      <c r="A26" s="285">
        <f t="shared" si="4"/>
        <v>2200.0100000000002</v>
      </c>
      <c r="B26" s="279" t="s">
        <v>260</v>
      </c>
      <c r="C26" s="309">
        <f t="shared" si="5"/>
        <v>2300</v>
      </c>
      <c r="D26" s="280">
        <f>SUM('TABLO-2.22'!D167)</f>
        <v>11</v>
      </c>
      <c r="E26" s="280">
        <f>SUM('TABLO-2.22'!E167)</f>
        <v>12004</v>
      </c>
      <c r="F26" s="280">
        <f>SUM('TABLO-2.22'!F167)</f>
        <v>0</v>
      </c>
      <c r="G26" s="281">
        <f t="shared" si="0"/>
        <v>12015</v>
      </c>
      <c r="H26" s="280">
        <f>SUM('TABLO-2.22'!H167)</f>
        <v>5</v>
      </c>
      <c r="I26" s="280">
        <f>SUM('TABLO-2.22'!I167)</f>
        <v>17</v>
      </c>
      <c r="J26" s="281">
        <f t="shared" si="1"/>
        <v>22</v>
      </c>
      <c r="K26" s="281">
        <f t="shared" si="2"/>
        <v>12037</v>
      </c>
      <c r="L26" s="282">
        <f t="shared" si="3"/>
        <v>1.9973679280489562E-3</v>
      </c>
      <c r="M26" s="283"/>
      <c r="N26" s="284"/>
      <c r="O26" s="553" t="s">
        <v>175</v>
      </c>
    </row>
    <row r="27" spans="1:35" ht="20.100000000000001" customHeight="1" x14ac:dyDescent="0.2">
      <c r="A27" s="285">
        <f t="shared" ref="A27:A32" si="6">+C26+0.01</f>
        <v>2300.0100000000002</v>
      </c>
      <c r="B27" s="279" t="s">
        <v>260</v>
      </c>
      <c r="C27" s="309">
        <f t="shared" si="5"/>
        <v>2400</v>
      </c>
      <c r="D27" s="280">
        <f>'TABLO-2.22'!D168</f>
        <v>4</v>
      </c>
      <c r="E27" s="280">
        <f>'TABLO-2.22'!E168</f>
        <v>8139</v>
      </c>
      <c r="F27" s="280">
        <f>'TABLO-2.22'!F168</f>
        <v>0</v>
      </c>
      <c r="G27" s="281">
        <f t="shared" si="0"/>
        <v>8143</v>
      </c>
      <c r="H27" s="280">
        <f>'TABLO-2.22'!H168</f>
        <v>9</v>
      </c>
      <c r="I27" s="280">
        <f>'TABLO-2.22'!I168</f>
        <v>13</v>
      </c>
      <c r="J27" s="281">
        <f t="shared" si="1"/>
        <v>22</v>
      </c>
      <c r="K27" s="281">
        <f t="shared" si="2"/>
        <v>8165</v>
      </c>
      <c r="L27" s="282">
        <f t="shared" si="3"/>
        <v>1.3548649275168007E-3</v>
      </c>
      <c r="M27" s="283"/>
      <c r="N27" s="284"/>
      <c r="O27" s="748" t="s">
        <v>470</v>
      </c>
    </row>
    <row r="28" spans="1:35" ht="20.100000000000001" customHeight="1" x14ac:dyDescent="0.2">
      <c r="A28" s="285">
        <f t="shared" si="6"/>
        <v>2400.0100000000002</v>
      </c>
      <c r="B28" s="279" t="s">
        <v>260</v>
      </c>
      <c r="C28" s="309">
        <f t="shared" si="5"/>
        <v>2500</v>
      </c>
      <c r="D28" s="280">
        <f>'TABLO-2.22'!D169</f>
        <v>3</v>
      </c>
      <c r="E28" s="280">
        <f>'TABLO-2.22'!E169</f>
        <v>4979</v>
      </c>
      <c r="F28" s="280">
        <f>'TABLO-2.22'!F169</f>
        <v>0</v>
      </c>
      <c r="G28" s="281">
        <f t="shared" si="0"/>
        <v>4982</v>
      </c>
      <c r="H28" s="280">
        <f>'TABLO-2.22'!H169</f>
        <v>8</v>
      </c>
      <c r="I28" s="280">
        <f>'TABLO-2.22'!I169</f>
        <v>8</v>
      </c>
      <c r="J28" s="281">
        <f t="shared" si="1"/>
        <v>16</v>
      </c>
      <c r="K28" s="281">
        <f t="shared" si="2"/>
        <v>4998</v>
      </c>
      <c r="L28" s="282">
        <f t="shared" si="3"/>
        <v>8.2934659004641387E-4</v>
      </c>
      <c r="M28" s="283"/>
      <c r="N28" s="284"/>
      <c r="O28" s="553" t="s">
        <v>471</v>
      </c>
    </row>
    <row r="29" spans="1:35" ht="20.100000000000001" customHeight="1" x14ac:dyDescent="0.2">
      <c r="A29" s="285">
        <f t="shared" si="6"/>
        <v>2500.0100000000002</v>
      </c>
      <c r="B29" s="279" t="s">
        <v>260</v>
      </c>
      <c r="C29" s="309">
        <f t="shared" si="5"/>
        <v>2600</v>
      </c>
      <c r="D29" s="280">
        <f>'TABLO-2.22'!D170</f>
        <v>4</v>
      </c>
      <c r="E29" s="280">
        <f>'TABLO-2.22'!E170</f>
        <v>2861</v>
      </c>
      <c r="F29" s="280">
        <f>'TABLO-2.22'!F170</f>
        <v>0</v>
      </c>
      <c r="G29" s="281">
        <f t="shared" si="0"/>
        <v>2865</v>
      </c>
      <c r="H29" s="280">
        <f>'TABLO-2.22'!H170</f>
        <v>1</v>
      </c>
      <c r="I29" s="280">
        <f>'TABLO-2.22'!I170</f>
        <v>13</v>
      </c>
      <c r="J29" s="281">
        <f t="shared" si="1"/>
        <v>14</v>
      </c>
      <c r="K29" s="281">
        <f t="shared" si="2"/>
        <v>2879</v>
      </c>
      <c r="L29" s="282">
        <f t="shared" si="3"/>
        <v>4.7772885809196187E-4</v>
      </c>
      <c r="M29" s="283"/>
      <c r="N29" s="284"/>
      <c r="O29" s="553" t="s">
        <v>472</v>
      </c>
    </row>
    <row r="30" spans="1:35" ht="20.100000000000001" customHeight="1" x14ac:dyDescent="0.2">
      <c r="A30" s="285">
        <f t="shared" si="6"/>
        <v>2600.0100000000002</v>
      </c>
      <c r="B30" s="279" t="s">
        <v>260</v>
      </c>
      <c r="C30" s="309">
        <f t="shared" si="5"/>
        <v>2700</v>
      </c>
      <c r="D30" s="280">
        <f>'TABLO-2.22'!D171</f>
        <v>0</v>
      </c>
      <c r="E30" s="280">
        <f>'TABLO-2.22'!E171</f>
        <v>1380</v>
      </c>
      <c r="F30" s="280">
        <f>'TABLO-2.22'!F171</f>
        <v>0</v>
      </c>
      <c r="G30" s="281">
        <f t="shared" si="0"/>
        <v>1380</v>
      </c>
      <c r="H30" s="280">
        <f>'TABLO-2.22'!H171</f>
        <v>5</v>
      </c>
      <c r="I30" s="280">
        <f>'TABLO-2.22'!I171</f>
        <v>8</v>
      </c>
      <c r="J30" s="281">
        <f t="shared" si="1"/>
        <v>13</v>
      </c>
      <c r="K30" s="281">
        <f t="shared" si="2"/>
        <v>1393</v>
      </c>
      <c r="L30" s="282">
        <f t="shared" si="3"/>
        <v>2.3114841935467276E-4</v>
      </c>
      <c r="M30" s="283"/>
      <c r="N30" s="284"/>
      <c r="O30" s="553" t="s">
        <v>473</v>
      </c>
    </row>
    <row r="31" spans="1:35" ht="20.100000000000001" customHeight="1" x14ac:dyDescent="0.2">
      <c r="A31" s="285">
        <f t="shared" si="6"/>
        <v>2700.01</v>
      </c>
      <c r="B31" s="279" t="s">
        <v>260</v>
      </c>
      <c r="C31" s="309">
        <f t="shared" si="5"/>
        <v>2800</v>
      </c>
      <c r="D31" s="280">
        <f>'TABLO-2.22'!D172</f>
        <v>1</v>
      </c>
      <c r="E31" s="280">
        <f>'TABLO-2.22'!E172</f>
        <v>583</v>
      </c>
      <c r="F31" s="280">
        <f>'TABLO-2.22'!F172</f>
        <v>0</v>
      </c>
      <c r="G31" s="281">
        <f t="shared" si="0"/>
        <v>584</v>
      </c>
      <c r="H31" s="280">
        <f>'TABLO-2.22'!H172</f>
        <v>3</v>
      </c>
      <c r="I31" s="280">
        <f>'TABLO-2.22'!I172</f>
        <v>3</v>
      </c>
      <c r="J31" s="281">
        <f t="shared" si="1"/>
        <v>6</v>
      </c>
      <c r="K31" s="281">
        <f t="shared" si="2"/>
        <v>590</v>
      </c>
      <c r="L31" s="282">
        <f t="shared" si="3"/>
        <v>9.7902058448856376E-5</v>
      </c>
      <c r="M31" s="283"/>
      <c r="N31" s="284"/>
      <c r="O31" s="553" t="s">
        <v>474</v>
      </c>
    </row>
    <row r="32" spans="1:35" ht="20.100000000000001" customHeight="1" x14ac:dyDescent="0.2">
      <c r="A32" s="285">
        <f t="shared" si="6"/>
        <v>2800.01</v>
      </c>
      <c r="B32" s="279" t="s">
        <v>260</v>
      </c>
      <c r="C32" s="309">
        <v>3800</v>
      </c>
      <c r="D32" s="280">
        <f>SUM('TABLO-2.22'!D173:D182)</f>
        <v>4</v>
      </c>
      <c r="E32" s="280">
        <f>SUM('TABLO-2.22'!E173:E182)</f>
        <v>248</v>
      </c>
      <c r="F32" s="280">
        <f>SUM('TABLO-2.22'!F173:F182)</f>
        <v>0</v>
      </c>
      <c r="G32" s="281">
        <f t="shared" si="0"/>
        <v>252</v>
      </c>
      <c r="H32" s="280">
        <f>SUM('TABLO-2.22'!H173:H182)</f>
        <v>29</v>
      </c>
      <c r="I32" s="280">
        <f>SUM('TABLO-2.22'!I173:I182)</f>
        <v>28</v>
      </c>
      <c r="J32" s="281">
        <f t="shared" si="1"/>
        <v>57</v>
      </c>
      <c r="K32" s="281">
        <f t="shared" si="2"/>
        <v>309</v>
      </c>
      <c r="L32" s="282">
        <f t="shared" si="3"/>
        <v>5.1274128916434952E-5</v>
      </c>
      <c r="M32" s="283"/>
      <c r="N32" s="284"/>
      <c r="O32" s="553" t="s">
        <v>475</v>
      </c>
    </row>
    <row r="33" spans="1:15" ht="20.100000000000001" customHeight="1" x14ac:dyDescent="0.2">
      <c r="A33" s="1224" t="s">
        <v>478</v>
      </c>
      <c r="B33" s="1224"/>
      <c r="C33" s="1224"/>
      <c r="D33" s="280">
        <f>'TABLO-2.22'!D183</f>
        <v>0</v>
      </c>
      <c r="E33" s="280">
        <f>'TABLO-2.22'!E183</f>
        <v>0</v>
      </c>
      <c r="F33" s="280">
        <f>'TABLO-2.22'!F183</f>
        <v>0</v>
      </c>
      <c r="G33" s="281">
        <f t="shared" si="0"/>
        <v>0</v>
      </c>
      <c r="H33" s="280">
        <f>'TABLO-2.22'!H183</f>
        <v>16</v>
      </c>
      <c r="I33" s="280">
        <f>'TABLO-2.22'!I183</f>
        <v>0</v>
      </c>
      <c r="J33" s="281">
        <f t="shared" si="1"/>
        <v>16</v>
      </c>
      <c r="K33" s="281">
        <f t="shared" si="2"/>
        <v>16</v>
      </c>
      <c r="L33" s="282">
        <f t="shared" si="3"/>
        <v>2.6549710765791559E-6</v>
      </c>
      <c r="M33" s="283"/>
      <c r="N33" s="284"/>
      <c r="O33" s="553" t="s">
        <v>476</v>
      </c>
    </row>
    <row r="34" spans="1:15" s="297" customFormat="1" ht="22.5" customHeight="1" x14ac:dyDescent="0.2">
      <c r="A34" s="1218" t="s">
        <v>256</v>
      </c>
      <c r="B34" s="1219"/>
      <c r="C34" s="1219"/>
      <c r="D34" s="294">
        <f t="shared" ref="D34:I34" si="7">SUM(D4:D33)</f>
        <v>68593</v>
      </c>
      <c r="E34" s="294">
        <f t="shared" si="7"/>
        <v>4235496</v>
      </c>
      <c r="F34" s="294">
        <f t="shared" si="7"/>
        <v>1582401</v>
      </c>
      <c r="G34" s="294">
        <f t="shared" si="7"/>
        <v>5886490</v>
      </c>
      <c r="H34" s="294">
        <f t="shared" si="7"/>
        <v>60612</v>
      </c>
      <c r="I34" s="294">
        <f t="shared" si="7"/>
        <v>79329</v>
      </c>
      <c r="J34" s="294">
        <f>SUM(J4:J33)</f>
        <v>139941</v>
      </c>
      <c r="K34" s="294">
        <f>SUM(K4:K33)</f>
        <v>6026431</v>
      </c>
      <c r="L34" s="747">
        <f>SUM(L4:L33)</f>
        <v>1</v>
      </c>
      <c r="M34" s="295"/>
      <c r="N34" s="296"/>
      <c r="O34" s="555"/>
    </row>
    <row r="35" spans="1:15" ht="14.25" customHeight="1" x14ac:dyDescent="0.25">
      <c r="A35" s="298"/>
      <c r="B35" s="299"/>
      <c r="C35" s="579"/>
      <c r="D35" s="68" t="s">
        <v>298</v>
      </c>
      <c r="E35" s="68"/>
      <c r="F35" s="68"/>
      <c r="G35" s="68" t="s">
        <v>298</v>
      </c>
      <c r="H35" s="68"/>
      <c r="I35" s="68"/>
      <c r="J35" s="68"/>
      <c r="K35" s="1222"/>
      <c r="L35" s="1222"/>
      <c r="M35" s="300"/>
      <c r="N35" s="284"/>
    </row>
    <row r="36" spans="1:15" ht="13.5" customHeight="1" x14ac:dyDescent="0.2">
      <c r="K36" s="1217"/>
      <c r="L36" s="1217"/>
      <c r="M36" s="18"/>
      <c r="N36" s="1216"/>
      <c r="O36" s="1216"/>
    </row>
    <row r="37" spans="1:15" ht="15" x14ac:dyDescent="0.2">
      <c r="K37" s="1220"/>
      <c r="L37" s="1221"/>
    </row>
    <row r="38" spans="1:15" ht="9.75" customHeight="1" x14ac:dyDescent="0.2"/>
    <row r="39" spans="1:15" ht="9.75" customHeight="1" x14ac:dyDescent="0.2"/>
    <row r="40" spans="1:15" ht="9.75" customHeight="1" x14ac:dyDescent="0.2"/>
    <row r="41" spans="1:15" ht="9.75" customHeight="1" x14ac:dyDescent="0.2"/>
    <row r="42" spans="1:15" ht="9.75" customHeight="1" x14ac:dyDescent="0.2"/>
    <row r="43" spans="1:15" ht="9.75" customHeight="1" x14ac:dyDescent="0.2"/>
    <row r="44" spans="1:15" ht="9.75" customHeight="1" x14ac:dyDescent="0.2"/>
    <row r="45" spans="1:15" ht="9.75" customHeight="1" x14ac:dyDescent="0.2"/>
    <row r="46" spans="1:15" ht="9.75" customHeight="1" x14ac:dyDescent="0.2"/>
    <row r="47" spans="1:15" ht="9.75" customHeight="1" x14ac:dyDescent="0.2"/>
    <row r="48" spans="1:15" ht="9.75" customHeight="1" x14ac:dyDescent="0.2"/>
    <row r="49" ht="9.75" customHeight="1" x14ac:dyDescent="0.2"/>
    <row r="50" ht="9.75" customHeight="1" x14ac:dyDescent="0.2"/>
    <row r="51" ht="9.75" customHeight="1" x14ac:dyDescent="0.2"/>
    <row r="52" ht="9.75" customHeight="1" x14ac:dyDescent="0.2"/>
    <row r="53" ht="9.75" customHeight="1" x14ac:dyDescent="0.2"/>
    <row r="54" ht="9.75" customHeight="1" x14ac:dyDescent="0.2"/>
    <row r="55" ht="9.75" customHeight="1" x14ac:dyDescent="0.2"/>
    <row r="56" ht="9.75" customHeight="1" x14ac:dyDescent="0.2"/>
    <row r="57" ht="9.75" customHeight="1" x14ac:dyDescent="0.2"/>
    <row r="58" ht="9.75" customHeight="1" x14ac:dyDescent="0.2"/>
    <row r="59" ht="9.75" customHeight="1" x14ac:dyDescent="0.2"/>
    <row r="60" ht="9.75" customHeight="1" x14ac:dyDescent="0.2"/>
    <row r="61" ht="9.75" customHeight="1" x14ac:dyDescent="0.2"/>
    <row r="62" ht="9.75" customHeight="1" x14ac:dyDescent="0.2"/>
    <row r="63" ht="9.75" customHeight="1" x14ac:dyDescent="0.2"/>
    <row r="64" ht="9.75" customHeight="1" x14ac:dyDescent="0.2"/>
    <row r="65" ht="9.75" customHeight="1" x14ac:dyDescent="0.2"/>
    <row r="66" ht="9.75" customHeight="1" x14ac:dyDescent="0.2"/>
    <row r="67" ht="9.75" customHeight="1" x14ac:dyDescent="0.2"/>
    <row r="68" ht="9.75" customHeight="1" x14ac:dyDescent="0.2"/>
    <row r="69" ht="9.75" customHeight="1" x14ac:dyDescent="0.2"/>
    <row r="70" ht="9.75" customHeight="1" x14ac:dyDescent="0.2"/>
    <row r="71" ht="9.75" customHeight="1" x14ac:dyDescent="0.2"/>
    <row r="72" ht="9.75" customHeight="1" x14ac:dyDescent="0.2"/>
    <row r="73" ht="9.75" customHeight="1" x14ac:dyDescent="0.2"/>
    <row r="74" ht="9.75" customHeight="1" x14ac:dyDescent="0.2"/>
    <row r="75" ht="9.75" customHeight="1" x14ac:dyDescent="0.2"/>
    <row r="76" ht="9.75" customHeight="1" x14ac:dyDescent="0.2"/>
    <row r="77" ht="9.75" customHeight="1" x14ac:dyDescent="0.2"/>
    <row r="78" ht="9.75" customHeight="1" x14ac:dyDescent="0.2"/>
    <row r="79" ht="9.75" customHeight="1" x14ac:dyDescent="0.2"/>
    <row r="80" ht="9.75" customHeight="1" x14ac:dyDescent="0.2"/>
    <row r="81" ht="9.75" customHeight="1" x14ac:dyDescent="0.2"/>
    <row r="82" ht="9.75" customHeight="1" x14ac:dyDescent="0.2"/>
    <row r="83" ht="9.75" customHeight="1" x14ac:dyDescent="0.2"/>
    <row r="84" ht="9.75" customHeight="1" x14ac:dyDescent="0.2"/>
    <row r="85" ht="9.75" customHeight="1" x14ac:dyDescent="0.2"/>
    <row r="86" ht="9.75" customHeight="1" x14ac:dyDescent="0.2"/>
    <row r="87" ht="9.75" customHeight="1" x14ac:dyDescent="0.2"/>
    <row r="88" ht="9.75" customHeight="1" x14ac:dyDescent="0.2"/>
    <row r="89" ht="9.75" customHeight="1" x14ac:dyDescent="0.2"/>
    <row r="90" ht="9.75" customHeight="1" x14ac:dyDescent="0.2"/>
    <row r="91" ht="9.75" customHeight="1" x14ac:dyDescent="0.2"/>
    <row r="92" ht="9.75" customHeight="1" x14ac:dyDescent="0.2"/>
    <row r="93" ht="9.75" customHeight="1" x14ac:dyDescent="0.2"/>
    <row r="94" ht="9.75" customHeight="1" x14ac:dyDescent="0.2"/>
    <row r="95" ht="9.75" customHeight="1" x14ac:dyDescent="0.2"/>
    <row r="96" ht="9.75" customHeight="1" x14ac:dyDescent="0.2"/>
    <row r="97" ht="9.75" customHeight="1" x14ac:dyDescent="0.2"/>
    <row r="98" ht="9.75" customHeight="1" x14ac:dyDescent="0.2"/>
    <row r="99" ht="9.75" customHeight="1" x14ac:dyDescent="0.2"/>
  </sheetData>
  <mergeCells count="9">
    <mergeCell ref="A1:L1"/>
    <mergeCell ref="N36:O36"/>
    <mergeCell ref="K36:L36"/>
    <mergeCell ref="A34:C34"/>
    <mergeCell ref="K37:L37"/>
    <mergeCell ref="A2:L2"/>
    <mergeCell ref="K35:L35"/>
    <mergeCell ref="A3:C3"/>
    <mergeCell ref="A33:C33"/>
  </mergeCells>
  <phoneticPr fontId="20" type="noConversion"/>
  <printOptions horizontalCentered="1" verticalCentered="1"/>
  <pageMargins left="0" right="0" top="0" bottom="0" header="0" footer="0"/>
  <pageSetup paperSize="9" scale="70" orientation="portrait" r:id="rId1"/>
  <headerFooter alignWithMargins="0"/>
  <ignoredErrors>
    <ignoredError sqref="D4:I14 G15 D16:D18 D15:F15 D19:J32 E16:J18 H15:J15"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2"/>
  <sheetViews>
    <sheetView showGridLines="0" zoomScaleNormal="100" zoomScaleSheetLayoutView="80" workbookViewId="0">
      <pane ySplit="4" topLeftCell="A5" activePane="bottomLeft" state="frozen"/>
      <selection pane="bottomLeft" activeCell="Q4" sqref="Q4"/>
    </sheetView>
  </sheetViews>
  <sheetFormatPr defaultRowHeight="12" x14ac:dyDescent="0.2"/>
  <cols>
    <col min="1" max="1" width="7.7109375" style="681" customWidth="1"/>
    <col min="2" max="2" width="0.85546875" style="601" customWidth="1"/>
    <col min="3" max="3" width="7.7109375" style="302" customWidth="1"/>
    <col min="4" max="4" width="11.7109375" style="314" customWidth="1"/>
    <col min="5" max="5" width="13.7109375" style="314" customWidth="1"/>
    <col min="6" max="6" width="11.7109375" style="314" customWidth="1"/>
    <col min="7" max="7" width="11.5703125" style="297" customWidth="1"/>
    <col min="8" max="8" width="14.7109375" style="302" customWidth="1"/>
    <col min="9" max="9" width="13.7109375" style="302" customWidth="1"/>
    <col min="10" max="10" width="13.7109375" style="315" customWidth="1"/>
    <col min="11" max="11" width="13.7109375" style="307" customWidth="1"/>
    <col min="12" max="12" width="16.85546875" style="316" customWidth="1"/>
    <col min="13" max="16384" width="9.140625" style="302"/>
  </cols>
  <sheetData>
    <row r="1" spans="1:15" ht="30" customHeight="1" x14ac:dyDescent="0.2">
      <c r="A1" s="1168" t="s">
        <v>694</v>
      </c>
      <c r="B1" s="1226"/>
      <c r="C1" s="1226"/>
      <c r="D1" s="1226"/>
      <c r="E1" s="1226"/>
      <c r="F1" s="1226"/>
      <c r="G1" s="1226"/>
      <c r="H1" s="1226"/>
      <c r="I1" s="1226"/>
      <c r="J1" s="1226"/>
      <c r="K1" s="1226"/>
      <c r="L1" s="1226"/>
    </row>
    <row r="2" spans="1:15" ht="27.75" customHeight="1" x14ac:dyDescent="0.2">
      <c r="A2" s="1170" t="s">
        <v>695</v>
      </c>
      <c r="B2" s="1170"/>
      <c r="C2" s="1170"/>
      <c r="D2" s="1170"/>
      <c r="E2" s="1170"/>
      <c r="F2" s="1170"/>
      <c r="G2" s="1170"/>
      <c r="H2" s="1170"/>
      <c r="I2" s="1170"/>
      <c r="J2" s="1170"/>
      <c r="K2" s="1170"/>
      <c r="L2" s="1170"/>
    </row>
    <row r="3" spans="1:15" ht="18.75" customHeight="1" x14ac:dyDescent="0.2">
      <c r="A3" s="678"/>
      <c r="B3" s="598"/>
      <c r="C3" s="303"/>
      <c r="D3" s="304"/>
      <c r="E3" s="304"/>
      <c r="F3" s="304"/>
      <c r="G3" s="305"/>
      <c r="H3" s="303"/>
      <c r="I3" s="303"/>
      <c r="J3" s="306"/>
      <c r="L3" s="682" t="s">
        <v>642</v>
      </c>
    </row>
    <row r="4" spans="1:15" s="308" customFormat="1" ht="100.5" customHeight="1" x14ac:dyDescent="0.2">
      <c r="A4" s="1218" t="s">
        <v>416</v>
      </c>
      <c r="B4" s="1218"/>
      <c r="C4" s="1223"/>
      <c r="D4" s="676" t="s">
        <v>408</v>
      </c>
      <c r="E4" s="676" t="s">
        <v>409</v>
      </c>
      <c r="F4" s="676" t="s">
        <v>410</v>
      </c>
      <c r="G4" s="676" t="s">
        <v>411</v>
      </c>
      <c r="H4" s="676" t="s">
        <v>412</v>
      </c>
      <c r="I4" s="676" t="s">
        <v>413</v>
      </c>
      <c r="J4" s="676" t="s">
        <v>411</v>
      </c>
      <c r="K4" s="676" t="s">
        <v>414</v>
      </c>
      <c r="L4" s="677" t="s">
        <v>543</v>
      </c>
    </row>
    <row r="5" spans="1:15" s="270" customFormat="1" ht="18" customHeight="1" x14ac:dyDescent="0.2">
      <c r="A5" s="679"/>
      <c r="B5" s="599" t="s">
        <v>298</v>
      </c>
      <c r="C5" s="309">
        <v>10</v>
      </c>
      <c r="D5" s="737">
        <v>33</v>
      </c>
      <c r="E5" s="737">
        <v>1124</v>
      </c>
      <c r="F5" s="737">
        <v>1170</v>
      </c>
      <c r="G5" s="738">
        <f t="shared" ref="G5:G36" si="0">+D5+E5+F5</f>
        <v>2327</v>
      </c>
      <c r="H5" s="737">
        <v>21</v>
      </c>
      <c r="I5" s="737">
        <v>22</v>
      </c>
      <c r="J5" s="738">
        <f t="shared" ref="J5:J36" si="1">+I5+H5</f>
        <v>43</v>
      </c>
      <c r="K5" s="738">
        <f t="shared" ref="K5:K36" si="2">+J5+G5</f>
        <v>2370</v>
      </c>
      <c r="L5" s="739">
        <f>+K5/$K$184*1000</f>
        <v>0.39326759071828749</v>
      </c>
    </row>
    <row r="6" spans="1:15" s="270" customFormat="1" ht="18" customHeight="1" x14ac:dyDescent="0.2">
      <c r="A6" s="309">
        <f t="shared" ref="A6:A37" si="3">+C5+0.01</f>
        <v>10.01</v>
      </c>
      <c r="B6" s="599" t="s">
        <v>299</v>
      </c>
      <c r="C6" s="309">
        <f t="shared" ref="C6:C36" si="4">+C5+10</f>
        <v>20</v>
      </c>
      <c r="D6" s="737">
        <v>50</v>
      </c>
      <c r="E6" s="737">
        <v>1224</v>
      </c>
      <c r="F6" s="737">
        <v>1087</v>
      </c>
      <c r="G6" s="738">
        <f t="shared" si="0"/>
        <v>2361</v>
      </c>
      <c r="H6" s="737">
        <v>38</v>
      </c>
      <c r="I6" s="737">
        <v>72</v>
      </c>
      <c r="J6" s="738">
        <f t="shared" si="1"/>
        <v>110</v>
      </c>
      <c r="K6" s="738">
        <f t="shared" si="2"/>
        <v>2471</v>
      </c>
      <c r="L6" s="739">
        <f>+K6/$K$184*1000</f>
        <v>0.41002709563919343</v>
      </c>
    </row>
    <row r="7" spans="1:15" s="270" customFormat="1" ht="18" customHeight="1" x14ac:dyDescent="0.2">
      <c r="A7" s="309">
        <f t="shared" si="3"/>
        <v>20.010000000000002</v>
      </c>
      <c r="B7" s="599" t="s">
        <v>299</v>
      </c>
      <c r="C7" s="309">
        <f t="shared" si="4"/>
        <v>30</v>
      </c>
      <c r="D7" s="737">
        <v>48</v>
      </c>
      <c r="E7" s="737">
        <v>1171</v>
      </c>
      <c r="F7" s="737">
        <v>981</v>
      </c>
      <c r="G7" s="738">
        <f t="shared" si="0"/>
        <v>2200</v>
      </c>
      <c r="H7" s="737">
        <v>44</v>
      </c>
      <c r="I7" s="737">
        <v>141</v>
      </c>
      <c r="J7" s="738">
        <f t="shared" si="1"/>
        <v>185</v>
      </c>
      <c r="K7" s="738">
        <f t="shared" si="2"/>
        <v>2385</v>
      </c>
      <c r="L7" s="739">
        <f>+K7/$K$184*1000</f>
        <v>0.39575662610258044</v>
      </c>
    </row>
    <row r="8" spans="1:15" s="270" customFormat="1" ht="18" customHeight="1" x14ac:dyDescent="0.2">
      <c r="A8" s="309">
        <f t="shared" si="3"/>
        <v>30.01</v>
      </c>
      <c r="B8" s="599" t="s">
        <v>299</v>
      </c>
      <c r="C8" s="309">
        <f t="shared" si="4"/>
        <v>40</v>
      </c>
      <c r="D8" s="737">
        <v>57</v>
      </c>
      <c r="E8" s="737">
        <v>1155</v>
      </c>
      <c r="F8" s="737">
        <v>911</v>
      </c>
      <c r="G8" s="738">
        <f t="shared" si="0"/>
        <v>2123</v>
      </c>
      <c r="H8" s="737">
        <v>132</v>
      </c>
      <c r="I8" s="737">
        <v>283</v>
      </c>
      <c r="J8" s="738">
        <f t="shared" si="1"/>
        <v>415</v>
      </c>
      <c r="K8" s="738">
        <f t="shared" si="2"/>
        <v>2538</v>
      </c>
      <c r="L8" s="739">
        <f>+K8/$K$184*1000</f>
        <v>0.42114478702236863</v>
      </c>
    </row>
    <row r="9" spans="1:15" s="270" customFormat="1" ht="18" customHeight="1" x14ac:dyDescent="0.2">
      <c r="A9" s="309">
        <f t="shared" si="3"/>
        <v>40.01</v>
      </c>
      <c r="B9" s="599" t="s">
        <v>299</v>
      </c>
      <c r="C9" s="309">
        <f t="shared" si="4"/>
        <v>50</v>
      </c>
      <c r="D9" s="737">
        <v>51</v>
      </c>
      <c r="E9" s="737">
        <v>1088</v>
      </c>
      <c r="F9" s="737">
        <v>973</v>
      </c>
      <c r="G9" s="738">
        <f t="shared" si="0"/>
        <v>2112</v>
      </c>
      <c r="H9" s="737">
        <v>2291</v>
      </c>
      <c r="I9" s="737">
        <v>447</v>
      </c>
      <c r="J9" s="738">
        <f t="shared" si="1"/>
        <v>2738</v>
      </c>
      <c r="K9" s="738">
        <f t="shared" si="2"/>
        <v>4850</v>
      </c>
      <c r="L9" s="739">
        <f>+K9/$K$184*1000</f>
        <v>0.80478810758805674</v>
      </c>
    </row>
    <row r="10" spans="1:15" s="270" customFormat="1" ht="18" customHeight="1" x14ac:dyDescent="0.2">
      <c r="A10" s="309">
        <f t="shared" si="3"/>
        <v>50.01</v>
      </c>
      <c r="B10" s="599" t="s">
        <v>299</v>
      </c>
      <c r="C10" s="309">
        <f t="shared" si="4"/>
        <v>60</v>
      </c>
      <c r="D10" s="737">
        <v>73</v>
      </c>
      <c r="E10" s="737">
        <v>1057</v>
      </c>
      <c r="F10" s="737">
        <v>1016</v>
      </c>
      <c r="G10" s="738">
        <f t="shared" si="0"/>
        <v>2146</v>
      </c>
      <c r="H10" s="737">
        <v>3646</v>
      </c>
      <c r="I10" s="737">
        <v>826</v>
      </c>
      <c r="J10" s="738">
        <f t="shared" si="1"/>
        <v>4472</v>
      </c>
      <c r="K10" s="738">
        <f t="shared" si="2"/>
        <v>6618</v>
      </c>
      <c r="L10" s="739">
        <f>+K10/$K$184*1000</f>
        <v>1.0981624115500532</v>
      </c>
    </row>
    <row r="11" spans="1:15" s="270" customFormat="1" ht="18" customHeight="1" x14ac:dyDescent="0.2">
      <c r="A11" s="309">
        <f t="shared" si="3"/>
        <v>60.01</v>
      </c>
      <c r="B11" s="599" t="s">
        <v>299</v>
      </c>
      <c r="C11" s="309">
        <f t="shared" si="4"/>
        <v>70</v>
      </c>
      <c r="D11" s="737">
        <v>62</v>
      </c>
      <c r="E11" s="737">
        <v>1097</v>
      </c>
      <c r="F11" s="737">
        <v>1193</v>
      </c>
      <c r="G11" s="738">
        <f t="shared" si="0"/>
        <v>2352</v>
      </c>
      <c r="H11" s="737">
        <v>2231</v>
      </c>
      <c r="I11" s="737">
        <v>909</v>
      </c>
      <c r="J11" s="738">
        <f t="shared" si="1"/>
        <v>3140</v>
      </c>
      <c r="K11" s="738">
        <f t="shared" si="2"/>
        <v>5492</v>
      </c>
      <c r="L11" s="739">
        <f>+K11/$K$184*1000</f>
        <v>0.91131882203579528</v>
      </c>
    </row>
    <row r="12" spans="1:15" s="270" customFormat="1" ht="18" customHeight="1" x14ac:dyDescent="0.2">
      <c r="A12" s="309">
        <f t="shared" si="3"/>
        <v>70.010000000000005</v>
      </c>
      <c r="B12" s="599" t="s">
        <v>299</v>
      </c>
      <c r="C12" s="309">
        <f t="shared" si="4"/>
        <v>80</v>
      </c>
      <c r="D12" s="737">
        <v>81</v>
      </c>
      <c r="E12" s="737">
        <v>1046</v>
      </c>
      <c r="F12" s="737">
        <v>1500</v>
      </c>
      <c r="G12" s="738">
        <f t="shared" si="0"/>
        <v>2627</v>
      </c>
      <c r="H12" s="737">
        <v>2271</v>
      </c>
      <c r="I12" s="737">
        <v>1538</v>
      </c>
      <c r="J12" s="738">
        <f t="shared" si="1"/>
        <v>3809</v>
      </c>
      <c r="K12" s="738">
        <f t="shared" si="2"/>
        <v>6436</v>
      </c>
      <c r="L12" s="739">
        <f>+K12/$K$184*1000</f>
        <v>1.0679621155539656</v>
      </c>
    </row>
    <row r="13" spans="1:15" s="270" customFormat="1" ht="18" customHeight="1" x14ac:dyDescent="0.2">
      <c r="A13" s="309">
        <f t="shared" si="3"/>
        <v>80.010000000000005</v>
      </c>
      <c r="B13" s="599" t="s">
        <v>299</v>
      </c>
      <c r="C13" s="309">
        <f t="shared" si="4"/>
        <v>90</v>
      </c>
      <c r="D13" s="737">
        <v>72</v>
      </c>
      <c r="E13" s="737">
        <v>929</v>
      </c>
      <c r="F13" s="737">
        <v>2546</v>
      </c>
      <c r="G13" s="738">
        <f t="shared" si="0"/>
        <v>3547</v>
      </c>
      <c r="H13" s="737">
        <v>2909</v>
      </c>
      <c r="I13" s="737">
        <v>2114</v>
      </c>
      <c r="J13" s="738">
        <f t="shared" si="1"/>
        <v>5023</v>
      </c>
      <c r="K13" s="738">
        <f t="shared" si="2"/>
        <v>8570</v>
      </c>
      <c r="L13" s="739">
        <f>+K13/$K$184*1000</f>
        <v>1.4220688828927104</v>
      </c>
    </row>
    <row r="14" spans="1:15" s="270" customFormat="1" ht="18" customHeight="1" x14ac:dyDescent="0.2">
      <c r="A14" s="309">
        <f t="shared" si="3"/>
        <v>90.01</v>
      </c>
      <c r="B14" s="599" t="s">
        <v>299</v>
      </c>
      <c r="C14" s="309">
        <f t="shared" si="4"/>
        <v>100</v>
      </c>
      <c r="D14" s="737">
        <v>68</v>
      </c>
      <c r="E14" s="737">
        <v>934</v>
      </c>
      <c r="F14" s="737">
        <v>3123</v>
      </c>
      <c r="G14" s="738">
        <f t="shared" si="0"/>
        <v>4125</v>
      </c>
      <c r="H14" s="737">
        <v>3183</v>
      </c>
      <c r="I14" s="737">
        <v>2150</v>
      </c>
      <c r="J14" s="738">
        <f t="shared" si="1"/>
        <v>5333</v>
      </c>
      <c r="K14" s="738">
        <f t="shared" si="2"/>
        <v>9458</v>
      </c>
      <c r="L14" s="739">
        <f>+K14/$K$184*1000</f>
        <v>1.5694197776428536</v>
      </c>
    </row>
    <row r="15" spans="1:15" s="270" customFormat="1" ht="18" customHeight="1" x14ac:dyDescent="0.2">
      <c r="A15" s="309">
        <f t="shared" si="3"/>
        <v>100.01</v>
      </c>
      <c r="B15" s="599" t="s">
        <v>299</v>
      </c>
      <c r="C15" s="309">
        <f t="shared" si="4"/>
        <v>110</v>
      </c>
      <c r="D15" s="737">
        <v>57</v>
      </c>
      <c r="E15" s="737">
        <v>724</v>
      </c>
      <c r="F15" s="737">
        <v>4937</v>
      </c>
      <c r="G15" s="738">
        <f t="shared" si="0"/>
        <v>5718</v>
      </c>
      <c r="H15" s="737">
        <v>2205</v>
      </c>
      <c r="I15" s="737">
        <v>1356</v>
      </c>
      <c r="J15" s="738">
        <f t="shared" si="1"/>
        <v>3561</v>
      </c>
      <c r="K15" s="738">
        <f t="shared" si="2"/>
        <v>9279</v>
      </c>
      <c r="L15" s="739">
        <f>+K15/$K$184*1000</f>
        <v>1.5397172887236243</v>
      </c>
      <c r="O15" s="313"/>
    </row>
    <row r="16" spans="1:15" s="270" customFormat="1" ht="18" customHeight="1" x14ac:dyDescent="0.2">
      <c r="A16" s="309">
        <f t="shared" si="3"/>
        <v>110.01</v>
      </c>
      <c r="B16" s="599" t="s">
        <v>299</v>
      </c>
      <c r="C16" s="309">
        <f t="shared" si="4"/>
        <v>120</v>
      </c>
      <c r="D16" s="737">
        <v>42</v>
      </c>
      <c r="E16" s="737">
        <v>626</v>
      </c>
      <c r="F16" s="737">
        <v>4956</v>
      </c>
      <c r="G16" s="738">
        <f t="shared" si="0"/>
        <v>5624</v>
      </c>
      <c r="H16" s="737">
        <v>1571</v>
      </c>
      <c r="I16" s="737">
        <v>1168</v>
      </c>
      <c r="J16" s="738">
        <f t="shared" si="1"/>
        <v>2739</v>
      </c>
      <c r="K16" s="738">
        <f t="shared" si="2"/>
        <v>8363</v>
      </c>
      <c r="L16" s="739">
        <f>+K16/$K$184*1000</f>
        <v>1.3877201945894677</v>
      </c>
    </row>
    <row r="17" spans="1:12" s="270" customFormat="1" ht="18" customHeight="1" x14ac:dyDescent="0.2">
      <c r="A17" s="309">
        <f t="shared" si="3"/>
        <v>120.01</v>
      </c>
      <c r="B17" s="599" t="s">
        <v>299</v>
      </c>
      <c r="C17" s="309">
        <f t="shared" si="4"/>
        <v>130</v>
      </c>
      <c r="D17" s="737">
        <v>39</v>
      </c>
      <c r="E17" s="737">
        <v>645</v>
      </c>
      <c r="F17" s="737">
        <v>6163</v>
      </c>
      <c r="G17" s="738">
        <f t="shared" si="0"/>
        <v>6847</v>
      </c>
      <c r="H17" s="737">
        <v>1252</v>
      </c>
      <c r="I17" s="737">
        <v>1204</v>
      </c>
      <c r="J17" s="738">
        <f t="shared" si="1"/>
        <v>2456</v>
      </c>
      <c r="K17" s="738">
        <f t="shared" si="2"/>
        <v>9303</v>
      </c>
      <c r="L17" s="739">
        <f>+K17/$K$184*1000</f>
        <v>1.5436997453384931</v>
      </c>
    </row>
    <row r="18" spans="1:12" s="270" customFormat="1" ht="18" customHeight="1" x14ac:dyDescent="0.2">
      <c r="A18" s="309">
        <f t="shared" si="3"/>
        <v>130.01</v>
      </c>
      <c r="B18" s="599" t="s">
        <v>299</v>
      </c>
      <c r="C18" s="309">
        <f t="shared" si="4"/>
        <v>140</v>
      </c>
      <c r="D18" s="737">
        <v>50</v>
      </c>
      <c r="E18" s="737">
        <v>635</v>
      </c>
      <c r="F18" s="737">
        <v>7062</v>
      </c>
      <c r="G18" s="738">
        <f t="shared" si="0"/>
        <v>7747</v>
      </c>
      <c r="H18" s="737">
        <v>1148</v>
      </c>
      <c r="I18" s="737">
        <v>663</v>
      </c>
      <c r="J18" s="738">
        <f t="shared" si="1"/>
        <v>1811</v>
      </c>
      <c r="K18" s="738">
        <f t="shared" si="2"/>
        <v>9558</v>
      </c>
      <c r="L18" s="739">
        <f>+K18/$K$184*1000</f>
        <v>1.5860133468714734</v>
      </c>
    </row>
    <row r="19" spans="1:12" s="270" customFormat="1" ht="18" customHeight="1" x14ac:dyDescent="0.2">
      <c r="A19" s="309">
        <f t="shared" si="3"/>
        <v>140.01</v>
      </c>
      <c r="B19" s="599" t="s">
        <v>299</v>
      </c>
      <c r="C19" s="309">
        <f t="shared" si="4"/>
        <v>150</v>
      </c>
      <c r="D19" s="737">
        <v>30</v>
      </c>
      <c r="E19" s="737">
        <v>563</v>
      </c>
      <c r="F19" s="737">
        <v>9906</v>
      </c>
      <c r="G19" s="738">
        <f t="shared" si="0"/>
        <v>10499</v>
      </c>
      <c r="H19" s="737">
        <v>1070</v>
      </c>
      <c r="I19" s="737">
        <v>1348</v>
      </c>
      <c r="J19" s="738">
        <f t="shared" si="1"/>
        <v>2418</v>
      </c>
      <c r="K19" s="738">
        <f t="shared" si="2"/>
        <v>12917</v>
      </c>
      <c r="L19" s="739">
        <f>+K19/$K$184*1000</f>
        <v>2.1433913372608102</v>
      </c>
    </row>
    <row r="20" spans="1:12" s="270" customFormat="1" ht="18" customHeight="1" x14ac:dyDescent="0.2">
      <c r="A20" s="309">
        <f t="shared" si="3"/>
        <v>150.01</v>
      </c>
      <c r="B20" s="599" t="s">
        <v>299</v>
      </c>
      <c r="C20" s="309">
        <f t="shared" si="4"/>
        <v>160</v>
      </c>
      <c r="D20" s="737">
        <v>26</v>
      </c>
      <c r="E20" s="737">
        <v>515</v>
      </c>
      <c r="F20" s="737">
        <v>7916</v>
      </c>
      <c r="G20" s="738">
        <f t="shared" si="0"/>
        <v>8457</v>
      </c>
      <c r="H20" s="737">
        <v>982</v>
      </c>
      <c r="I20" s="737">
        <v>495</v>
      </c>
      <c r="J20" s="738">
        <f t="shared" si="1"/>
        <v>1477</v>
      </c>
      <c r="K20" s="738">
        <f t="shared" si="2"/>
        <v>9934</v>
      </c>
      <c r="L20" s="739">
        <f>+K20/$K$184*1000</f>
        <v>1.6484051671710835</v>
      </c>
    </row>
    <row r="21" spans="1:12" s="270" customFormat="1" ht="18" customHeight="1" x14ac:dyDescent="0.2">
      <c r="A21" s="309">
        <f t="shared" si="3"/>
        <v>160.01</v>
      </c>
      <c r="B21" s="599" t="s">
        <v>299</v>
      </c>
      <c r="C21" s="309">
        <f t="shared" si="4"/>
        <v>170</v>
      </c>
      <c r="D21" s="737">
        <v>46</v>
      </c>
      <c r="E21" s="737">
        <v>518</v>
      </c>
      <c r="F21" s="737">
        <v>8278</v>
      </c>
      <c r="G21" s="738">
        <f t="shared" si="0"/>
        <v>8842</v>
      </c>
      <c r="H21" s="737">
        <v>908</v>
      </c>
      <c r="I21" s="737">
        <v>905</v>
      </c>
      <c r="J21" s="738">
        <f t="shared" si="1"/>
        <v>1813</v>
      </c>
      <c r="K21" s="738">
        <f t="shared" si="2"/>
        <v>10655</v>
      </c>
      <c r="L21" s="739">
        <f>+K21/$K$184*1000</f>
        <v>1.7680448013094316</v>
      </c>
    </row>
    <row r="22" spans="1:12" s="270" customFormat="1" ht="18" customHeight="1" x14ac:dyDescent="0.2">
      <c r="A22" s="309">
        <f t="shared" si="3"/>
        <v>170.01</v>
      </c>
      <c r="B22" s="599" t="s">
        <v>299</v>
      </c>
      <c r="C22" s="309">
        <f t="shared" si="4"/>
        <v>180</v>
      </c>
      <c r="D22" s="737">
        <v>29</v>
      </c>
      <c r="E22" s="737">
        <v>418</v>
      </c>
      <c r="F22" s="737">
        <v>19523</v>
      </c>
      <c r="G22" s="738">
        <f t="shared" si="0"/>
        <v>19970</v>
      </c>
      <c r="H22" s="737">
        <v>914</v>
      </c>
      <c r="I22" s="737">
        <v>2341</v>
      </c>
      <c r="J22" s="738">
        <f t="shared" si="1"/>
        <v>3255</v>
      </c>
      <c r="K22" s="738">
        <f t="shared" si="2"/>
        <v>23225</v>
      </c>
      <c r="L22" s="739">
        <f>+K22/$K$184*1000</f>
        <v>3.8538564533469315</v>
      </c>
    </row>
    <row r="23" spans="1:12" s="270" customFormat="1" ht="18" customHeight="1" x14ac:dyDescent="0.2">
      <c r="A23" s="309">
        <f t="shared" si="3"/>
        <v>180.01</v>
      </c>
      <c r="B23" s="599" t="s">
        <v>299</v>
      </c>
      <c r="C23" s="309">
        <f t="shared" si="4"/>
        <v>190</v>
      </c>
      <c r="D23" s="737">
        <v>29</v>
      </c>
      <c r="E23" s="737">
        <v>434</v>
      </c>
      <c r="F23" s="737">
        <v>9777</v>
      </c>
      <c r="G23" s="738">
        <f t="shared" si="0"/>
        <v>10240</v>
      </c>
      <c r="H23" s="737">
        <v>634</v>
      </c>
      <c r="I23" s="737">
        <v>2393</v>
      </c>
      <c r="J23" s="738">
        <f t="shared" si="1"/>
        <v>3027</v>
      </c>
      <c r="K23" s="738">
        <f t="shared" si="2"/>
        <v>13267</v>
      </c>
      <c r="L23" s="739">
        <f>+K23/$K$184*1000</f>
        <v>2.2014688295609788</v>
      </c>
    </row>
    <row r="24" spans="1:12" s="270" customFormat="1" ht="18" customHeight="1" x14ac:dyDescent="0.2">
      <c r="A24" s="309">
        <f t="shared" si="3"/>
        <v>190.01</v>
      </c>
      <c r="B24" s="599" t="s">
        <v>299</v>
      </c>
      <c r="C24" s="309">
        <f t="shared" si="4"/>
        <v>200</v>
      </c>
      <c r="D24" s="737">
        <v>26</v>
      </c>
      <c r="E24" s="737">
        <v>416</v>
      </c>
      <c r="F24" s="737">
        <v>11227</v>
      </c>
      <c r="G24" s="738">
        <f t="shared" si="0"/>
        <v>11669</v>
      </c>
      <c r="H24" s="737">
        <v>552</v>
      </c>
      <c r="I24" s="737">
        <v>813</v>
      </c>
      <c r="J24" s="738">
        <f t="shared" si="1"/>
        <v>1365</v>
      </c>
      <c r="K24" s="738">
        <f t="shared" si="2"/>
        <v>13034</v>
      </c>
      <c r="L24" s="739">
        <f>+K24/$K$184*1000</f>
        <v>2.162805813258295</v>
      </c>
    </row>
    <row r="25" spans="1:12" s="270" customFormat="1" ht="18" customHeight="1" x14ac:dyDescent="0.2">
      <c r="A25" s="309">
        <f t="shared" si="3"/>
        <v>200.01</v>
      </c>
      <c r="B25" s="599" t="s">
        <v>299</v>
      </c>
      <c r="C25" s="309">
        <f t="shared" si="4"/>
        <v>210</v>
      </c>
      <c r="D25" s="737">
        <v>30</v>
      </c>
      <c r="E25" s="737">
        <v>443</v>
      </c>
      <c r="F25" s="737">
        <v>14308</v>
      </c>
      <c r="G25" s="738">
        <f t="shared" si="0"/>
        <v>14781</v>
      </c>
      <c r="H25" s="737">
        <v>489</v>
      </c>
      <c r="I25" s="737">
        <v>786</v>
      </c>
      <c r="J25" s="738">
        <f t="shared" si="1"/>
        <v>1275</v>
      </c>
      <c r="K25" s="738">
        <f t="shared" si="2"/>
        <v>16056</v>
      </c>
      <c r="L25" s="739">
        <f>+K25/$K$184*1000</f>
        <v>2.664263475347183</v>
      </c>
    </row>
    <row r="26" spans="1:12" s="270" customFormat="1" ht="18" customHeight="1" x14ac:dyDescent="0.2">
      <c r="A26" s="309">
        <f t="shared" si="3"/>
        <v>210.01</v>
      </c>
      <c r="B26" s="599" t="s">
        <v>299</v>
      </c>
      <c r="C26" s="309">
        <f t="shared" si="4"/>
        <v>220</v>
      </c>
      <c r="D26" s="737">
        <v>24</v>
      </c>
      <c r="E26" s="737">
        <v>429</v>
      </c>
      <c r="F26" s="737">
        <v>35913</v>
      </c>
      <c r="G26" s="738">
        <f t="shared" si="0"/>
        <v>36366</v>
      </c>
      <c r="H26" s="737">
        <v>362</v>
      </c>
      <c r="I26" s="737">
        <v>2153</v>
      </c>
      <c r="J26" s="738">
        <f t="shared" si="1"/>
        <v>2515</v>
      </c>
      <c r="K26" s="738">
        <f t="shared" si="2"/>
        <v>38881</v>
      </c>
      <c r="L26" s="739">
        <f>+K26/$K$184*1000</f>
        <v>6.4517456517796354</v>
      </c>
    </row>
    <row r="27" spans="1:12" s="270" customFormat="1" ht="18" customHeight="1" x14ac:dyDescent="0.2">
      <c r="A27" s="309">
        <f t="shared" si="3"/>
        <v>220.01</v>
      </c>
      <c r="B27" s="599" t="s">
        <v>299</v>
      </c>
      <c r="C27" s="309">
        <f t="shared" si="4"/>
        <v>230</v>
      </c>
      <c r="D27" s="737">
        <v>21</v>
      </c>
      <c r="E27" s="737">
        <v>392</v>
      </c>
      <c r="F27" s="737">
        <v>19424</v>
      </c>
      <c r="G27" s="738">
        <f t="shared" si="0"/>
        <v>19837</v>
      </c>
      <c r="H27" s="737">
        <v>245</v>
      </c>
      <c r="I27" s="737">
        <v>1959</v>
      </c>
      <c r="J27" s="738">
        <f t="shared" si="1"/>
        <v>2204</v>
      </c>
      <c r="K27" s="738">
        <f t="shared" si="2"/>
        <v>22041</v>
      </c>
      <c r="L27" s="739">
        <f>+K27/$K$184*1000</f>
        <v>3.6573885936800736</v>
      </c>
    </row>
    <row r="28" spans="1:12" s="270" customFormat="1" ht="18" customHeight="1" x14ac:dyDescent="0.2">
      <c r="A28" s="309">
        <f t="shared" si="3"/>
        <v>230.01</v>
      </c>
      <c r="B28" s="599" t="s">
        <v>299</v>
      </c>
      <c r="C28" s="309">
        <f t="shared" si="4"/>
        <v>240</v>
      </c>
      <c r="D28" s="737">
        <v>27</v>
      </c>
      <c r="E28" s="737">
        <v>345</v>
      </c>
      <c r="F28" s="737">
        <v>17228</v>
      </c>
      <c r="G28" s="738">
        <f t="shared" si="0"/>
        <v>17600</v>
      </c>
      <c r="H28" s="737">
        <v>196</v>
      </c>
      <c r="I28" s="737">
        <v>859</v>
      </c>
      <c r="J28" s="738">
        <f t="shared" si="1"/>
        <v>1055</v>
      </c>
      <c r="K28" s="738">
        <f t="shared" si="2"/>
        <v>18655</v>
      </c>
      <c r="L28" s="739">
        <f>+K28/$K$184*1000</f>
        <v>3.0955303395990099</v>
      </c>
    </row>
    <row r="29" spans="1:12" s="270" customFormat="1" ht="18" customHeight="1" x14ac:dyDescent="0.2">
      <c r="A29" s="309">
        <f t="shared" si="3"/>
        <v>240.01</v>
      </c>
      <c r="B29" s="599" t="s">
        <v>299</v>
      </c>
      <c r="C29" s="309">
        <f t="shared" si="4"/>
        <v>250</v>
      </c>
      <c r="D29" s="737">
        <v>21</v>
      </c>
      <c r="E29" s="737">
        <v>318</v>
      </c>
      <c r="F29" s="737">
        <v>19231</v>
      </c>
      <c r="G29" s="738">
        <f t="shared" si="0"/>
        <v>19570</v>
      </c>
      <c r="H29" s="737">
        <v>192</v>
      </c>
      <c r="I29" s="737">
        <v>837</v>
      </c>
      <c r="J29" s="738">
        <f t="shared" si="1"/>
        <v>1029</v>
      </c>
      <c r="K29" s="738">
        <f t="shared" si="2"/>
        <v>20599</v>
      </c>
      <c r="L29" s="739">
        <f>+K29/$K$184*1000</f>
        <v>3.4181093254033774</v>
      </c>
    </row>
    <row r="30" spans="1:12" s="270" customFormat="1" ht="18" customHeight="1" x14ac:dyDescent="0.2">
      <c r="A30" s="309">
        <f t="shared" si="3"/>
        <v>250.01</v>
      </c>
      <c r="B30" s="599" t="s">
        <v>299</v>
      </c>
      <c r="C30" s="309">
        <f t="shared" si="4"/>
        <v>260</v>
      </c>
      <c r="D30" s="737">
        <v>22</v>
      </c>
      <c r="E30" s="737">
        <v>318</v>
      </c>
      <c r="F30" s="737">
        <v>31819</v>
      </c>
      <c r="G30" s="738">
        <f t="shared" si="0"/>
        <v>32159</v>
      </c>
      <c r="H30" s="737">
        <v>166</v>
      </c>
      <c r="I30" s="737">
        <v>3517</v>
      </c>
      <c r="J30" s="738">
        <f t="shared" si="1"/>
        <v>3683</v>
      </c>
      <c r="K30" s="738">
        <f t="shared" si="2"/>
        <v>35842</v>
      </c>
      <c r="L30" s="739">
        <f>+K30/$K$184*1000</f>
        <v>5.9474670829218814</v>
      </c>
    </row>
    <row r="31" spans="1:12" s="270" customFormat="1" ht="18" customHeight="1" x14ac:dyDescent="0.2">
      <c r="A31" s="309">
        <f t="shared" si="3"/>
        <v>260.01</v>
      </c>
      <c r="B31" s="599" t="s">
        <v>299</v>
      </c>
      <c r="C31" s="309">
        <f t="shared" si="4"/>
        <v>270</v>
      </c>
      <c r="D31" s="737">
        <v>16</v>
      </c>
      <c r="E31" s="737">
        <v>329</v>
      </c>
      <c r="F31" s="737">
        <v>83347</v>
      </c>
      <c r="G31" s="738">
        <f t="shared" si="0"/>
        <v>83692</v>
      </c>
      <c r="H31" s="737">
        <v>178</v>
      </c>
      <c r="I31" s="737">
        <v>1628</v>
      </c>
      <c r="J31" s="738">
        <f t="shared" si="1"/>
        <v>1806</v>
      </c>
      <c r="K31" s="738">
        <f t="shared" si="2"/>
        <v>85498</v>
      </c>
      <c r="L31" s="739">
        <f>+K31/$K$184*1000</f>
        <v>14.187169819085293</v>
      </c>
    </row>
    <row r="32" spans="1:12" s="270" customFormat="1" ht="18" customHeight="1" x14ac:dyDescent="0.2">
      <c r="A32" s="309">
        <f t="shared" si="3"/>
        <v>270.01</v>
      </c>
      <c r="B32" s="599" t="s">
        <v>299</v>
      </c>
      <c r="C32" s="309">
        <f t="shared" si="4"/>
        <v>280</v>
      </c>
      <c r="D32" s="737">
        <v>20</v>
      </c>
      <c r="E32" s="737">
        <v>362</v>
      </c>
      <c r="F32" s="737">
        <v>7932</v>
      </c>
      <c r="G32" s="738">
        <f t="shared" si="0"/>
        <v>8314</v>
      </c>
      <c r="H32" s="737">
        <v>148</v>
      </c>
      <c r="I32" s="737">
        <v>541</v>
      </c>
      <c r="J32" s="738">
        <f t="shared" si="1"/>
        <v>689</v>
      </c>
      <c r="K32" s="738">
        <f t="shared" si="2"/>
        <v>9003</v>
      </c>
      <c r="L32" s="739">
        <f>+K32/$K$184*1000</f>
        <v>1.4939190376526339</v>
      </c>
    </row>
    <row r="33" spans="1:12" s="270" customFormat="1" ht="18" customHeight="1" x14ac:dyDescent="0.2">
      <c r="A33" s="309">
        <f t="shared" si="3"/>
        <v>280.01</v>
      </c>
      <c r="B33" s="599" t="s">
        <v>299</v>
      </c>
      <c r="C33" s="309">
        <f t="shared" si="4"/>
        <v>290</v>
      </c>
      <c r="D33" s="737">
        <v>21</v>
      </c>
      <c r="E33" s="737">
        <v>385</v>
      </c>
      <c r="F33" s="737">
        <v>9605</v>
      </c>
      <c r="G33" s="738">
        <f t="shared" si="0"/>
        <v>10011</v>
      </c>
      <c r="H33" s="737">
        <v>134</v>
      </c>
      <c r="I33" s="737">
        <v>521</v>
      </c>
      <c r="J33" s="738">
        <f t="shared" si="1"/>
        <v>655</v>
      </c>
      <c r="K33" s="738">
        <f t="shared" si="2"/>
        <v>10666</v>
      </c>
      <c r="L33" s="739">
        <f>+K33/$K$184*1000</f>
        <v>1.7698700939245799</v>
      </c>
    </row>
    <row r="34" spans="1:12" s="270" customFormat="1" ht="18" customHeight="1" x14ac:dyDescent="0.2">
      <c r="A34" s="309">
        <f t="shared" si="3"/>
        <v>290.01</v>
      </c>
      <c r="B34" s="599" t="s">
        <v>299</v>
      </c>
      <c r="C34" s="309">
        <f t="shared" si="4"/>
        <v>300</v>
      </c>
      <c r="D34" s="737">
        <v>12</v>
      </c>
      <c r="E34" s="737">
        <v>311</v>
      </c>
      <c r="F34" s="737">
        <v>6350</v>
      </c>
      <c r="G34" s="738">
        <f t="shared" si="0"/>
        <v>6673</v>
      </c>
      <c r="H34" s="737">
        <v>113</v>
      </c>
      <c r="I34" s="737">
        <v>419</v>
      </c>
      <c r="J34" s="738">
        <f t="shared" si="1"/>
        <v>532</v>
      </c>
      <c r="K34" s="738">
        <f t="shared" si="2"/>
        <v>7205</v>
      </c>
      <c r="L34" s="739">
        <f>+K34/$K$184*1000</f>
        <v>1.1955666629220512</v>
      </c>
    </row>
    <row r="35" spans="1:12" s="270" customFormat="1" ht="18" customHeight="1" x14ac:dyDescent="0.2">
      <c r="A35" s="309">
        <f t="shared" si="3"/>
        <v>300.01</v>
      </c>
      <c r="B35" s="599" t="s">
        <v>299</v>
      </c>
      <c r="C35" s="309">
        <f t="shared" si="4"/>
        <v>310</v>
      </c>
      <c r="D35" s="737">
        <v>19</v>
      </c>
      <c r="E35" s="737">
        <v>348</v>
      </c>
      <c r="F35" s="737">
        <v>5036</v>
      </c>
      <c r="G35" s="738">
        <f t="shared" si="0"/>
        <v>5403</v>
      </c>
      <c r="H35" s="737">
        <v>108</v>
      </c>
      <c r="I35" s="737">
        <v>345</v>
      </c>
      <c r="J35" s="738">
        <f t="shared" si="1"/>
        <v>453</v>
      </c>
      <c r="K35" s="738">
        <f t="shared" si="2"/>
        <v>5856</v>
      </c>
      <c r="L35" s="739">
        <f>+K35/$K$184*1000</f>
        <v>0.97171941402797113</v>
      </c>
    </row>
    <row r="36" spans="1:12" s="270" customFormat="1" ht="18" customHeight="1" x14ac:dyDescent="0.2">
      <c r="A36" s="309">
        <f t="shared" si="3"/>
        <v>310.01</v>
      </c>
      <c r="B36" s="599" t="s">
        <v>299</v>
      </c>
      <c r="C36" s="309">
        <f t="shared" si="4"/>
        <v>320</v>
      </c>
      <c r="D36" s="737">
        <v>24</v>
      </c>
      <c r="E36" s="737">
        <v>358</v>
      </c>
      <c r="F36" s="737">
        <v>4920</v>
      </c>
      <c r="G36" s="738">
        <f t="shared" si="0"/>
        <v>5302</v>
      </c>
      <c r="H36" s="737">
        <v>122</v>
      </c>
      <c r="I36" s="737">
        <v>551</v>
      </c>
      <c r="J36" s="738">
        <f t="shared" si="1"/>
        <v>673</v>
      </c>
      <c r="K36" s="738">
        <f t="shared" si="2"/>
        <v>5975</v>
      </c>
      <c r="L36" s="739">
        <f>+K36/$K$184*1000</f>
        <v>0.99146576141002851</v>
      </c>
    </row>
    <row r="37" spans="1:12" s="270" customFormat="1" ht="18" customHeight="1" x14ac:dyDescent="0.2">
      <c r="A37" s="309">
        <f t="shared" si="3"/>
        <v>320.01</v>
      </c>
      <c r="B37" s="599" t="s">
        <v>299</v>
      </c>
      <c r="C37" s="309">
        <f t="shared" ref="C37:C59" si="5">+C36+10</f>
        <v>330</v>
      </c>
      <c r="D37" s="737">
        <v>17</v>
      </c>
      <c r="E37" s="737">
        <v>325</v>
      </c>
      <c r="F37" s="737">
        <v>5536</v>
      </c>
      <c r="G37" s="738">
        <f t="shared" ref="G37:G71" si="6">+D37+E37+F37</f>
        <v>5878</v>
      </c>
      <c r="H37" s="737">
        <v>292</v>
      </c>
      <c r="I37" s="737">
        <v>364</v>
      </c>
      <c r="J37" s="738">
        <f t="shared" ref="J37:J71" si="7">+I37+H37</f>
        <v>656</v>
      </c>
      <c r="K37" s="738">
        <f t="shared" ref="K37:K71" si="8">+J37+G37</f>
        <v>6534</v>
      </c>
      <c r="L37" s="739">
        <f>+K37/$K$184*1000</f>
        <v>1.0842238133980129</v>
      </c>
    </row>
    <row r="38" spans="1:12" s="270" customFormat="1" ht="18" customHeight="1" x14ac:dyDescent="0.2">
      <c r="A38" s="309">
        <f t="shared" ref="A38:A59" si="9">+C37+0.01</f>
        <v>330.01</v>
      </c>
      <c r="B38" s="599" t="s">
        <v>299</v>
      </c>
      <c r="C38" s="309">
        <f t="shared" si="5"/>
        <v>340</v>
      </c>
      <c r="D38" s="737">
        <v>19</v>
      </c>
      <c r="E38" s="737">
        <v>395</v>
      </c>
      <c r="F38" s="737">
        <v>6836</v>
      </c>
      <c r="G38" s="738">
        <f t="shared" si="6"/>
        <v>7250</v>
      </c>
      <c r="H38" s="737">
        <v>295</v>
      </c>
      <c r="I38" s="737">
        <v>580</v>
      </c>
      <c r="J38" s="738">
        <f t="shared" si="7"/>
        <v>875</v>
      </c>
      <c r="K38" s="738">
        <f t="shared" si="8"/>
        <v>8125</v>
      </c>
      <c r="L38" s="739">
        <f>+K38/$K$184*1000</f>
        <v>1.3482274998253527</v>
      </c>
    </row>
    <row r="39" spans="1:12" s="270" customFormat="1" ht="18" customHeight="1" x14ac:dyDescent="0.2">
      <c r="A39" s="309">
        <f t="shared" si="9"/>
        <v>340.01</v>
      </c>
      <c r="B39" s="599" t="s">
        <v>299</v>
      </c>
      <c r="C39" s="309">
        <f t="shared" si="5"/>
        <v>350</v>
      </c>
      <c r="D39" s="737">
        <v>29</v>
      </c>
      <c r="E39" s="737">
        <v>442</v>
      </c>
      <c r="F39" s="737">
        <v>13331</v>
      </c>
      <c r="G39" s="738">
        <f t="shared" si="6"/>
        <v>13802</v>
      </c>
      <c r="H39" s="737">
        <v>161</v>
      </c>
      <c r="I39" s="737">
        <v>602</v>
      </c>
      <c r="J39" s="738">
        <f t="shared" si="7"/>
        <v>763</v>
      </c>
      <c r="K39" s="738">
        <f t="shared" si="8"/>
        <v>14565</v>
      </c>
      <c r="L39" s="739">
        <f>+K39/$K$184*1000</f>
        <v>2.416853358148463</v>
      </c>
    </row>
    <row r="40" spans="1:12" s="270" customFormat="1" ht="18" customHeight="1" x14ac:dyDescent="0.2">
      <c r="A40" s="309">
        <f t="shared" si="9"/>
        <v>350.01</v>
      </c>
      <c r="B40" s="599" t="s">
        <v>299</v>
      </c>
      <c r="C40" s="309">
        <f t="shared" si="5"/>
        <v>360</v>
      </c>
      <c r="D40" s="737">
        <v>32</v>
      </c>
      <c r="E40" s="737">
        <v>521</v>
      </c>
      <c r="F40" s="737">
        <v>13717</v>
      </c>
      <c r="G40" s="738">
        <f t="shared" si="6"/>
        <v>14270</v>
      </c>
      <c r="H40" s="737">
        <v>131</v>
      </c>
      <c r="I40" s="737">
        <v>3092</v>
      </c>
      <c r="J40" s="738">
        <f t="shared" si="7"/>
        <v>3223</v>
      </c>
      <c r="K40" s="738">
        <f t="shared" si="8"/>
        <v>17493</v>
      </c>
      <c r="L40" s="739">
        <f>+K40/$K$184*1000</f>
        <v>2.9027130651624486</v>
      </c>
    </row>
    <row r="41" spans="1:12" s="270" customFormat="1" ht="18" customHeight="1" x14ac:dyDescent="0.2">
      <c r="A41" s="309">
        <f t="shared" si="9"/>
        <v>360.01</v>
      </c>
      <c r="B41" s="599" t="s">
        <v>299</v>
      </c>
      <c r="C41" s="309">
        <f t="shared" si="5"/>
        <v>370</v>
      </c>
      <c r="D41" s="737">
        <v>42</v>
      </c>
      <c r="E41" s="737">
        <v>511</v>
      </c>
      <c r="F41" s="737">
        <v>4172</v>
      </c>
      <c r="G41" s="738">
        <f t="shared" si="6"/>
        <v>4725</v>
      </c>
      <c r="H41" s="737">
        <v>93</v>
      </c>
      <c r="I41" s="737">
        <v>1050</v>
      </c>
      <c r="J41" s="738">
        <f t="shared" si="7"/>
        <v>1143</v>
      </c>
      <c r="K41" s="738">
        <f t="shared" si="8"/>
        <v>5868</v>
      </c>
      <c r="L41" s="739">
        <f>+K41/$K$184*1000</f>
        <v>0.9737106423354055</v>
      </c>
    </row>
    <row r="42" spans="1:12" s="270" customFormat="1" ht="18" customHeight="1" x14ac:dyDescent="0.2">
      <c r="A42" s="309">
        <f t="shared" si="9"/>
        <v>370.01</v>
      </c>
      <c r="B42" s="599" t="s">
        <v>299</v>
      </c>
      <c r="C42" s="309">
        <f t="shared" si="5"/>
        <v>380</v>
      </c>
      <c r="D42" s="737">
        <v>43</v>
      </c>
      <c r="E42" s="737">
        <v>567</v>
      </c>
      <c r="F42" s="737">
        <v>4292</v>
      </c>
      <c r="G42" s="738">
        <f t="shared" si="6"/>
        <v>4902</v>
      </c>
      <c r="H42" s="737">
        <v>65</v>
      </c>
      <c r="I42" s="737">
        <v>476</v>
      </c>
      <c r="J42" s="738">
        <f t="shared" si="7"/>
        <v>541</v>
      </c>
      <c r="K42" s="738">
        <f t="shared" si="8"/>
        <v>5443</v>
      </c>
      <c r="L42" s="739">
        <f>+K42/$K$184*1000</f>
        <v>0.90318797311377175</v>
      </c>
    </row>
    <row r="43" spans="1:12" s="270" customFormat="1" ht="18" customHeight="1" x14ac:dyDescent="0.2">
      <c r="A43" s="309">
        <f t="shared" si="9"/>
        <v>380.01</v>
      </c>
      <c r="B43" s="599" t="s">
        <v>299</v>
      </c>
      <c r="C43" s="309">
        <f t="shared" si="5"/>
        <v>390</v>
      </c>
      <c r="D43" s="737">
        <v>64</v>
      </c>
      <c r="E43" s="737">
        <v>658</v>
      </c>
      <c r="F43" s="737">
        <v>5507</v>
      </c>
      <c r="G43" s="738">
        <f t="shared" si="6"/>
        <v>6229</v>
      </c>
      <c r="H43" s="737">
        <v>62</v>
      </c>
      <c r="I43" s="737">
        <v>672</v>
      </c>
      <c r="J43" s="738">
        <f t="shared" si="7"/>
        <v>734</v>
      </c>
      <c r="K43" s="738">
        <f t="shared" si="8"/>
        <v>6963</v>
      </c>
      <c r="L43" s="739">
        <f>+K43/$K$184*1000</f>
        <v>1.1554102253887915</v>
      </c>
    </row>
    <row r="44" spans="1:12" s="270" customFormat="1" ht="18" customHeight="1" x14ac:dyDescent="0.2">
      <c r="A44" s="309">
        <f t="shared" si="9"/>
        <v>390.01</v>
      </c>
      <c r="B44" s="599" t="s">
        <v>299</v>
      </c>
      <c r="C44" s="309">
        <f t="shared" si="5"/>
        <v>400</v>
      </c>
      <c r="D44" s="737">
        <v>84</v>
      </c>
      <c r="E44" s="737">
        <v>851</v>
      </c>
      <c r="F44" s="737">
        <v>5496</v>
      </c>
      <c r="G44" s="738">
        <f t="shared" si="6"/>
        <v>6431</v>
      </c>
      <c r="H44" s="737">
        <v>70</v>
      </c>
      <c r="I44" s="737">
        <v>1117</v>
      </c>
      <c r="J44" s="738">
        <f t="shared" si="7"/>
        <v>1187</v>
      </c>
      <c r="K44" s="738">
        <f t="shared" si="8"/>
        <v>7618</v>
      </c>
      <c r="L44" s="739">
        <f>+K44/$K$184*1000</f>
        <v>1.2640981038362507</v>
      </c>
    </row>
    <row r="45" spans="1:12" s="270" customFormat="1" ht="18" customHeight="1" x14ac:dyDescent="0.2">
      <c r="A45" s="309">
        <f t="shared" si="9"/>
        <v>400.01</v>
      </c>
      <c r="B45" s="599" t="s">
        <v>299</v>
      </c>
      <c r="C45" s="309">
        <f t="shared" si="5"/>
        <v>410</v>
      </c>
      <c r="D45" s="737">
        <v>136</v>
      </c>
      <c r="E45" s="737">
        <v>1016</v>
      </c>
      <c r="F45" s="737">
        <v>6532</v>
      </c>
      <c r="G45" s="738">
        <f t="shared" si="6"/>
        <v>7684</v>
      </c>
      <c r="H45" s="737">
        <v>56</v>
      </c>
      <c r="I45" s="737">
        <v>202</v>
      </c>
      <c r="J45" s="738">
        <f t="shared" si="7"/>
        <v>258</v>
      </c>
      <c r="K45" s="738">
        <f t="shared" si="8"/>
        <v>7942</v>
      </c>
      <c r="L45" s="739">
        <f>+K45/$K$184*1000</f>
        <v>1.3178612681369786</v>
      </c>
    </row>
    <row r="46" spans="1:12" s="270" customFormat="1" ht="18" customHeight="1" x14ac:dyDescent="0.2">
      <c r="A46" s="309">
        <f t="shared" si="9"/>
        <v>410.01</v>
      </c>
      <c r="B46" s="599" t="s">
        <v>299</v>
      </c>
      <c r="C46" s="309">
        <f t="shared" si="5"/>
        <v>420</v>
      </c>
      <c r="D46" s="737">
        <v>167</v>
      </c>
      <c r="E46" s="737">
        <v>1275</v>
      </c>
      <c r="F46" s="737">
        <v>8646</v>
      </c>
      <c r="G46" s="738">
        <f t="shared" si="6"/>
        <v>10088</v>
      </c>
      <c r="H46" s="737">
        <v>68</v>
      </c>
      <c r="I46" s="737">
        <v>265</v>
      </c>
      <c r="J46" s="738">
        <f t="shared" si="7"/>
        <v>333</v>
      </c>
      <c r="K46" s="738">
        <f t="shared" si="8"/>
        <v>10421</v>
      </c>
      <c r="L46" s="739">
        <f>+K46/$K$184*1000</f>
        <v>1.7292158493144616</v>
      </c>
    </row>
    <row r="47" spans="1:12" s="270" customFormat="1" ht="18" customHeight="1" x14ac:dyDescent="0.2">
      <c r="A47" s="309">
        <f t="shared" si="9"/>
        <v>420.01</v>
      </c>
      <c r="B47" s="599" t="s">
        <v>299</v>
      </c>
      <c r="C47" s="309">
        <f t="shared" si="5"/>
        <v>430</v>
      </c>
      <c r="D47" s="737">
        <v>337</v>
      </c>
      <c r="E47" s="737">
        <v>1983</v>
      </c>
      <c r="F47" s="737">
        <v>26652</v>
      </c>
      <c r="G47" s="738">
        <f t="shared" si="6"/>
        <v>28972</v>
      </c>
      <c r="H47" s="737">
        <v>1137</v>
      </c>
      <c r="I47" s="737">
        <v>1132</v>
      </c>
      <c r="J47" s="738">
        <f t="shared" si="7"/>
        <v>2269</v>
      </c>
      <c r="K47" s="738">
        <f t="shared" si="8"/>
        <v>31241</v>
      </c>
      <c r="L47" s="739">
        <f>+K47/$K$184*1000</f>
        <v>5.1839969627130884</v>
      </c>
    </row>
    <row r="48" spans="1:12" s="270" customFormat="1" ht="18" customHeight="1" x14ac:dyDescent="0.2">
      <c r="A48" s="309">
        <f t="shared" si="9"/>
        <v>430.01</v>
      </c>
      <c r="B48" s="599" t="s">
        <v>299</v>
      </c>
      <c r="C48" s="309">
        <f t="shared" si="5"/>
        <v>440</v>
      </c>
      <c r="D48" s="737">
        <v>173</v>
      </c>
      <c r="E48" s="737">
        <v>1290</v>
      </c>
      <c r="F48" s="737">
        <v>9889</v>
      </c>
      <c r="G48" s="738">
        <f t="shared" si="6"/>
        <v>11352</v>
      </c>
      <c r="H48" s="737">
        <v>554</v>
      </c>
      <c r="I48" s="737">
        <v>494</v>
      </c>
      <c r="J48" s="738">
        <f t="shared" si="7"/>
        <v>1048</v>
      </c>
      <c r="K48" s="738">
        <f t="shared" si="8"/>
        <v>12400</v>
      </c>
      <c r="L48" s="739">
        <f>+K48/$K$184*1000</f>
        <v>2.0576025843488459</v>
      </c>
    </row>
    <row r="49" spans="1:12" s="270" customFormat="1" ht="18" customHeight="1" x14ac:dyDescent="0.2">
      <c r="A49" s="309">
        <f t="shared" si="9"/>
        <v>440.01</v>
      </c>
      <c r="B49" s="599" t="s">
        <v>299</v>
      </c>
      <c r="C49" s="309">
        <f t="shared" si="5"/>
        <v>450</v>
      </c>
      <c r="D49" s="737">
        <v>153</v>
      </c>
      <c r="E49" s="737">
        <v>1431</v>
      </c>
      <c r="F49" s="737">
        <v>10417</v>
      </c>
      <c r="G49" s="738">
        <f t="shared" si="6"/>
        <v>12001</v>
      </c>
      <c r="H49" s="737">
        <v>154</v>
      </c>
      <c r="I49" s="737">
        <v>941</v>
      </c>
      <c r="J49" s="738">
        <f t="shared" si="7"/>
        <v>1095</v>
      </c>
      <c r="K49" s="738">
        <f t="shared" si="8"/>
        <v>13096</v>
      </c>
      <c r="L49" s="739">
        <f>+K49/$K$184*1000</f>
        <v>2.1730938261800392</v>
      </c>
    </row>
    <row r="50" spans="1:12" s="270" customFormat="1" ht="18" customHeight="1" x14ac:dyDescent="0.2">
      <c r="A50" s="309">
        <f t="shared" si="9"/>
        <v>450.01</v>
      </c>
      <c r="B50" s="599" t="s">
        <v>299</v>
      </c>
      <c r="C50" s="309">
        <f t="shared" si="5"/>
        <v>460</v>
      </c>
      <c r="D50" s="737">
        <v>97</v>
      </c>
      <c r="E50" s="737">
        <v>1338</v>
      </c>
      <c r="F50" s="737">
        <v>6953</v>
      </c>
      <c r="G50" s="738">
        <f t="shared" si="6"/>
        <v>8388</v>
      </c>
      <c r="H50" s="737">
        <v>3044</v>
      </c>
      <c r="I50" s="737">
        <v>353</v>
      </c>
      <c r="J50" s="738">
        <f t="shared" si="7"/>
        <v>3397</v>
      </c>
      <c r="K50" s="738">
        <f t="shared" si="8"/>
        <v>11785</v>
      </c>
      <c r="L50" s="739">
        <f>+K50/$K$184*1000</f>
        <v>1.9555521335928345</v>
      </c>
    </row>
    <row r="51" spans="1:12" s="270" customFormat="1" ht="18" customHeight="1" x14ac:dyDescent="0.2">
      <c r="A51" s="309">
        <f t="shared" si="9"/>
        <v>460.01</v>
      </c>
      <c r="B51" s="599" t="s">
        <v>299</v>
      </c>
      <c r="C51" s="309">
        <f t="shared" si="5"/>
        <v>470</v>
      </c>
      <c r="D51" s="737">
        <v>173</v>
      </c>
      <c r="E51" s="737">
        <v>1651</v>
      </c>
      <c r="F51" s="737">
        <v>6801</v>
      </c>
      <c r="G51" s="738">
        <f t="shared" si="6"/>
        <v>8625</v>
      </c>
      <c r="H51" s="737">
        <v>205</v>
      </c>
      <c r="I51" s="737">
        <v>400</v>
      </c>
      <c r="J51" s="738">
        <f t="shared" si="7"/>
        <v>605</v>
      </c>
      <c r="K51" s="738">
        <f t="shared" si="8"/>
        <v>9230</v>
      </c>
      <c r="L51" s="739">
        <f>+K51/$K$184*1000</f>
        <v>1.5315864398016006</v>
      </c>
    </row>
    <row r="52" spans="1:12" s="270" customFormat="1" ht="18" customHeight="1" x14ac:dyDescent="0.2">
      <c r="A52" s="309">
        <f t="shared" si="9"/>
        <v>470.01</v>
      </c>
      <c r="B52" s="599" t="s">
        <v>299</v>
      </c>
      <c r="C52" s="309">
        <f t="shared" si="5"/>
        <v>480</v>
      </c>
      <c r="D52" s="737">
        <v>88</v>
      </c>
      <c r="E52" s="737">
        <v>2386</v>
      </c>
      <c r="F52" s="737">
        <v>5640</v>
      </c>
      <c r="G52" s="738">
        <f t="shared" si="6"/>
        <v>8114</v>
      </c>
      <c r="H52" s="737">
        <v>102</v>
      </c>
      <c r="I52" s="737">
        <v>210</v>
      </c>
      <c r="J52" s="738">
        <f t="shared" si="7"/>
        <v>312</v>
      </c>
      <c r="K52" s="738">
        <f t="shared" si="8"/>
        <v>8426</v>
      </c>
      <c r="L52" s="739">
        <f>+K52/$K$184*1000</f>
        <v>1.398174143203498</v>
      </c>
    </row>
    <row r="53" spans="1:12" s="270" customFormat="1" ht="18" customHeight="1" x14ac:dyDescent="0.2">
      <c r="A53" s="309">
        <f t="shared" si="9"/>
        <v>480.01</v>
      </c>
      <c r="B53" s="599" t="s">
        <v>299</v>
      </c>
      <c r="C53" s="309">
        <f t="shared" si="5"/>
        <v>490</v>
      </c>
      <c r="D53" s="737">
        <v>110</v>
      </c>
      <c r="E53" s="737">
        <v>3621</v>
      </c>
      <c r="F53" s="737">
        <v>6508</v>
      </c>
      <c r="G53" s="738">
        <f t="shared" si="6"/>
        <v>10239</v>
      </c>
      <c r="H53" s="737">
        <v>68</v>
      </c>
      <c r="I53" s="737">
        <v>419</v>
      </c>
      <c r="J53" s="738">
        <f t="shared" si="7"/>
        <v>487</v>
      </c>
      <c r="K53" s="738">
        <f t="shared" si="8"/>
        <v>10726</v>
      </c>
      <c r="L53" s="739">
        <f>+K53/$K$184*1000</f>
        <v>1.7798262354617516</v>
      </c>
    </row>
    <row r="54" spans="1:12" s="270" customFormat="1" ht="18" customHeight="1" x14ac:dyDescent="0.2">
      <c r="A54" s="309">
        <f t="shared" si="9"/>
        <v>490.01</v>
      </c>
      <c r="B54" s="599" t="s">
        <v>299</v>
      </c>
      <c r="C54" s="309">
        <f t="shared" si="5"/>
        <v>500</v>
      </c>
      <c r="D54" s="737">
        <v>124</v>
      </c>
      <c r="E54" s="737">
        <v>5272</v>
      </c>
      <c r="F54" s="737">
        <v>10765</v>
      </c>
      <c r="G54" s="738">
        <f t="shared" si="6"/>
        <v>16161</v>
      </c>
      <c r="H54" s="737">
        <v>72</v>
      </c>
      <c r="I54" s="737">
        <v>231</v>
      </c>
      <c r="J54" s="738">
        <f t="shared" si="7"/>
        <v>303</v>
      </c>
      <c r="K54" s="738">
        <f t="shared" si="8"/>
        <v>16464</v>
      </c>
      <c r="L54" s="739">
        <f>+K54/$K$184*1000</f>
        <v>2.7319652377999515</v>
      </c>
    </row>
    <row r="55" spans="1:12" s="270" customFormat="1" ht="18" customHeight="1" x14ac:dyDescent="0.2">
      <c r="A55" s="309">
        <f t="shared" si="9"/>
        <v>500.01</v>
      </c>
      <c r="B55" s="599" t="s">
        <v>299</v>
      </c>
      <c r="C55" s="309">
        <f t="shared" si="5"/>
        <v>510</v>
      </c>
      <c r="D55" s="737">
        <v>133</v>
      </c>
      <c r="E55" s="737">
        <v>6728</v>
      </c>
      <c r="F55" s="737">
        <v>20056</v>
      </c>
      <c r="G55" s="738">
        <f t="shared" si="6"/>
        <v>26917</v>
      </c>
      <c r="H55" s="737">
        <v>62</v>
      </c>
      <c r="I55" s="737">
        <v>337</v>
      </c>
      <c r="J55" s="738">
        <f t="shared" si="7"/>
        <v>399</v>
      </c>
      <c r="K55" s="738">
        <f t="shared" si="8"/>
        <v>27316</v>
      </c>
      <c r="L55" s="739">
        <f>+K55/$K$184*1000</f>
        <v>4.5326993704897642</v>
      </c>
    </row>
    <row r="56" spans="1:12" s="270" customFormat="1" ht="18" customHeight="1" x14ac:dyDescent="0.2">
      <c r="A56" s="309">
        <f t="shared" si="9"/>
        <v>510.01</v>
      </c>
      <c r="B56" s="599" t="s">
        <v>299</v>
      </c>
      <c r="C56" s="309">
        <f t="shared" si="5"/>
        <v>520</v>
      </c>
      <c r="D56" s="737">
        <v>155</v>
      </c>
      <c r="E56" s="737">
        <v>11301</v>
      </c>
      <c r="F56" s="737">
        <v>44165</v>
      </c>
      <c r="G56" s="738">
        <f t="shared" si="6"/>
        <v>55621</v>
      </c>
      <c r="H56" s="737">
        <v>50</v>
      </c>
      <c r="I56" s="737">
        <v>3152</v>
      </c>
      <c r="J56" s="738">
        <f t="shared" si="7"/>
        <v>3202</v>
      </c>
      <c r="K56" s="738">
        <f t="shared" si="8"/>
        <v>58823</v>
      </c>
      <c r="L56" s="739">
        <f>+K56/$K$184*1000</f>
        <v>9.7608352273509809</v>
      </c>
    </row>
    <row r="57" spans="1:12" s="270" customFormat="1" ht="18" customHeight="1" x14ac:dyDescent="0.2">
      <c r="A57" s="309">
        <f t="shared" si="9"/>
        <v>520.01</v>
      </c>
      <c r="B57" s="599" t="s">
        <v>299</v>
      </c>
      <c r="C57" s="309">
        <f t="shared" si="5"/>
        <v>530</v>
      </c>
      <c r="D57" s="737">
        <v>85</v>
      </c>
      <c r="E57" s="737">
        <v>5299</v>
      </c>
      <c r="F57" s="737">
        <v>66006</v>
      </c>
      <c r="G57" s="738">
        <f t="shared" si="6"/>
        <v>71390</v>
      </c>
      <c r="H57" s="737">
        <v>36</v>
      </c>
      <c r="I57" s="737">
        <v>1200</v>
      </c>
      <c r="J57" s="738">
        <f t="shared" si="7"/>
        <v>1236</v>
      </c>
      <c r="K57" s="738">
        <f t="shared" si="8"/>
        <v>72626</v>
      </c>
      <c r="L57" s="739">
        <f>+K57/$K$184*1000</f>
        <v>12.051245587977361</v>
      </c>
    </row>
    <row r="58" spans="1:12" s="270" customFormat="1" ht="18" customHeight="1" x14ac:dyDescent="0.2">
      <c r="A58" s="309">
        <f t="shared" si="9"/>
        <v>530.01</v>
      </c>
      <c r="B58" s="599" t="s">
        <v>299</v>
      </c>
      <c r="C58" s="309">
        <f t="shared" si="5"/>
        <v>540</v>
      </c>
      <c r="D58" s="737">
        <v>83</v>
      </c>
      <c r="E58" s="737">
        <v>5037</v>
      </c>
      <c r="F58" s="737">
        <v>5686</v>
      </c>
      <c r="G58" s="738">
        <f t="shared" si="6"/>
        <v>10806</v>
      </c>
      <c r="H58" s="737">
        <v>42</v>
      </c>
      <c r="I58" s="737">
        <v>159</v>
      </c>
      <c r="J58" s="738">
        <f t="shared" si="7"/>
        <v>201</v>
      </c>
      <c r="K58" s="738">
        <f t="shared" si="8"/>
        <v>11007</v>
      </c>
      <c r="L58" s="739">
        <f>+K58/$K$184*1000</f>
        <v>1.8264541649941732</v>
      </c>
    </row>
    <row r="59" spans="1:12" s="270" customFormat="1" ht="18" customHeight="1" x14ac:dyDescent="0.2">
      <c r="A59" s="310">
        <f t="shared" si="9"/>
        <v>540.01</v>
      </c>
      <c r="B59" s="611" t="s">
        <v>299</v>
      </c>
      <c r="C59" s="310">
        <f t="shared" si="5"/>
        <v>550</v>
      </c>
      <c r="D59" s="740">
        <v>63</v>
      </c>
      <c r="E59" s="740">
        <v>4809</v>
      </c>
      <c r="F59" s="740">
        <v>3916</v>
      </c>
      <c r="G59" s="741">
        <f t="shared" si="6"/>
        <v>8788</v>
      </c>
      <c r="H59" s="740">
        <v>33</v>
      </c>
      <c r="I59" s="740">
        <v>144</v>
      </c>
      <c r="J59" s="741">
        <f t="shared" si="7"/>
        <v>177</v>
      </c>
      <c r="K59" s="741">
        <f t="shared" si="8"/>
        <v>8965</v>
      </c>
      <c r="L59" s="742">
        <f>+K59/$K$184*1000</f>
        <v>1.4876134813457584</v>
      </c>
    </row>
    <row r="60" spans="1:12" s="270" customFormat="1" ht="17.100000000000001" customHeight="1" x14ac:dyDescent="0.2">
      <c r="A60" s="309"/>
      <c r="B60" s="599"/>
      <c r="C60" s="309"/>
      <c r="D60" s="737"/>
      <c r="E60" s="737"/>
      <c r="F60" s="737"/>
      <c r="G60" s="738"/>
      <c r="H60" s="737"/>
      <c r="I60" s="737"/>
      <c r="J60" s="738"/>
      <c r="K60" s="738"/>
      <c r="L60" s="739"/>
    </row>
    <row r="61" spans="1:12" ht="18.75" customHeight="1" x14ac:dyDescent="0.2">
      <c r="A61" s="678"/>
      <c r="B61" s="598"/>
      <c r="C61" s="303"/>
      <c r="D61" s="304"/>
      <c r="E61" s="304"/>
      <c r="F61" s="304"/>
      <c r="G61" s="305"/>
      <c r="H61" s="303"/>
      <c r="I61" s="303"/>
      <c r="J61" s="306"/>
      <c r="L61" s="682" t="s">
        <v>643</v>
      </c>
    </row>
    <row r="62" spans="1:12" s="308" customFormat="1" ht="94.5" customHeight="1" x14ac:dyDescent="0.2">
      <c r="A62" s="1218" t="s">
        <v>416</v>
      </c>
      <c r="B62" s="1218"/>
      <c r="C62" s="1223"/>
      <c r="D62" s="676" t="s">
        <v>408</v>
      </c>
      <c r="E62" s="676" t="s">
        <v>409</v>
      </c>
      <c r="F62" s="676" t="s">
        <v>410</v>
      </c>
      <c r="G62" s="676" t="s">
        <v>411</v>
      </c>
      <c r="H62" s="676" t="s">
        <v>412</v>
      </c>
      <c r="I62" s="676" t="s">
        <v>413</v>
      </c>
      <c r="J62" s="676" t="s">
        <v>411</v>
      </c>
      <c r="K62" s="676" t="s">
        <v>414</v>
      </c>
      <c r="L62" s="677" t="s">
        <v>543</v>
      </c>
    </row>
    <row r="63" spans="1:12" s="270" customFormat="1" ht="17.100000000000001" customHeight="1" x14ac:dyDescent="0.2">
      <c r="A63" s="309">
        <f>+C59+0.01</f>
        <v>550.01</v>
      </c>
      <c r="B63" s="599" t="s">
        <v>299</v>
      </c>
      <c r="C63" s="309">
        <f>+C59+10</f>
        <v>560</v>
      </c>
      <c r="D63" s="737">
        <v>65</v>
      </c>
      <c r="E63" s="737">
        <v>5360</v>
      </c>
      <c r="F63" s="737">
        <v>3650</v>
      </c>
      <c r="G63" s="738">
        <f t="shared" si="6"/>
        <v>9075</v>
      </c>
      <c r="H63" s="737">
        <v>41</v>
      </c>
      <c r="I63" s="737">
        <v>131</v>
      </c>
      <c r="J63" s="738">
        <f t="shared" si="7"/>
        <v>172</v>
      </c>
      <c r="K63" s="738">
        <f t="shared" si="8"/>
        <v>9247</v>
      </c>
      <c r="L63" s="739">
        <f>+K63/$K$184*1000</f>
        <v>1.534407346570466</v>
      </c>
    </row>
    <row r="64" spans="1:12" s="270" customFormat="1" ht="17.100000000000001" customHeight="1" x14ac:dyDescent="0.2">
      <c r="A64" s="309">
        <f t="shared" ref="A64:A95" si="10">+C63+0.01</f>
        <v>560.01</v>
      </c>
      <c r="B64" s="599" t="s">
        <v>299</v>
      </c>
      <c r="C64" s="309">
        <f t="shared" ref="C64:C95" si="11">+C63+10</f>
        <v>570</v>
      </c>
      <c r="D64" s="737">
        <v>78</v>
      </c>
      <c r="E64" s="737">
        <v>6263</v>
      </c>
      <c r="F64" s="737">
        <v>3432</v>
      </c>
      <c r="G64" s="738">
        <f t="shared" si="6"/>
        <v>9773</v>
      </c>
      <c r="H64" s="737">
        <v>45</v>
      </c>
      <c r="I64" s="737">
        <v>123</v>
      </c>
      <c r="J64" s="738">
        <f t="shared" si="7"/>
        <v>168</v>
      </c>
      <c r="K64" s="738">
        <f t="shared" si="8"/>
        <v>9941</v>
      </c>
      <c r="L64" s="739">
        <f>+K64/$K$184*1000</f>
        <v>1.6495667170170869</v>
      </c>
    </row>
    <row r="65" spans="1:12" s="270" customFormat="1" ht="17.100000000000001" customHeight="1" x14ac:dyDescent="0.2">
      <c r="A65" s="309">
        <f t="shared" si="10"/>
        <v>570.01</v>
      </c>
      <c r="B65" s="599" t="s">
        <v>299</v>
      </c>
      <c r="C65" s="309">
        <f t="shared" si="11"/>
        <v>580</v>
      </c>
      <c r="D65" s="737">
        <v>46</v>
      </c>
      <c r="E65" s="737">
        <v>4655</v>
      </c>
      <c r="F65" s="737">
        <v>3133</v>
      </c>
      <c r="G65" s="738">
        <f t="shared" si="6"/>
        <v>7834</v>
      </c>
      <c r="H65" s="737">
        <v>34</v>
      </c>
      <c r="I65" s="737">
        <v>102</v>
      </c>
      <c r="J65" s="738">
        <f t="shared" si="7"/>
        <v>136</v>
      </c>
      <c r="K65" s="738">
        <f t="shared" si="8"/>
        <v>7970</v>
      </c>
      <c r="L65" s="739">
        <f>+K65/$K$184*1000</f>
        <v>1.322507467520992</v>
      </c>
    </row>
    <row r="66" spans="1:12" s="270" customFormat="1" ht="17.100000000000001" customHeight="1" x14ac:dyDescent="0.2">
      <c r="A66" s="309">
        <f>+C65+0.01</f>
        <v>580.01</v>
      </c>
      <c r="B66" s="599" t="s">
        <v>299</v>
      </c>
      <c r="C66" s="309">
        <f>+C65+10</f>
        <v>590</v>
      </c>
      <c r="D66" s="737">
        <v>52</v>
      </c>
      <c r="E66" s="737">
        <v>4705</v>
      </c>
      <c r="F66" s="737">
        <v>2710</v>
      </c>
      <c r="G66" s="738">
        <f t="shared" si="6"/>
        <v>7467</v>
      </c>
      <c r="H66" s="737">
        <v>41</v>
      </c>
      <c r="I66" s="737">
        <v>100</v>
      </c>
      <c r="J66" s="738">
        <f t="shared" si="7"/>
        <v>141</v>
      </c>
      <c r="K66" s="738">
        <f t="shared" si="8"/>
        <v>7608</v>
      </c>
      <c r="L66" s="739">
        <f>+K66/$K$184*1000</f>
        <v>1.2624387469133886</v>
      </c>
    </row>
    <row r="67" spans="1:12" s="270" customFormat="1" ht="17.100000000000001" customHeight="1" x14ac:dyDescent="0.2">
      <c r="A67" s="309">
        <f t="shared" si="10"/>
        <v>590.01</v>
      </c>
      <c r="B67" s="599" t="s">
        <v>299</v>
      </c>
      <c r="C67" s="309">
        <f t="shared" si="11"/>
        <v>600</v>
      </c>
      <c r="D67" s="737">
        <v>61</v>
      </c>
      <c r="E67" s="737">
        <v>4876</v>
      </c>
      <c r="F67" s="737">
        <v>2506</v>
      </c>
      <c r="G67" s="738">
        <f t="shared" si="6"/>
        <v>7443</v>
      </c>
      <c r="H67" s="737">
        <v>72</v>
      </c>
      <c r="I67" s="737">
        <v>110</v>
      </c>
      <c r="J67" s="738">
        <f t="shared" si="7"/>
        <v>182</v>
      </c>
      <c r="K67" s="738">
        <f t="shared" si="8"/>
        <v>7625</v>
      </c>
      <c r="L67" s="739">
        <f>+K67/$K$184*1000</f>
        <v>1.265259653682254</v>
      </c>
    </row>
    <row r="68" spans="1:12" s="270" customFormat="1" ht="17.100000000000001" customHeight="1" x14ac:dyDescent="0.2">
      <c r="A68" s="309">
        <f t="shared" si="10"/>
        <v>600.01</v>
      </c>
      <c r="B68" s="599" t="s">
        <v>299</v>
      </c>
      <c r="C68" s="309">
        <f t="shared" si="11"/>
        <v>610</v>
      </c>
      <c r="D68" s="737">
        <v>66</v>
      </c>
      <c r="E68" s="737">
        <v>5329</v>
      </c>
      <c r="F68" s="737">
        <v>2693</v>
      </c>
      <c r="G68" s="738">
        <f t="shared" si="6"/>
        <v>8088</v>
      </c>
      <c r="H68" s="737">
        <v>100</v>
      </c>
      <c r="I68" s="737">
        <v>87</v>
      </c>
      <c r="J68" s="738">
        <f t="shared" si="7"/>
        <v>187</v>
      </c>
      <c r="K68" s="738">
        <f t="shared" si="8"/>
        <v>8275</v>
      </c>
      <c r="L68" s="739">
        <f>+K68/$K$184*1000</f>
        <v>1.3731178536682822</v>
      </c>
    </row>
    <row r="69" spans="1:12" s="270" customFormat="1" ht="17.100000000000001" customHeight="1" x14ac:dyDescent="0.2">
      <c r="A69" s="309">
        <f t="shared" si="10"/>
        <v>610.01</v>
      </c>
      <c r="B69" s="599" t="s">
        <v>299</v>
      </c>
      <c r="C69" s="309">
        <f t="shared" si="11"/>
        <v>620</v>
      </c>
      <c r="D69" s="737">
        <v>79</v>
      </c>
      <c r="E69" s="737">
        <v>6041</v>
      </c>
      <c r="F69" s="737">
        <v>3562</v>
      </c>
      <c r="G69" s="738">
        <f t="shared" si="6"/>
        <v>9682</v>
      </c>
      <c r="H69" s="737">
        <v>111</v>
      </c>
      <c r="I69" s="737">
        <v>94</v>
      </c>
      <c r="J69" s="738">
        <f t="shared" si="7"/>
        <v>205</v>
      </c>
      <c r="K69" s="738">
        <f t="shared" si="8"/>
        <v>9887</v>
      </c>
      <c r="L69" s="739">
        <f>+K69/$K$184*1000</f>
        <v>1.6406061896336324</v>
      </c>
    </row>
    <row r="70" spans="1:12" s="270" customFormat="1" ht="17.100000000000001" customHeight="1" x14ac:dyDescent="0.2">
      <c r="A70" s="309">
        <f t="shared" si="10"/>
        <v>620.01</v>
      </c>
      <c r="B70" s="599" t="s">
        <v>299</v>
      </c>
      <c r="C70" s="309">
        <f t="shared" si="11"/>
        <v>630</v>
      </c>
      <c r="D70" s="737">
        <v>99</v>
      </c>
      <c r="E70" s="737">
        <v>6684</v>
      </c>
      <c r="F70" s="737">
        <v>2169</v>
      </c>
      <c r="G70" s="738">
        <f t="shared" si="6"/>
        <v>8952</v>
      </c>
      <c r="H70" s="737">
        <v>180</v>
      </c>
      <c r="I70" s="737">
        <v>101</v>
      </c>
      <c r="J70" s="738">
        <f t="shared" si="7"/>
        <v>281</v>
      </c>
      <c r="K70" s="738">
        <f t="shared" si="8"/>
        <v>9233</v>
      </c>
      <c r="L70" s="739">
        <f>+K70/$K$184*1000</f>
        <v>1.5320842468784592</v>
      </c>
    </row>
    <row r="71" spans="1:12" s="270" customFormat="1" ht="17.100000000000001" customHeight="1" x14ac:dyDescent="0.2">
      <c r="A71" s="309">
        <f t="shared" si="10"/>
        <v>630.01</v>
      </c>
      <c r="B71" s="599" t="s">
        <v>299</v>
      </c>
      <c r="C71" s="309">
        <f t="shared" si="11"/>
        <v>640</v>
      </c>
      <c r="D71" s="737">
        <v>118</v>
      </c>
      <c r="E71" s="737">
        <v>8729</v>
      </c>
      <c r="F71" s="737">
        <v>2794</v>
      </c>
      <c r="G71" s="738">
        <f t="shared" si="6"/>
        <v>11641</v>
      </c>
      <c r="H71" s="737">
        <v>240</v>
      </c>
      <c r="I71" s="737">
        <v>142</v>
      </c>
      <c r="J71" s="738">
        <f t="shared" si="7"/>
        <v>382</v>
      </c>
      <c r="K71" s="738">
        <f t="shared" si="8"/>
        <v>12023</v>
      </c>
      <c r="L71" s="739">
        <f>+K71/$K$184*1000</f>
        <v>1.9950448283569495</v>
      </c>
    </row>
    <row r="72" spans="1:12" s="270" customFormat="1" ht="17.100000000000001" customHeight="1" x14ac:dyDescent="0.2">
      <c r="A72" s="309">
        <f t="shared" si="10"/>
        <v>640.01</v>
      </c>
      <c r="B72" s="599" t="s">
        <v>299</v>
      </c>
      <c r="C72" s="309">
        <f t="shared" si="11"/>
        <v>650</v>
      </c>
      <c r="D72" s="737">
        <v>130</v>
      </c>
      <c r="E72" s="737">
        <v>7352</v>
      </c>
      <c r="F72" s="737">
        <v>2725</v>
      </c>
      <c r="G72" s="738">
        <f t="shared" ref="G72:G103" si="12">+D72+E72+F72</f>
        <v>10207</v>
      </c>
      <c r="H72" s="737">
        <v>875</v>
      </c>
      <c r="I72" s="737">
        <v>173</v>
      </c>
      <c r="J72" s="738">
        <f t="shared" ref="J72:J103" si="13">+I72+H72</f>
        <v>1048</v>
      </c>
      <c r="K72" s="738">
        <f t="shared" ref="K72:K103" si="14">+J72+G72</f>
        <v>11255</v>
      </c>
      <c r="L72" s="739">
        <f>+K72/$K$184*1000</f>
        <v>1.8676062166811502</v>
      </c>
    </row>
    <row r="73" spans="1:12" s="270" customFormat="1" ht="17.100000000000001" customHeight="1" x14ac:dyDescent="0.2">
      <c r="A73" s="309">
        <f t="shared" si="10"/>
        <v>650.01</v>
      </c>
      <c r="B73" s="599" t="s">
        <v>299</v>
      </c>
      <c r="C73" s="309">
        <f t="shared" si="11"/>
        <v>660</v>
      </c>
      <c r="D73" s="737">
        <v>189</v>
      </c>
      <c r="E73" s="737">
        <v>8247</v>
      </c>
      <c r="F73" s="737">
        <v>4052</v>
      </c>
      <c r="G73" s="738">
        <f t="shared" si="12"/>
        <v>12488</v>
      </c>
      <c r="H73" s="737">
        <v>177</v>
      </c>
      <c r="I73" s="737">
        <v>159</v>
      </c>
      <c r="J73" s="738">
        <f t="shared" si="13"/>
        <v>336</v>
      </c>
      <c r="K73" s="738">
        <f t="shared" si="14"/>
        <v>12824</v>
      </c>
      <c r="L73" s="739">
        <f>+K73/$K$184*1000</f>
        <v>2.1279593178781933</v>
      </c>
    </row>
    <row r="74" spans="1:12" s="270" customFormat="1" ht="17.100000000000001" customHeight="1" x14ac:dyDescent="0.2">
      <c r="A74" s="309">
        <f t="shared" si="10"/>
        <v>660.01</v>
      </c>
      <c r="B74" s="599" t="s">
        <v>299</v>
      </c>
      <c r="C74" s="309">
        <f t="shared" si="11"/>
        <v>670</v>
      </c>
      <c r="D74" s="737">
        <v>235</v>
      </c>
      <c r="E74" s="737">
        <v>9002</v>
      </c>
      <c r="F74" s="737">
        <v>7576</v>
      </c>
      <c r="G74" s="738">
        <f t="shared" si="12"/>
        <v>16813</v>
      </c>
      <c r="H74" s="737">
        <v>239</v>
      </c>
      <c r="I74" s="737">
        <v>303</v>
      </c>
      <c r="J74" s="738">
        <f t="shared" si="13"/>
        <v>542</v>
      </c>
      <c r="K74" s="738">
        <f t="shared" si="14"/>
        <v>17355</v>
      </c>
      <c r="L74" s="739">
        <f>+K74/$K$184*1000</f>
        <v>2.8798139396269531</v>
      </c>
    </row>
    <row r="75" spans="1:12" s="270" customFormat="1" ht="17.100000000000001" customHeight="1" x14ac:dyDescent="0.2">
      <c r="A75" s="309">
        <f t="shared" si="10"/>
        <v>670.01</v>
      </c>
      <c r="B75" s="599" t="s">
        <v>299</v>
      </c>
      <c r="C75" s="309">
        <f t="shared" si="11"/>
        <v>680</v>
      </c>
      <c r="D75" s="737">
        <v>285</v>
      </c>
      <c r="E75" s="737">
        <v>10973</v>
      </c>
      <c r="F75" s="737">
        <v>21594</v>
      </c>
      <c r="G75" s="738">
        <f t="shared" si="12"/>
        <v>32852</v>
      </c>
      <c r="H75" s="737">
        <v>983</v>
      </c>
      <c r="I75" s="737">
        <v>322</v>
      </c>
      <c r="J75" s="738">
        <f t="shared" si="13"/>
        <v>1305</v>
      </c>
      <c r="K75" s="738">
        <f t="shared" si="14"/>
        <v>34157</v>
      </c>
      <c r="L75" s="739">
        <f>+K75/$K$184*1000</f>
        <v>5.6678654414196394</v>
      </c>
    </row>
    <row r="76" spans="1:12" s="270" customFormat="1" ht="17.100000000000001" customHeight="1" x14ac:dyDescent="0.2">
      <c r="A76" s="309">
        <f t="shared" si="10"/>
        <v>680.01</v>
      </c>
      <c r="B76" s="599" t="s">
        <v>299</v>
      </c>
      <c r="C76" s="309">
        <f t="shared" si="11"/>
        <v>690</v>
      </c>
      <c r="D76" s="737">
        <v>546</v>
      </c>
      <c r="E76" s="737">
        <v>14397</v>
      </c>
      <c r="F76" s="737">
        <v>35223</v>
      </c>
      <c r="G76" s="738">
        <f t="shared" si="12"/>
        <v>50166</v>
      </c>
      <c r="H76" s="737">
        <v>94</v>
      </c>
      <c r="I76" s="737">
        <v>614</v>
      </c>
      <c r="J76" s="738">
        <f t="shared" si="13"/>
        <v>708</v>
      </c>
      <c r="K76" s="738">
        <f t="shared" si="14"/>
        <v>50874</v>
      </c>
      <c r="L76" s="739">
        <f>+K76/$K$184*1000</f>
        <v>8.4418124093679996</v>
      </c>
    </row>
    <row r="77" spans="1:12" s="270" customFormat="1" ht="17.100000000000001" customHeight="1" x14ac:dyDescent="0.2">
      <c r="A77" s="309">
        <f t="shared" si="10"/>
        <v>690.01</v>
      </c>
      <c r="B77" s="599" t="s">
        <v>299</v>
      </c>
      <c r="C77" s="309">
        <f t="shared" si="11"/>
        <v>700</v>
      </c>
      <c r="D77" s="737">
        <v>265</v>
      </c>
      <c r="E77" s="737">
        <v>20231</v>
      </c>
      <c r="F77" s="737">
        <v>75752</v>
      </c>
      <c r="G77" s="738">
        <f t="shared" si="12"/>
        <v>96248</v>
      </c>
      <c r="H77" s="737">
        <v>61</v>
      </c>
      <c r="I77" s="737">
        <v>1284</v>
      </c>
      <c r="J77" s="738">
        <f t="shared" si="13"/>
        <v>1345</v>
      </c>
      <c r="K77" s="738">
        <f t="shared" si="14"/>
        <v>97593</v>
      </c>
      <c r="L77" s="739">
        <f>+K77/$K$184*1000</f>
        <v>16.194162017286846</v>
      </c>
    </row>
    <row r="78" spans="1:12" s="270" customFormat="1" ht="17.100000000000001" customHeight="1" x14ac:dyDescent="0.2">
      <c r="A78" s="309">
        <f t="shared" si="10"/>
        <v>700.01</v>
      </c>
      <c r="B78" s="599" t="s">
        <v>299</v>
      </c>
      <c r="C78" s="309">
        <f t="shared" si="11"/>
        <v>710</v>
      </c>
      <c r="D78" s="737">
        <v>299</v>
      </c>
      <c r="E78" s="737">
        <v>25478</v>
      </c>
      <c r="F78" s="737">
        <v>186624</v>
      </c>
      <c r="G78" s="738">
        <f t="shared" si="12"/>
        <v>212401</v>
      </c>
      <c r="H78" s="737">
        <v>53</v>
      </c>
      <c r="I78" s="737">
        <v>12252</v>
      </c>
      <c r="J78" s="738">
        <f t="shared" si="13"/>
        <v>12305</v>
      </c>
      <c r="K78" s="738">
        <f t="shared" si="14"/>
        <v>224706</v>
      </c>
      <c r="L78" s="739">
        <f>+K78/$K$184*1000</f>
        <v>37.286745670862238</v>
      </c>
    </row>
    <row r="79" spans="1:12" s="270" customFormat="1" ht="17.100000000000001" customHeight="1" x14ac:dyDescent="0.2">
      <c r="A79" s="309">
        <f t="shared" si="10"/>
        <v>710.01</v>
      </c>
      <c r="B79" s="599" t="s">
        <v>299</v>
      </c>
      <c r="C79" s="309">
        <f t="shared" si="11"/>
        <v>720</v>
      </c>
      <c r="D79" s="737">
        <v>354</v>
      </c>
      <c r="E79" s="737">
        <v>30108</v>
      </c>
      <c r="F79" s="737">
        <v>387366</v>
      </c>
      <c r="G79" s="738">
        <f t="shared" si="12"/>
        <v>417828</v>
      </c>
      <c r="H79" s="737">
        <v>49</v>
      </c>
      <c r="I79" s="737">
        <v>7112</v>
      </c>
      <c r="J79" s="738">
        <f t="shared" si="13"/>
        <v>7161</v>
      </c>
      <c r="K79" s="738">
        <f t="shared" si="14"/>
        <v>424989</v>
      </c>
      <c r="L79" s="739">
        <f>+K79/$K$184*1000</f>
        <v>70.520843929018682</v>
      </c>
    </row>
    <row r="80" spans="1:12" s="270" customFormat="1" ht="17.100000000000001" customHeight="1" x14ac:dyDescent="0.2">
      <c r="A80" s="309">
        <f t="shared" si="10"/>
        <v>720.01</v>
      </c>
      <c r="B80" s="599" t="s">
        <v>299</v>
      </c>
      <c r="C80" s="309">
        <f t="shared" si="11"/>
        <v>730</v>
      </c>
      <c r="D80" s="737">
        <v>445</v>
      </c>
      <c r="E80" s="737">
        <v>38605</v>
      </c>
      <c r="F80" s="737">
        <v>18431</v>
      </c>
      <c r="G80" s="738">
        <f t="shared" si="12"/>
        <v>57481</v>
      </c>
      <c r="H80" s="737">
        <v>41</v>
      </c>
      <c r="I80" s="737">
        <v>542</v>
      </c>
      <c r="J80" s="738">
        <f t="shared" si="13"/>
        <v>583</v>
      </c>
      <c r="K80" s="738">
        <f t="shared" si="14"/>
        <v>58064</v>
      </c>
      <c r="L80" s="739">
        <f>+K80/$K$184*1000</f>
        <v>9.6348900369057588</v>
      </c>
    </row>
    <row r="81" spans="1:12" s="270" customFormat="1" ht="17.100000000000001" customHeight="1" x14ac:dyDescent="0.2">
      <c r="A81" s="309">
        <f t="shared" si="10"/>
        <v>730.01</v>
      </c>
      <c r="B81" s="599" t="s">
        <v>299</v>
      </c>
      <c r="C81" s="309">
        <f t="shared" si="11"/>
        <v>740</v>
      </c>
      <c r="D81" s="737">
        <v>453</v>
      </c>
      <c r="E81" s="737">
        <v>30657</v>
      </c>
      <c r="F81" s="737">
        <v>16945</v>
      </c>
      <c r="G81" s="738">
        <f t="shared" si="12"/>
        <v>48055</v>
      </c>
      <c r="H81" s="737">
        <v>36</v>
      </c>
      <c r="I81" s="737">
        <v>518</v>
      </c>
      <c r="J81" s="738">
        <f t="shared" si="13"/>
        <v>554</v>
      </c>
      <c r="K81" s="738">
        <f t="shared" si="14"/>
        <v>48609</v>
      </c>
      <c r="L81" s="739">
        <f>+K81/$K$184*1000</f>
        <v>8.0659680663397619</v>
      </c>
    </row>
    <row r="82" spans="1:12" s="270" customFormat="1" ht="17.100000000000001" customHeight="1" x14ac:dyDescent="0.2">
      <c r="A82" s="309">
        <f t="shared" si="10"/>
        <v>740.01</v>
      </c>
      <c r="B82" s="599" t="s">
        <v>299</v>
      </c>
      <c r="C82" s="309">
        <f t="shared" si="11"/>
        <v>750</v>
      </c>
      <c r="D82" s="737">
        <v>589</v>
      </c>
      <c r="E82" s="737">
        <v>32714</v>
      </c>
      <c r="F82" s="737">
        <v>15260</v>
      </c>
      <c r="G82" s="738">
        <f t="shared" si="12"/>
        <v>48563</v>
      </c>
      <c r="H82" s="737">
        <v>54</v>
      </c>
      <c r="I82" s="737">
        <v>40</v>
      </c>
      <c r="J82" s="738">
        <f t="shared" si="13"/>
        <v>94</v>
      </c>
      <c r="K82" s="738">
        <f t="shared" si="14"/>
        <v>48657</v>
      </c>
      <c r="L82" s="739">
        <f>+K82/$K$184*1000</f>
        <v>8.0739329795694985</v>
      </c>
    </row>
    <row r="83" spans="1:12" s="270" customFormat="1" ht="17.100000000000001" customHeight="1" x14ac:dyDescent="0.2">
      <c r="A83" s="309">
        <f t="shared" si="10"/>
        <v>750.01</v>
      </c>
      <c r="B83" s="599" t="s">
        <v>299</v>
      </c>
      <c r="C83" s="309">
        <f t="shared" si="11"/>
        <v>760</v>
      </c>
      <c r="D83" s="737">
        <v>707</v>
      </c>
      <c r="E83" s="737">
        <v>33462</v>
      </c>
      <c r="F83" s="737">
        <v>11446</v>
      </c>
      <c r="G83" s="738">
        <f t="shared" si="12"/>
        <v>45615</v>
      </c>
      <c r="H83" s="737">
        <v>39</v>
      </c>
      <c r="I83" s="737">
        <v>39</v>
      </c>
      <c r="J83" s="738">
        <f t="shared" si="13"/>
        <v>78</v>
      </c>
      <c r="K83" s="738">
        <f t="shared" si="14"/>
        <v>45693</v>
      </c>
      <c r="L83" s="739">
        <f>+K83/$K$184*1000</f>
        <v>7.5820995876332109</v>
      </c>
    </row>
    <row r="84" spans="1:12" s="270" customFormat="1" ht="17.100000000000001" customHeight="1" x14ac:dyDescent="0.2">
      <c r="A84" s="309">
        <f t="shared" si="10"/>
        <v>760.01</v>
      </c>
      <c r="B84" s="599" t="s">
        <v>299</v>
      </c>
      <c r="C84" s="309">
        <f t="shared" si="11"/>
        <v>770</v>
      </c>
      <c r="D84" s="737">
        <v>886</v>
      </c>
      <c r="E84" s="737">
        <v>33083</v>
      </c>
      <c r="F84" s="737">
        <v>11613</v>
      </c>
      <c r="G84" s="738">
        <f t="shared" si="12"/>
        <v>45582</v>
      </c>
      <c r="H84" s="737">
        <v>40</v>
      </c>
      <c r="I84" s="737">
        <v>50</v>
      </c>
      <c r="J84" s="738">
        <f t="shared" si="13"/>
        <v>90</v>
      </c>
      <c r="K84" s="738">
        <f t="shared" si="14"/>
        <v>45672</v>
      </c>
      <c r="L84" s="739">
        <f>+K84/$K$184*1000</f>
        <v>7.5786149380952015</v>
      </c>
    </row>
    <row r="85" spans="1:12" s="270" customFormat="1" ht="17.100000000000001" customHeight="1" x14ac:dyDescent="0.2">
      <c r="A85" s="309">
        <f t="shared" si="10"/>
        <v>770.01</v>
      </c>
      <c r="B85" s="599" t="s">
        <v>299</v>
      </c>
      <c r="C85" s="309">
        <f t="shared" si="11"/>
        <v>780</v>
      </c>
      <c r="D85" s="737">
        <v>594</v>
      </c>
      <c r="E85" s="737">
        <v>33630</v>
      </c>
      <c r="F85" s="737">
        <v>8963</v>
      </c>
      <c r="G85" s="738">
        <f t="shared" si="12"/>
        <v>43187</v>
      </c>
      <c r="H85" s="737">
        <v>54</v>
      </c>
      <c r="I85" s="737">
        <v>45</v>
      </c>
      <c r="J85" s="738">
        <f t="shared" si="13"/>
        <v>99</v>
      </c>
      <c r="K85" s="738">
        <f t="shared" si="14"/>
        <v>43286</v>
      </c>
      <c r="L85" s="739">
        <f>+K85/$K$184*1000</f>
        <v>7.1826923763003343</v>
      </c>
    </row>
    <row r="86" spans="1:12" s="270" customFormat="1" ht="17.100000000000001" customHeight="1" x14ac:dyDescent="0.2">
      <c r="A86" s="309">
        <f t="shared" si="10"/>
        <v>780.01</v>
      </c>
      <c r="B86" s="599" t="s">
        <v>299</v>
      </c>
      <c r="C86" s="309">
        <f t="shared" si="11"/>
        <v>790</v>
      </c>
      <c r="D86" s="737">
        <v>787</v>
      </c>
      <c r="E86" s="737">
        <v>38553</v>
      </c>
      <c r="F86" s="737">
        <v>8723</v>
      </c>
      <c r="G86" s="738">
        <f t="shared" si="12"/>
        <v>48063</v>
      </c>
      <c r="H86" s="737">
        <v>61</v>
      </c>
      <c r="I86" s="737">
        <v>31</v>
      </c>
      <c r="J86" s="738">
        <f t="shared" si="13"/>
        <v>92</v>
      </c>
      <c r="K86" s="738">
        <f t="shared" si="14"/>
        <v>48155</v>
      </c>
      <c r="L86" s="739">
        <f>+K86/$K$184*1000</f>
        <v>7.9906332620418281</v>
      </c>
    </row>
    <row r="87" spans="1:12" s="270" customFormat="1" ht="17.100000000000001" customHeight="1" x14ac:dyDescent="0.2">
      <c r="A87" s="309">
        <f t="shared" si="10"/>
        <v>790.01</v>
      </c>
      <c r="B87" s="599" t="s">
        <v>299</v>
      </c>
      <c r="C87" s="309">
        <f t="shared" si="11"/>
        <v>800</v>
      </c>
      <c r="D87" s="737">
        <v>953</v>
      </c>
      <c r="E87" s="737">
        <v>50014</v>
      </c>
      <c r="F87" s="737">
        <v>9044</v>
      </c>
      <c r="G87" s="738">
        <f t="shared" si="12"/>
        <v>60011</v>
      </c>
      <c r="H87" s="737">
        <v>98</v>
      </c>
      <c r="I87" s="737">
        <v>34</v>
      </c>
      <c r="J87" s="738">
        <f t="shared" si="13"/>
        <v>132</v>
      </c>
      <c r="K87" s="738">
        <f t="shared" si="14"/>
        <v>60143</v>
      </c>
      <c r="L87" s="739">
        <f>+K87/$K$184*1000</f>
        <v>9.9798703411687626</v>
      </c>
    </row>
    <row r="88" spans="1:12" s="270" customFormat="1" ht="17.100000000000001" customHeight="1" x14ac:dyDescent="0.2">
      <c r="A88" s="309">
        <f t="shared" si="10"/>
        <v>800.01</v>
      </c>
      <c r="B88" s="599" t="s">
        <v>299</v>
      </c>
      <c r="C88" s="309">
        <f t="shared" si="11"/>
        <v>810</v>
      </c>
      <c r="D88" s="737">
        <v>1542</v>
      </c>
      <c r="E88" s="737">
        <v>69943</v>
      </c>
      <c r="F88" s="737">
        <v>7308</v>
      </c>
      <c r="G88" s="738">
        <f t="shared" si="12"/>
        <v>78793</v>
      </c>
      <c r="H88" s="737">
        <v>144</v>
      </c>
      <c r="I88" s="737">
        <v>37</v>
      </c>
      <c r="J88" s="738">
        <f t="shared" si="13"/>
        <v>181</v>
      </c>
      <c r="K88" s="738">
        <f t="shared" si="14"/>
        <v>78974</v>
      </c>
      <c r="L88" s="739">
        <f>+K88/$K$184*1000</f>
        <v>13.104605362610142</v>
      </c>
    </row>
    <row r="89" spans="1:12" s="270" customFormat="1" ht="17.100000000000001" customHeight="1" x14ac:dyDescent="0.2">
      <c r="A89" s="309">
        <f t="shared" si="10"/>
        <v>810.01</v>
      </c>
      <c r="B89" s="599" t="s">
        <v>299</v>
      </c>
      <c r="C89" s="309">
        <f t="shared" si="11"/>
        <v>820</v>
      </c>
      <c r="D89" s="737">
        <v>2179</v>
      </c>
      <c r="E89" s="737">
        <v>101899</v>
      </c>
      <c r="F89" s="737">
        <v>6725</v>
      </c>
      <c r="G89" s="738">
        <f t="shared" si="12"/>
        <v>110803</v>
      </c>
      <c r="H89" s="737">
        <v>177</v>
      </c>
      <c r="I89" s="737">
        <v>52</v>
      </c>
      <c r="J89" s="738">
        <f t="shared" si="13"/>
        <v>229</v>
      </c>
      <c r="K89" s="738">
        <f t="shared" si="14"/>
        <v>111032</v>
      </c>
      <c r="L89" s="739">
        <f>+K89/$K$184*1000</f>
        <v>18.424171785921054</v>
      </c>
    </row>
    <row r="90" spans="1:12" s="270" customFormat="1" ht="17.100000000000001" customHeight="1" x14ac:dyDescent="0.2">
      <c r="A90" s="309">
        <f t="shared" si="10"/>
        <v>820.01</v>
      </c>
      <c r="B90" s="599" t="s">
        <v>299</v>
      </c>
      <c r="C90" s="309">
        <f t="shared" si="11"/>
        <v>830</v>
      </c>
      <c r="D90" s="737">
        <v>3249</v>
      </c>
      <c r="E90" s="737">
        <v>157493</v>
      </c>
      <c r="F90" s="737">
        <v>6208</v>
      </c>
      <c r="G90" s="738">
        <f t="shared" si="12"/>
        <v>166950</v>
      </c>
      <c r="H90" s="737">
        <v>314</v>
      </c>
      <c r="I90" s="737">
        <v>52</v>
      </c>
      <c r="J90" s="738">
        <f t="shared" si="13"/>
        <v>366</v>
      </c>
      <c r="K90" s="738">
        <f t="shared" si="14"/>
        <v>167316</v>
      </c>
      <c r="L90" s="739">
        <f>+K90/$K$184*1000</f>
        <v>27.76369629055738</v>
      </c>
    </row>
    <row r="91" spans="1:12" s="270" customFormat="1" ht="17.100000000000001" customHeight="1" x14ac:dyDescent="0.2">
      <c r="A91" s="309">
        <f t="shared" si="10"/>
        <v>830.01</v>
      </c>
      <c r="B91" s="599" t="s">
        <v>299</v>
      </c>
      <c r="C91" s="309">
        <f t="shared" si="11"/>
        <v>840</v>
      </c>
      <c r="D91" s="737">
        <v>4938</v>
      </c>
      <c r="E91" s="737">
        <v>231418</v>
      </c>
      <c r="F91" s="737">
        <v>6143</v>
      </c>
      <c r="G91" s="738">
        <f t="shared" si="12"/>
        <v>242499</v>
      </c>
      <c r="H91" s="737">
        <v>497</v>
      </c>
      <c r="I91" s="737">
        <v>39</v>
      </c>
      <c r="J91" s="738">
        <f t="shared" si="13"/>
        <v>536</v>
      </c>
      <c r="K91" s="738">
        <f t="shared" si="14"/>
        <v>243035</v>
      </c>
      <c r="L91" s="739">
        <f>+K91/$K$184*1000</f>
        <v>40.328180974775954</v>
      </c>
    </row>
    <row r="92" spans="1:12" s="270" customFormat="1" ht="17.100000000000001" customHeight="1" x14ac:dyDescent="0.2">
      <c r="A92" s="309">
        <f t="shared" si="10"/>
        <v>840.01</v>
      </c>
      <c r="B92" s="599" t="s">
        <v>299</v>
      </c>
      <c r="C92" s="309">
        <f t="shared" si="11"/>
        <v>850</v>
      </c>
      <c r="D92" s="737">
        <v>6417</v>
      </c>
      <c r="E92" s="737">
        <v>313262</v>
      </c>
      <c r="F92" s="737">
        <v>6102</v>
      </c>
      <c r="G92" s="738">
        <f t="shared" si="12"/>
        <v>325781</v>
      </c>
      <c r="H92" s="737">
        <v>749</v>
      </c>
      <c r="I92" s="737">
        <v>38</v>
      </c>
      <c r="J92" s="738">
        <f t="shared" si="13"/>
        <v>787</v>
      </c>
      <c r="K92" s="738">
        <f t="shared" si="14"/>
        <v>326568</v>
      </c>
      <c r="L92" s="739">
        <f>+K92/$K$184*1000</f>
        <v>54.189287158518866</v>
      </c>
    </row>
    <row r="93" spans="1:12" s="270" customFormat="1" ht="17.100000000000001" customHeight="1" x14ac:dyDescent="0.2">
      <c r="A93" s="309">
        <f t="shared" si="10"/>
        <v>850.01</v>
      </c>
      <c r="B93" s="599" t="s">
        <v>299</v>
      </c>
      <c r="C93" s="309">
        <f t="shared" si="11"/>
        <v>860</v>
      </c>
      <c r="D93" s="737">
        <v>9340</v>
      </c>
      <c r="E93" s="737">
        <v>513803</v>
      </c>
      <c r="F93" s="737">
        <v>5897</v>
      </c>
      <c r="G93" s="738">
        <f t="shared" si="12"/>
        <v>529040</v>
      </c>
      <c r="H93" s="737">
        <v>1655</v>
      </c>
      <c r="I93" s="737">
        <v>69</v>
      </c>
      <c r="J93" s="738">
        <f t="shared" si="13"/>
        <v>1724</v>
      </c>
      <c r="K93" s="738">
        <f t="shared" si="14"/>
        <v>530764</v>
      </c>
      <c r="L93" s="739">
        <f>+K93/$K$184*1000</f>
        <v>88.0726917805912</v>
      </c>
    </row>
    <row r="94" spans="1:12" s="270" customFormat="1" ht="17.100000000000001" customHeight="1" x14ac:dyDescent="0.2">
      <c r="A94" s="309">
        <f t="shared" si="10"/>
        <v>860.01</v>
      </c>
      <c r="B94" s="599" t="s">
        <v>299</v>
      </c>
      <c r="C94" s="309">
        <f t="shared" si="11"/>
        <v>870</v>
      </c>
      <c r="D94" s="737">
        <v>3299</v>
      </c>
      <c r="E94" s="737">
        <v>140066</v>
      </c>
      <c r="F94" s="737">
        <v>5313</v>
      </c>
      <c r="G94" s="738">
        <f t="shared" si="12"/>
        <v>148678</v>
      </c>
      <c r="H94" s="737">
        <v>2765</v>
      </c>
      <c r="I94" s="737">
        <v>32</v>
      </c>
      <c r="J94" s="738">
        <f t="shared" si="13"/>
        <v>2797</v>
      </c>
      <c r="K94" s="738">
        <f t="shared" si="14"/>
        <v>151475</v>
      </c>
      <c r="L94" s="739">
        <f>+K94/$K$184*1000</f>
        <v>25.13510898905173</v>
      </c>
    </row>
    <row r="95" spans="1:12" s="270" customFormat="1" ht="17.100000000000001" customHeight="1" x14ac:dyDescent="0.2">
      <c r="A95" s="309">
        <f t="shared" si="10"/>
        <v>870.01</v>
      </c>
      <c r="B95" s="599" t="s">
        <v>299</v>
      </c>
      <c r="C95" s="309">
        <f t="shared" si="11"/>
        <v>880</v>
      </c>
      <c r="D95" s="737">
        <v>3271</v>
      </c>
      <c r="E95" s="737">
        <v>134354</v>
      </c>
      <c r="F95" s="737">
        <v>4859</v>
      </c>
      <c r="G95" s="738">
        <f t="shared" si="12"/>
        <v>142484</v>
      </c>
      <c r="H95" s="737">
        <v>696</v>
      </c>
      <c r="I95" s="737">
        <v>25</v>
      </c>
      <c r="J95" s="738">
        <f t="shared" si="13"/>
        <v>721</v>
      </c>
      <c r="K95" s="738">
        <f t="shared" si="14"/>
        <v>143205</v>
      </c>
      <c r="L95" s="739">
        <f>+K95/$K$184*1000</f>
        <v>23.762820813844879</v>
      </c>
    </row>
    <row r="96" spans="1:12" s="270" customFormat="1" ht="17.100000000000001" customHeight="1" x14ac:dyDescent="0.2">
      <c r="A96" s="309">
        <f t="shared" ref="A96:A119" si="15">+C95+0.01</f>
        <v>880.01</v>
      </c>
      <c r="B96" s="599" t="s">
        <v>299</v>
      </c>
      <c r="C96" s="309">
        <f t="shared" ref="C96:C117" si="16">+C95+10</f>
        <v>890</v>
      </c>
      <c r="D96" s="737">
        <v>3302</v>
      </c>
      <c r="E96" s="737">
        <v>124031</v>
      </c>
      <c r="F96" s="737">
        <v>4281</v>
      </c>
      <c r="G96" s="738">
        <f t="shared" si="12"/>
        <v>131614</v>
      </c>
      <c r="H96" s="737">
        <v>849</v>
      </c>
      <c r="I96" s="737">
        <v>24</v>
      </c>
      <c r="J96" s="738">
        <f t="shared" si="13"/>
        <v>873</v>
      </c>
      <c r="K96" s="738">
        <f t="shared" si="14"/>
        <v>132487</v>
      </c>
      <c r="L96" s="739">
        <f>+K96/$K$184*1000</f>
        <v>21.984322063921415</v>
      </c>
    </row>
    <row r="97" spans="1:12" s="270" customFormat="1" ht="17.100000000000001" customHeight="1" x14ac:dyDescent="0.2">
      <c r="A97" s="309">
        <f t="shared" si="15"/>
        <v>890.01</v>
      </c>
      <c r="B97" s="599" t="s">
        <v>299</v>
      </c>
      <c r="C97" s="309">
        <f t="shared" si="16"/>
        <v>900</v>
      </c>
      <c r="D97" s="737">
        <v>3377</v>
      </c>
      <c r="E97" s="737">
        <v>112103</v>
      </c>
      <c r="F97" s="737">
        <v>3137</v>
      </c>
      <c r="G97" s="738">
        <f t="shared" si="12"/>
        <v>118617</v>
      </c>
      <c r="H97" s="737">
        <v>1242</v>
      </c>
      <c r="I97" s="737">
        <v>34</v>
      </c>
      <c r="J97" s="738">
        <f t="shared" si="13"/>
        <v>1276</v>
      </c>
      <c r="K97" s="738">
        <f t="shared" si="14"/>
        <v>119893</v>
      </c>
      <c r="L97" s="739">
        <f>+K97/$K$184*1000</f>
        <v>19.894527955269048</v>
      </c>
    </row>
    <row r="98" spans="1:12" s="270" customFormat="1" ht="17.100000000000001" customHeight="1" x14ac:dyDescent="0.2">
      <c r="A98" s="309">
        <f t="shared" si="15"/>
        <v>900.01</v>
      </c>
      <c r="B98" s="599" t="s">
        <v>299</v>
      </c>
      <c r="C98" s="309">
        <f t="shared" si="16"/>
        <v>910</v>
      </c>
      <c r="D98" s="737">
        <v>1353</v>
      </c>
      <c r="E98" s="737">
        <v>92285</v>
      </c>
      <c r="F98" s="737">
        <v>2582</v>
      </c>
      <c r="G98" s="738">
        <f t="shared" si="12"/>
        <v>96220</v>
      </c>
      <c r="H98" s="737">
        <v>6773</v>
      </c>
      <c r="I98" s="737">
        <v>24</v>
      </c>
      <c r="J98" s="738">
        <f t="shared" si="13"/>
        <v>6797</v>
      </c>
      <c r="K98" s="738">
        <f t="shared" si="14"/>
        <v>103017</v>
      </c>
      <c r="L98" s="739">
        <f>+K98/$K$184*1000</f>
        <v>17.094197212247185</v>
      </c>
    </row>
    <row r="99" spans="1:12" s="270" customFormat="1" ht="17.100000000000001" customHeight="1" x14ac:dyDescent="0.2">
      <c r="A99" s="309">
        <f t="shared" si="15"/>
        <v>910.01</v>
      </c>
      <c r="B99" s="599" t="s">
        <v>299</v>
      </c>
      <c r="C99" s="309">
        <f t="shared" si="16"/>
        <v>920</v>
      </c>
      <c r="D99" s="737">
        <v>1458</v>
      </c>
      <c r="E99" s="737">
        <v>88571</v>
      </c>
      <c r="F99" s="737">
        <v>1923</v>
      </c>
      <c r="G99" s="738">
        <f t="shared" si="12"/>
        <v>91952</v>
      </c>
      <c r="H99" s="737">
        <v>534</v>
      </c>
      <c r="I99" s="737">
        <v>25</v>
      </c>
      <c r="J99" s="738">
        <f t="shared" si="13"/>
        <v>559</v>
      </c>
      <c r="K99" s="738">
        <f t="shared" si="14"/>
        <v>92511</v>
      </c>
      <c r="L99" s="739">
        <f>+K99/$K$184*1000</f>
        <v>15.350876829088394</v>
      </c>
    </row>
    <row r="100" spans="1:12" s="270" customFormat="1" ht="17.100000000000001" customHeight="1" x14ac:dyDescent="0.2">
      <c r="A100" s="309">
        <f t="shared" si="15"/>
        <v>920.01</v>
      </c>
      <c r="B100" s="599" t="s">
        <v>299</v>
      </c>
      <c r="C100" s="309">
        <f t="shared" si="16"/>
        <v>930</v>
      </c>
      <c r="D100" s="737">
        <v>1948</v>
      </c>
      <c r="E100" s="737">
        <v>85403</v>
      </c>
      <c r="F100" s="737">
        <v>1768</v>
      </c>
      <c r="G100" s="738">
        <f t="shared" si="12"/>
        <v>89119</v>
      </c>
      <c r="H100" s="737">
        <v>379</v>
      </c>
      <c r="I100" s="737">
        <v>36</v>
      </c>
      <c r="J100" s="738">
        <f t="shared" si="13"/>
        <v>415</v>
      </c>
      <c r="K100" s="738">
        <f t="shared" si="14"/>
        <v>89534</v>
      </c>
      <c r="L100" s="739">
        <f>+K100/$K$184*1000</f>
        <v>14.856886273152384</v>
      </c>
    </row>
    <row r="101" spans="1:12" s="270" customFormat="1" ht="17.100000000000001" customHeight="1" x14ac:dyDescent="0.2">
      <c r="A101" s="309">
        <f t="shared" si="15"/>
        <v>930.01</v>
      </c>
      <c r="B101" s="599" t="s">
        <v>299</v>
      </c>
      <c r="C101" s="309">
        <f t="shared" si="16"/>
        <v>940</v>
      </c>
      <c r="D101" s="737">
        <v>1245</v>
      </c>
      <c r="E101" s="737">
        <v>83406</v>
      </c>
      <c r="F101" s="737">
        <v>1512</v>
      </c>
      <c r="G101" s="738">
        <f t="shared" si="12"/>
        <v>86163</v>
      </c>
      <c r="H101" s="737">
        <v>231</v>
      </c>
      <c r="I101" s="737">
        <v>26</v>
      </c>
      <c r="J101" s="738">
        <f t="shared" si="13"/>
        <v>257</v>
      </c>
      <c r="K101" s="738">
        <f t="shared" si="14"/>
        <v>86420</v>
      </c>
      <c r="L101" s="739">
        <f>+K101/$K$184*1000</f>
        <v>14.340162527373167</v>
      </c>
    </row>
    <row r="102" spans="1:12" s="270" customFormat="1" ht="17.100000000000001" customHeight="1" x14ac:dyDescent="0.2">
      <c r="A102" s="309">
        <f t="shared" si="15"/>
        <v>940.01</v>
      </c>
      <c r="B102" s="599" t="s">
        <v>299</v>
      </c>
      <c r="C102" s="309">
        <f t="shared" si="16"/>
        <v>950</v>
      </c>
      <c r="D102" s="737">
        <v>923</v>
      </c>
      <c r="E102" s="737">
        <v>71415</v>
      </c>
      <c r="F102" s="737">
        <v>1417</v>
      </c>
      <c r="G102" s="738">
        <f t="shared" si="12"/>
        <v>73755</v>
      </c>
      <c r="H102" s="737">
        <v>166</v>
      </c>
      <c r="I102" s="737">
        <v>24</v>
      </c>
      <c r="J102" s="738">
        <f t="shared" si="13"/>
        <v>190</v>
      </c>
      <c r="K102" s="738">
        <f t="shared" si="14"/>
        <v>73945</v>
      </c>
      <c r="L102" s="739">
        <f>+K102/$K$184*1000</f>
        <v>12.270114766102855</v>
      </c>
    </row>
    <row r="103" spans="1:12" s="270" customFormat="1" ht="17.100000000000001" customHeight="1" x14ac:dyDescent="0.2">
      <c r="A103" s="309">
        <f t="shared" si="15"/>
        <v>950.01</v>
      </c>
      <c r="B103" s="599" t="s">
        <v>299</v>
      </c>
      <c r="C103" s="309">
        <f t="shared" si="16"/>
        <v>960</v>
      </c>
      <c r="D103" s="737">
        <v>947</v>
      </c>
      <c r="E103" s="737">
        <v>65584</v>
      </c>
      <c r="F103" s="737">
        <v>1014</v>
      </c>
      <c r="G103" s="738">
        <f t="shared" si="12"/>
        <v>67545</v>
      </c>
      <c r="H103" s="737">
        <v>105</v>
      </c>
      <c r="I103" s="737">
        <v>32</v>
      </c>
      <c r="J103" s="738">
        <f t="shared" si="13"/>
        <v>137</v>
      </c>
      <c r="K103" s="738">
        <f t="shared" si="14"/>
        <v>67682</v>
      </c>
      <c r="L103" s="739">
        <f>+K103/$K$184*1000</f>
        <v>11.230859525314402</v>
      </c>
    </row>
    <row r="104" spans="1:12" s="270" customFormat="1" ht="17.100000000000001" customHeight="1" x14ac:dyDescent="0.2">
      <c r="A104" s="309">
        <f t="shared" si="15"/>
        <v>960.01</v>
      </c>
      <c r="B104" s="599" t="s">
        <v>299</v>
      </c>
      <c r="C104" s="309">
        <f t="shared" si="16"/>
        <v>970</v>
      </c>
      <c r="D104" s="737">
        <v>657</v>
      </c>
      <c r="E104" s="737">
        <v>55639</v>
      </c>
      <c r="F104" s="737">
        <v>1039</v>
      </c>
      <c r="G104" s="738">
        <f t="shared" ref="G104:G137" si="17">+D104+E104+F104</f>
        <v>57335</v>
      </c>
      <c r="H104" s="737">
        <v>78</v>
      </c>
      <c r="I104" s="737">
        <v>33</v>
      </c>
      <c r="J104" s="738">
        <f t="shared" ref="J104:J137" si="18">+I104+H104</f>
        <v>111</v>
      </c>
      <c r="K104" s="738">
        <f t="shared" ref="K104:K137" si="19">+J104+G104</f>
        <v>57446</v>
      </c>
      <c r="L104" s="739">
        <f>+K104/$K$184*1000</f>
        <v>9.5323417790728868</v>
      </c>
    </row>
    <row r="105" spans="1:12" s="270" customFormat="1" ht="17.100000000000001" customHeight="1" x14ac:dyDescent="0.2">
      <c r="A105" s="309">
        <f t="shared" si="15"/>
        <v>970.01</v>
      </c>
      <c r="B105" s="599" t="s">
        <v>299</v>
      </c>
      <c r="C105" s="309">
        <f t="shared" si="16"/>
        <v>980</v>
      </c>
      <c r="D105" s="737">
        <v>731</v>
      </c>
      <c r="E105" s="737">
        <v>52519</v>
      </c>
      <c r="F105" s="737">
        <v>859</v>
      </c>
      <c r="G105" s="738">
        <f t="shared" si="17"/>
        <v>54109</v>
      </c>
      <c r="H105" s="737">
        <v>47</v>
      </c>
      <c r="I105" s="737">
        <v>33</v>
      </c>
      <c r="J105" s="738">
        <f t="shared" si="18"/>
        <v>80</v>
      </c>
      <c r="K105" s="738">
        <f t="shared" si="19"/>
        <v>54189</v>
      </c>
      <c r="L105" s="739">
        <f>+K105/$K$184*1000</f>
        <v>8.9918892292967421</v>
      </c>
    </row>
    <row r="106" spans="1:12" s="270" customFormat="1" ht="17.100000000000001" customHeight="1" x14ac:dyDescent="0.2">
      <c r="A106" s="309">
        <f t="shared" si="15"/>
        <v>980.01</v>
      </c>
      <c r="B106" s="599" t="s">
        <v>299</v>
      </c>
      <c r="C106" s="309">
        <f t="shared" si="16"/>
        <v>990</v>
      </c>
      <c r="D106" s="737">
        <v>502</v>
      </c>
      <c r="E106" s="737">
        <v>49586</v>
      </c>
      <c r="F106" s="737">
        <v>783</v>
      </c>
      <c r="G106" s="738">
        <f t="shared" si="17"/>
        <v>50871</v>
      </c>
      <c r="H106" s="737">
        <v>43</v>
      </c>
      <c r="I106" s="737">
        <v>27</v>
      </c>
      <c r="J106" s="738">
        <f t="shared" si="18"/>
        <v>70</v>
      </c>
      <c r="K106" s="738">
        <f t="shared" si="19"/>
        <v>50941</v>
      </c>
      <c r="L106" s="739">
        <f>+K106/$K$184*1000</f>
        <v>8.452930100751173</v>
      </c>
    </row>
    <row r="107" spans="1:12" s="270" customFormat="1" ht="17.100000000000001" customHeight="1" x14ac:dyDescent="0.2">
      <c r="A107" s="309">
        <f t="shared" si="15"/>
        <v>990.01</v>
      </c>
      <c r="B107" s="599" t="s">
        <v>299</v>
      </c>
      <c r="C107" s="309">
        <f t="shared" si="16"/>
        <v>1000</v>
      </c>
      <c r="D107" s="737">
        <v>458</v>
      </c>
      <c r="E107" s="737">
        <v>48401</v>
      </c>
      <c r="F107" s="737">
        <v>626</v>
      </c>
      <c r="G107" s="738">
        <f t="shared" si="17"/>
        <v>49485</v>
      </c>
      <c r="H107" s="737">
        <v>146</v>
      </c>
      <c r="I107" s="737">
        <v>30</v>
      </c>
      <c r="J107" s="738">
        <f t="shared" si="18"/>
        <v>176</v>
      </c>
      <c r="K107" s="738">
        <f t="shared" si="19"/>
        <v>49661</v>
      </c>
      <c r="L107" s="739">
        <f>+K107/$K$184*1000</f>
        <v>8.2405324146248411</v>
      </c>
    </row>
    <row r="108" spans="1:12" s="270" customFormat="1" ht="17.100000000000001" customHeight="1" x14ac:dyDescent="0.2">
      <c r="A108" s="309">
        <f t="shared" si="15"/>
        <v>1000.01</v>
      </c>
      <c r="B108" s="599" t="s">
        <v>299</v>
      </c>
      <c r="C108" s="309">
        <f t="shared" si="16"/>
        <v>1010</v>
      </c>
      <c r="D108" s="737">
        <v>499</v>
      </c>
      <c r="E108" s="737">
        <v>45935</v>
      </c>
      <c r="F108" s="737">
        <v>599</v>
      </c>
      <c r="G108" s="738">
        <f t="shared" si="17"/>
        <v>47033</v>
      </c>
      <c r="H108" s="737">
        <v>20</v>
      </c>
      <c r="I108" s="737">
        <v>20</v>
      </c>
      <c r="J108" s="738">
        <f t="shared" si="18"/>
        <v>40</v>
      </c>
      <c r="K108" s="738">
        <f t="shared" si="19"/>
        <v>47073</v>
      </c>
      <c r="L108" s="739">
        <f>+K108/$K$184*1000</f>
        <v>7.8110908429881629</v>
      </c>
    </row>
    <row r="109" spans="1:12" s="270" customFormat="1" ht="17.100000000000001" customHeight="1" x14ac:dyDescent="0.2">
      <c r="A109" s="309">
        <f t="shared" si="15"/>
        <v>1010.01</v>
      </c>
      <c r="B109" s="599" t="s">
        <v>299</v>
      </c>
      <c r="C109" s="309">
        <f t="shared" si="16"/>
        <v>1020</v>
      </c>
      <c r="D109" s="737">
        <v>519</v>
      </c>
      <c r="E109" s="737">
        <v>45456</v>
      </c>
      <c r="F109" s="737">
        <v>522</v>
      </c>
      <c r="G109" s="738">
        <f t="shared" si="17"/>
        <v>46497</v>
      </c>
      <c r="H109" s="737">
        <v>38</v>
      </c>
      <c r="I109" s="737">
        <v>34</v>
      </c>
      <c r="J109" s="738">
        <f t="shared" si="18"/>
        <v>72</v>
      </c>
      <c r="K109" s="738">
        <f t="shared" si="19"/>
        <v>46569</v>
      </c>
      <c r="L109" s="739">
        <f>+K109/$K$184*1000</f>
        <v>7.7274592540759199</v>
      </c>
    </row>
    <row r="110" spans="1:12" s="270" customFormat="1" ht="17.100000000000001" customHeight="1" x14ac:dyDescent="0.2">
      <c r="A110" s="309">
        <f t="shared" si="15"/>
        <v>1020.01</v>
      </c>
      <c r="B110" s="599" t="s">
        <v>299</v>
      </c>
      <c r="C110" s="309">
        <f t="shared" si="16"/>
        <v>1030</v>
      </c>
      <c r="D110" s="737">
        <v>583</v>
      </c>
      <c r="E110" s="737">
        <v>46536</v>
      </c>
      <c r="F110" s="737">
        <v>533</v>
      </c>
      <c r="G110" s="738">
        <f t="shared" si="17"/>
        <v>47652</v>
      </c>
      <c r="H110" s="737">
        <v>16</v>
      </c>
      <c r="I110" s="737">
        <v>32</v>
      </c>
      <c r="J110" s="738">
        <f t="shared" si="18"/>
        <v>48</v>
      </c>
      <c r="K110" s="738">
        <f t="shared" si="19"/>
        <v>47700</v>
      </c>
      <c r="L110" s="739">
        <f>+K110/$K$184*1000</f>
        <v>7.9151325220516089</v>
      </c>
    </row>
    <row r="111" spans="1:12" s="270" customFormat="1" ht="17.100000000000001" customHeight="1" x14ac:dyDescent="0.2">
      <c r="A111" s="309">
        <f t="shared" si="15"/>
        <v>1030.01</v>
      </c>
      <c r="B111" s="599" t="s">
        <v>299</v>
      </c>
      <c r="C111" s="309">
        <f t="shared" si="16"/>
        <v>1040</v>
      </c>
      <c r="D111" s="737">
        <v>496</v>
      </c>
      <c r="E111" s="737">
        <v>42556</v>
      </c>
      <c r="F111" s="737">
        <v>444</v>
      </c>
      <c r="G111" s="738">
        <f t="shared" si="17"/>
        <v>43496</v>
      </c>
      <c r="H111" s="737">
        <v>67</v>
      </c>
      <c r="I111" s="737">
        <v>28</v>
      </c>
      <c r="J111" s="738">
        <f t="shared" si="18"/>
        <v>95</v>
      </c>
      <c r="K111" s="738">
        <f t="shared" si="19"/>
        <v>43591</v>
      </c>
      <c r="L111" s="739">
        <f>+K111/$K$184*1000</f>
        <v>7.2333027624476243</v>
      </c>
    </row>
    <row r="112" spans="1:12" s="270" customFormat="1" ht="17.100000000000001" customHeight="1" x14ac:dyDescent="0.2">
      <c r="A112" s="309">
        <f t="shared" si="15"/>
        <v>1040.01</v>
      </c>
      <c r="B112" s="599" t="s">
        <v>299</v>
      </c>
      <c r="C112" s="309">
        <f t="shared" si="16"/>
        <v>1050</v>
      </c>
      <c r="D112" s="737">
        <v>561</v>
      </c>
      <c r="E112" s="737">
        <v>43200</v>
      </c>
      <c r="F112" s="737">
        <v>478</v>
      </c>
      <c r="G112" s="738">
        <f t="shared" si="17"/>
        <v>44239</v>
      </c>
      <c r="H112" s="737">
        <v>10</v>
      </c>
      <c r="I112" s="737">
        <v>12</v>
      </c>
      <c r="J112" s="738">
        <f t="shared" si="18"/>
        <v>22</v>
      </c>
      <c r="K112" s="738">
        <f t="shared" si="19"/>
        <v>44261</v>
      </c>
      <c r="L112" s="739">
        <f>+K112/$K$184*1000</f>
        <v>7.3444796762793763</v>
      </c>
    </row>
    <row r="113" spans="1:12" s="270" customFormat="1" ht="17.100000000000001" customHeight="1" x14ac:dyDescent="0.2">
      <c r="A113" s="309">
        <f t="shared" si="15"/>
        <v>1050.01</v>
      </c>
      <c r="B113" s="599" t="s">
        <v>299</v>
      </c>
      <c r="C113" s="309">
        <f t="shared" si="16"/>
        <v>1060</v>
      </c>
      <c r="D113" s="737">
        <v>541</v>
      </c>
      <c r="E113" s="737">
        <v>44554</v>
      </c>
      <c r="F113" s="737">
        <v>426</v>
      </c>
      <c r="G113" s="738">
        <f t="shared" si="17"/>
        <v>45521</v>
      </c>
      <c r="H113" s="737">
        <v>14</v>
      </c>
      <c r="I113" s="737">
        <v>28</v>
      </c>
      <c r="J113" s="738">
        <f t="shared" si="18"/>
        <v>42</v>
      </c>
      <c r="K113" s="738">
        <f t="shared" si="19"/>
        <v>45563</v>
      </c>
      <c r="L113" s="739">
        <f>+K113/$K$184*1000</f>
        <v>7.5605279476360057</v>
      </c>
    </row>
    <row r="114" spans="1:12" s="270" customFormat="1" ht="17.100000000000001" customHeight="1" x14ac:dyDescent="0.2">
      <c r="A114" s="309">
        <f t="shared" si="15"/>
        <v>1060.01</v>
      </c>
      <c r="B114" s="599" t="s">
        <v>299</v>
      </c>
      <c r="C114" s="309">
        <f t="shared" si="16"/>
        <v>1070</v>
      </c>
      <c r="D114" s="737">
        <v>377</v>
      </c>
      <c r="E114" s="737">
        <v>41403</v>
      </c>
      <c r="F114" s="737">
        <v>403</v>
      </c>
      <c r="G114" s="738">
        <f t="shared" si="17"/>
        <v>42183</v>
      </c>
      <c r="H114" s="737">
        <v>13</v>
      </c>
      <c r="I114" s="737">
        <v>13</v>
      </c>
      <c r="J114" s="738">
        <f t="shared" si="18"/>
        <v>26</v>
      </c>
      <c r="K114" s="738">
        <f t="shared" si="19"/>
        <v>42209</v>
      </c>
      <c r="L114" s="739">
        <f>+K114/$K$184*1000</f>
        <v>7.0039796357080997</v>
      </c>
    </row>
    <row r="115" spans="1:12" s="270" customFormat="1" ht="17.100000000000001" customHeight="1" x14ac:dyDescent="0.2">
      <c r="A115" s="309">
        <f t="shared" si="15"/>
        <v>1070.01</v>
      </c>
      <c r="B115" s="599" t="s">
        <v>299</v>
      </c>
      <c r="C115" s="309">
        <f t="shared" si="16"/>
        <v>1080</v>
      </c>
      <c r="D115" s="737">
        <v>88</v>
      </c>
      <c r="E115" s="737">
        <v>36153</v>
      </c>
      <c r="F115" s="737">
        <v>260</v>
      </c>
      <c r="G115" s="738">
        <f t="shared" si="17"/>
        <v>36501</v>
      </c>
      <c r="H115" s="737">
        <v>8</v>
      </c>
      <c r="I115" s="737">
        <v>13</v>
      </c>
      <c r="J115" s="738">
        <f t="shared" si="18"/>
        <v>21</v>
      </c>
      <c r="K115" s="738">
        <f t="shared" si="19"/>
        <v>36522</v>
      </c>
      <c r="L115" s="739">
        <f>+K115/$K$184*1000</f>
        <v>6.0603033536764963</v>
      </c>
    </row>
    <row r="116" spans="1:12" s="270" customFormat="1" ht="17.100000000000001" customHeight="1" x14ac:dyDescent="0.2">
      <c r="A116" s="309">
        <f t="shared" si="15"/>
        <v>1080.01</v>
      </c>
      <c r="B116" s="599" t="s">
        <v>299</v>
      </c>
      <c r="C116" s="309">
        <f t="shared" si="16"/>
        <v>1090</v>
      </c>
      <c r="D116" s="737">
        <v>87</v>
      </c>
      <c r="E116" s="737">
        <v>35684</v>
      </c>
      <c r="F116" s="737">
        <v>225</v>
      </c>
      <c r="G116" s="738">
        <f t="shared" si="17"/>
        <v>35996</v>
      </c>
      <c r="H116" s="737">
        <v>11</v>
      </c>
      <c r="I116" s="737">
        <v>24</v>
      </c>
      <c r="J116" s="738">
        <f t="shared" si="18"/>
        <v>35</v>
      </c>
      <c r="K116" s="738">
        <f t="shared" si="19"/>
        <v>36031</v>
      </c>
      <c r="L116" s="739">
        <f>+K116/$K$184*1000</f>
        <v>5.9788289287639733</v>
      </c>
    </row>
    <row r="117" spans="1:12" s="270" customFormat="1" ht="17.100000000000001" customHeight="1" x14ac:dyDescent="0.2">
      <c r="A117" s="309">
        <f t="shared" si="15"/>
        <v>1090.01</v>
      </c>
      <c r="B117" s="599" t="s">
        <v>299</v>
      </c>
      <c r="C117" s="309">
        <f t="shared" si="16"/>
        <v>1100</v>
      </c>
      <c r="D117" s="737">
        <v>90</v>
      </c>
      <c r="E117" s="737">
        <v>34382</v>
      </c>
      <c r="F117" s="737">
        <v>245</v>
      </c>
      <c r="G117" s="738">
        <f t="shared" si="17"/>
        <v>34717</v>
      </c>
      <c r="H117" s="737">
        <v>7</v>
      </c>
      <c r="I117" s="737">
        <v>11</v>
      </c>
      <c r="J117" s="738">
        <f t="shared" si="18"/>
        <v>18</v>
      </c>
      <c r="K117" s="738">
        <f t="shared" si="19"/>
        <v>34735</v>
      </c>
      <c r="L117" s="739">
        <f>+K117/$K$184*1000</f>
        <v>5.7637762715610616</v>
      </c>
    </row>
    <row r="118" spans="1:12" s="270" customFormat="1" ht="17.100000000000001" customHeight="1" x14ac:dyDescent="0.2">
      <c r="A118" s="309">
        <f t="shared" si="15"/>
        <v>1100.01</v>
      </c>
      <c r="B118" s="599" t="s">
        <v>299</v>
      </c>
      <c r="C118" s="309">
        <f>+A118+10-0.01</f>
        <v>1110</v>
      </c>
      <c r="D118" s="737">
        <v>84</v>
      </c>
      <c r="E118" s="737">
        <v>31151</v>
      </c>
      <c r="F118" s="737">
        <v>208</v>
      </c>
      <c r="G118" s="738">
        <f t="shared" si="17"/>
        <v>31443</v>
      </c>
      <c r="H118" s="737">
        <v>3</v>
      </c>
      <c r="I118" s="737">
        <v>17</v>
      </c>
      <c r="J118" s="738">
        <f t="shared" si="18"/>
        <v>20</v>
      </c>
      <c r="K118" s="738">
        <f t="shared" si="19"/>
        <v>31463</v>
      </c>
      <c r="L118" s="739">
        <f>+K118/$K$184*1000</f>
        <v>5.2208346864006243</v>
      </c>
    </row>
    <row r="119" spans="1:12" s="270" customFormat="1" ht="17.100000000000001" customHeight="1" x14ac:dyDescent="0.2">
      <c r="A119" s="309">
        <f t="shared" si="15"/>
        <v>1110.01</v>
      </c>
      <c r="B119" s="599" t="s">
        <v>299</v>
      </c>
      <c r="C119" s="309">
        <f>+A119+10-0.01</f>
        <v>1120</v>
      </c>
      <c r="D119" s="737">
        <v>78</v>
      </c>
      <c r="E119" s="737">
        <v>29670</v>
      </c>
      <c r="F119" s="737">
        <v>184</v>
      </c>
      <c r="G119" s="738">
        <f t="shared" si="17"/>
        <v>29932</v>
      </c>
      <c r="H119" s="737">
        <v>8</v>
      </c>
      <c r="I119" s="737">
        <v>16</v>
      </c>
      <c r="J119" s="738">
        <f t="shared" si="18"/>
        <v>24</v>
      </c>
      <c r="K119" s="738">
        <f t="shared" si="19"/>
        <v>29956</v>
      </c>
      <c r="L119" s="739">
        <f>+K119/$K$184*1000</f>
        <v>4.970769598125325</v>
      </c>
    </row>
    <row r="120" spans="1:12" s="270" customFormat="1" ht="15.95" customHeight="1" x14ac:dyDescent="0.2">
      <c r="A120" s="309">
        <f>+C119+0.01</f>
        <v>1120.01</v>
      </c>
      <c r="B120" s="599" t="s">
        <v>299</v>
      </c>
      <c r="C120" s="309">
        <f t="shared" ref="C120:C159" si="20">+A120+10-0.01</f>
        <v>1130</v>
      </c>
      <c r="D120" s="737">
        <v>68</v>
      </c>
      <c r="E120" s="737">
        <v>24536</v>
      </c>
      <c r="F120" s="737">
        <v>193</v>
      </c>
      <c r="G120" s="738">
        <f t="shared" si="17"/>
        <v>24797</v>
      </c>
      <c r="H120" s="737">
        <v>8</v>
      </c>
      <c r="I120" s="737">
        <v>17</v>
      </c>
      <c r="J120" s="738">
        <f t="shared" si="18"/>
        <v>25</v>
      </c>
      <c r="K120" s="738">
        <f t="shared" si="19"/>
        <v>24822</v>
      </c>
      <c r="L120" s="739">
        <f>+K120/$K$184*1000</f>
        <v>4.1188557539279884</v>
      </c>
    </row>
    <row r="121" spans="1:12" s="270" customFormat="1" ht="15.95" customHeight="1" x14ac:dyDescent="0.2">
      <c r="A121" s="309">
        <f t="shared" ref="A121:A154" si="21">+C120+0.01</f>
        <v>1130.01</v>
      </c>
      <c r="B121" s="599" t="s">
        <v>299</v>
      </c>
      <c r="C121" s="309">
        <f t="shared" si="20"/>
        <v>1140</v>
      </c>
      <c r="D121" s="737">
        <v>55</v>
      </c>
      <c r="E121" s="737">
        <v>20590</v>
      </c>
      <c r="F121" s="737">
        <v>203</v>
      </c>
      <c r="G121" s="738">
        <f t="shared" si="17"/>
        <v>20848</v>
      </c>
      <c r="H121" s="737">
        <v>9</v>
      </c>
      <c r="I121" s="737">
        <v>29</v>
      </c>
      <c r="J121" s="738">
        <f t="shared" si="18"/>
        <v>38</v>
      </c>
      <c r="K121" s="738">
        <f t="shared" si="19"/>
        <v>20886</v>
      </c>
      <c r="L121" s="739">
        <f>+K121/$K$184*1000</f>
        <v>3.4657328690895155</v>
      </c>
    </row>
    <row r="122" spans="1:12" s="270" customFormat="1" ht="15.95" customHeight="1" x14ac:dyDescent="0.2">
      <c r="A122" s="309">
        <f t="shared" si="21"/>
        <v>1140.01</v>
      </c>
      <c r="B122" s="599" t="s">
        <v>299</v>
      </c>
      <c r="C122" s="309">
        <f t="shared" si="20"/>
        <v>1150</v>
      </c>
      <c r="D122" s="737">
        <v>68</v>
      </c>
      <c r="E122" s="737">
        <v>18301</v>
      </c>
      <c r="F122" s="737">
        <v>168</v>
      </c>
      <c r="G122" s="738">
        <f t="shared" si="17"/>
        <v>18537</v>
      </c>
      <c r="H122" s="737">
        <v>6</v>
      </c>
      <c r="I122" s="737">
        <v>14</v>
      </c>
      <c r="J122" s="738">
        <f t="shared" si="18"/>
        <v>20</v>
      </c>
      <c r="K122" s="738">
        <f t="shared" si="19"/>
        <v>18557</v>
      </c>
      <c r="L122" s="739">
        <f>+K122/$K$184*1000</f>
        <v>3.0792686417549624</v>
      </c>
    </row>
    <row r="123" spans="1:12" s="270" customFormat="1" ht="15.95" customHeight="1" x14ac:dyDescent="0.2">
      <c r="A123" s="310">
        <f>+C122+0.01</f>
        <v>1150.01</v>
      </c>
      <c r="B123" s="611" t="s">
        <v>299</v>
      </c>
      <c r="C123" s="310">
        <f>+A123+10-0.01</f>
        <v>1160</v>
      </c>
      <c r="D123" s="740">
        <v>51</v>
      </c>
      <c r="E123" s="740">
        <v>16019</v>
      </c>
      <c r="F123" s="740">
        <v>154</v>
      </c>
      <c r="G123" s="741">
        <f>+D123+E123+F123</f>
        <v>16224</v>
      </c>
      <c r="H123" s="740">
        <v>7</v>
      </c>
      <c r="I123" s="740">
        <v>10</v>
      </c>
      <c r="J123" s="741">
        <f>+I123+H123</f>
        <v>17</v>
      </c>
      <c r="K123" s="741">
        <f>+J123+G123</f>
        <v>16241</v>
      </c>
      <c r="L123" s="742">
        <f>+K123/$K$184*1000</f>
        <v>2.6949615784201297</v>
      </c>
    </row>
    <row r="124" spans="1:12" ht="18.75" customHeight="1" x14ac:dyDescent="0.2">
      <c r="A124" s="678"/>
      <c r="B124" s="598"/>
      <c r="C124" s="303"/>
      <c r="D124" s="304"/>
      <c r="E124" s="304"/>
      <c r="F124" s="304"/>
      <c r="G124" s="305"/>
      <c r="H124" s="303"/>
      <c r="I124" s="303"/>
      <c r="J124" s="306"/>
      <c r="L124" s="682" t="s">
        <v>644</v>
      </c>
    </row>
    <row r="125" spans="1:12" s="308" customFormat="1" ht="99.75" customHeight="1" x14ac:dyDescent="0.2">
      <c r="A125" s="1218" t="s">
        <v>416</v>
      </c>
      <c r="B125" s="1218"/>
      <c r="C125" s="1223"/>
      <c r="D125" s="676" t="s">
        <v>408</v>
      </c>
      <c r="E125" s="676" t="s">
        <v>409</v>
      </c>
      <c r="F125" s="676" t="s">
        <v>410</v>
      </c>
      <c r="G125" s="676" t="s">
        <v>411</v>
      </c>
      <c r="H125" s="676" t="s">
        <v>412</v>
      </c>
      <c r="I125" s="676" t="s">
        <v>413</v>
      </c>
      <c r="J125" s="676" t="s">
        <v>411</v>
      </c>
      <c r="K125" s="676" t="s">
        <v>414</v>
      </c>
      <c r="L125" s="677" t="s">
        <v>543</v>
      </c>
    </row>
    <row r="126" spans="1:12" s="270" customFormat="1" ht="17.100000000000001" customHeight="1" x14ac:dyDescent="0.2">
      <c r="A126" s="309">
        <f>+C123+0.01</f>
        <v>1160.01</v>
      </c>
      <c r="B126" s="599" t="s">
        <v>299</v>
      </c>
      <c r="C126" s="309">
        <f t="shared" si="20"/>
        <v>1170</v>
      </c>
      <c r="D126" s="737">
        <v>42</v>
      </c>
      <c r="E126" s="737">
        <v>15071</v>
      </c>
      <c r="F126" s="737">
        <v>171</v>
      </c>
      <c r="G126" s="738">
        <f t="shared" si="17"/>
        <v>15284</v>
      </c>
      <c r="H126" s="737">
        <v>8</v>
      </c>
      <c r="I126" s="737">
        <v>12</v>
      </c>
      <c r="J126" s="738">
        <f t="shared" si="18"/>
        <v>20</v>
      </c>
      <c r="K126" s="738">
        <f t="shared" si="19"/>
        <v>15304</v>
      </c>
      <c r="L126" s="739">
        <f t="shared" ref="L126:L137" si="22">+K126/$K$184*1000</f>
        <v>2.5394798347479628</v>
      </c>
    </row>
    <row r="127" spans="1:12" s="270" customFormat="1" ht="17.100000000000001" customHeight="1" x14ac:dyDescent="0.2">
      <c r="A127" s="309">
        <f t="shared" si="21"/>
        <v>1170.01</v>
      </c>
      <c r="B127" s="599" t="s">
        <v>299</v>
      </c>
      <c r="C127" s="309">
        <f t="shared" si="20"/>
        <v>1180</v>
      </c>
      <c r="D127" s="737">
        <v>45</v>
      </c>
      <c r="E127" s="737">
        <v>14094</v>
      </c>
      <c r="F127" s="737">
        <v>134</v>
      </c>
      <c r="G127" s="738">
        <f t="shared" si="17"/>
        <v>14273</v>
      </c>
      <c r="H127" s="737">
        <v>11</v>
      </c>
      <c r="I127" s="737">
        <v>11</v>
      </c>
      <c r="J127" s="738">
        <f t="shared" si="18"/>
        <v>22</v>
      </c>
      <c r="K127" s="738">
        <f t="shared" si="19"/>
        <v>14295</v>
      </c>
      <c r="L127" s="739">
        <f t="shared" si="22"/>
        <v>2.3720507212311901</v>
      </c>
    </row>
    <row r="128" spans="1:12" s="270" customFormat="1" ht="17.100000000000001" customHeight="1" x14ac:dyDescent="0.2">
      <c r="A128" s="309">
        <f t="shared" si="21"/>
        <v>1180.01</v>
      </c>
      <c r="B128" s="599" t="s">
        <v>299</v>
      </c>
      <c r="C128" s="309">
        <f t="shared" si="20"/>
        <v>1190</v>
      </c>
      <c r="D128" s="737">
        <v>51</v>
      </c>
      <c r="E128" s="737">
        <v>13091</v>
      </c>
      <c r="F128" s="737">
        <v>133</v>
      </c>
      <c r="G128" s="738">
        <f t="shared" si="17"/>
        <v>13275</v>
      </c>
      <c r="H128" s="737">
        <v>2</v>
      </c>
      <c r="I128" s="737">
        <v>25</v>
      </c>
      <c r="J128" s="738">
        <f t="shared" si="18"/>
        <v>27</v>
      </c>
      <c r="K128" s="738">
        <f t="shared" si="19"/>
        <v>13302</v>
      </c>
      <c r="L128" s="739">
        <f t="shared" si="22"/>
        <v>2.2072765787909958</v>
      </c>
    </row>
    <row r="129" spans="1:12" s="270" customFormat="1" ht="17.100000000000001" customHeight="1" x14ac:dyDescent="0.2">
      <c r="A129" s="309">
        <f t="shared" si="21"/>
        <v>1190.01</v>
      </c>
      <c r="B129" s="599" t="s">
        <v>299</v>
      </c>
      <c r="C129" s="309">
        <f t="shared" si="20"/>
        <v>1200</v>
      </c>
      <c r="D129" s="737">
        <v>55</v>
      </c>
      <c r="E129" s="737">
        <v>12870</v>
      </c>
      <c r="F129" s="737">
        <v>155</v>
      </c>
      <c r="G129" s="738">
        <f t="shared" si="17"/>
        <v>13080</v>
      </c>
      <c r="H129" s="737">
        <v>8</v>
      </c>
      <c r="I129" s="737">
        <v>11</v>
      </c>
      <c r="J129" s="738">
        <f t="shared" si="18"/>
        <v>19</v>
      </c>
      <c r="K129" s="738">
        <f t="shared" si="19"/>
        <v>13099</v>
      </c>
      <c r="L129" s="739">
        <f t="shared" si="22"/>
        <v>2.1735916332568976</v>
      </c>
    </row>
    <row r="130" spans="1:12" s="270" customFormat="1" ht="17.100000000000001" customHeight="1" x14ac:dyDescent="0.2">
      <c r="A130" s="309">
        <f t="shared" si="21"/>
        <v>1200.01</v>
      </c>
      <c r="B130" s="599" t="s">
        <v>299</v>
      </c>
      <c r="C130" s="309">
        <f t="shared" si="20"/>
        <v>1210</v>
      </c>
      <c r="D130" s="737">
        <v>40</v>
      </c>
      <c r="E130" s="737">
        <v>12212</v>
      </c>
      <c r="F130" s="737">
        <v>117</v>
      </c>
      <c r="G130" s="738">
        <f t="shared" si="17"/>
        <v>12369</v>
      </c>
      <c r="H130" s="737">
        <v>6</v>
      </c>
      <c r="I130" s="737">
        <v>15</v>
      </c>
      <c r="J130" s="738">
        <f t="shared" si="18"/>
        <v>21</v>
      </c>
      <c r="K130" s="738">
        <f t="shared" si="19"/>
        <v>12390</v>
      </c>
      <c r="L130" s="739">
        <f t="shared" si="22"/>
        <v>2.0559432274259839</v>
      </c>
    </row>
    <row r="131" spans="1:12" s="270" customFormat="1" ht="17.100000000000001" customHeight="1" x14ac:dyDescent="0.2">
      <c r="A131" s="309">
        <f>+C130+0.01</f>
        <v>1210.01</v>
      </c>
      <c r="B131" s="599" t="s">
        <v>299</v>
      </c>
      <c r="C131" s="309">
        <f t="shared" si="20"/>
        <v>1220</v>
      </c>
      <c r="D131" s="737">
        <v>30</v>
      </c>
      <c r="E131" s="737">
        <v>11646</v>
      </c>
      <c r="F131" s="737">
        <v>109</v>
      </c>
      <c r="G131" s="738">
        <f t="shared" si="17"/>
        <v>11785</v>
      </c>
      <c r="H131" s="737">
        <v>7</v>
      </c>
      <c r="I131" s="737">
        <v>13</v>
      </c>
      <c r="J131" s="738">
        <f t="shared" si="18"/>
        <v>20</v>
      </c>
      <c r="K131" s="738">
        <f t="shared" si="19"/>
        <v>11805</v>
      </c>
      <c r="L131" s="739">
        <f t="shared" si="22"/>
        <v>1.9588708474385588</v>
      </c>
    </row>
    <row r="132" spans="1:12" s="270" customFormat="1" ht="17.100000000000001" customHeight="1" x14ac:dyDescent="0.2">
      <c r="A132" s="309">
        <f t="shared" si="21"/>
        <v>1220.01</v>
      </c>
      <c r="B132" s="599" t="s">
        <v>299</v>
      </c>
      <c r="C132" s="309">
        <f t="shared" si="20"/>
        <v>1230</v>
      </c>
      <c r="D132" s="737">
        <v>35</v>
      </c>
      <c r="E132" s="737">
        <v>11561</v>
      </c>
      <c r="F132" s="737">
        <v>122</v>
      </c>
      <c r="G132" s="738">
        <f t="shared" si="17"/>
        <v>11718</v>
      </c>
      <c r="H132" s="737">
        <v>3</v>
      </c>
      <c r="I132" s="737">
        <v>9</v>
      </c>
      <c r="J132" s="738">
        <f t="shared" si="18"/>
        <v>12</v>
      </c>
      <c r="K132" s="738">
        <f t="shared" si="19"/>
        <v>11730</v>
      </c>
      <c r="L132" s="739">
        <f t="shared" si="22"/>
        <v>1.9464256705170937</v>
      </c>
    </row>
    <row r="133" spans="1:12" s="270" customFormat="1" ht="17.100000000000001" customHeight="1" x14ac:dyDescent="0.2">
      <c r="A133" s="309">
        <f t="shared" si="21"/>
        <v>1230.01</v>
      </c>
      <c r="B133" s="599" t="s">
        <v>299</v>
      </c>
      <c r="C133" s="309">
        <f t="shared" si="20"/>
        <v>1240</v>
      </c>
      <c r="D133" s="737">
        <v>34</v>
      </c>
      <c r="E133" s="737">
        <v>11311</v>
      </c>
      <c r="F133" s="737">
        <v>97</v>
      </c>
      <c r="G133" s="738">
        <f t="shared" si="17"/>
        <v>11442</v>
      </c>
      <c r="H133" s="737">
        <v>6</v>
      </c>
      <c r="I133" s="737">
        <v>9</v>
      </c>
      <c r="J133" s="738">
        <f t="shared" si="18"/>
        <v>15</v>
      </c>
      <c r="K133" s="738">
        <f t="shared" si="19"/>
        <v>11457</v>
      </c>
      <c r="L133" s="739">
        <f t="shared" si="22"/>
        <v>1.9011252265229619</v>
      </c>
    </row>
    <row r="134" spans="1:12" s="270" customFormat="1" ht="17.100000000000001" customHeight="1" x14ac:dyDescent="0.2">
      <c r="A134" s="309">
        <f t="shared" si="21"/>
        <v>1240.01</v>
      </c>
      <c r="B134" s="599" t="s">
        <v>299</v>
      </c>
      <c r="C134" s="309">
        <f t="shared" si="20"/>
        <v>1250</v>
      </c>
      <c r="D134" s="737">
        <v>28</v>
      </c>
      <c r="E134" s="737">
        <v>10895</v>
      </c>
      <c r="F134" s="737">
        <v>100</v>
      </c>
      <c r="G134" s="738">
        <f t="shared" si="17"/>
        <v>11023</v>
      </c>
      <c r="H134" s="737">
        <v>11</v>
      </c>
      <c r="I134" s="737">
        <v>14</v>
      </c>
      <c r="J134" s="738">
        <f t="shared" si="18"/>
        <v>25</v>
      </c>
      <c r="K134" s="738">
        <f t="shared" si="19"/>
        <v>11048</v>
      </c>
      <c r="L134" s="739">
        <f t="shared" si="22"/>
        <v>1.8332575283779071</v>
      </c>
    </row>
    <row r="135" spans="1:12" s="270" customFormat="1" ht="17.100000000000001" customHeight="1" x14ac:dyDescent="0.2">
      <c r="A135" s="309">
        <f t="shared" si="21"/>
        <v>1250.01</v>
      </c>
      <c r="B135" s="599" t="s">
        <v>299</v>
      </c>
      <c r="C135" s="309">
        <f t="shared" si="20"/>
        <v>1260</v>
      </c>
      <c r="D135" s="737">
        <v>27</v>
      </c>
      <c r="E135" s="737">
        <v>10873</v>
      </c>
      <c r="F135" s="737">
        <v>84</v>
      </c>
      <c r="G135" s="738">
        <f t="shared" si="17"/>
        <v>10984</v>
      </c>
      <c r="H135" s="737">
        <v>19</v>
      </c>
      <c r="I135" s="737">
        <v>15</v>
      </c>
      <c r="J135" s="738">
        <f t="shared" si="18"/>
        <v>34</v>
      </c>
      <c r="K135" s="738">
        <f t="shared" si="19"/>
        <v>11018</v>
      </c>
      <c r="L135" s="739">
        <f t="shared" si="22"/>
        <v>1.8282794576093213</v>
      </c>
    </row>
    <row r="136" spans="1:12" s="270" customFormat="1" ht="17.100000000000001" customHeight="1" x14ac:dyDescent="0.2">
      <c r="A136" s="309">
        <f t="shared" si="21"/>
        <v>1260.01</v>
      </c>
      <c r="B136" s="599" t="s">
        <v>299</v>
      </c>
      <c r="C136" s="309">
        <f t="shared" si="20"/>
        <v>1270</v>
      </c>
      <c r="D136" s="737">
        <v>37</v>
      </c>
      <c r="E136" s="737">
        <v>10245</v>
      </c>
      <c r="F136" s="737">
        <v>98</v>
      </c>
      <c r="G136" s="738">
        <f t="shared" si="17"/>
        <v>10380</v>
      </c>
      <c r="H136" s="737">
        <v>13</v>
      </c>
      <c r="I136" s="737">
        <v>14</v>
      </c>
      <c r="J136" s="738">
        <f t="shared" si="18"/>
        <v>27</v>
      </c>
      <c r="K136" s="738">
        <f t="shared" si="19"/>
        <v>10407</v>
      </c>
      <c r="L136" s="739">
        <f t="shared" si="22"/>
        <v>1.7268927496224549</v>
      </c>
    </row>
    <row r="137" spans="1:12" s="270" customFormat="1" ht="17.100000000000001" customHeight="1" x14ac:dyDescent="0.2">
      <c r="A137" s="309">
        <f t="shared" si="21"/>
        <v>1270.01</v>
      </c>
      <c r="B137" s="599" t="s">
        <v>299</v>
      </c>
      <c r="C137" s="309">
        <f t="shared" si="20"/>
        <v>1280</v>
      </c>
      <c r="D137" s="737">
        <v>20</v>
      </c>
      <c r="E137" s="737">
        <v>9925</v>
      </c>
      <c r="F137" s="737">
        <v>102</v>
      </c>
      <c r="G137" s="738">
        <f t="shared" si="17"/>
        <v>10047</v>
      </c>
      <c r="H137" s="737">
        <v>21</v>
      </c>
      <c r="I137" s="737">
        <v>18</v>
      </c>
      <c r="J137" s="738">
        <f t="shared" si="18"/>
        <v>39</v>
      </c>
      <c r="K137" s="738">
        <f t="shared" si="19"/>
        <v>10086</v>
      </c>
      <c r="L137" s="739">
        <f t="shared" si="22"/>
        <v>1.6736273923985854</v>
      </c>
    </row>
    <row r="138" spans="1:12" s="270" customFormat="1" ht="17.100000000000001" customHeight="1" x14ac:dyDescent="0.2">
      <c r="A138" s="309">
        <f t="shared" si="21"/>
        <v>1280.01</v>
      </c>
      <c r="B138" s="599" t="s">
        <v>299</v>
      </c>
      <c r="C138" s="309">
        <f t="shared" si="20"/>
        <v>1290</v>
      </c>
      <c r="D138" s="737">
        <v>24</v>
      </c>
      <c r="E138" s="737">
        <v>9609</v>
      </c>
      <c r="F138" s="737">
        <v>76</v>
      </c>
      <c r="G138" s="738">
        <f t="shared" ref="G138:G169" si="23">+D138+E138+F138</f>
        <v>9709</v>
      </c>
      <c r="H138" s="737">
        <v>42</v>
      </c>
      <c r="I138" s="737">
        <v>11</v>
      </c>
      <c r="J138" s="738">
        <f t="shared" ref="J138:J169" si="24">+I138+H138</f>
        <v>53</v>
      </c>
      <c r="K138" s="738">
        <f t="shared" ref="K138:K169" si="25">+J138+G138</f>
        <v>9762</v>
      </c>
      <c r="L138" s="739">
        <f t="shared" ref="L138:L153" si="26">+K138/$K$184*1000</f>
        <v>1.6198642280978577</v>
      </c>
    </row>
    <row r="139" spans="1:12" s="270" customFormat="1" ht="17.100000000000001" customHeight="1" x14ac:dyDescent="0.2">
      <c r="A139" s="309">
        <f t="shared" si="21"/>
        <v>1290.01</v>
      </c>
      <c r="B139" s="599" t="s">
        <v>299</v>
      </c>
      <c r="C139" s="309">
        <f t="shared" si="20"/>
        <v>1300</v>
      </c>
      <c r="D139" s="737">
        <v>20</v>
      </c>
      <c r="E139" s="737">
        <v>9090</v>
      </c>
      <c r="F139" s="737">
        <v>57</v>
      </c>
      <c r="G139" s="738">
        <f t="shared" si="23"/>
        <v>9167</v>
      </c>
      <c r="H139" s="737">
        <v>49</v>
      </c>
      <c r="I139" s="737">
        <v>8</v>
      </c>
      <c r="J139" s="738">
        <f t="shared" si="24"/>
        <v>57</v>
      </c>
      <c r="K139" s="738">
        <f t="shared" si="25"/>
        <v>9224</v>
      </c>
      <c r="L139" s="739">
        <f t="shared" si="26"/>
        <v>1.5305908256478835</v>
      </c>
    </row>
    <row r="140" spans="1:12" s="270" customFormat="1" ht="17.100000000000001" customHeight="1" x14ac:dyDescent="0.2">
      <c r="A140" s="309">
        <f t="shared" si="21"/>
        <v>1300.01</v>
      </c>
      <c r="B140" s="599" t="s">
        <v>299</v>
      </c>
      <c r="C140" s="309">
        <f t="shared" si="20"/>
        <v>1310</v>
      </c>
      <c r="D140" s="737">
        <v>27</v>
      </c>
      <c r="E140" s="737">
        <v>8787</v>
      </c>
      <c r="F140" s="737">
        <v>71</v>
      </c>
      <c r="G140" s="738">
        <f t="shared" si="23"/>
        <v>8885</v>
      </c>
      <c r="H140" s="737">
        <v>50</v>
      </c>
      <c r="I140" s="737">
        <v>19</v>
      </c>
      <c r="J140" s="738">
        <f t="shared" si="24"/>
        <v>69</v>
      </c>
      <c r="K140" s="738">
        <f t="shared" si="25"/>
        <v>8954</v>
      </c>
      <c r="L140" s="739">
        <f t="shared" si="26"/>
        <v>1.4857881887306101</v>
      </c>
    </row>
    <row r="141" spans="1:12" s="270" customFormat="1" ht="17.100000000000001" customHeight="1" x14ac:dyDescent="0.2">
      <c r="A141" s="309">
        <f t="shared" si="21"/>
        <v>1310.01</v>
      </c>
      <c r="B141" s="599" t="s">
        <v>299</v>
      </c>
      <c r="C141" s="309">
        <f t="shared" si="20"/>
        <v>1320</v>
      </c>
      <c r="D141" s="737">
        <v>29</v>
      </c>
      <c r="E141" s="737">
        <v>8638</v>
      </c>
      <c r="F141" s="737">
        <v>56</v>
      </c>
      <c r="G141" s="738">
        <f t="shared" si="23"/>
        <v>8723</v>
      </c>
      <c r="H141" s="737">
        <v>92</v>
      </c>
      <c r="I141" s="737">
        <v>7</v>
      </c>
      <c r="J141" s="738">
        <f t="shared" si="24"/>
        <v>99</v>
      </c>
      <c r="K141" s="738">
        <f t="shared" si="25"/>
        <v>8822</v>
      </c>
      <c r="L141" s="739">
        <f t="shared" si="26"/>
        <v>1.4638846773488321</v>
      </c>
    </row>
    <row r="142" spans="1:12" s="270" customFormat="1" ht="17.100000000000001" customHeight="1" x14ac:dyDescent="0.2">
      <c r="A142" s="309">
        <f t="shared" si="21"/>
        <v>1320.01</v>
      </c>
      <c r="B142" s="599" t="s">
        <v>299</v>
      </c>
      <c r="C142" s="309">
        <f t="shared" si="20"/>
        <v>1330</v>
      </c>
      <c r="D142" s="737">
        <v>22</v>
      </c>
      <c r="E142" s="737">
        <v>8241</v>
      </c>
      <c r="F142" s="737">
        <v>56</v>
      </c>
      <c r="G142" s="738">
        <f t="shared" si="23"/>
        <v>8319</v>
      </c>
      <c r="H142" s="737">
        <v>293</v>
      </c>
      <c r="I142" s="737">
        <v>15</v>
      </c>
      <c r="J142" s="738">
        <f t="shared" si="24"/>
        <v>308</v>
      </c>
      <c r="K142" s="738">
        <f t="shared" si="25"/>
        <v>8627</v>
      </c>
      <c r="L142" s="739">
        <f t="shared" si="26"/>
        <v>1.4315272173530238</v>
      </c>
    </row>
    <row r="143" spans="1:12" s="270" customFormat="1" ht="17.100000000000001" customHeight="1" x14ac:dyDescent="0.2">
      <c r="A143" s="309">
        <f t="shared" si="21"/>
        <v>1330.01</v>
      </c>
      <c r="B143" s="599" t="s">
        <v>299</v>
      </c>
      <c r="C143" s="309">
        <f t="shared" si="20"/>
        <v>1340</v>
      </c>
      <c r="D143" s="737">
        <v>25</v>
      </c>
      <c r="E143" s="737">
        <v>7894</v>
      </c>
      <c r="F143" s="737">
        <v>50</v>
      </c>
      <c r="G143" s="738">
        <f t="shared" si="23"/>
        <v>7969</v>
      </c>
      <c r="H143" s="737">
        <v>25</v>
      </c>
      <c r="I143" s="737">
        <v>12</v>
      </c>
      <c r="J143" s="738">
        <f t="shared" si="24"/>
        <v>37</v>
      </c>
      <c r="K143" s="738">
        <f t="shared" si="25"/>
        <v>8006</v>
      </c>
      <c r="L143" s="739">
        <f t="shared" si="26"/>
        <v>1.3284811524432953</v>
      </c>
    </row>
    <row r="144" spans="1:12" s="270" customFormat="1" ht="17.100000000000001" customHeight="1" x14ac:dyDescent="0.2">
      <c r="A144" s="309">
        <f t="shared" si="21"/>
        <v>1340.01</v>
      </c>
      <c r="B144" s="599" t="s">
        <v>299</v>
      </c>
      <c r="C144" s="309">
        <f t="shared" si="20"/>
        <v>1350</v>
      </c>
      <c r="D144" s="737">
        <v>29</v>
      </c>
      <c r="E144" s="737">
        <v>7755</v>
      </c>
      <c r="F144" s="737">
        <v>52</v>
      </c>
      <c r="G144" s="738">
        <f t="shared" si="23"/>
        <v>7836</v>
      </c>
      <c r="H144" s="737">
        <v>31</v>
      </c>
      <c r="I144" s="737">
        <v>6</v>
      </c>
      <c r="J144" s="738">
        <f t="shared" si="24"/>
        <v>37</v>
      </c>
      <c r="K144" s="738">
        <f t="shared" si="25"/>
        <v>7873</v>
      </c>
      <c r="L144" s="739">
        <f t="shared" si="26"/>
        <v>1.306411705369231</v>
      </c>
    </row>
    <row r="145" spans="1:12" s="270" customFormat="1" ht="17.100000000000001" customHeight="1" x14ac:dyDescent="0.2">
      <c r="A145" s="309">
        <f t="shared" si="21"/>
        <v>1350.01</v>
      </c>
      <c r="B145" s="599" t="s">
        <v>299</v>
      </c>
      <c r="C145" s="309">
        <f t="shared" si="20"/>
        <v>1360</v>
      </c>
      <c r="D145" s="737">
        <v>14</v>
      </c>
      <c r="E145" s="737">
        <v>7666</v>
      </c>
      <c r="F145" s="737">
        <v>44</v>
      </c>
      <c r="G145" s="738">
        <f t="shared" si="23"/>
        <v>7724</v>
      </c>
      <c r="H145" s="737">
        <v>82</v>
      </c>
      <c r="I145" s="737">
        <v>15</v>
      </c>
      <c r="J145" s="738">
        <f t="shared" si="24"/>
        <v>97</v>
      </c>
      <c r="K145" s="738">
        <f t="shared" si="25"/>
        <v>7821</v>
      </c>
      <c r="L145" s="739">
        <f t="shared" si="26"/>
        <v>1.2977830493703488</v>
      </c>
    </row>
    <row r="146" spans="1:12" s="270" customFormat="1" ht="17.100000000000001" customHeight="1" x14ac:dyDescent="0.2">
      <c r="A146" s="309">
        <f t="shared" si="21"/>
        <v>1360.01</v>
      </c>
      <c r="B146" s="599" t="s">
        <v>299</v>
      </c>
      <c r="C146" s="309">
        <f t="shared" si="20"/>
        <v>1370</v>
      </c>
      <c r="D146" s="737">
        <v>20</v>
      </c>
      <c r="E146" s="737">
        <v>7386</v>
      </c>
      <c r="F146" s="737">
        <v>45</v>
      </c>
      <c r="G146" s="738">
        <f t="shared" si="23"/>
        <v>7451</v>
      </c>
      <c r="H146" s="737">
        <v>106</v>
      </c>
      <c r="I146" s="737">
        <v>8</v>
      </c>
      <c r="J146" s="738">
        <f t="shared" si="24"/>
        <v>114</v>
      </c>
      <c r="K146" s="738">
        <f t="shared" si="25"/>
        <v>7565</v>
      </c>
      <c r="L146" s="739">
        <f t="shared" si="26"/>
        <v>1.2553035121450822</v>
      </c>
    </row>
    <row r="147" spans="1:12" s="270" customFormat="1" ht="17.100000000000001" customHeight="1" x14ac:dyDescent="0.2">
      <c r="A147" s="309">
        <f t="shared" si="21"/>
        <v>1370.01</v>
      </c>
      <c r="B147" s="599" t="s">
        <v>299</v>
      </c>
      <c r="C147" s="309">
        <f t="shared" si="20"/>
        <v>1380</v>
      </c>
      <c r="D147" s="737">
        <v>15</v>
      </c>
      <c r="E147" s="737">
        <v>7295</v>
      </c>
      <c r="F147" s="737">
        <v>52</v>
      </c>
      <c r="G147" s="738">
        <f t="shared" si="23"/>
        <v>7362</v>
      </c>
      <c r="H147" s="737">
        <v>93</v>
      </c>
      <c r="I147" s="737">
        <v>10</v>
      </c>
      <c r="J147" s="738">
        <f t="shared" si="24"/>
        <v>103</v>
      </c>
      <c r="K147" s="738">
        <f t="shared" si="25"/>
        <v>7465</v>
      </c>
      <c r="L147" s="739">
        <f t="shared" si="26"/>
        <v>1.2387099429164625</v>
      </c>
    </row>
    <row r="148" spans="1:12" s="270" customFormat="1" ht="17.100000000000001" customHeight="1" x14ac:dyDescent="0.2">
      <c r="A148" s="309">
        <f t="shared" si="21"/>
        <v>1380.01</v>
      </c>
      <c r="B148" s="599" t="s">
        <v>299</v>
      </c>
      <c r="C148" s="309">
        <f t="shared" si="20"/>
        <v>1390</v>
      </c>
      <c r="D148" s="737">
        <v>23</v>
      </c>
      <c r="E148" s="737">
        <v>7069</v>
      </c>
      <c r="F148" s="737">
        <v>40</v>
      </c>
      <c r="G148" s="738">
        <f t="shared" si="23"/>
        <v>7132</v>
      </c>
      <c r="H148" s="737">
        <v>327</v>
      </c>
      <c r="I148" s="737">
        <v>13</v>
      </c>
      <c r="J148" s="738">
        <f t="shared" si="24"/>
        <v>340</v>
      </c>
      <c r="K148" s="738">
        <f t="shared" si="25"/>
        <v>7472</v>
      </c>
      <c r="L148" s="739">
        <f t="shared" si="26"/>
        <v>1.2398714927624659</v>
      </c>
    </row>
    <row r="149" spans="1:12" s="270" customFormat="1" ht="17.100000000000001" customHeight="1" x14ac:dyDescent="0.2">
      <c r="A149" s="309">
        <f t="shared" si="21"/>
        <v>1390.01</v>
      </c>
      <c r="B149" s="599" t="s">
        <v>299</v>
      </c>
      <c r="C149" s="309">
        <f t="shared" si="20"/>
        <v>1400</v>
      </c>
      <c r="D149" s="737">
        <v>18</v>
      </c>
      <c r="E149" s="737">
        <v>7008</v>
      </c>
      <c r="F149" s="737">
        <v>40</v>
      </c>
      <c r="G149" s="738">
        <f t="shared" si="23"/>
        <v>7066</v>
      </c>
      <c r="H149" s="737">
        <v>144</v>
      </c>
      <c r="I149" s="737">
        <v>17</v>
      </c>
      <c r="J149" s="738">
        <f t="shared" si="24"/>
        <v>161</v>
      </c>
      <c r="K149" s="738">
        <f t="shared" si="25"/>
        <v>7227</v>
      </c>
      <c r="L149" s="739">
        <f t="shared" si="26"/>
        <v>1.1992172481523475</v>
      </c>
    </row>
    <row r="150" spans="1:12" s="270" customFormat="1" ht="17.100000000000001" customHeight="1" x14ac:dyDescent="0.2">
      <c r="A150" s="309">
        <f t="shared" si="21"/>
        <v>1400.01</v>
      </c>
      <c r="B150" s="599" t="s">
        <v>299</v>
      </c>
      <c r="C150" s="309">
        <f t="shared" si="20"/>
        <v>1410</v>
      </c>
      <c r="D150" s="737">
        <v>15</v>
      </c>
      <c r="E150" s="737">
        <v>6786</v>
      </c>
      <c r="F150" s="737">
        <v>42</v>
      </c>
      <c r="G150" s="738">
        <f t="shared" si="23"/>
        <v>6843</v>
      </c>
      <c r="H150" s="737">
        <v>0</v>
      </c>
      <c r="I150" s="737">
        <v>8</v>
      </c>
      <c r="J150" s="738">
        <f t="shared" si="24"/>
        <v>8</v>
      </c>
      <c r="K150" s="738">
        <f t="shared" si="25"/>
        <v>6851</v>
      </c>
      <c r="L150" s="739">
        <f t="shared" si="26"/>
        <v>1.1368254278527374</v>
      </c>
    </row>
    <row r="151" spans="1:12" s="270" customFormat="1" ht="17.100000000000001" customHeight="1" x14ac:dyDescent="0.2">
      <c r="A151" s="309">
        <f t="shared" si="21"/>
        <v>1410.01</v>
      </c>
      <c r="B151" s="599" t="s">
        <v>299</v>
      </c>
      <c r="C151" s="309">
        <f t="shared" si="20"/>
        <v>1420</v>
      </c>
      <c r="D151" s="737">
        <v>16</v>
      </c>
      <c r="E151" s="737">
        <v>6644</v>
      </c>
      <c r="F151" s="737">
        <v>50</v>
      </c>
      <c r="G151" s="738">
        <f t="shared" si="23"/>
        <v>6710</v>
      </c>
      <c r="H151" s="737">
        <v>2</v>
      </c>
      <c r="I151" s="737">
        <v>9</v>
      </c>
      <c r="J151" s="738">
        <f t="shared" si="24"/>
        <v>11</v>
      </c>
      <c r="K151" s="738">
        <f t="shared" si="25"/>
        <v>6721</v>
      </c>
      <c r="L151" s="739">
        <f t="shared" si="26"/>
        <v>1.1152537878555318</v>
      </c>
    </row>
    <row r="152" spans="1:12" s="270" customFormat="1" ht="17.100000000000001" customHeight="1" x14ac:dyDescent="0.2">
      <c r="A152" s="309">
        <f t="shared" si="21"/>
        <v>1420.01</v>
      </c>
      <c r="B152" s="599" t="s">
        <v>299</v>
      </c>
      <c r="C152" s="309">
        <f t="shared" si="20"/>
        <v>1430</v>
      </c>
      <c r="D152" s="737">
        <v>15</v>
      </c>
      <c r="E152" s="737">
        <v>6313</v>
      </c>
      <c r="F152" s="737">
        <v>25</v>
      </c>
      <c r="G152" s="738">
        <f t="shared" si="23"/>
        <v>6353</v>
      </c>
      <c r="H152" s="737">
        <v>1</v>
      </c>
      <c r="I152" s="737">
        <v>14</v>
      </c>
      <c r="J152" s="738">
        <f t="shared" si="24"/>
        <v>15</v>
      </c>
      <c r="K152" s="738">
        <f t="shared" si="25"/>
        <v>6368</v>
      </c>
      <c r="L152" s="739">
        <f t="shared" si="26"/>
        <v>1.0566784884785041</v>
      </c>
    </row>
    <row r="153" spans="1:12" s="270" customFormat="1" ht="17.100000000000001" customHeight="1" x14ac:dyDescent="0.2">
      <c r="A153" s="309">
        <f t="shared" si="21"/>
        <v>1430.01</v>
      </c>
      <c r="B153" s="599" t="s">
        <v>299</v>
      </c>
      <c r="C153" s="309">
        <f t="shared" si="20"/>
        <v>1440</v>
      </c>
      <c r="D153" s="737">
        <v>15</v>
      </c>
      <c r="E153" s="737">
        <v>6366</v>
      </c>
      <c r="F153" s="737">
        <v>28</v>
      </c>
      <c r="G153" s="738">
        <f t="shared" si="23"/>
        <v>6409</v>
      </c>
      <c r="H153" s="737">
        <v>4</v>
      </c>
      <c r="I153" s="737">
        <v>10</v>
      </c>
      <c r="J153" s="738">
        <f t="shared" si="24"/>
        <v>14</v>
      </c>
      <c r="K153" s="738">
        <f t="shared" si="25"/>
        <v>6423</v>
      </c>
      <c r="L153" s="739">
        <f t="shared" si="26"/>
        <v>1.0658049515542449</v>
      </c>
    </row>
    <row r="154" spans="1:12" s="270" customFormat="1" ht="17.100000000000001" customHeight="1" x14ac:dyDescent="0.2">
      <c r="A154" s="309">
        <f t="shared" si="21"/>
        <v>1440.01</v>
      </c>
      <c r="B154" s="599" t="s">
        <v>299</v>
      </c>
      <c r="C154" s="309">
        <f t="shared" si="20"/>
        <v>1450</v>
      </c>
      <c r="D154" s="737">
        <v>18</v>
      </c>
      <c r="E154" s="737">
        <v>6066</v>
      </c>
      <c r="F154" s="737">
        <v>34</v>
      </c>
      <c r="G154" s="738">
        <f t="shared" si="23"/>
        <v>6118</v>
      </c>
      <c r="H154" s="737">
        <v>8</v>
      </c>
      <c r="I154" s="737">
        <v>11</v>
      </c>
      <c r="J154" s="738">
        <f t="shared" si="24"/>
        <v>19</v>
      </c>
      <c r="K154" s="738">
        <f t="shared" si="25"/>
        <v>6137</v>
      </c>
      <c r="L154" s="739">
        <f t="shared" ref="L154:L183" si="27">+K154/$K$184*1000</f>
        <v>1.0183473435603925</v>
      </c>
    </row>
    <row r="155" spans="1:12" s="270" customFormat="1" ht="17.100000000000001" customHeight="1" x14ac:dyDescent="0.2">
      <c r="A155" s="309">
        <f t="shared" ref="A155:A179" si="28">+C154+0.01</f>
        <v>1450.01</v>
      </c>
      <c r="B155" s="599" t="s">
        <v>299</v>
      </c>
      <c r="C155" s="309">
        <f t="shared" si="20"/>
        <v>1460</v>
      </c>
      <c r="D155" s="737">
        <v>8</v>
      </c>
      <c r="E155" s="737">
        <v>5941</v>
      </c>
      <c r="F155" s="737">
        <v>31</v>
      </c>
      <c r="G155" s="738">
        <f t="shared" si="23"/>
        <v>5980</v>
      </c>
      <c r="H155" s="737">
        <v>4</v>
      </c>
      <c r="I155" s="737">
        <v>13</v>
      </c>
      <c r="J155" s="738">
        <f t="shared" si="24"/>
        <v>17</v>
      </c>
      <c r="K155" s="738">
        <f t="shared" si="25"/>
        <v>5997</v>
      </c>
      <c r="L155" s="739">
        <f t="shared" si="27"/>
        <v>0.99511634664032478</v>
      </c>
    </row>
    <row r="156" spans="1:12" s="270" customFormat="1" ht="17.100000000000001" customHeight="1" x14ac:dyDescent="0.2">
      <c r="A156" s="309">
        <f t="shared" si="28"/>
        <v>1460.01</v>
      </c>
      <c r="B156" s="599" t="s">
        <v>299</v>
      </c>
      <c r="C156" s="309">
        <f t="shared" si="20"/>
        <v>1470</v>
      </c>
      <c r="D156" s="737">
        <v>14</v>
      </c>
      <c r="E156" s="737">
        <v>5888</v>
      </c>
      <c r="F156" s="737">
        <v>40</v>
      </c>
      <c r="G156" s="738">
        <f t="shared" si="23"/>
        <v>5942</v>
      </c>
      <c r="H156" s="737">
        <v>2</v>
      </c>
      <c r="I156" s="737">
        <v>4</v>
      </c>
      <c r="J156" s="738">
        <f t="shared" si="24"/>
        <v>6</v>
      </c>
      <c r="K156" s="738">
        <f t="shared" si="25"/>
        <v>5948</v>
      </c>
      <c r="L156" s="739">
        <f t="shared" si="27"/>
        <v>0.98698549771830135</v>
      </c>
    </row>
    <row r="157" spans="1:12" s="270" customFormat="1" ht="17.100000000000001" customHeight="1" x14ac:dyDescent="0.2">
      <c r="A157" s="309">
        <f t="shared" si="28"/>
        <v>1470.01</v>
      </c>
      <c r="B157" s="599" t="s">
        <v>299</v>
      </c>
      <c r="C157" s="309">
        <f t="shared" si="20"/>
        <v>1480</v>
      </c>
      <c r="D157" s="737">
        <v>17</v>
      </c>
      <c r="E157" s="737">
        <v>5738</v>
      </c>
      <c r="F157" s="737">
        <v>23</v>
      </c>
      <c r="G157" s="738">
        <f t="shared" si="23"/>
        <v>5778</v>
      </c>
      <c r="H157" s="737">
        <v>2</v>
      </c>
      <c r="I157" s="737">
        <v>8</v>
      </c>
      <c r="J157" s="738">
        <f t="shared" si="24"/>
        <v>10</v>
      </c>
      <c r="K157" s="738">
        <f t="shared" si="25"/>
        <v>5788</v>
      </c>
      <c r="L157" s="739">
        <f t="shared" si="27"/>
        <v>0.96043578695250975</v>
      </c>
    </row>
    <row r="158" spans="1:12" s="270" customFormat="1" ht="17.100000000000001" customHeight="1" x14ac:dyDescent="0.2">
      <c r="A158" s="309">
        <f t="shared" si="28"/>
        <v>1480.01</v>
      </c>
      <c r="B158" s="599" t="s">
        <v>299</v>
      </c>
      <c r="C158" s="309">
        <f t="shared" si="20"/>
        <v>1490</v>
      </c>
      <c r="D158" s="737">
        <v>11</v>
      </c>
      <c r="E158" s="737">
        <v>5566</v>
      </c>
      <c r="F158" s="737">
        <v>25</v>
      </c>
      <c r="G158" s="738">
        <f t="shared" si="23"/>
        <v>5602</v>
      </c>
      <c r="H158" s="737">
        <v>7</v>
      </c>
      <c r="I158" s="737">
        <v>8</v>
      </c>
      <c r="J158" s="738">
        <f t="shared" si="24"/>
        <v>15</v>
      </c>
      <c r="K158" s="738">
        <f t="shared" si="25"/>
        <v>5617</v>
      </c>
      <c r="L158" s="739">
        <f t="shared" si="27"/>
        <v>0.93206078357156996</v>
      </c>
    </row>
    <row r="159" spans="1:12" s="270" customFormat="1" ht="17.100000000000001" customHeight="1" x14ac:dyDescent="0.2">
      <c r="A159" s="309">
        <f t="shared" si="28"/>
        <v>1490.01</v>
      </c>
      <c r="B159" s="599" t="s">
        <v>299</v>
      </c>
      <c r="C159" s="309">
        <f t="shared" si="20"/>
        <v>1500</v>
      </c>
      <c r="D159" s="737">
        <v>9</v>
      </c>
      <c r="E159" s="737">
        <v>5460</v>
      </c>
      <c r="F159" s="737">
        <v>21</v>
      </c>
      <c r="G159" s="738">
        <f t="shared" si="23"/>
        <v>5490</v>
      </c>
      <c r="H159" s="737">
        <v>2</v>
      </c>
      <c r="I159" s="737">
        <v>9</v>
      </c>
      <c r="J159" s="738">
        <f t="shared" si="24"/>
        <v>11</v>
      </c>
      <c r="K159" s="738">
        <f t="shared" si="25"/>
        <v>5501</v>
      </c>
      <c r="L159" s="739">
        <f t="shared" si="27"/>
        <v>0.91281224326637111</v>
      </c>
    </row>
    <row r="160" spans="1:12" s="271" customFormat="1" ht="17.100000000000001" customHeight="1" x14ac:dyDescent="0.2">
      <c r="A160" s="309">
        <f t="shared" si="28"/>
        <v>1500.01</v>
      </c>
      <c r="B160" s="599" t="s">
        <v>299</v>
      </c>
      <c r="C160" s="309">
        <f t="shared" ref="C160:C179" si="29">+A160+100-0.01</f>
        <v>1600</v>
      </c>
      <c r="D160" s="737">
        <v>117</v>
      </c>
      <c r="E160" s="737">
        <v>49010</v>
      </c>
      <c r="F160" s="737">
        <v>175</v>
      </c>
      <c r="G160" s="738">
        <f t="shared" si="23"/>
        <v>49302</v>
      </c>
      <c r="H160" s="737">
        <v>16</v>
      </c>
      <c r="I160" s="737">
        <v>88</v>
      </c>
      <c r="J160" s="738">
        <f t="shared" si="24"/>
        <v>104</v>
      </c>
      <c r="K160" s="738">
        <f t="shared" si="25"/>
        <v>49406</v>
      </c>
      <c r="L160" s="739">
        <f t="shared" si="27"/>
        <v>8.1982188130918612</v>
      </c>
    </row>
    <row r="161" spans="1:12" s="271" customFormat="1" ht="17.100000000000001" customHeight="1" x14ac:dyDescent="0.2">
      <c r="A161" s="309">
        <f t="shared" si="28"/>
        <v>1600.01</v>
      </c>
      <c r="B161" s="599" t="s">
        <v>299</v>
      </c>
      <c r="C161" s="309">
        <f t="shared" si="29"/>
        <v>1700</v>
      </c>
      <c r="D161" s="737">
        <v>80</v>
      </c>
      <c r="E161" s="737">
        <v>39430</v>
      </c>
      <c r="F161" s="737">
        <v>119</v>
      </c>
      <c r="G161" s="738">
        <f t="shared" si="23"/>
        <v>39629</v>
      </c>
      <c r="H161" s="737">
        <v>18</v>
      </c>
      <c r="I161" s="737">
        <v>87</v>
      </c>
      <c r="J161" s="738">
        <f t="shared" si="24"/>
        <v>105</v>
      </c>
      <c r="K161" s="738">
        <f t="shared" si="25"/>
        <v>39734</v>
      </c>
      <c r="L161" s="739">
        <f t="shared" si="27"/>
        <v>6.5932887972997616</v>
      </c>
    </row>
    <row r="162" spans="1:12" s="271" customFormat="1" ht="17.100000000000001" customHeight="1" x14ac:dyDescent="0.2">
      <c r="A162" s="309">
        <f t="shared" si="28"/>
        <v>1700.01</v>
      </c>
      <c r="B162" s="599" t="s">
        <v>299</v>
      </c>
      <c r="C162" s="309">
        <f t="shared" si="29"/>
        <v>1800</v>
      </c>
      <c r="D162" s="737">
        <v>50</v>
      </c>
      <c r="E162" s="737">
        <v>32240</v>
      </c>
      <c r="F162" s="737">
        <v>73</v>
      </c>
      <c r="G162" s="738">
        <f t="shared" si="23"/>
        <v>32363</v>
      </c>
      <c r="H162" s="737">
        <v>19</v>
      </c>
      <c r="I162" s="737">
        <v>49</v>
      </c>
      <c r="J162" s="738">
        <f t="shared" si="24"/>
        <v>68</v>
      </c>
      <c r="K162" s="738">
        <f t="shared" si="25"/>
        <v>32431</v>
      </c>
      <c r="L162" s="739">
        <f t="shared" si="27"/>
        <v>5.3814604365336631</v>
      </c>
    </row>
    <row r="163" spans="1:12" s="271" customFormat="1" ht="17.100000000000001" customHeight="1" x14ac:dyDescent="0.2">
      <c r="A163" s="309">
        <f t="shared" si="28"/>
        <v>1800.01</v>
      </c>
      <c r="B163" s="599" t="s">
        <v>299</v>
      </c>
      <c r="C163" s="309">
        <f t="shared" si="29"/>
        <v>1900</v>
      </c>
      <c r="D163" s="737">
        <v>27</v>
      </c>
      <c r="E163" s="737">
        <v>27570</v>
      </c>
      <c r="F163" s="737">
        <v>37</v>
      </c>
      <c r="G163" s="738">
        <f t="shared" si="23"/>
        <v>27634</v>
      </c>
      <c r="H163" s="737">
        <v>8</v>
      </c>
      <c r="I163" s="737">
        <v>50</v>
      </c>
      <c r="J163" s="738">
        <f t="shared" si="24"/>
        <v>58</v>
      </c>
      <c r="K163" s="738">
        <f t="shared" si="25"/>
        <v>27692</v>
      </c>
      <c r="L163" s="739">
        <f t="shared" si="27"/>
        <v>4.5950911907893746</v>
      </c>
    </row>
    <row r="164" spans="1:12" s="271" customFormat="1" ht="17.100000000000001" customHeight="1" x14ac:dyDescent="0.2">
      <c r="A164" s="309">
        <f t="shared" si="28"/>
        <v>1900.01</v>
      </c>
      <c r="B164" s="599" t="s">
        <v>299</v>
      </c>
      <c r="C164" s="309">
        <f t="shared" si="29"/>
        <v>2000</v>
      </c>
      <c r="D164" s="737">
        <v>23</v>
      </c>
      <c r="E164" s="737">
        <v>23969</v>
      </c>
      <c r="F164" s="737">
        <v>10</v>
      </c>
      <c r="G164" s="738">
        <f t="shared" si="23"/>
        <v>24002</v>
      </c>
      <c r="H164" s="737">
        <v>12</v>
      </c>
      <c r="I164" s="737">
        <v>47</v>
      </c>
      <c r="J164" s="738">
        <f t="shared" si="24"/>
        <v>59</v>
      </c>
      <c r="K164" s="738">
        <f t="shared" si="25"/>
        <v>24061</v>
      </c>
      <c r="L164" s="739">
        <f t="shared" si="27"/>
        <v>3.9925786920981921</v>
      </c>
    </row>
    <row r="165" spans="1:12" s="271" customFormat="1" ht="17.100000000000001" customHeight="1" x14ac:dyDescent="0.2">
      <c r="A165" s="309">
        <f t="shared" si="28"/>
        <v>2000.01</v>
      </c>
      <c r="B165" s="599" t="s">
        <v>299</v>
      </c>
      <c r="C165" s="309">
        <f t="shared" si="29"/>
        <v>2100</v>
      </c>
      <c r="D165" s="737">
        <v>10</v>
      </c>
      <c r="E165" s="737">
        <v>20147</v>
      </c>
      <c r="F165" s="737">
        <v>3</v>
      </c>
      <c r="G165" s="738">
        <f t="shared" si="23"/>
        <v>20160</v>
      </c>
      <c r="H165" s="737">
        <v>10</v>
      </c>
      <c r="I165" s="737">
        <v>64</v>
      </c>
      <c r="J165" s="738">
        <f t="shared" si="24"/>
        <v>74</v>
      </c>
      <c r="K165" s="738">
        <f t="shared" si="25"/>
        <v>20234</v>
      </c>
      <c r="L165" s="739">
        <f t="shared" si="27"/>
        <v>3.357542797718915</v>
      </c>
    </row>
    <row r="166" spans="1:12" s="271" customFormat="1" ht="17.100000000000001" customHeight="1" x14ac:dyDescent="0.2">
      <c r="A166" s="309">
        <f t="shared" si="28"/>
        <v>2100.0100000000002</v>
      </c>
      <c r="B166" s="599" t="s">
        <v>299</v>
      </c>
      <c r="C166" s="309">
        <f t="shared" si="29"/>
        <v>2200</v>
      </c>
      <c r="D166" s="737">
        <v>16</v>
      </c>
      <c r="E166" s="737">
        <v>16117</v>
      </c>
      <c r="F166" s="737">
        <v>0</v>
      </c>
      <c r="G166" s="738">
        <f t="shared" si="23"/>
        <v>16133</v>
      </c>
      <c r="H166" s="737">
        <v>12</v>
      </c>
      <c r="I166" s="737">
        <v>39</v>
      </c>
      <c r="J166" s="738">
        <f t="shared" si="24"/>
        <v>51</v>
      </c>
      <c r="K166" s="738">
        <f t="shared" si="25"/>
        <v>16184</v>
      </c>
      <c r="L166" s="739">
        <f t="shared" si="27"/>
        <v>2.6855032439598165</v>
      </c>
    </row>
    <row r="167" spans="1:12" s="271" customFormat="1" ht="17.100000000000001" customHeight="1" x14ac:dyDescent="0.2">
      <c r="A167" s="309">
        <f t="shared" si="28"/>
        <v>2200.0100000000002</v>
      </c>
      <c r="B167" s="599" t="s">
        <v>299</v>
      </c>
      <c r="C167" s="309">
        <f t="shared" si="29"/>
        <v>2300</v>
      </c>
      <c r="D167" s="737">
        <v>11</v>
      </c>
      <c r="E167" s="737">
        <v>12004</v>
      </c>
      <c r="F167" s="737">
        <v>0</v>
      </c>
      <c r="G167" s="738">
        <f t="shared" si="23"/>
        <v>12015</v>
      </c>
      <c r="H167" s="737">
        <v>5</v>
      </c>
      <c r="I167" s="737">
        <v>17</v>
      </c>
      <c r="J167" s="738">
        <f t="shared" si="24"/>
        <v>22</v>
      </c>
      <c r="K167" s="738">
        <f t="shared" si="25"/>
        <v>12037</v>
      </c>
      <c r="L167" s="739">
        <f t="shared" si="27"/>
        <v>1.9973679280489562</v>
      </c>
    </row>
    <row r="168" spans="1:12" s="271" customFormat="1" ht="17.100000000000001" customHeight="1" x14ac:dyDescent="0.2">
      <c r="A168" s="309">
        <f t="shared" si="28"/>
        <v>2300.0100000000002</v>
      </c>
      <c r="B168" s="599" t="s">
        <v>299</v>
      </c>
      <c r="C168" s="309">
        <f t="shared" si="29"/>
        <v>2400</v>
      </c>
      <c r="D168" s="737">
        <v>4</v>
      </c>
      <c r="E168" s="737">
        <v>8139</v>
      </c>
      <c r="F168" s="737">
        <v>0</v>
      </c>
      <c r="G168" s="738">
        <f t="shared" si="23"/>
        <v>8143</v>
      </c>
      <c r="H168" s="737">
        <v>9</v>
      </c>
      <c r="I168" s="737">
        <v>13</v>
      </c>
      <c r="J168" s="738">
        <f t="shared" si="24"/>
        <v>22</v>
      </c>
      <c r="K168" s="738">
        <f t="shared" si="25"/>
        <v>8165</v>
      </c>
      <c r="L168" s="739">
        <f t="shared" si="27"/>
        <v>1.3548649275168008</v>
      </c>
    </row>
    <row r="169" spans="1:12" s="271" customFormat="1" ht="17.100000000000001" customHeight="1" x14ac:dyDescent="0.2">
      <c r="A169" s="309">
        <f t="shared" si="28"/>
        <v>2400.0100000000002</v>
      </c>
      <c r="B169" s="599" t="s">
        <v>299</v>
      </c>
      <c r="C169" s="309">
        <f t="shared" si="29"/>
        <v>2500</v>
      </c>
      <c r="D169" s="737">
        <v>3</v>
      </c>
      <c r="E169" s="737">
        <v>4979</v>
      </c>
      <c r="F169" s="737">
        <v>0</v>
      </c>
      <c r="G169" s="738">
        <f t="shared" si="23"/>
        <v>4982</v>
      </c>
      <c r="H169" s="737">
        <v>8</v>
      </c>
      <c r="I169" s="737">
        <v>8</v>
      </c>
      <c r="J169" s="738">
        <f t="shared" si="24"/>
        <v>16</v>
      </c>
      <c r="K169" s="738">
        <f t="shared" si="25"/>
        <v>4998</v>
      </c>
      <c r="L169" s="739">
        <f t="shared" si="27"/>
        <v>0.82934659004641387</v>
      </c>
    </row>
    <row r="170" spans="1:12" s="271" customFormat="1" ht="17.100000000000001" customHeight="1" x14ac:dyDescent="0.2">
      <c r="A170" s="309">
        <f t="shared" si="28"/>
        <v>2500.0100000000002</v>
      </c>
      <c r="B170" s="599" t="s">
        <v>299</v>
      </c>
      <c r="C170" s="309">
        <f t="shared" si="29"/>
        <v>2600</v>
      </c>
      <c r="D170" s="737">
        <v>4</v>
      </c>
      <c r="E170" s="737">
        <v>2861</v>
      </c>
      <c r="F170" s="737">
        <v>0</v>
      </c>
      <c r="G170" s="738">
        <f t="shared" ref="G170:G177" si="30">+D170+E170+F170</f>
        <v>2865</v>
      </c>
      <c r="H170" s="737">
        <v>1</v>
      </c>
      <c r="I170" s="737">
        <v>13</v>
      </c>
      <c r="J170" s="738">
        <f t="shared" ref="J170:J175" si="31">+I170+H170</f>
        <v>14</v>
      </c>
      <c r="K170" s="738">
        <f>+J170+G170</f>
        <v>2879</v>
      </c>
      <c r="L170" s="739">
        <f t="shared" si="27"/>
        <v>0.47772885809196186</v>
      </c>
    </row>
    <row r="171" spans="1:12" s="271" customFormat="1" ht="17.100000000000001" customHeight="1" x14ac:dyDescent="0.2">
      <c r="A171" s="309">
        <f t="shared" si="28"/>
        <v>2600.0100000000002</v>
      </c>
      <c r="B171" s="599" t="s">
        <v>299</v>
      </c>
      <c r="C171" s="309">
        <f t="shared" si="29"/>
        <v>2700</v>
      </c>
      <c r="D171" s="737">
        <v>0</v>
      </c>
      <c r="E171" s="737">
        <v>1380</v>
      </c>
      <c r="F171" s="737">
        <v>0</v>
      </c>
      <c r="G171" s="738">
        <f t="shared" si="30"/>
        <v>1380</v>
      </c>
      <c r="H171" s="737">
        <v>5</v>
      </c>
      <c r="I171" s="737">
        <v>8</v>
      </c>
      <c r="J171" s="738">
        <f t="shared" si="31"/>
        <v>13</v>
      </c>
      <c r="K171" s="738">
        <f>+J171+G171</f>
        <v>1393</v>
      </c>
      <c r="L171" s="739">
        <f t="shared" si="27"/>
        <v>0.23114841935467276</v>
      </c>
    </row>
    <row r="172" spans="1:12" s="271" customFormat="1" ht="17.100000000000001" customHeight="1" x14ac:dyDescent="0.2">
      <c r="A172" s="309">
        <f t="shared" si="28"/>
        <v>2700.01</v>
      </c>
      <c r="B172" s="599" t="s">
        <v>299</v>
      </c>
      <c r="C172" s="309">
        <f t="shared" si="29"/>
        <v>2800</v>
      </c>
      <c r="D172" s="737">
        <v>1</v>
      </c>
      <c r="E172" s="737">
        <v>583</v>
      </c>
      <c r="F172" s="737">
        <v>0</v>
      </c>
      <c r="G172" s="738">
        <f t="shared" si="30"/>
        <v>584</v>
      </c>
      <c r="H172" s="737">
        <v>3</v>
      </c>
      <c r="I172" s="737">
        <v>3</v>
      </c>
      <c r="J172" s="738">
        <f t="shared" si="31"/>
        <v>6</v>
      </c>
      <c r="K172" s="738">
        <f>+J172+G172</f>
        <v>590</v>
      </c>
      <c r="L172" s="739">
        <f t="shared" si="27"/>
        <v>9.7902058448856383E-2</v>
      </c>
    </row>
    <row r="173" spans="1:12" s="271" customFormat="1" ht="17.100000000000001" customHeight="1" x14ac:dyDescent="0.2">
      <c r="A173" s="309">
        <f t="shared" si="28"/>
        <v>2800.01</v>
      </c>
      <c r="B173" s="599" t="s">
        <v>299</v>
      </c>
      <c r="C173" s="309">
        <f t="shared" si="29"/>
        <v>2900</v>
      </c>
      <c r="D173" s="737">
        <v>1</v>
      </c>
      <c r="E173" s="737">
        <v>193</v>
      </c>
      <c r="F173" s="737">
        <v>0</v>
      </c>
      <c r="G173" s="738">
        <f t="shared" si="30"/>
        <v>194</v>
      </c>
      <c r="H173" s="737">
        <v>2</v>
      </c>
      <c r="I173" s="737">
        <v>3</v>
      </c>
      <c r="J173" s="738">
        <f t="shared" si="31"/>
        <v>5</v>
      </c>
      <c r="K173" s="738">
        <f>+J173+G173</f>
        <v>199</v>
      </c>
      <c r="L173" s="739">
        <f t="shared" si="27"/>
        <v>3.3021202764953253E-2</v>
      </c>
    </row>
    <row r="174" spans="1:12" s="271" customFormat="1" ht="17.100000000000001" customHeight="1" x14ac:dyDescent="0.2">
      <c r="A174" s="309">
        <f t="shared" si="28"/>
        <v>2900.01</v>
      </c>
      <c r="B174" s="599" t="s">
        <v>299</v>
      </c>
      <c r="C174" s="309">
        <f t="shared" si="29"/>
        <v>3000</v>
      </c>
      <c r="D174" s="737">
        <v>0</v>
      </c>
      <c r="E174" s="737">
        <v>55</v>
      </c>
      <c r="F174" s="737">
        <v>0</v>
      </c>
      <c r="G174" s="738">
        <f t="shared" si="30"/>
        <v>55</v>
      </c>
      <c r="H174" s="737">
        <v>4</v>
      </c>
      <c r="I174" s="737">
        <v>12</v>
      </c>
      <c r="J174" s="738">
        <f t="shared" si="31"/>
        <v>16</v>
      </c>
      <c r="K174" s="738">
        <f>+J174+G174</f>
        <v>71</v>
      </c>
      <c r="L174" s="739">
        <f t="shared" si="27"/>
        <v>1.1781434152320006E-2</v>
      </c>
    </row>
    <row r="175" spans="1:12" s="271" customFormat="1" ht="17.100000000000001" customHeight="1" x14ac:dyDescent="0.2">
      <c r="A175" s="309">
        <f t="shared" si="28"/>
        <v>3000.01</v>
      </c>
      <c r="B175" s="599" t="s">
        <v>299</v>
      </c>
      <c r="C175" s="309">
        <f t="shared" si="29"/>
        <v>3100</v>
      </c>
      <c r="D175" s="737">
        <v>2</v>
      </c>
      <c r="E175" s="737">
        <v>0</v>
      </c>
      <c r="F175" s="737">
        <v>0</v>
      </c>
      <c r="G175" s="738">
        <f t="shared" si="30"/>
        <v>2</v>
      </c>
      <c r="H175" s="737">
        <v>4</v>
      </c>
      <c r="I175" s="737">
        <v>9</v>
      </c>
      <c r="J175" s="738">
        <f t="shared" si="31"/>
        <v>13</v>
      </c>
      <c r="K175" s="738">
        <f t="shared" ref="K175:K183" si="32">+J175+G175</f>
        <v>15</v>
      </c>
      <c r="L175" s="739">
        <f t="shared" si="27"/>
        <v>2.4890353842929587E-3</v>
      </c>
    </row>
    <row r="176" spans="1:12" s="271" customFormat="1" ht="17.100000000000001" customHeight="1" x14ac:dyDescent="0.2">
      <c r="A176" s="309">
        <f t="shared" si="28"/>
        <v>3100.01</v>
      </c>
      <c r="B176" s="599" t="s">
        <v>299</v>
      </c>
      <c r="C176" s="309">
        <f t="shared" si="29"/>
        <v>3200</v>
      </c>
      <c r="D176" s="737">
        <v>0</v>
      </c>
      <c r="E176" s="737">
        <v>0</v>
      </c>
      <c r="F176" s="737">
        <v>0</v>
      </c>
      <c r="G176" s="738">
        <f t="shared" si="30"/>
        <v>0</v>
      </c>
      <c r="H176" s="737">
        <v>1</v>
      </c>
      <c r="I176" s="737">
        <v>2</v>
      </c>
      <c r="J176" s="738">
        <f t="shared" ref="J176:J183" si="33">+I176+H176</f>
        <v>3</v>
      </c>
      <c r="K176" s="738">
        <f t="shared" si="32"/>
        <v>3</v>
      </c>
      <c r="L176" s="739">
        <f t="shared" si="27"/>
        <v>4.9780707685859172E-4</v>
      </c>
    </row>
    <row r="177" spans="1:12" s="271" customFormat="1" ht="17.100000000000001" customHeight="1" x14ac:dyDescent="0.2">
      <c r="A177" s="309">
        <f t="shared" si="28"/>
        <v>3200.01</v>
      </c>
      <c r="B177" s="599" t="s">
        <v>299</v>
      </c>
      <c r="C177" s="309">
        <f t="shared" si="29"/>
        <v>3300</v>
      </c>
      <c r="D177" s="737">
        <v>1</v>
      </c>
      <c r="E177" s="737">
        <v>0</v>
      </c>
      <c r="F177" s="737">
        <v>0</v>
      </c>
      <c r="G177" s="738">
        <f t="shared" si="30"/>
        <v>1</v>
      </c>
      <c r="H177" s="737">
        <v>5</v>
      </c>
      <c r="I177" s="737">
        <v>1</v>
      </c>
      <c r="J177" s="738">
        <f t="shared" si="33"/>
        <v>6</v>
      </c>
      <c r="K177" s="738">
        <f t="shared" si="32"/>
        <v>7</v>
      </c>
      <c r="L177" s="739">
        <f t="shared" si="27"/>
        <v>1.1615498460033806E-3</v>
      </c>
    </row>
    <row r="178" spans="1:12" s="271" customFormat="1" ht="17.100000000000001" customHeight="1" x14ac:dyDescent="0.2">
      <c r="A178" s="309">
        <f t="shared" si="28"/>
        <v>3300.01</v>
      </c>
      <c r="B178" s="599" t="s">
        <v>299</v>
      </c>
      <c r="C178" s="309">
        <f t="shared" si="29"/>
        <v>3400</v>
      </c>
      <c r="D178" s="737">
        <v>0</v>
      </c>
      <c r="E178" s="737">
        <v>0</v>
      </c>
      <c r="F178" s="737">
        <v>0</v>
      </c>
      <c r="G178" s="738">
        <f t="shared" ref="G178:G183" si="34">+D178+E178+F178</f>
        <v>0</v>
      </c>
      <c r="H178" s="737">
        <v>5</v>
      </c>
      <c r="I178" s="737">
        <v>0</v>
      </c>
      <c r="J178" s="738">
        <f t="shared" si="33"/>
        <v>5</v>
      </c>
      <c r="K178" s="738">
        <f t="shared" si="32"/>
        <v>5</v>
      </c>
      <c r="L178" s="739">
        <f t="shared" si="27"/>
        <v>8.2967846143098623E-4</v>
      </c>
    </row>
    <row r="179" spans="1:12" s="271" customFormat="1" ht="17.100000000000001" customHeight="1" x14ac:dyDescent="0.2">
      <c r="A179" s="309">
        <f t="shared" si="28"/>
        <v>3400.01</v>
      </c>
      <c r="B179" s="599" t="s">
        <v>299</v>
      </c>
      <c r="C179" s="309">
        <f t="shared" si="29"/>
        <v>3500</v>
      </c>
      <c r="D179" s="737">
        <v>0</v>
      </c>
      <c r="E179" s="737">
        <v>0</v>
      </c>
      <c r="F179" s="737">
        <v>0</v>
      </c>
      <c r="G179" s="738">
        <f t="shared" si="34"/>
        <v>0</v>
      </c>
      <c r="H179" s="737">
        <v>1</v>
      </c>
      <c r="I179" s="737">
        <v>0</v>
      </c>
      <c r="J179" s="738">
        <f t="shared" si="33"/>
        <v>1</v>
      </c>
      <c r="K179" s="738">
        <f t="shared" si="32"/>
        <v>1</v>
      </c>
      <c r="L179" s="739">
        <f t="shared" si="27"/>
        <v>1.6593569228619726E-4</v>
      </c>
    </row>
    <row r="180" spans="1:12" s="271" customFormat="1" ht="17.100000000000001" customHeight="1" x14ac:dyDescent="0.2">
      <c r="A180" s="309">
        <f>+C179+0.01</f>
        <v>3500.01</v>
      </c>
      <c r="B180" s="599" t="s">
        <v>299</v>
      </c>
      <c r="C180" s="309">
        <f>+A180+100-0.01</f>
        <v>3600</v>
      </c>
      <c r="D180" s="737">
        <v>0</v>
      </c>
      <c r="E180" s="737">
        <v>0</v>
      </c>
      <c r="F180" s="737">
        <v>0</v>
      </c>
      <c r="G180" s="738">
        <f t="shared" si="34"/>
        <v>0</v>
      </c>
      <c r="H180" s="737">
        <v>1</v>
      </c>
      <c r="I180" s="737">
        <v>0</v>
      </c>
      <c r="J180" s="738">
        <f t="shared" si="33"/>
        <v>1</v>
      </c>
      <c r="K180" s="738">
        <f t="shared" si="32"/>
        <v>1</v>
      </c>
      <c r="L180" s="739">
        <f t="shared" si="27"/>
        <v>1.6593569228619726E-4</v>
      </c>
    </row>
    <row r="181" spans="1:12" s="271" customFormat="1" ht="17.100000000000001" customHeight="1" x14ac:dyDescent="0.2">
      <c r="A181" s="309">
        <f>+C180+0.01</f>
        <v>3600.01</v>
      </c>
      <c r="B181" s="599" t="s">
        <v>299</v>
      </c>
      <c r="C181" s="309">
        <f>+A181+100-0.01</f>
        <v>3700</v>
      </c>
      <c r="D181" s="737">
        <v>0</v>
      </c>
      <c r="E181" s="737">
        <v>0</v>
      </c>
      <c r="F181" s="737">
        <v>0</v>
      </c>
      <c r="G181" s="738">
        <f t="shared" si="34"/>
        <v>0</v>
      </c>
      <c r="H181" s="737">
        <v>5</v>
      </c>
      <c r="I181" s="737">
        <v>1</v>
      </c>
      <c r="J181" s="738">
        <f t="shared" si="33"/>
        <v>6</v>
      </c>
      <c r="K181" s="738">
        <f t="shared" si="32"/>
        <v>6</v>
      </c>
      <c r="L181" s="739">
        <f t="shared" si="27"/>
        <v>9.9561415371718343E-4</v>
      </c>
    </row>
    <row r="182" spans="1:12" s="271" customFormat="1" ht="17.100000000000001" customHeight="1" x14ac:dyDescent="0.2">
      <c r="A182" s="309">
        <f>+C181+0.01</f>
        <v>3700.01</v>
      </c>
      <c r="B182" s="599" t="s">
        <v>299</v>
      </c>
      <c r="C182" s="309">
        <f>+A182+100-0.01</f>
        <v>3800</v>
      </c>
      <c r="D182" s="737">
        <v>0</v>
      </c>
      <c r="E182" s="737">
        <v>0</v>
      </c>
      <c r="F182" s="737">
        <v>0</v>
      </c>
      <c r="G182" s="738">
        <f t="shared" si="34"/>
        <v>0</v>
      </c>
      <c r="H182" s="737">
        <v>1</v>
      </c>
      <c r="I182" s="737">
        <v>0</v>
      </c>
      <c r="J182" s="738">
        <f t="shared" si="33"/>
        <v>1</v>
      </c>
      <c r="K182" s="738">
        <f t="shared" si="32"/>
        <v>1</v>
      </c>
      <c r="L182" s="739">
        <f t="shared" si="27"/>
        <v>1.6593569228619726E-4</v>
      </c>
    </row>
    <row r="183" spans="1:12" s="271" customFormat="1" ht="17.100000000000001" customHeight="1" x14ac:dyDescent="0.2">
      <c r="A183" s="1224" t="s">
        <v>476</v>
      </c>
      <c r="B183" s="1224"/>
      <c r="C183" s="1224"/>
      <c r="D183" s="737">
        <v>0</v>
      </c>
      <c r="E183" s="737">
        <v>0</v>
      </c>
      <c r="F183" s="737">
        <v>0</v>
      </c>
      <c r="G183" s="738">
        <f t="shared" si="34"/>
        <v>0</v>
      </c>
      <c r="H183" s="737">
        <v>16</v>
      </c>
      <c r="I183" s="737">
        <v>0</v>
      </c>
      <c r="J183" s="738">
        <f t="shared" si="33"/>
        <v>16</v>
      </c>
      <c r="K183" s="738">
        <f t="shared" si="32"/>
        <v>16</v>
      </c>
      <c r="L183" s="739">
        <f t="shared" si="27"/>
        <v>2.6549710765791561E-3</v>
      </c>
    </row>
    <row r="184" spans="1:12" s="270" customFormat="1" ht="21.95" customHeight="1" x14ac:dyDescent="0.2">
      <c r="A184" s="1225" t="s">
        <v>468</v>
      </c>
      <c r="B184" s="1225"/>
      <c r="C184" s="1225"/>
      <c r="D184" s="743">
        <f t="shared" ref="D184:I184" si="35">SUM(D5:D183)</f>
        <v>68593</v>
      </c>
      <c r="E184" s="743">
        <f t="shared" si="35"/>
        <v>4235496</v>
      </c>
      <c r="F184" s="745">
        <f t="shared" si="35"/>
        <v>1582401</v>
      </c>
      <c r="G184" s="745">
        <f t="shared" si="35"/>
        <v>5886490</v>
      </c>
      <c r="H184" s="743">
        <f t="shared" si="35"/>
        <v>60612</v>
      </c>
      <c r="I184" s="743">
        <f t="shared" si="35"/>
        <v>79329</v>
      </c>
      <c r="J184" s="743">
        <f>+I184+H184</f>
        <v>139941</v>
      </c>
      <c r="K184" s="743">
        <f>G184+J184</f>
        <v>6026431</v>
      </c>
      <c r="L184" s="744">
        <f>SUM(L5:L59)+SUM(L63:L119)+SUM(L120:L179)</f>
        <v>999.99601754338505</v>
      </c>
    </row>
    <row r="185" spans="1:12" s="270" customFormat="1" ht="26.25" customHeight="1" x14ac:dyDescent="0.2">
      <c r="A185" s="1426" t="s">
        <v>696</v>
      </c>
      <c r="B185" s="1426"/>
      <c r="C185" s="1426"/>
      <c r="D185" s="1426"/>
      <c r="E185" s="1426"/>
      <c r="F185" s="1426"/>
      <c r="G185" s="1426"/>
      <c r="H185" s="1426"/>
      <c r="I185" s="1426"/>
      <c r="J185" s="1426"/>
      <c r="K185" s="1426"/>
      <c r="L185" s="1426"/>
    </row>
    <row r="186" spans="1:12" s="270" customFormat="1" ht="26.25" customHeight="1" x14ac:dyDescent="0.2">
      <c r="A186" s="1427" t="s">
        <v>697</v>
      </c>
      <c r="B186" s="1409"/>
      <c r="C186" s="1409"/>
      <c r="D186" s="1409"/>
      <c r="E186" s="1409"/>
      <c r="F186" s="1409"/>
      <c r="G186" s="1409"/>
      <c r="H186" s="1409"/>
      <c r="I186" s="1409"/>
      <c r="J186" s="1409"/>
      <c r="K186" s="1409"/>
      <c r="L186" s="1409"/>
    </row>
    <row r="187" spans="1:12" s="270" customFormat="1" ht="26.25" customHeight="1" x14ac:dyDescent="0.2">
      <c r="A187" s="680"/>
      <c r="B187" s="600"/>
      <c r="D187" s="269"/>
      <c r="E187" s="269"/>
      <c r="F187" s="311"/>
      <c r="G187" s="272"/>
      <c r="J187" s="312"/>
      <c r="K187" s="298"/>
      <c r="L187" s="313"/>
    </row>
    <row r="188" spans="1:12" s="270" customFormat="1" ht="26.25" customHeight="1" x14ac:dyDescent="0.2">
      <c r="A188" s="680"/>
      <c r="B188" s="600"/>
      <c r="D188" s="311"/>
      <c r="E188" s="311"/>
      <c r="F188" s="311"/>
      <c r="G188" s="272"/>
      <c r="J188" s="312"/>
      <c r="K188" s="298"/>
      <c r="L188" s="313"/>
    </row>
    <row r="189" spans="1:12" s="270" customFormat="1" ht="26.25" customHeight="1" x14ac:dyDescent="0.2">
      <c r="A189" s="680"/>
      <c r="B189" s="600"/>
      <c r="D189" s="311"/>
      <c r="E189" s="311"/>
      <c r="F189" s="311"/>
      <c r="G189" s="272"/>
      <c r="J189" s="312"/>
      <c r="K189" s="298"/>
      <c r="L189" s="313"/>
    </row>
    <row r="190" spans="1:12" s="270" customFormat="1" ht="26.25" customHeight="1" x14ac:dyDescent="0.2">
      <c r="A190" s="680"/>
      <c r="B190" s="600"/>
      <c r="D190" s="311"/>
      <c r="E190" s="311"/>
      <c r="F190" s="311"/>
      <c r="G190" s="272"/>
      <c r="J190" s="312"/>
      <c r="K190" s="298"/>
      <c r="L190" s="313"/>
    </row>
    <row r="191" spans="1:12" s="270" customFormat="1" ht="26.25" customHeight="1" x14ac:dyDescent="0.2">
      <c r="A191" s="680"/>
      <c r="B191" s="600"/>
      <c r="D191" s="311"/>
      <c r="E191" s="311"/>
      <c r="F191" s="311"/>
      <c r="G191" s="272"/>
      <c r="J191" s="312"/>
      <c r="K191" s="298"/>
      <c r="L191" s="313"/>
    </row>
    <row r="192" spans="1:12" s="270" customFormat="1" ht="26.25" customHeight="1" x14ac:dyDescent="0.2">
      <c r="A192" s="680"/>
      <c r="B192" s="600"/>
      <c r="D192" s="311"/>
      <c r="E192" s="311"/>
      <c r="F192" s="311"/>
      <c r="G192" s="272"/>
      <c r="J192" s="312"/>
      <c r="K192" s="298"/>
      <c r="L192" s="313"/>
    </row>
    <row r="193" spans="1:12" s="270" customFormat="1" ht="26.25" customHeight="1" x14ac:dyDescent="0.2">
      <c r="A193" s="680"/>
      <c r="B193" s="600"/>
      <c r="D193" s="311"/>
      <c r="E193" s="311"/>
      <c r="F193" s="311"/>
      <c r="G193" s="272"/>
      <c r="J193" s="312"/>
      <c r="K193" s="298"/>
      <c r="L193" s="313"/>
    </row>
    <row r="194" spans="1:12" s="270" customFormat="1" ht="26.25" customHeight="1" x14ac:dyDescent="0.2">
      <c r="A194" s="680"/>
      <c r="B194" s="600"/>
      <c r="D194" s="311"/>
      <c r="E194" s="311"/>
      <c r="F194" s="311"/>
      <c r="G194" s="272"/>
      <c r="J194" s="312"/>
      <c r="K194" s="298"/>
      <c r="L194" s="313"/>
    </row>
    <row r="195" spans="1:12" s="270" customFormat="1" ht="26.25" customHeight="1" x14ac:dyDescent="0.2">
      <c r="A195" s="680"/>
      <c r="B195" s="600"/>
      <c r="D195" s="311"/>
      <c r="E195" s="311"/>
      <c r="F195" s="311"/>
      <c r="G195" s="272"/>
      <c r="J195" s="312"/>
      <c r="K195" s="298"/>
      <c r="L195" s="313"/>
    </row>
    <row r="196" spans="1:12" s="270" customFormat="1" ht="26.25" customHeight="1" x14ac:dyDescent="0.2">
      <c r="A196" s="680"/>
      <c r="B196" s="600"/>
      <c r="D196" s="311"/>
      <c r="E196" s="311"/>
      <c r="F196" s="311"/>
      <c r="G196" s="272"/>
      <c r="J196" s="312"/>
      <c r="K196" s="298"/>
      <c r="L196" s="313"/>
    </row>
    <row r="197" spans="1:12" s="270" customFormat="1" ht="26.25" customHeight="1" x14ac:dyDescent="0.2">
      <c r="A197" s="680"/>
      <c r="B197" s="600"/>
      <c r="D197" s="311"/>
      <c r="E197" s="311"/>
      <c r="F197" s="311"/>
      <c r="G197" s="272"/>
      <c r="J197" s="312"/>
      <c r="K197" s="298"/>
      <c r="L197" s="313"/>
    </row>
    <row r="198" spans="1:12" s="270" customFormat="1" ht="26.25" customHeight="1" x14ac:dyDescent="0.2">
      <c r="A198" s="680"/>
      <c r="B198" s="600"/>
      <c r="D198" s="311"/>
      <c r="E198" s="311"/>
      <c r="F198" s="311"/>
      <c r="G198" s="272"/>
      <c r="J198" s="312"/>
      <c r="K198" s="298"/>
      <c r="L198" s="313"/>
    </row>
    <row r="199" spans="1:12" s="270" customFormat="1" ht="26.25" customHeight="1" x14ac:dyDescent="0.2">
      <c r="A199" s="680"/>
      <c r="B199" s="600"/>
      <c r="D199" s="311"/>
      <c r="E199" s="311"/>
      <c r="F199" s="311"/>
      <c r="G199" s="272"/>
      <c r="J199" s="312"/>
      <c r="K199" s="298"/>
      <c r="L199" s="313"/>
    </row>
    <row r="200" spans="1:12" s="270" customFormat="1" ht="26.25" customHeight="1" x14ac:dyDescent="0.2">
      <c r="A200" s="680"/>
      <c r="B200" s="600"/>
      <c r="D200" s="311"/>
      <c r="E200" s="311"/>
      <c r="F200" s="311"/>
      <c r="G200" s="272"/>
      <c r="J200" s="312"/>
      <c r="K200" s="298"/>
      <c r="L200" s="313"/>
    </row>
    <row r="201" spans="1:12" s="270" customFormat="1" ht="26.25" customHeight="1" x14ac:dyDescent="0.2">
      <c r="A201" s="680"/>
      <c r="B201" s="600"/>
      <c r="D201" s="311"/>
      <c r="E201" s="311"/>
      <c r="F201" s="311"/>
      <c r="G201" s="272"/>
      <c r="J201" s="312"/>
      <c r="K201" s="298"/>
      <c r="L201" s="313"/>
    </row>
    <row r="202" spans="1:12" s="270" customFormat="1" ht="26.25" customHeight="1" x14ac:dyDescent="0.2">
      <c r="A202" s="680"/>
      <c r="B202" s="600"/>
      <c r="D202" s="311"/>
      <c r="E202" s="311"/>
      <c r="F202" s="311"/>
      <c r="G202" s="272"/>
      <c r="J202" s="312"/>
      <c r="K202" s="298"/>
      <c r="L202" s="313"/>
    </row>
    <row r="203" spans="1:12" s="270" customFormat="1" ht="26.25" customHeight="1" x14ac:dyDescent="0.2">
      <c r="A203" s="680"/>
      <c r="B203" s="600"/>
      <c r="D203" s="311"/>
      <c r="E203" s="311"/>
      <c r="F203" s="311"/>
      <c r="G203" s="272"/>
      <c r="J203" s="312"/>
      <c r="K203" s="298"/>
      <c r="L203" s="313"/>
    </row>
    <row r="204" spans="1:12" s="270" customFormat="1" ht="26.25" customHeight="1" x14ac:dyDescent="0.2">
      <c r="A204" s="680"/>
      <c r="B204" s="600"/>
      <c r="D204" s="311"/>
      <c r="E204" s="311"/>
      <c r="F204" s="311"/>
      <c r="G204" s="272"/>
      <c r="J204" s="312"/>
      <c r="K204" s="298"/>
      <c r="L204" s="313"/>
    </row>
    <row r="205" spans="1:12" s="270" customFormat="1" ht="26.25" customHeight="1" x14ac:dyDescent="0.2">
      <c r="A205" s="680"/>
      <c r="B205" s="600"/>
      <c r="D205" s="311"/>
      <c r="E205" s="311"/>
      <c r="F205" s="311"/>
      <c r="G205" s="272"/>
      <c r="J205" s="312"/>
      <c r="K205" s="298"/>
      <c r="L205" s="313"/>
    </row>
    <row r="206" spans="1:12" s="270" customFormat="1" ht="26.25" customHeight="1" x14ac:dyDescent="0.2">
      <c r="A206" s="680"/>
      <c r="B206" s="600"/>
      <c r="D206" s="311"/>
      <c r="E206" s="311"/>
      <c r="F206" s="311"/>
      <c r="G206" s="272"/>
      <c r="J206" s="312"/>
      <c r="K206" s="298"/>
      <c r="L206" s="313"/>
    </row>
    <row r="207" spans="1:12" s="270" customFormat="1" ht="26.25" customHeight="1" x14ac:dyDescent="0.2">
      <c r="A207" s="680"/>
      <c r="B207" s="600"/>
      <c r="D207" s="311"/>
      <c r="E207" s="311"/>
      <c r="F207" s="311"/>
      <c r="G207" s="272"/>
      <c r="J207" s="312"/>
      <c r="K207" s="298"/>
      <c r="L207" s="313"/>
    </row>
    <row r="208" spans="1:12" s="270" customFormat="1" ht="26.25" customHeight="1" x14ac:dyDescent="0.2">
      <c r="A208" s="680"/>
      <c r="B208" s="600"/>
      <c r="D208" s="311"/>
      <c r="E208" s="311"/>
      <c r="F208" s="311"/>
      <c r="G208" s="272"/>
      <c r="J208" s="312"/>
      <c r="K208" s="298"/>
      <c r="L208" s="313"/>
    </row>
    <row r="209" spans="1:12" s="270" customFormat="1" ht="26.25" customHeight="1" x14ac:dyDescent="0.2">
      <c r="A209" s="680"/>
      <c r="B209" s="600"/>
      <c r="D209" s="311"/>
      <c r="E209" s="311"/>
      <c r="F209" s="311"/>
      <c r="G209" s="272"/>
      <c r="J209" s="312"/>
      <c r="K209" s="298"/>
      <c r="L209" s="313"/>
    </row>
    <row r="210" spans="1:12" s="270" customFormat="1" ht="26.25" customHeight="1" x14ac:dyDescent="0.2">
      <c r="A210" s="680"/>
      <c r="B210" s="600"/>
      <c r="D210" s="311"/>
      <c r="E210" s="311"/>
      <c r="F210" s="311"/>
      <c r="G210" s="272"/>
      <c r="J210" s="312"/>
      <c r="K210" s="298"/>
      <c r="L210" s="313"/>
    </row>
    <row r="211" spans="1:12" s="270" customFormat="1" x14ac:dyDescent="0.2">
      <c r="A211" s="680"/>
      <c r="B211" s="600"/>
      <c r="D211" s="311"/>
      <c r="E211" s="311"/>
      <c r="F211" s="311"/>
      <c r="G211" s="272"/>
      <c r="J211" s="312"/>
      <c r="K211" s="298"/>
      <c r="L211" s="313"/>
    </row>
    <row r="212" spans="1:12" s="270" customFormat="1" x14ac:dyDescent="0.2">
      <c r="A212" s="680"/>
      <c r="B212" s="600"/>
      <c r="D212" s="311"/>
      <c r="E212" s="311"/>
      <c r="F212" s="311"/>
      <c r="G212" s="272"/>
      <c r="J212" s="312"/>
      <c r="K212" s="298"/>
      <c r="L212" s="313"/>
    </row>
    <row r="213" spans="1:12" s="270" customFormat="1" x14ac:dyDescent="0.2">
      <c r="A213" s="680"/>
      <c r="B213" s="600"/>
      <c r="D213" s="311"/>
      <c r="E213" s="311"/>
      <c r="F213" s="311"/>
      <c r="G213" s="272"/>
      <c r="J213" s="312"/>
      <c r="K213" s="298"/>
      <c r="L213" s="313"/>
    </row>
    <row r="214" spans="1:12" s="270" customFormat="1" x14ac:dyDescent="0.2">
      <c r="A214" s="680"/>
      <c r="B214" s="600"/>
      <c r="D214" s="311"/>
      <c r="E214" s="311"/>
      <c r="F214" s="311"/>
      <c r="G214" s="272"/>
      <c r="J214" s="312"/>
      <c r="K214" s="298"/>
      <c r="L214" s="313"/>
    </row>
    <row r="215" spans="1:12" s="270" customFormat="1" x14ac:dyDescent="0.2">
      <c r="A215" s="680"/>
      <c r="B215" s="600"/>
      <c r="D215" s="311"/>
      <c r="E215" s="311"/>
      <c r="F215" s="311"/>
      <c r="G215" s="272"/>
      <c r="J215" s="312"/>
      <c r="K215" s="298"/>
      <c r="L215" s="313"/>
    </row>
    <row r="216" spans="1:12" s="270" customFormat="1" x14ac:dyDescent="0.2">
      <c r="A216" s="680"/>
      <c r="B216" s="600"/>
      <c r="D216" s="311"/>
      <c r="E216" s="311"/>
      <c r="F216" s="311"/>
      <c r="G216" s="272"/>
      <c r="J216" s="312"/>
      <c r="K216" s="298"/>
      <c r="L216" s="313"/>
    </row>
    <row r="217" spans="1:12" s="270" customFormat="1" x14ac:dyDescent="0.2">
      <c r="A217" s="680"/>
      <c r="B217" s="600"/>
      <c r="D217" s="311"/>
      <c r="E217" s="311"/>
      <c r="F217" s="311"/>
      <c r="G217" s="272"/>
      <c r="J217" s="312"/>
      <c r="K217" s="298"/>
      <c r="L217" s="313"/>
    </row>
    <row r="218" spans="1:12" s="270" customFormat="1" x14ac:dyDescent="0.2">
      <c r="A218" s="680"/>
      <c r="B218" s="600"/>
      <c r="D218" s="311"/>
      <c r="E218" s="311"/>
      <c r="F218" s="311"/>
      <c r="G218" s="272"/>
      <c r="J218" s="312"/>
      <c r="K218" s="298"/>
      <c r="L218" s="313"/>
    </row>
    <row r="219" spans="1:12" s="270" customFormat="1" x14ac:dyDescent="0.2">
      <c r="A219" s="680"/>
      <c r="B219" s="600"/>
      <c r="D219" s="311"/>
      <c r="E219" s="311"/>
      <c r="F219" s="311"/>
      <c r="G219" s="272"/>
      <c r="J219" s="312"/>
      <c r="K219" s="298"/>
      <c r="L219" s="313"/>
    </row>
    <row r="220" spans="1:12" s="270" customFormat="1" x14ac:dyDescent="0.2">
      <c r="A220" s="680"/>
      <c r="B220" s="600"/>
      <c r="D220" s="311"/>
      <c r="E220" s="311"/>
      <c r="F220" s="311"/>
      <c r="G220" s="272"/>
      <c r="J220" s="312"/>
      <c r="K220" s="298"/>
      <c r="L220" s="313"/>
    </row>
    <row r="221" spans="1:12" s="270" customFormat="1" x14ac:dyDescent="0.2">
      <c r="A221" s="680"/>
      <c r="B221" s="600"/>
      <c r="D221" s="311"/>
      <c r="E221" s="311"/>
      <c r="F221" s="311"/>
      <c r="G221" s="272"/>
      <c r="J221" s="312"/>
      <c r="K221" s="298"/>
      <c r="L221" s="313"/>
    </row>
    <row r="222" spans="1:12" s="270" customFormat="1" x14ac:dyDescent="0.2">
      <c r="A222" s="680"/>
      <c r="B222" s="600"/>
      <c r="D222" s="311"/>
      <c r="E222" s="311"/>
      <c r="F222" s="311"/>
      <c r="G222" s="272"/>
      <c r="J222" s="312"/>
      <c r="K222" s="298"/>
      <c r="L222" s="313"/>
    </row>
    <row r="223" spans="1:12" s="270" customFormat="1" x14ac:dyDescent="0.2">
      <c r="A223" s="680"/>
      <c r="B223" s="600"/>
      <c r="D223" s="311"/>
      <c r="E223" s="311"/>
      <c r="F223" s="311"/>
      <c r="G223" s="272"/>
      <c r="J223" s="312"/>
      <c r="K223" s="298"/>
      <c r="L223" s="313"/>
    </row>
    <row r="224" spans="1:12" s="270" customFormat="1" x14ac:dyDescent="0.2">
      <c r="A224" s="680"/>
      <c r="B224" s="600"/>
      <c r="D224" s="311"/>
      <c r="E224" s="311"/>
      <c r="F224" s="311"/>
      <c r="G224" s="272"/>
      <c r="J224" s="312"/>
      <c r="K224" s="298"/>
      <c r="L224" s="313"/>
    </row>
    <row r="225" spans="1:12" s="270" customFormat="1" x14ac:dyDescent="0.2">
      <c r="A225" s="680"/>
      <c r="B225" s="600"/>
      <c r="D225" s="311"/>
      <c r="E225" s="311"/>
      <c r="F225" s="311"/>
      <c r="G225" s="272"/>
      <c r="J225" s="312"/>
      <c r="K225" s="298"/>
      <c r="L225" s="313"/>
    </row>
    <row r="226" spans="1:12" s="270" customFormat="1" x14ac:dyDescent="0.2">
      <c r="A226" s="680"/>
      <c r="B226" s="600"/>
      <c r="D226" s="311"/>
      <c r="E226" s="311"/>
      <c r="F226" s="311"/>
      <c r="G226" s="272"/>
      <c r="J226" s="312"/>
      <c r="K226" s="298"/>
      <c r="L226" s="313"/>
    </row>
    <row r="227" spans="1:12" s="270" customFormat="1" x14ac:dyDescent="0.2">
      <c r="A227" s="680"/>
      <c r="B227" s="600"/>
      <c r="D227" s="311"/>
      <c r="E227" s="311"/>
      <c r="F227" s="311"/>
      <c r="G227" s="272"/>
      <c r="J227" s="312"/>
      <c r="K227" s="298"/>
      <c r="L227" s="313"/>
    </row>
    <row r="228" spans="1:12" s="270" customFormat="1" x14ac:dyDescent="0.2">
      <c r="A228" s="680"/>
      <c r="B228" s="600"/>
      <c r="D228" s="311"/>
      <c r="E228" s="311"/>
      <c r="F228" s="311"/>
      <c r="G228" s="272"/>
      <c r="J228" s="312"/>
      <c r="K228" s="298"/>
      <c r="L228" s="313"/>
    </row>
    <row r="229" spans="1:12" s="270" customFormat="1" x14ac:dyDescent="0.2">
      <c r="A229" s="680"/>
      <c r="B229" s="600"/>
      <c r="D229" s="311"/>
      <c r="E229" s="311"/>
      <c r="F229" s="311"/>
      <c r="G229" s="272"/>
      <c r="J229" s="312"/>
      <c r="K229" s="298"/>
      <c r="L229" s="313"/>
    </row>
    <row r="230" spans="1:12" s="270" customFormat="1" x14ac:dyDescent="0.2">
      <c r="A230" s="680"/>
      <c r="B230" s="600"/>
      <c r="D230" s="311"/>
      <c r="E230" s="311"/>
      <c r="F230" s="311"/>
      <c r="G230" s="272"/>
      <c r="J230" s="312"/>
      <c r="K230" s="298"/>
      <c r="L230" s="313"/>
    </row>
    <row r="231" spans="1:12" s="270" customFormat="1" x14ac:dyDescent="0.2">
      <c r="A231" s="680"/>
      <c r="B231" s="600"/>
      <c r="D231" s="311"/>
      <c r="E231" s="311"/>
      <c r="F231" s="311"/>
      <c r="G231" s="272"/>
      <c r="J231" s="312"/>
      <c r="K231" s="298"/>
      <c r="L231" s="313"/>
    </row>
    <row r="232" spans="1:12" s="270" customFormat="1" x14ac:dyDescent="0.2">
      <c r="A232" s="680"/>
      <c r="B232" s="600"/>
      <c r="D232" s="311"/>
      <c r="E232" s="311"/>
      <c r="F232" s="311"/>
      <c r="G232" s="272"/>
      <c r="J232" s="312"/>
      <c r="K232" s="298"/>
      <c r="L232" s="313"/>
    </row>
    <row r="233" spans="1:12" s="270" customFormat="1" x14ac:dyDescent="0.2">
      <c r="A233" s="680"/>
      <c r="B233" s="600"/>
      <c r="D233" s="311"/>
      <c r="E233" s="311"/>
      <c r="F233" s="311"/>
      <c r="G233" s="272"/>
      <c r="J233" s="312"/>
      <c r="K233" s="298"/>
      <c r="L233" s="313"/>
    </row>
    <row r="234" spans="1:12" s="270" customFormat="1" x14ac:dyDescent="0.2">
      <c r="A234" s="680"/>
      <c r="B234" s="600"/>
      <c r="D234" s="311"/>
      <c r="E234" s="311"/>
      <c r="F234" s="311"/>
      <c r="G234" s="272"/>
      <c r="J234" s="312"/>
      <c r="K234" s="298"/>
      <c r="L234" s="313"/>
    </row>
    <row r="235" spans="1:12" s="270" customFormat="1" x14ac:dyDescent="0.2">
      <c r="A235" s="680"/>
      <c r="B235" s="600"/>
      <c r="D235" s="311"/>
      <c r="E235" s="311"/>
      <c r="F235" s="311"/>
      <c r="G235" s="272"/>
      <c r="J235" s="312"/>
      <c r="K235" s="298"/>
      <c r="L235" s="313"/>
    </row>
    <row r="236" spans="1:12" s="270" customFormat="1" x14ac:dyDescent="0.2">
      <c r="A236" s="680"/>
      <c r="B236" s="600"/>
      <c r="D236" s="311"/>
      <c r="E236" s="311"/>
      <c r="F236" s="311"/>
      <c r="G236" s="272"/>
      <c r="J236" s="312"/>
      <c r="K236" s="298"/>
      <c r="L236" s="313"/>
    </row>
    <row r="237" spans="1:12" s="270" customFormat="1" x14ac:dyDescent="0.2">
      <c r="A237" s="680"/>
      <c r="B237" s="600"/>
      <c r="D237" s="311"/>
      <c r="E237" s="311"/>
      <c r="F237" s="311"/>
      <c r="G237" s="272"/>
      <c r="J237" s="312"/>
      <c r="K237" s="298"/>
      <c r="L237" s="313"/>
    </row>
    <row r="238" spans="1:12" s="270" customFormat="1" x14ac:dyDescent="0.2">
      <c r="A238" s="680"/>
      <c r="B238" s="600"/>
      <c r="D238" s="311"/>
      <c r="E238" s="311"/>
      <c r="F238" s="311"/>
      <c r="G238" s="272"/>
      <c r="J238" s="312"/>
      <c r="K238" s="298"/>
      <c r="L238" s="313"/>
    </row>
    <row r="239" spans="1:12" s="270" customFormat="1" x14ac:dyDescent="0.2">
      <c r="A239" s="680"/>
      <c r="B239" s="600"/>
      <c r="D239" s="311"/>
      <c r="E239" s="311"/>
      <c r="F239" s="311"/>
      <c r="G239" s="272"/>
      <c r="J239" s="312"/>
      <c r="K239" s="298"/>
      <c r="L239" s="313"/>
    </row>
    <row r="240" spans="1:12" s="270" customFormat="1" x14ac:dyDescent="0.2">
      <c r="A240" s="680"/>
      <c r="B240" s="600"/>
      <c r="D240" s="311"/>
      <c r="E240" s="311"/>
      <c r="F240" s="311"/>
      <c r="G240" s="272"/>
      <c r="J240" s="312"/>
      <c r="K240" s="298"/>
      <c r="L240" s="313"/>
    </row>
    <row r="241" spans="1:12" s="270" customFormat="1" x14ac:dyDescent="0.2">
      <c r="A241" s="680"/>
      <c r="B241" s="600"/>
      <c r="D241" s="311"/>
      <c r="E241" s="311"/>
      <c r="F241" s="311"/>
      <c r="G241" s="272"/>
      <c r="J241" s="312"/>
      <c r="K241" s="298"/>
      <c r="L241" s="313"/>
    </row>
    <row r="242" spans="1:12" s="270" customFormat="1" x14ac:dyDescent="0.2">
      <c r="A242" s="680"/>
      <c r="B242" s="600"/>
      <c r="D242" s="311"/>
      <c r="E242" s="311"/>
      <c r="F242" s="311"/>
      <c r="G242" s="272"/>
      <c r="J242" s="312"/>
      <c r="K242" s="298"/>
      <c r="L242" s="313"/>
    </row>
    <row r="243" spans="1:12" s="270" customFormat="1" x14ac:dyDescent="0.2">
      <c r="A243" s="680"/>
      <c r="B243" s="600"/>
      <c r="D243" s="311"/>
      <c r="E243" s="311"/>
      <c r="F243" s="311"/>
      <c r="G243" s="272"/>
      <c r="J243" s="312"/>
      <c r="K243" s="298"/>
      <c r="L243" s="313"/>
    </row>
    <row r="244" spans="1:12" s="270" customFormat="1" x14ac:dyDescent="0.2">
      <c r="A244" s="680"/>
      <c r="B244" s="600"/>
      <c r="D244" s="311"/>
      <c r="E244" s="311"/>
      <c r="F244" s="311"/>
      <c r="G244" s="272"/>
      <c r="J244" s="312"/>
      <c r="K244" s="298"/>
      <c r="L244" s="313"/>
    </row>
    <row r="245" spans="1:12" s="270" customFormat="1" x14ac:dyDescent="0.2">
      <c r="A245" s="680"/>
      <c r="B245" s="600"/>
      <c r="D245" s="311"/>
      <c r="E245" s="311"/>
      <c r="F245" s="311"/>
      <c r="G245" s="272"/>
      <c r="J245" s="312"/>
      <c r="K245" s="298"/>
      <c r="L245" s="313"/>
    </row>
    <row r="246" spans="1:12" s="270" customFormat="1" x14ac:dyDescent="0.2">
      <c r="A246" s="680"/>
      <c r="B246" s="600"/>
      <c r="D246" s="311"/>
      <c r="E246" s="311"/>
      <c r="F246" s="311"/>
      <c r="G246" s="272"/>
      <c r="J246" s="312"/>
      <c r="K246" s="298"/>
      <c r="L246" s="313"/>
    </row>
    <row r="247" spans="1:12" s="270" customFormat="1" x14ac:dyDescent="0.2">
      <c r="A247" s="680"/>
      <c r="B247" s="600"/>
      <c r="D247" s="311"/>
      <c r="E247" s="311"/>
      <c r="F247" s="311"/>
      <c r="G247" s="272"/>
      <c r="J247" s="312"/>
      <c r="K247" s="298"/>
      <c r="L247" s="313"/>
    </row>
    <row r="248" spans="1:12" s="270" customFormat="1" x14ac:dyDescent="0.2">
      <c r="A248" s="680"/>
      <c r="B248" s="600"/>
      <c r="D248" s="311"/>
      <c r="E248" s="311"/>
      <c r="F248" s="311"/>
      <c r="G248" s="272"/>
      <c r="J248" s="312"/>
      <c r="K248" s="298"/>
      <c r="L248" s="313"/>
    </row>
    <row r="249" spans="1:12" s="270" customFormat="1" x14ac:dyDescent="0.2">
      <c r="A249" s="680"/>
      <c r="B249" s="600"/>
      <c r="D249" s="311"/>
      <c r="E249" s="311"/>
      <c r="F249" s="311"/>
      <c r="G249" s="272"/>
      <c r="J249" s="312"/>
      <c r="K249" s="298"/>
      <c r="L249" s="313"/>
    </row>
    <row r="250" spans="1:12" s="270" customFormat="1" x14ac:dyDescent="0.2">
      <c r="A250" s="680"/>
      <c r="B250" s="600"/>
      <c r="D250" s="311"/>
      <c r="E250" s="311"/>
      <c r="F250" s="311"/>
      <c r="G250" s="272"/>
      <c r="J250" s="312"/>
      <c r="K250" s="298"/>
      <c r="L250" s="313"/>
    </row>
    <row r="251" spans="1:12" s="270" customFormat="1" x14ac:dyDescent="0.2">
      <c r="A251" s="680"/>
      <c r="B251" s="600"/>
      <c r="D251" s="311"/>
      <c r="E251" s="311"/>
      <c r="F251" s="311"/>
      <c r="G251" s="272"/>
      <c r="J251" s="312"/>
      <c r="K251" s="298"/>
      <c r="L251" s="313"/>
    </row>
    <row r="252" spans="1:12" s="270" customFormat="1" x14ac:dyDescent="0.2">
      <c r="A252" s="680"/>
      <c r="B252" s="600"/>
      <c r="D252" s="311"/>
      <c r="E252" s="311"/>
      <c r="F252" s="311"/>
      <c r="G252" s="272"/>
      <c r="J252" s="312"/>
      <c r="K252" s="298"/>
      <c r="L252" s="313"/>
    </row>
    <row r="253" spans="1:12" s="270" customFormat="1" x14ac:dyDescent="0.2">
      <c r="A253" s="680"/>
      <c r="B253" s="600"/>
      <c r="D253" s="311"/>
      <c r="E253" s="311"/>
      <c r="F253" s="311"/>
      <c r="G253" s="272"/>
      <c r="J253" s="312"/>
      <c r="K253" s="298"/>
      <c r="L253" s="313"/>
    </row>
    <row r="254" spans="1:12" s="270" customFormat="1" x14ac:dyDescent="0.2">
      <c r="A254" s="680"/>
      <c r="B254" s="600"/>
      <c r="D254" s="311"/>
      <c r="E254" s="311"/>
      <c r="F254" s="311"/>
      <c r="G254" s="272"/>
      <c r="J254" s="312"/>
      <c r="K254" s="298"/>
      <c r="L254" s="313"/>
    </row>
    <row r="255" spans="1:12" s="270" customFormat="1" x14ac:dyDescent="0.2">
      <c r="A255" s="680"/>
      <c r="B255" s="600"/>
      <c r="D255" s="311"/>
      <c r="E255" s="311"/>
      <c r="F255" s="311"/>
      <c r="G255" s="272"/>
      <c r="J255" s="312"/>
      <c r="K255" s="298"/>
      <c r="L255" s="313"/>
    </row>
    <row r="256" spans="1:12" s="270" customFormat="1" x14ac:dyDescent="0.2">
      <c r="A256" s="680"/>
      <c r="B256" s="600"/>
      <c r="D256" s="311"/>
      <c r="E256" s="311"/>
      <c r="F256" s="311"/>
      <c r="G256" s="272"/>
      <c r="J256" s="312"/>
      <c r="K256" s="298"/>
      <c r="L256" s="313"/>
    </row>
    <row r="257" spans="1:12" s="270" customFormat="1" x14ac:dyDescent="0.2">
      <c r="A257" s="680"/>
      <c r="B257" s="600"/>
      <c r="D257" s="311"/>
      <c r="E257" s="311"/>
      <c r="F257" s="311"/>
      <c r="G257" s="272"/>
      <c r="J257" s="312"/>
      <c r="K257" s="298"/>
      <c r="L257" s="313"/>
    </row>
    <row r="258" spans="1:12" s="270" customFormat="1" x14ac:dyDescent="0.2">
      <c r="A258" s="680"/>
      <c r="B258" s="600"/>
      <c r="D258" s="311"/>
      <c r="E258" s="311"/>
      <c r="F258" s="311"/>
      <c r="G258" s="272"/>
      <c r="J258" s="312"/>
      <c r="K258" s="298"/>
      <c r="L258" s="313"/>
    </row>
    <row r="259" spans="1:12" s="270" customFormat="1" x14ac:dyDescent="0.2">
      <c r="A259" s="680"/>
      <c r="B259" s="600"/>
      <c r="D259" s="311"/>
      <c r="E259" s="311"/>
      <c r="F259" s="311"/>
      <c r="G259" s="272"/>
      <c r="J259" s="312"/>
      <c r="K259" s="298"/>
      <c r="L259" s="313"/>
    </row>
    <row r="260" spans="1:12" s="270" customFormat="1" x14ac:dyDescent="0.2">
      <c r="A260" s="680"/>
      <c r="B260" s="600"/>
      <c r="D260" s="311"/>
      <c r="E260" s="311"/>
      <c r="F260" s="311"/>
      <c r="G260" s="272"/>
      <c r="J260" s="312"/>
      <c r="K260" s="298"/>
      <c r="L260" s="313"/>
    </row>
    <row r="261" spans="1:12" s="270" customFormat="1" x14ac:dyDescent="0.2">
      <c r="A261" s="680"/>
      <c r="B261" s="600"/>
      <c r="D261" s="311"/>
      <c r="E261" s="311"/>
      <c r="F261" s="311"/>
      <c r="G261" s="272"/>
      <c r="J261" s="312"/>
      <c r="K261" s="298"/>
      <c r="L261" s="313"/>
    </row>
    <row r="262" spans="1:12" s="270" customFormat="1" x14ac:dyDescent="0.2">
      <c r="A262" s="680"/>
      <c r="B262" s="600"/>
      <c r="D262" s="311"/>
      <c r="E262" s="311"/>
      <c r="F262" s="311"/>
      <c r="G262" s="272"/>
      <c r="J262" s="312"/>
      <c r="K262" s="298"/>
      <c r="L262" s="313"/>
    </row>
    <row r="263" spans="1:12" s="270" customFormat="1" x14ac:dyDescent="0.2">
      <c r="A263" s="680"/>
      <c r="B263" s="600"/>
      <c r="D263" s="311"/>
      <c r="E263" s="311"/>
      <c r="F263" s="311"/>
      <c r="G263" s="272"/>
      <c r="J263" s="312"/>
      <c r="K263" s="298"/>
      <c r="L263" s="313"/>
    </row>
    <row r="264" spans="1:12" s="270" customFormat="1" x14ac:dyDescent="0.2">
      <c r="A264" s="680"/>
      <c r="B264" s="600"/>
      <c r="D264" s="311"/>
      <c r="E264" s="311"/>
      <c r="F264" s="311"/>
      <c r="G264" s="272"/>
      <c r="J264" s="312"/>
      <c r="K264" s="298"/>
      <c r="L264" s="313"/>
    </row>
    <row r="265" spans="1:12" s="270" customFormat="1" x14ac:dyDescent="0.2">
      <c r="A265" s="680"/>
      <c r="B265" s="600"/>
      <c r="D265" s="311"/>
      <c r="E265" s="311"/>
      <c r="F265" s="311"/>
      <c r="G265" s="272"/>
      <c r="J265" s="312"/>
      <c r="K265" s="298"/>
      <c r="L265" s="313"/>
    </row>
    <row r="266" spans="1:12" s="270" customFormat="1" x14ac:dyDescent="0.2">
      <c r="A266" s="680"/>
      <c r="B266" s="600"/>
      <c r="D266" s="311"/>
      <c r="E266" s="311"/>
      <c r="F266" s="311"/>
      <c r="G266" s="272"/>
      <c r="J266" s="312"/>
      <c r="K266" s="298"/>
      <c r="L266" s="313"/>
    </row>
    <row r="267" spans="1:12" s="270" customFormat="1" x14ac:dyDescent="0.2">
      <c r="A267" s="680"/>
      <c r="B267" s="600"/>
      <c r="D267" s="311"/>
      <c r="E267" s="311"/>
      <c r="F267" s="311"/>
      <c r="G267" s="272"/>
      <c r="J267" s="312"/>
      <c r="K267" s="298"/>
      <c r="L267" s="313"/>
    </row>
    <row r="268" spans="1:12" s="270" customFormat="1" x14ac:dyDescent="0.2">
      <c r="A268" s="680"/>
      <c r="B268" s="600"/>
      <c r="D268" s="311"/>
      <c r="E268" s="311"/>
      <c r="F268" s="311"/>
      <c r="G268" s="272"/>
      <c r="J268" s="312"/>
      <c r="K268" s="298"/>
      <c r="L268" s="313"/>
    </row>
    <row r="269" spans="1:12" s="270" customFormat="1" x14ac:dyDescent="0.2">
      <c r="A269" s="680"/>
      <c r="B269" s="600"/>
      <c r="D269" s="311"/>
      <c r="E269" s="311"/>
      <c r="F269" s="311"/>
      <c r="G269" s="272"/>
      <c r="J269" s="312"/>
      <c r="K269" s="298"/>
      <c r="L269" s="313"/>
    </row>
    <row r="270" spans="1:12" s="270" customFormat="1" x14ac:dyDescent="0.2">
      <c r="A270" s="680"/>
      <c r="B270" s="600"/>
      <c r="D270" s="311"/>
      <c r="E270" s="311"/>
      <c r="F270" s="311"/>
      <c r="G270" s="272"/>
      <c r="J270" s="312"/>
      <c r="K270" s="298"/>
      <c r="L270" s="313"/>
    </row>
    <row r="271" spans="1:12" s="270" customFormat="1" x14ac:dyDescent="0.2">
      <c r="A271" s="680"/>
      <c r="B271" s="600"/>
      <c r="D271" s="311"/>
      <c r="E271" s="311"/>
      <c r="F271" s="311"/>
      <c r="G271" s="272"/>
      <c r="J271" s="312"/>
      <c r="K271" s="298"/>
      <c r="L271" s="313"/>
    </row>
    <row r="272" spans="1:12" s="270" customFormat="1" x14ac:dyDescent="0.2">
      <c r="A272" s="680"/>
      <c r="B272" s="600"/>
      <c r="D272" s="311"/>
      <c r="E272" s="311"/>
      <c r="F272" s="311"/>
      <c r="G272" s="272"/>
      <c r="J272" s="312"/>
      <c r="K272" s="298"/>
      <c r="L272" s="313"/>
    </row>
    <row r="273" spans="1:12" s="270" customFormat="1" x14ac:dyDescent="0.2">
      <c r="A273" s="680"/>
      <c r="B273" s="600"/>
      <c r="D273" s="311"/>
      <c r="E273" s="311"/>
      <c r="F273" s="311"/>
      <c r="G273" s="272"/>
      <c r="J273" s="312"/>
      <c r="K273" s="298"/>
      <c r="L273" s="313"/>
    </row>
    <row r="274" spans="1:12" s="270" customFormat="1" x14ac:dyDescent="0.2">
      <c r="A274" s="680"/>
      <c r="B274" s="600"/>
      <c r="D274" s="311"/>
      <c r="E274" s="311"/>
      <c r="F274" s="311"/>
      <c r="G274" s="272"/>
      <c r="J274" s="312"/>
      <c r="K274" s="298"/>
      <c r="L274" s="313"/>
    </row>
    <row r="275" spans="1:12" s="270" customFormat="1" x14ac:dyDescent="0.2">
      <c r="A275" s="680"/>
      <c r="B275" s="600"/>
      <c r="D275" s="311"/>
      <c r="E275" s="311"/>
      <c r="F275" s="311"/>
      <c r="G275" s="272"/>
      <c r="J275" s="312"/>
      <c r="K275" s="298"/>
      <c r="L275" s="313"/>
    </row>
    <row r="276" spans="1:12" s="270" customFormat="1" x14ac:dyDescent="0.2">
      <c r="A276" s="680"/>
      <c r="B276" s="600"/>
      <c r="D276" s="311"/>
      <c r="E276" s="311"/>
      <c r="F276" s="311"/>
      <c r="G276" s="272"/>
      <c r="J276" s="312"/>
      <c r="K276" s="298"/>
      <c r="L276" s="313"/>
    </row>
    <row r="277" spans="1:12" s="270" customFormat="1" x14ac:dyDescent="0.2">
      <c r="A277" s="680"/>
      <c r="B277" s="600"/>
      <c r="D277" s="311"/>
      <c r="E277" s="311"/>
      <c r="F277" s="311"/>
      <c r="G277" s="272"/>
      <c r="J277" s="312"/>
      <c r="K277" s="298"/>
      <c r="L277" s="313"/>
    </row>
    <row r="278" spans="1:12" s="270" customFormat="1" x14ac:dyDescent="0.2">
      <c r="A278" s="680"/>
      <c r="B278" s="600"/>
      <c r="D278" s="311"/>
      <c r="E278" s="311"/>
      <c r="F278" s="311"/>
      <c r="G278" s="272"/>
      <c r="J278" s="312"/>
      <c r="K278" s="298"/>
      <c r="L278" s="313"/>
    </row>
    <row r="279" spans="1:12" s="270" customFormat="1" x14ac:dyDescent="0.2">
      <c r="A279" s="680"/>
      <c r="B279" s="600"/>
      <c r="D279" s="311"/>
      <c r="E279" s="311"/>
      <c r="F279" s="311"/>
      <c r="G279" s="272"/>
      <c r="J279" s="312"/>
      <c r="K279" s="298"/>
      <c r="L279" s="313"/>
    </row>
    <row r="280" spans="1:12" s="270" customFormat="1" x14ac:dyDescent="0.2">
      <c r="A280" s="680"/>
      <c r="B280" s="600"/>
      <c r="D280" s="311"/>
      <c r="E280" s="311"/>
      <c r="F280" s="311"/>
      <c r="G280" s="272"/>
      <c r="J280" s="312"/>
      <c r="K280" s="298"/>
      <c r="L280" s="313"/>
    </row>
    <row r="281" spans="1:12" s="270" customFormat="1" x14ac:dyDescent="0.2">
      <c r="A281" s="680"/>
      <c r="B281" s="600"/>
      <c r="D281" s="311"/>
      <c r="E281" s="311"/>
      <c r="F281" s="311"/>
      <c r="G281" s="272"/>
      <c r="J281" s="312"/>
      <c r="K281" s="298"/>
      <c r="L281" s="313"/>
    </row>
    <row r="282" spans="1:12" s="270" customFormat="1" x14ac:dyDescent="0.2">
      <c r="A282" s="680"/>
      <c r="B282" s="600"/>
      <c r="D282" s="311"/>
      <c r="E282" s="311"/>
      <c r="F282" s="311"/>
      <c r="G282" s="272"/>
      <c r="J282" s="312"/>
      <c r="K282" s="298"/>
      <c r="L282" s="313"/>
    </row>
    <row r="283" spans="1:12" s="270" customFormat="1" x14ac:dyDescent="0.2">
      <c r="A283" s="680"/>
      <c r="B283" s="600"/>
      <c r="D283" s="311"/>
      <c r="E283" s="311"/>
      <c r="F283" s="311"/>
      <c r="G283" s="272"/>
      <c r="J283" s="312"/>
      <c r="K283" s="298"/>
      <c r="L283" s="313"/>
    </row>
    <row r="284" spans="1:12" s="270" customFormat="1" x14ac:dyDescent="0.2">
      <c r="A284" s="680"/>
      <c r="B284" s="600"/>
      <c r="D284" s="311"/>
      <c r="E284" s="311"/>
      <c r="F284" s="311"/>
      <c r="G284" s="272"/>
      <c r="J284" s="312"/>
      <c r="K284" s="298"/>
      <c r="L284" s="313"/>
    </row>
    <row r="285" spans="1:12" s="270" customFormat="1" x14ac:dyDescent="0.2">
      <c r="A285" s="680"/>
      <c r="B285" s="600"/>
      <c r="D285" s="311"/>
      <c r="E285" s="311"/>
      <c r="F285" s="311"/>
      <c r="G285" s="272"/>
      <c r="J285" s="312"/>
      <c r="K285" s="298"/>
      <c r="L285" s="313"/>
    </row>
    <row r="286" spans="1:12" s="270" customFormat="1" x14ac:dyDescent="0.2">
      <c r="A286" s="680"/>
      <c r="B286" s="600"/>
      <c r="D286" s="311"/>
      <c r="E286" s="311"/>
      <c r="F286" s="311"/>
      <c r="G286" s="272"/>
      <c r="J286" s="312"/>
      <c r="K286" s="298"/>
      <c r="L286" s="313"/>
    </row>
    <row r="287" spans="1:12" s="270" customFormat="1" x14ac:dyDescent="0.2">
      <c r="A287" s="680"/>
      <c r="B287" s="600"/>
      <c r="D287" s="311"/>
      <c r="E287" s="311"/>
      <c r="F287" s="311"/>
      <c r="G287" s="272"/>
      <c r="J287" s="312"/>
      <c r="K287" s="298"/>
      <c r="L287" s="313"/>
    </row>
    <row r="288" spans="1:12" s="270" customFormat="1" x14ac:dyDescent="0.2">
      <c r="A288" s="680"/>
      <c r="B288" s="600"/>
      <c r="D288" s="311"/>
      <c r="E288" s="311"/>
      <c r="F288" s="311"/>
      <c r="G288" s="272"/>
      <c r="J288" s="312"/>
      <c r="K288" s="298"/>
      <c r="L288" s="313"/>
    </row>
    <row r="289" spans="1:12" s="270" customFormat="1" x14ac:dyDescent="0.2">
      <c r="A289" s="680"/>
      <c r="B289" s="600"/>
      <c r="D289" s="311"/>
      <c r="E289" s="311"/>
      <c r="F289" s="311"/>
      <c r="G289" s="272"/>
      <c r="J289" s="312"/>
      <c r="K289" s="298"/>
      <c r="L289" s="313"/>
    </row>
    <row r="290" spans="1:12" s="270" customFormat="1" x14ac:dyDescent="0.2">
      <c r="A290" s="680"/>
      <c r="B290" s="600"/>
      <c r="D290" s="311"/>
      <c r="E290" s="311"/>
      <c r="F290" s="311"/>
      <c r="G290" s="272"/>
      <c r="J290" s="312"/>
      <c r="K290" s="298"/>
      <c r="L290" s="313"/>
    </row>
    <row r="291" spans="1:12" s="270" customFormat="1" x14ac:dyDescent="0.2">
      <c r="A291" s="680"/>
      <c r="B291" s="600"/>
      <c r="D291" s="311"/>
      <c r="E291" s="311"/>
      <c r="F291" s="311"/>
      <c r="G291" s="272"/>
      <c r="J291" s="312"/>
      <c r="K291" s="298"/>
      <c r="L291" s="313"/>
    </row>
    <row r="292" spans="1:12" s="270" customFormat="1" x14ac:dyDescent="0.2">
      <c r="A292" s="680"/>
      <c r="B292" s="600"/>
      <c r="D292" s="311"/>
      <c r="E292" s="311"/>
      <c r="F292" s="311"/>
      <c r="G292" s="272"/>
      <c r="J292" s="312"/>
      <c r="K292" s="298"/>
      <c r="L292" s="313"/>
    </row>
    <row r="293" spans="1:12" s="270" customFormat="1" x14ac:dyDescent="0.2">
      <c r="A293" s="680"/>
      <c r="B293" s="600"/>
      <c r="D293" s="311"/>
      <c r="E293" s="311"/>
      <c r="F293" s="311"/>
      <c r="G293" s="272"/>
      <c r="J293" s="312"/>
      <c r="K293" s="298"/>
      <c r="L293" s="313"/>
    </row>
    <row r="294" spans="1:12" s="270" customFormat="1" x14ac:dyDescent="0.2">
      <c r="A294" s="680"/>
      <c r="B294" s="600"/>
      <c r="D294" s="311"/>
      <c r="E294" s="311"/>
      <c r="F294" s="311"/>
      <c r="G294" s="272"/>
      <c r="J294" s="312"/>
      <c r="K294" s="298"/>
      <c r="L294" s="313"/>
    </row>
    <row r="295" spans="1:12" s="270" customFormat="1" x14ac:dyDescent="0.2">
      <c r="A295" s="680"/>
      <c r="B295" s="600"/>
      <c r="D295" s="311"/>
      <c r="E295" s="311"/>
      <c r="F295" s="311"/>
      <c r="G295" s="272"/>
      <c r="J295" s="312"/>
      <c r="K295" s="298"/>
      <c r="L295" s="313"/>
    </row>
    <row r="296" spans="1:12" s="270" customFormat="1" x14ac:dyDescent="0.2">
      <c r="A296" s="680"/>
      <c r="B296" s="600"/>
      <c r="D296" s="311"/>
      <c r="E296" s="311"/>
      <c r="F296" s="311"/>
      <c r="G296" s="272"/>
      <c r="J296" s="312"/>
      <c r="K296" s="298"/>
      <c r="L296" s="313"/>
    </row>
    <row r="297" spans="1:12" s="270" customFormat="1" x14ac:dyDescent="0.2">
      <c r="A297" s="680"/>
      <c r="B297" s="600"/>
      <c r="D297" s="311"/>
      <c r="E297" s="311"/>
      <c r="F297" s="311"/>
      <c r="G297" s="272"/>
      <c r="J297" s="312"/>
      <c r="K297" s="298"/>
      <c r="L297" s="313"/>
    </row>
    <row r="298" spans="1:12" s="270" customFormat="1" x14ac:dyDescent="0.2">
      <c r="A298" s="680"/>
      <c r="B298" s="600"/>
      <c r="D298" s="311"/>
      <c r="E298" s="311"/>
      <c r="F298" s="311"/>
      <c r="G298" s="272"/>
      <c r="J298" s="312"/>
      <c r="K298" s="298"/>
      <c r="L298" s="313"/>
    </row>
    <row r="299" spans="1:12" s="270" customFormat="1" x14ac:dyDescent="0.2">
      <c r="A299" s="680"/>
      <c r="B299" s="600"/>
      <c r="D299" s="311"/>
      <c r="E299" s="311"/>
      <c r="F299" s="311"/>
      <c r="G299" s="272"/>
      <c r="J299" s="312"/>
      <c r="K299" s="298"/>
      <c r="L299" s="313"/>
    </row>
    <row r="300" spans="1:12" s="270" customFormat="1" x14ac:dyDescent="0.2">
      <c r="A300" s="680"/>
      <c r="B300" s="600"/>
      <c r="D300" s="311"/>
      <c r="E300" s="311"/>
      <c r="F300" s="311"/>
      <c r="G300" s="272"/>
      <c r="J300" s="312"/>
      <c r="K300" s="298"/>
      <c r="L300" s="313"/>
    </row>
    <row r="301" spans="1:12" s="270" customFormat="1" x14ac:dyDescent="0.2">
      <c r="A301" s="680"/>
      <c r="B301" s="600"/>
      <c r="D301" s="311"/>
      <c r="E301" s="311"/>
      <c r="F301" s="311"/>
      <c r="G301" s="272"/>
      <c r="J301" s="312"/>
      <c r="K301" s="298"/>
      <c r="L301" s="313"/>
    </row>
    <row r="302" spans="1:12" s="270" customFormat="1" x14ac:dyDescent="0.2">
      <c r="A302" s="680"/>
      <c r="B302" s="600"/>
      <c r="D302" s="311"/>
      <c r="E302" s="311"/>
      <c r="F302" s="311"/>
      <c r="G302" s="272"/>
      <c r="J302" s="312"/>
      <c r="K302" s="298"/>
      <c r="L302" s="313"/>
    </row>
    <row r="303" spans="1:12" s="270" customFormat="1" x14ac:dyDescent="0.2">
      <c r="A303" s="680"/>
      <c r="B303" s="600"/>
      <c r="D303" s="311"/>
      <c r="E303" s="311"/>
      <c r="F303" s="311"/>
      <c r="G303" s="272"/>
      <c r="J303" s="312"/>
      <c r="K303" s="298"/>
      <c r="L303" s="313"/>
    </row>
    <row r="304" spans="1:12" s="270" customFormat="1" x14ac:dyDescent="0.2">
      <c r="A304" s="680"/>
      <c r="B304" s="600"/>
      <c r="D304" s="311"/>
      <c r="E304" s="311"/>
      <c r="F304" s="311"/>
      <c r="G304" s="272"/>
      <c r="J304" s="312"/>
      <c r="K304" s="298"/>
      <c r="L304" s="313"/>
    </row>
    <row r="305" spans="1:12" s="270" customFormat="1" x14ac:dyDescent="0.2">
      <c r="A305" s="680"/>
      <c r="B305" s="600"/>
      <c r="D305" s="311"/>
      <c r="E305" s="311"/>
      <c r="F305" s="311"/>
      <c r="G305" s="272"/>
      <c r="J305" s="312"/>
      <c r="K305" s="298"/>
      <c r="L305" s="313"/>
    </row>
    <row r="306" spans="1:12" s="270" customFormat="1" x14ac:dyDescent="0.2">
      <c r="A306" s="680"/>
      <c r="B306" s="600"/>
      <c r="D306" s="311"/>
      <c r="E306" s="311"/>
      <c r="F306" s="311"/>
      <c r="G306" s="272"/>
      <c r="J306" s="312"/>
      <c r="K306" s="298"/>
      <c r="L306" s="313"/>
    </row>
    <row r="307" spans="1:12" s="270" customFormat="1" x14ac:dyDescent="0.2">
      <c r="A307" s="680"/>
      <c r="B307" s="600"/>
      <c r="D307" s="311"/>
      <c r="E307" s="311"/>
      <c r="F307" s="311"/>
      <c r="G307" s="272"/>
      <c r="J307" s="312"/>
      <c r="K307" s="298"/>
      <c r="L307" s="313"/>
    </row>
    <row r="308" spans="1:12" s="270" customFormat="1" x14ac:dyDescent="0.2">
      <c r="A308" s="680"/>
      <c r="B308" s="600"/>
      <c r="D308" s="311"/>
      <c r="E308" s="311"/>
      <c r="F308" s="311"/>
      <c r="G308" s="272"/>
      <c r="J308" s="312"/>
      <c r="K308" s="298"/>
      <c r="L308" s="313"/>
    </row>
    <row r="309" spans="1:12" s="270" customFormat="1" x14ac:dyDescent="0.2">
      <c r="A309" s="680"/>
      <c r="B309" s="600"/>
      <c r="D309" s="311"/>
      <c r="E309" s="311"/>
      <c r="F309" s="311"/>
      <c r="G309" s="272"/>
      <c r="J309" s="312"/>
      <c r="K309" s="298"/>
      <c r="L309" s="313"/>
    </row>
    <row r="310" spans="1:12" s="270" customFormat="1" x14ac:dyDescent="0.2">
      <c r="A310" s="680"/>
      <c r="B310" s="600"/>
      <c r="D310" s="311"/>
      <c r="E310" s="311"/>
      <c r="F310" s="311"/>
      <c r="G310" s="272"/>
      <c r="J310" s="312"/>
      <c r="K310" s="298"/>
      <c r="L310" s="313"/>
    </row>
    <row r="311" spans="1:12" s="270" customFormat="1" x14ac:dyDescent="0.2">
      <c r="A311" s="680"/>
      <c r="B311" s="600"/>
      <c r="D311" s="311"/>
      <c r="E311" s="311"/>
      <c r="F311" s="311"/>
      <c r="G311" s="272"/>
      <c r="J311" s="312"/>
      <c r="K311" s="298"/>
      <c r="L311" s="313"/>
    </row>
    <row r="312" spans="1:12" s="270" customFormat="1" x14ac:dyDescent="0.2">
      <c r="A312" s="680"/>
      <c r="B312" s="600"/>
      <c r="D312" s="311"/>
      <c r="E312" s="311"/>
      <c r="F312" s="311"/>
      <c r="G312" s="272"/>
      <c r="J312" s="312"/>
      <c r="K312" s="298"/>
      <c r="L312" s="313"/>
    </row>
  </sheetData>
  <mergeCells count="9">
    <mergeCell ref="A186:L186"/>
    <mergeCell ref="A184:C184"/>
    <mergeCell ref="A185:L185"/>
    <mergeCell ref="A1:L1"/>
    <mergeCell ref="A2:L2"/>
    <mergeCell ref="A4:C4"/>
    <mergeCell ref="A62:C62"/>
    <mergeCell ref="A125:C125"/>
    <mergeCell ref="A183:C183"/>
  </mergeCells>
  <phoneticPr fontId="20" type="noConversion"/>
  <printOptions horizontalCentered="1"/>
  <pageMargins left="0.39370078740157483" right="0.39370078740157483" top="0.39370078740157483" bottom="0.19685039370078741" header="0" footer="0"/>
  <pageSetup paperSize="9" scale="68" orientation="portrait" r:id="rId1"/>
  <headerFooter alignWithMargins="0"/>
  <rowBreaks count="2" manualBreakCount="2">
    <brk id="60" max="11" man="1"/>
    <brk id="123"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5"/>
  <sheetViews>
    <sheetView showGridLines="0" zoomScaleNormal="100" zoomScaleSheetLayoutView="70" workbookViewId="0">
      <selection activeCell="P14" sqref="P14"/>
    </sheetView>
  </sheetViews>
  <sheetFormatPr defaultRowHeight="18" customHeight="1" x14ac:dyDescent="0.2"/>
  <cols>
    <col min="1" max="1" width="5.7109375" style="1" customWidth="1"/>
    <col min="2" max="2" width="15.7109375" style="1" customWidth="1"/>
    <col min="3" max="3" width="14.7109375" style="1" customWidth="1"/>
    <col min="4" max="10" width="11.7109375" style="1" customWidth="1"/>
    <col min="11" max="11" width="14.7109375" style="1" customWidth="1"/>
    <col min="12" max="12" width="9.140625" style="1"/>
    <col min="13" max="13" width="9.85546875" style="1" bestFit="1" customWidth="1"/>
    <col min="14" max="16384" width="9.140625" style="1"/>
  </cols>
  <sheetData>
    <row r="1" spans="1:19" ht="27.75" customHeight="1" x14ac:dyDescent="0.2">
      <c r="A1" s="1043" t="s">
        <v>646</v>
      </c>
      <c r="B1" s="1043"/>
      <c r="C1" s="1043"/>
      <c r="D1" s="1043"/>
      <c r="E1" s="1043"/>
      <c r="F1" s="1043"/>
      <c r="G1" s="1043"/>
      <c r="H1" s="1043"/>
      <c r="I1" s="1043"/>
      <c r="J1" s="1043"/>
      <c r="K1" s="1043"/>
    </row>
    <row r="2" spans="1:19" ht="27.75" customHeight="1" x14ac:dyDescent="0.2">
      <c r="A2" s="1232" t="s">
        <v>699</v>
      </c>
      <c r="B2" s="1232"/>
      <c r="C2" s="1232"/>
      <c r="D2" s="1232"/>
      <c r="E2" s="1232"/>
      <c r="F2" s="1232"/>
      <c r="G2" s="1232"/>
      <c r="H2" s="1232"/>
      <c r="I2" s="1232"/>
      <c r="J2" s="1232"/>
      <c r="K2" s="1232"/>
    </row>
    <row r="3" spans="1:19" s="12" customFormat="1" ht="27" customHeight="1" x14ac:dyDescent="0.2">
      <c r="A3" s="1034" t="s">
        <v>443</v>
      </c>
      <c r="B3" s="1026" t="s">
        <v>285</v>
      </c>
      <c r="C3" s="1023" t="s">
        <v>544</v>
      </c>
      <c r="D3" s="1023" t="s">
        <v>698</v>
      </c>
      <c r="E3" s="1041"/>
      <c r="F3" s="1041"/>
      <c r="G3" s="1041"/>
      <c r="H3" s="1041"/>
      <c r="I3" s="1041"/>
      <c r="J3" s="1042"/>
      <c r="K3" s="1023" t="s">
        <v>546</v>
      </c>
    </row>
    <row r="4" spans="1:19" s="12" customFormat="1" ht="30" customHeight="1" x14ac:dyDescent="0.2">
      <c r="A4" s="1035"/>
      <c r="B4" s="1037"/>
      <c r="C4" s="1227"/>
      <c r="D4" s="1026" t="s">
        <v>310</v>
      </c>
      <c r="E4" s="1026" t="s">
        <v>547</v>
      </c>
      <c r="F4" s="1026" t="s">
        <v>548</v>
      </c>
      <c r="G4" s="1023" t="s">
        <v>332</v>
      </c>
      <c r="H4" s="1032"/>
      <c r="I4" s="1028" t="s">
        <v>352</v>
      </c>
      <c r="J4" s="1029"/>
      <c r="K4" s="1024"/>
    </row>
    <row r="5" spans="1:19" s="12" customFormat="1" ht="30" customHeight="1" x14ac:dyDescent="0.2">
      <c r="A5" s="1036"/>
      <c r="B5" s="1031"/>
      <c r="C5" s="1228"/>
      <c r="D5" s="1031"/>
      <c r="E5" s="1031"/>
      <c r="F5" s="1027"/>
      <c r="G5" s="944" t="s">
        <v>317</v>
      </c>
      <c r="H5" s="944" t="s">
        <v>549</v>
      </c>
      <c r="I5" s="944" t="s">
        <v>317</v>
      </c>
      <c r="J5" s="945" t="s">
        <v>318</v>
      </c>
      <c r="K5" s="1025"/>
      <c r="M5" s="11"/>
      <c r="N5" s="11"/>
      <c r="O5" s="11"/>
      <c r="P5" s="11"/>
      <c r="Q5" s="11"/>
      <c r="R5" s="11"/>
      <c r="S5" s="11"/>
    </row>
    <row r="6" spans="1:19" ht="11.45" customHeight="1" x14ac:dyDescent="0.2">
      <c r="A6" s="946" t="s">
        <v>289</v>
      </c>
      <c r="B6" s="947" t="s">
        <v>0</v>
      </c>
      <c r="C6" s="693">
        <v>69464</v>
      </c>
      <c r="D6" s="948">
        <v>635</v>
      </c>
      <c r="E6" s="948">
        <v>33290</v>
      </c>
      <c r="F6" s="693">
        <v>0</v>
      </c>
      <c r="G6" s="948">
        <v>16495</v>
      </c>
      <c r="H6" s="948">
        <v>24594</v>
      </c>
      <c r="I6" s="1428">
        <v>50420</v>
      </c>
      <c r="J6" s="1428">
        <v>58519</v>
      </c>
      <c r="K6" s="1429">
        <v>380535</v>
      </c>
      <c r="L6" s="949"/>
    </row>
    <row r="7" spans="1:19" ht="11.45" customHeight="1" x14ac:dyDescent="0.2">
      <c r="A7" s="946" t="s">
        <v>290</v>
      </c>
      <c r="B7" s="947" t="s">
        <v>1</v>
      </c>
      <c r="C7" s="693">
        <v>18362</v>
      </c>
      <c r="D7" s="948">
        <v>123</v>
      </c>
      <c r="E7" s="948">
        <v>11477</v>
      </c>
      <c r="F7" s="693">
        <v>3</v>
      </c>
      <c r="G7" s="948">
        <v>3890</v>
      </c>
      <c r="H7" s="948">
        <v>6595</v>
      </c>
      <c r="I7" s="1428">
        <v>15493</v>
      </c>
      <c r="J7" s="1428">
        <v>18198</v>
      </c>
      <c r="K7" s="1429">
        <v>114601</v>
      </c>
      <c r="L7" s="949"/>
    </row>
    <row r="8" spans="1:19" ht="11.45" customHeight="1" x14ac:dyDescent="0.2">
      <c r="A8" s="946" t="s">
        <v>291</v>
      </c>
      <c r="B8" s="947" t="s">
        <v>2</v>
      </c>
      <c r="C8" s="693">
        <v>39271</v>
      </c>
      <c r="D8" s="948">
        <v>248</v>
      </c>
      <c r="E8" s="948">
        <v>23589</v>
      </c>
      <c r="F8" s="693">
        <v>1</v>
      </c>
      <c r="G8" s="948">
        <v>10547</v>
      </c>
      <c r="H8" s="948">
        <v>12740</v>
      </c>
      <c r="I8" s="1428">
        <v>34385</v>
      </c>
      <c r="J8" s="1428">
        <v>36578</v>
      </c>
      <c r="K8" s="1429">
        <v>203021</v>
      </c>
      <c r="L8" s="949"/>
    </row>
    <row r="9" spans="1:19" ht="11.45" customHeight="1" x14ac:dyDescent="0.2">
      <c r="A9" s="946" t="s">
        <v>292</v>
      </c>
      <c r="B9" s="947" t="s">
        <v>3</v>
      </c>
      <c r="C9" s="693">
        <v>10068</v>
      </c>
      <c r="D9" s="948">
        <v>68</v>
      </c>
      <c r="E9" s="948">
        <v>4226</v>
      </c>
      <c r="F9" s="693">
        <v>0</v>
      </c>
      <c r="G9" s="948">
        <v>1944</v>
      </c>
      <c r="H9" s="948">
        <v>3665</v>
      </c>
      <c r="I9" s="1428">
        <v>6238</v>
      </c>
      <c r="J9" s="1428">
        <v>7959</v>
      </c>
      <c r="K9" s="1429">
        <v>72659</v>
      </c>
      <c r="L9" s="949"/>
    </row>
    <row r="10" spans="1:19" ht="11.45" customHeight="1" x14ac:dyDescent="0.2">
      <c r="A10" s="946" t="s">
        <v>293</v>
      </c>
      <c r="B10" s="947" t="s">
        <v>4</v>
      </c>
      <c r="C10" s="693">
        <v>15971</v>
      </c>
      <c r="D10" s="948">
        <v>207</v>
      </c>
      <c r="E10" s="948">
        <v>15563</v>
      </c>
      <c r="F10" s="693">
        <v>0</v>
      </c>
      <c r="G10" s="948">
        <v>6977</v>
      </c>
      <c r="H10" s="948">
        <v>8453</v>
      </c>
      <c r="I10" s="1428">
        <v>22747</v>
      </c>
      <c r="J10" s="1428">
        <v>24223</v>
      </c>
      <c r="K10" s="1429">
        <v>98766</v>
      </c>
      <c r="L10" s="949"/>
    </row>
    <row r="11" spans="1:19" ht="11.45" customHeight="1" x14ac:dyDescent="0.2">
      <c r="A11" s="946" t="s">
        <v>294</v>
      </c>
      <c r="B11" s="947" t="s">
        <v>5</v>
      </c>
      <c r="C11" s="693">
        <v>168014</v>
      </c>
      <c r="D11" s="948">
        <v>912</v>
      </c>
      <c r="E11" s="948">
        <v>92020</v>
      </c>
      <c r="F11" s="693">
        <v>2</v>
      </c>
      <c r="G11" s="948">
        <v>34540</v>
      </c>
      <c r="H11" s="948">
        <v>42900</v>
      </c>
      <c r="I11" s="1428">
        <v>127474</v>
      </c>
      <c r="J11" s="1428">
        <v>135834</v>
      </c>
      <c r="K11" s="1429">
        <v>692096</v>
      </c>
      <c r="L11" s="949"/>
    </row>
    <row r="12" spans="1:19" ht="11.45" customHeight="1" x14ac:dyDescent="0.2">
      <c r="A12" s="946" t="s">
        <v>295</v>
      </c>
      <c r="B12" s="947" t="s">
        <v>6</v>
      </c>
      <c r="C12" s="693">
        <v>139787</v>
      </c>
      <c r="D12" s="948">
        <v>634</v>
      </c>
      <c r="E12" s="948">
        <v>47214</v>
      </c>
      <c r="F12" s="693">
        <v>0</v>
      </c>
      <c r="G12" s="948">
        <v>13595</v>
      </c>
      <c r="H12" s="948">
        <v>18011</v>
      </c>
      <c r="I12" s="1428">
        <v>61443</v>
      </c>
      <c r="J12" s="1428">
        <v>65859</v>
      </c>
      <c r="K12" s="1429">
        <v>501563</v>
      </c>
      <c r="L12" s="949"/>
    </row>
    <row r="13" spans="1:19" ht="11.45" customHeight="1" x14ac:dyDescent="0.2">
      <c r="A13" s="946" t="s">
        <v>296</v>
      </c>
      <c r="B13" s="947" t="s">
        <v>7</v>
      </c>
      <c r="C13" s="693">
        <v>7177</v>
      </c>
      <c r="D13" s="948">
        <v>51</v>
      </c>
      <c r="E13" s="948">
        <v>4095</v>
      </c>
      <c r="F13" s="693">
        <v>0</v>
      </c>
      <c r="G13" s="948">
        <v>2502</v>
      </c>
      <c r="H13" s="948">
        <v>3136</v>
      </c>
      <c r="I13" s="1428">
        <v>6648</v>
      </c>
      <c r="J13" s="1428">
        <v>7282</v>
      </c>
      <c r="K13" s="1429">
        <v>33446</v>
      </c>
      <c r="L13" s="949"/>
    </row>
    <row r="14" spans="1:19" ht="11.45" customHeight="1" x14ac:dyDescent="0.2">
      <c r="A14" s="946" t="s">
        <v>297</v>
      </c>
      <c r="B14" s="947" t="s">
        <v>8</v>
      </c>
      <c r="C14" s="693">
        <v>65269</v>
      </c>
      <c r="D14" s="948">
        <v>405</v>
      </c>
      <c r="E14" s="948">
        <v>35031</v>
      </c>
      <c r="F14" s="693">
        <v>3</v>
      </c>
      <c r="G14" s="948">
        <v>15636</v>
      </c>
      <c r="H14" s="948">
        <v>18728</v>
      </c>
      <c r="I14" s="1428">
        <v>51075</v>
      </c>
      <c r="J14" s="1428">
        <v>54167</v>
      </c>
      <c r="K14" s="1429">
        <v>308653</v>
      </c>
      <c r="L14" s="949"/>
    </row>
    <row r="15" spans="1:19" ht="11.45" customHeight="1" x14ac:dyDescent="0.2">
      <c r="A15" s="950">
        <v>10</v>
      </c>
      <c r="B15" s="947" t="s">
        <v>9</v>
      </c>
      <c r="C15" s="693">
        <v>72891</v>
      </c>
      <c r="D15" s="948">
        <v>460</v>
      </c>
      <c r="E15" s="948">
        <v>41615</v>
      </c>
      <c r="F15" s="693">
        <v>3</v>
      </c>
      <c r="G15" s="948">
        <v>18801</v>
      </c>
      <c r="H15" s="948">
        <v>22369</v>
      </c>
      <c r="I15" s="1428">
        <v>60879</v>
      </c>
      <c r="J15" s="1428">
        <v>64447</v>
      </c>
      <c r="K15" s="1429">
        <v>343555</v>
      </c>
      <c r="L15" s="949"/>
    </row>
    <row r="16" spans="1:19" ht="11.45" customHeight="1" x14ac:dyDescent="0.2">
      <c r="A16" s="950">
        <v>11</v>
      </c>
      <c r="B16" s="947" t="s">
        <v>10</v>
      </c>
      <c r="C16" s="693">
        <v>7205</v>
      </c>
      <c r="D16" s="948">
        <v>70</v>
      </c>
      <c r="E16" s="948">
        <v>5523</v>
      </c>
      <c r="F16" s="693">
        <v>0</v>
      </c>
      <c r="G16" s="948">
        <v>3193</v>
      </c>
      <c r="H16" s="948">
        <v>3664</v>
      </c>
      <c r="I16" s="1428">
        <v>8786</v>
      </c>
      <c r="J16" s="1428">
        <v>9257</v>
      </c>
      <c r="K16" s="1429">
        <v>36966</v>
      </c>
      <c r="L16" s="949"/>
    </row>
    <row r="17" spans="1:12" ht="11.45" customHeight="1" x14ac:dyDescent="0.2">
      <c r="A17" s="950">
        <v>12</v>
      </c>
      <c r="B17" s="947" t="s">
        <v>11</v>
      </c>
      <c r="C17" s="693">
        <v>4301</v>
      </c>
      <c r="D17" s="948">
        <v>47</v>
      </c>
      <c r="E17" s="948">
        <v>2533</v>
      </c>
      <c r="F17" s="693">
        <v>0</v>
      </c>
      <c r="G17" s="948">
        <v>1411</v>
      </c>
      <c r="H17" s="948">
        <v>2643</v>
      </c>
      <c r="I17" s="1428">
        <v>3991</v>
      </c>
      <c r="J17" s="1428">
        <v>5223</v>
      </c>
      <c r="K17" s="1429">
        <v>34532</v>
      </c>
      <c r="L17" s="949"/>
    </row>
    <row r="18" spans="1:12" ht="11.45" customHeight="1" x14ac:dyDescent="0.2">
      <c r="A18" s="950">
        <v>13</v>
      </c>
      <c r="B18" s="947" t="s">
        <v>12</v>
      </c>
      <c r="C18" s="693">
        <v>9954</v>
      </c>
      <c r="D18" s="948">
        <v>60</v>
      </c>
      <c r="E18" s="948">
        <v>3744</v>
      </c>
      <c r="F18" s="693">
        <v>1</v>
      </c>
      <c r="G18" s="948">
        <v>1847</v>
      </c>
      <c r="H18" s="948">
        <v>3744</v>
      </c>
      <c r="I18" s="1428">
        <v>5652</v>
      </c>
      <c r="J18" s="1428">
        <v>7549</v>
      </c>
      <c r="K18" s="1429">
        <v>59759</v>
      </c>
      <c r="L18" s="949"/>
    </row>
    <row r="19" spans="1:12" ht="11.45" customHeight="1" x14ac:dyDescent="0.2">
      <c r="A19" s="950">
        <v>14</v>
      </c>
      <c r="B19" s="947" t="s">
        <v>13</v>
      </c>
      <c r="C19" s="693">
        <v>13110</v>
      </c>
      <c r="D19" s="948">
        <v>139</v>
      </c>
      <c r="E19" s="948">
        <v>8301</v>
      </c>
      <c r="F19" s="693">
        <v>3</v>
      </c>
      <c r="G19" s="948">
        <v>3978</v>
      </c>
      <c r="H19" s="948">
        <v>4581</v>
      </c>
      <c r="I19" s="1428">
        <v>12421</v>
      </c>
      <c r="J19" s="1428">
        <v>13024</v>
      </c>
      <c r="K19" s="1429">
        <v>62951</v>
      </c>
      <c r="L19" s="949"/>
    </row>
    <row r="20" spans="1:12" ht="11.45" customHeight="1" x14ac:dyDescent="0.2">
      <c r="A20" s="950">
        <v>15</v>
      </c>
      <c r="B20" s="947" t="s">
        <v>14</v>
      </c>
      <c r="C20" s="693">
        <v>19647</v>
      </c>
      <c r="D20" s="948">
        <v>207</v>
      </c>
      <c r="E20" s="948">
        <v>12718</v>
      </c>
      <c r="F20" s="693">
        <v>0</v>
      </c>
      <c r="G20" s="948">
        <v>5622</v>
      </c>
      <c r="H20" s="948">
        <v>6640</v>
      </c>
      <c r="I20" s="1428">
        <v>18547</v>
      </c>
      <c r="J20" s="1428">
        <v>19565</v>
      </c>
      <c r="K20" s="1429">
        <v>86913</v>
      </c>
      <c r="L20" s="949"/>
    </row>
    <row r="21" spans="1:12" ht="11.45" customHeight="1" x14ac:dyDescent="0.2">
      <c r="A21" s="950">
        <v>16</v>
      </c>
      <c r="B21" s="947" t="s">
        <v>15</v>
      </c>
      <c r="C21" s="693">
        <v>116493</v>
      </c>
      <c r="D21" s="948">
        <v>660</v>
      </c>
      <c r="E21" s="948">
        <v>55583</v>
      </c>
      <c r="F21" s="693">
        <v>2</v>
      </c>
      <c r="G21" s="948">
        <v>25603</v>
      </c>
      <c r="H21" s="948">
        <v>31180</v>
      </c>
      <c r="I21" s="1428">
        <v>81848</v>
      </c>
      <c r="J21" s="1428">
        <v>87425</v>
      </c>
      <c r="K21" s="1429">
        <v>527004</v>
      </c>
      <c r="L21" s="949"/>
    </row>
    <row r="22" spans="1:12" ht="11.45" customHeight="1" x14ac:dyDescent="0.2">
      <c r="A22" s="950">
        <v>17</v>
      </c>
      <c r="B22" s="947" t="s">
        <v>16</v>
      </c>
      <c r="C22" s="693">
        <v>35653</v>
      </c>
      <c r="D22" s="948">
        <v>275</v>
      </c>
      <c r="E22" s="948">
        <v>23328</v>
      </c>
      <c r="F22" s="693">
        <v>1</v>
      </c>
      <c r="G22" s="948">
        <v>9016</v>
      </c>
      <c r="H22" s="948">
        <v>10532</v>
      </c>
      <c r="I22" s="1428">
        <v>32620</v>
      </c>
      <c r="J22" s="1428">
        <v>34136</v>
      </c>
      <c r="K22" s="1429">
        <v>147479</v>
      </c>
      <c r="L22" s="949"/>
    </row>
    <row r="23" spans="1:12" ht="11.45" customHeight="1" x14ac:dyDescent="0.2">
      <c r="A23" s="950">
        <v>18</v>
      </c>
      <c r="B23" s="947" t="s">
        <v>17</v>
      </c>
      <c r="C23" s="693">
        <v>8873</v>
      </c>
      <c r="D23" s="948">
        <v>99</v>
      </c>
      <c r="E23" s="948">
        <v>7646</v>
      </c>
      <c r="F23" s="693">
        <v>0</v>
      </c>
      <c r="G23" s="948">
        <v>4171</v>
      </c>
      <c r="H23" s="948">
        <v>4930</v>
      </c>
      <c r="I23" s="1428">
        <v>11916</v>
      </c>
      <c r="J23" s="1428">
        <v>12675</v>
      </c>
      <c r="K23" s="1429">
        <v>48590</v>
      </c>
      <c r="L23" s="949"/>
    </row>
    <row r="24" spans="1:12" ht="11.45" customHeight="1" x14ac:dyDescent="0.2">
      <c r="A24" s="950">
        <v>19</v>
      </c>
      <c r="B24" s="947" t="s">
        <v>18</v>
      </c>
      <c r="C24" s="693">
        <v>27153</v>
      </c>
      <c r="D24" s="948">
        <v>246</v>
      </c>
      <c r="E24" s="948">
        <v>14768</v>
      </c>
      <c r="F24" s="693">
        <v>1</v>
      </c>
      <c r="G24" s="948">
        <v>7408</v>
      </c>
      <c r="H24" s="948">
        <v>9139</v>
      </c>
      <c r="I24" s="1428">
        <v>22423</v>
      </c>
      <c r="J24" s="1428">
        <v>24154</v>
      </c>
      <c r="K24" s="1429">
        <v>122134</v>
      </c>
      <c r="L24" s="949"/>
    </row>
    <row r="25" spans="1:12" ht="11.45" customHeight="1" x14ac:dyDescent="0.2">
      <c r="A25" s="950">
        <v>20</v>
      </c>
      <c r="B25" s="947" t="s">
        <v>19</v>
      </c>
      <c r="C25" s="693">
        <v>62223</v>
      </c>
      <c r="D25" s="948">
        <v>530</v>
      </c>
      <c r="E25" s="948">
        <v>36417</v>
      </c>
      <c r="F25" s="693">
        <v>0</v>
      </c>
      <c r="G25" s="948">
        <v>15846</v>
      </c>
      <c r="H25" s="948">
        <v>18951</v>
      </c>
      <c r="I25" s="1428">
        <v>52793</v>
      </c>
      <c r="J25" s="1428">
        <v>55898</v>
      </c>
      <c r="K25" s="1429">
        <v>290825</v>
      </c>
      <c r="L25" s="949"/>
    </row>
    <row r="26" spans="1:12" ht="11.45" customHeight="1" x14ac:dyDescent="0.2">
      <c r="A26" s="950">
        <v>21</v>
      </c>
      <c r="B26" s="947" t="s">
        <v>20</v>
      </c>
      <c r="C26" s="693">
        <v>18377</v>
      </c>
      <c r="D26" s="948">
        <v>171</v>
      </c>
      <c r="E26" s="948">
        <v>9843</v>
      </c>
      <c r="F26" s="693">
        <v>0</v>
      </c>
      <c r="G26" s="948">
        <v>5219</v>
      </c>
      <c r="H26" s="948">
        <v>11008</v>
      </c>
      <c r="I26" s="1428">
        <v>15233</v>
      </c>
      <c r="J26" s="1428">
        <v>21022</v>
      </c>
      <c r="K26" s="1429">
        <v>152536</v>
      </c>
      <c r="L26" s="949"/>
    </row>
    <row r="27" spans="1:12" ht="11.45" customHeight="1" x14ac:dyDescent="0.2">
      <c r="A27" s="950">
        <v>22</v>
      </c>
      <c r="B27" s="947" t="s">
        <v>21</v>
      </c>
      <c r="C27" s="693">
        <v>25510</v>
      </c>
      <c r="D27" s="948">
        <v>184</v>
      </c>
      <c r="E27" s="948">
        <v>22581</v>
      </c>
      <c r="F27" s="693">
        <v>0</v>
      </c>
      <c r="G27" s="948">
        <v>8839</v>
      </c>
      <c r="H27" s="948">
        <v>10357</v>
      </c>
      <c r="I27" s="1428">
        <v>31604</v>
      </c>
      <c r="J27" s="1428">
        <v>33122</v>
      </c>
      <c r="K27" s="1429">
        <v>139565</v>
      </c>
      <c r="L27" s="949"/>
    </row>
    <row r="28" spans="1:12" ht="11.45" customHeight="1" x14ac:dyDescent="0.2">
      <c r="A28" s="950">
        <v>23</v>
      </c>
      <c r="B28" s="947" t="s">
        <v>22</v>
      </c>
      <c r="C28" s="693">
        <v>18878</v>
      </c>
      <c r="D28" s="948">
        <v>167</v>
      </c>
      <c r="E28" s="948">
        <v>6330</v>
      </c>
      <c r="F28" s="693">
        <v>0</v>
      </c>
      <c r="G28" s="948">
        <v>3666</v>
      </c>
      <c r="H28" s="948">
        <v>5571</v>
      </c>
      <c r="I28" s="1428">
        <v>10163</v>
      </c>
      <c r="J28" s="1428">
        <v>12068</v>
      </c>
      <c r="K28" s="1429">
        <v>95783</v>
      </c>
      <c r="L28" s="949"/>
    </row>
    <row r="29" spans="1:12" ht="11.45" customHeight="1" x14ac:dyDescent="0.2">
      <c r="A29" s="950">
        <v>24</v>
      </c>
      <c r="B29" s="947" t="s">
        <v>23</v>
      </c>
      <c r="C29" s="693">
        <v>11145</v>
      </c>
      <c r="D29" s="948">
        <v>114</v>
      </c>
      <c r="E29" s="948">
        <v>5853</v>
      </c>
      <c r="F29" s="693">
        <v>1</v>
      </c>
      <c r="G29" s="948">
        <v>3357</v>
      </c>
      <c r="H29" s="948">
        <v>4377</v>
      </c>
      <c r="I29" s="1428">
        <v>9325</v>
      </c>
      <c r="J29" s="1428">
        <v>10345</v>
      </c>
      <c r="K29" s="1429">
        <v>59622</v>
      </c>
      <c r="L29" s="949"/>
    </row>
    <row r="30" spans="1:12" ht="11.45" customHeight="1" x14ac:dyDescent="0.2">
      <c r="A30" s="950">
        <v>25</v>
      </c>
      <c r="B30" s="947" t="s">
        <v>24</v>
      </c>
      <c r="C30" s="693">
        <v>23602</v>
      </c>
      <c r="D30" s="948">
        <v>184</v>
      </c>
      <c r="E30" s="948">
        <v>11576</v>
      </c>
      <c r="F30" s="693">
        <v>0</v>
      </c>
      <c r="G30" s="948">
        <v>7027</v>
      </c>
      <c r="H30" s="948">
        <v>10408</v>
      </c>
      <c r="I30" s="1428">
        <v>18787</v>
      </c>
      <c r="J30" s="1428">
        <v>22168</v>
      </c>
      <c r="K30" s="1429">
        <v>112777</v>
      </c>
      <c r="L30" s="949"/>
    </row>
    <row r="31" spans="1:12" ht="11.45" customHeight="1" x14ac:dyDescent="0.2">
      <c r="A31" s="950">
        <v>26</v>
      </c>
      <c r="B31" s="947" t="s">
        <v>25</v>
      </c>
      <c r="C31" s="693">
        <v>25833</v>
      </c>
      <c r="D31" s="948">
        <v>188</v>
      </c>
      <c r="E31" s="948">
        <v>21277</v>
      </c>
      <c r="F31" s="693">
        <v>1</v>
      </c>
      <c r="G31" s="948">
        <v>12030</v>
      </c>
      <c r="H31" s="948">
        <v>14157</v>
      </c>
      <c r="I31" s="1428">
        <v>33496</v>
      </c>
      <c r="J31" s="1428">
        <v>35623</v>
      </c>
      <c r="K31" s="1429">
        <v>124424</v>
      </c>
      <c r="L31" s="949"/>
    </row>
    <row r="32" spans="1:12" ht="11.45" customHeight="1" x14ac:dyDescent="0.2">
      <c r="A32" s="950">
        <v>27</v>
      </c>
      <c r="B32" s="947" t="s">
        <v>26</v>
      </c>
      <c r="C32" s="693">
        <v>60568</v>
      </c>
      <c r="D32" s="948">
        <v>355</v>
      </c>
      <c r="E32" s="948">
        <v>26741</v>
      </c>
      <c r="F32" s="693">
        <v>1</v>
      </c>
      <c r="G32" s="948">
        <v>11503</v>
      </c>
      <c r="H32" s="948">
        <v>17285</v>
      </c>
      <c r="I32" s="1428">
        <v>38600</v>
      </c>
      <c r="J32" s="1428">
        <v>44382</v>
      </c>
      <c r="K32" s="1429">
        <v>368196</v>
      </c>
      <c r="L32" s="949"/>
    </row>
    <row r="33" spans="1:12" ht="11.45" customHeight="1" x14ac:dyDescent="0.2">
      <c r="A33" s="950">
        <v>28</v>
      </c>
      <c r="B33" s="947" t="s">
        <v>550</v>
      </c>
      <c r="C33" s="693">
        <v>21930</v>
      </c>
      <c r="D33" s="948">
        <v>196</v>
      </c>
      <c r="E33" s="948">
        <v>13625</v>
      </c>
      <c r="F33" s="693">
        <v>0</v>
      </c>
      <c r="G33" s="948">
        <v>7061</v>
      </c>
      <c r="H33" s="948">
        <v>8919</v>
      </c>
      <c r="I33" s="1428">
        <v>20882</v>
      </c>
      <c r="J33" s="1428">
        <v>22740</v>
      </c>
      <c r="K33" s="1429">
        <v>104114</v>
      </c>
      <c r="L33" s="949"/>
    </row>
    <row r="34" spans="1:12" ht="11.45" customHeight="1" x14ac:dyDescent="0.2">
      <c r="A34" s="950">
        <v>29</v>
      </c>
      <c r="B34" s="947" t="s">
        <v>27</v>
      </c>
      <c r="C34" s="693">
        <v>6743</v>
      </c>
      <c r="D34" s="948">
        <v>69</v>
      </c>
      <c r="E34" s="948">
        <v>3563</v>
      </c>
      <c r="F34" s="693">
        <v>0</v>
      </c>
      <c r="G34" s="948">
        <v>2347</v>
      </c>
      <c r="H34" s="948">
        <v>2969</v>
      </c>
      <c r="I34" s="1428">
        <v>5979</v>
      </c>
      <c r="J34" s="1428">
        <v>6601</v>
      </c>
      <c r="K34" s="1429">
        <v>32694</v>
      </c>
      <c r="L34" s="949"/>
    </row>
    <row r="35" spans="1:12" ht="11.45" customHeight="1" x14ac:dyDescent="0.2">
      <c r="A35" s="950">
        <v>30</v>
      </c>
      <c r="B35" s="947" t="s">
        <v>28</v>
      </c>
      <c r="C35" s="693">
        <v>4127</v>
      </c>
      <c r="D35" s="948">
        <v>6</v>
      </c>
      <c r="E35" s="948">
        <v>906</v>
      </c>
      <c r="F35" s="693">
        <v>0</v>
      </c>
      <c r="G35" s="948">
        <v>460</v>
      </c>
      <c r="H35" s="948">
        <v>1118</v>
      </c>
      <c r="I35" s="1428">
        <v>1372</v>
      </c>
      <c r="J35" s="1428">
        <v>2030</v>
      </c>
      <c r="K35" s="1429">
        <v>28078</v>
      </c>
      <c r="L35" s="949"/>
    </row>
    <row r="36" spans="1:12" ht="11.45" customHeight="1" x14ac:dyDescent="0.2">
      <c r="A36" s="950">
        <v>31</v>
      </c>
      <c r="B36" s="947" t="s">
        <v>29</v>
      </c>
      <c r="C36" s="693">
        <v>74016</v>
      </c>
      <c r="D36" s="948">
        <v>495</v>
      </c>
      <c r="E36" s="948">
        <v>28593</v>
      </c>
      <c r="F36" s="693">
        <v>0</v>
      </c>
      <c r="G36" s="948">
        <v>11750</v>
      </c>
      <c r="H36" s="948">
        <v>19062</v>
      </c>
      <c r="I36" s="1428">
        <v>40838</v>
      </c>
      <c r="J36" s="1428">
        <v>48150</v>
      </c>
      <c r="K36" s="1429">
        <v>426018</v>
      </c>
      <c r="L36" s="949"/>
    </row>
    <row r="37" spans="1:12" ht="11.45" customHeight="1" x14ac:dyDescent="0.2">
      <c r="A37" s="950">
        <v>32</v>
      </c>
      <c r="B37" s="947" t="s">
        <v>30</v>
      </c>
      <c r="C37" s="693">
        <v>21027</v>
      </c>
      <c r="D37" s="948">
        <v>188</v>
      </c>
      <c r="E37" s="948">
        <v>11854</v>
      </c>
      <c r="F37" s="693">
        <v>1</v>
      </c>
      <c r="G37" s="948">
        <v>5986</v>
      </c>
      <c r="H37" s="948">
        <v>7115</v>
      </c>
      <c r="I37" s="1428">
        <v>18029</v>
      </c>
      <c r="J37" s="1428">
        <v>19158</v>
      </c>
      <c r="K37" s="1429">
        <v>85760</v>
      </c>
      <c r="L37" s="949"/>
    </row>
    <row r="38" spans="1:12" ht="11.45" customHeight="1" x14ac:dyDescent="0.2">
      <c r="A38" s="950">
        <v>33</v>
      </c>
      <c r="B38" s="947" t="s">
        <v>283</v>
      </c>
      <c r="C38" s="693">
        <v>88549</v>
      </c>
      <c r="D38" s="948">
        <v>411</v>
      </c>
      <c r="E38" s="948">
        <v>28732</v>
      </c>
      <c r="F38" s="693">
        <v>0</v>
      </c>
      <c r="G38" s="948">
        <v>11402</v>
      </c>
      <c r="H38" s="948">
        <v>16560</v>
      </c>
      <c r="I38" s="1428">
        <v>40545</v>
      </c>
      <c r="J38" s="1428">
        <v>45703</v>
      </c>
      <c r="K38" s="1429">
        <v>453748</v>
      </c>
      <c r="L38" s="949"/>
    </row>
    <row r="39" spans="1:12" ht="11.45" customHeight="1" x14ac:dyDescent="0.2">
      <c r="A39" s="950">
        <v>34</v>
      </c>
      <c r="B39" s="947" t="s">
        <v>32</v>
      </c>
      <c r="C39" s="693">
        <v>524613</v>
      </c>
      <c r="D39" s="948">
        <v>1641</v>
      </c>
      <c r="E39" s="948">
        <v>183881</v>
      </c>
      <c r="F39" s="693">
        <v>4</v>
      </c>
      <c r="G39" s="948">
        <v>78004</v>
      </c>
      <c r="H39" s="948">
        <v>96903</v>
      </c>
      <c r="I39" s="1428">
        <v>263530</v>
      </c>
      <c r="J39" s="1428">
        <v>282429</v>
      </c>
      <c r="K39" s="1429">
        <v>2304304</v>
      </c>
      <c r="L39" s="949"/>
    </row>
    <row r="40" spans="1:12" ht="11.45" customHeight="1" x14ac:dyDescent="0.2">
      <c r="A40" s="950">
        <v>35</v>
      </c>
      <c r="B40" s="947" t="s">
        <v>33</v>
      </c>
      <c r="C40" s="693">
        <v>160787</v>
      </c>
      <c r="D40" s="948">
        <v>907</v>
      </c>
      <c r="E40" s="948">
        <v>88644</v>
      </c>
      <c r="F40" s="693">
        <v>2</v>
      </c>
      <c r="G40" s="948">
        <v>37515</v>
      </c>
      <c r="H40" s="948">
        <v>45083</v>
      </c>
      <c r="I40" s="1428">
        <v>127068</v>
      </c>
      <c r="J40" s="1428">
        <v>134636</v>
      </c>
      <c r="K40" s="1429">
        <v>666517</v>
      </c>
      <c r="L40" s="949"/>
    </row>
    <row r="41" spans="1:12" ht="11.45" customHeight="1" x14ac:dyDescent="0.2">
      <c r="A41" s="950">
        <v>36</v>
      </c>
      <c r="B41" s="947" t="s">
        <v>34</v>
      </c>
      <c r="C41" s="693">
        <v>10548</v>
      </c>
      <c r="D41" s="948">
        <v>61</v>
      </c>
      <c r="E41" s="948">
        <v>4770</v>
      </c>
      <c r="F41" s="693">
        <v>0</v>
      </c>
      <c r="G41" s="948">
        <v>2919</v>
      </c>
      <c r="H41" s="948">
        <v>4198</v>
      </c>
      <c r="I41" s="1428">
        <v>7750</v>
      </c>
      <c r="J41" s="1428">
        <v>9029</v>
      </c>
      <c r="K41" s="1429">
        <v>58808</v>
      </c>
      <c r="L41" s="949"/>
    </row>
    <row r="42" spans="1:12" ht="11.45" customHeight="1" x14ac:dyDescent="0.2">
      <c r="A42" s="950">
        <v>37</v>
      </c>
      <c r="B42" s="947" t="s">
        <v>35</v>
      </c>
      <c r="C42" s="693">
        <v>23850</v>
      </c>
      <c r="D42" s="948">
        <v>206</v>
      </c>
      <c r="E42" s="948">
        <v>11865</v>
      </c>
      <c r="F42" s="693">
        <v>0</v>
      </c>
      <c r="G42" s="948">
        <v>6532</v>
      </c>
      <c r="H42" s="948">
        <v>7710</v>
      </c>
      <c r="I42" s="1428">
        <v>18603</v>
      </c>
      <c r="J42" s="1428">
        <v>19781</v>
      </c>
      <c r="K42" s="1429">
        <v>103567</v>
      </c>
      <c r="L42" s="949"/>
    </row>
    <row r="43" spans="1:12" ht="11.45" customHeight="1" x14ac:dyDescent="0.2">
      <c r="A43" s="950">
        <v>38</v>
      </c>
      <c r="B43" s="947" t="s">
        <v>36</v>
      </c>
      <c r="C43" s="693">
        <v>50717</v>
      </c>
      <c r="D43" s="948">
        <v>341</v>
      </c>
      <c r="E43" s="948">
        <v>25010</v>
      </c>
      <c r="F43" s="693">
        <v>0</v>
      </c>
      <c r="G43" s="948">
        <v>11730</v>
      </c>
      <c r="H43" s="948">
        <v>15257</v>
      </c>
      <c r="I43" s="1428">
        <v>37081</v>
      </c>
      <c r="J43" s="1428">
        <v>40608</v>
      </c>
      <c r="K43" s="1429">
        <v>267687</v>
      </c>
      <c r="L43" s="949"/>
    </row>
    <row r="44" spans="1:12" ht="11.45" customHeight="1" x14ac:dyDescent="0.2">
      <c r="A44" s="950">
        <v>39</v>
      </c>
      <c r="B44" s="947" t="s">
        <v>37</v>
      </c>
      <c r="C44" s="693">
        <v>17322</v>
      </c>
      <c r="D44" s="948">
        <v>156</v>
      </c>
      <c r="E44" s="948">
        <v>14145</v>
      </c>
      <c r="F44" s="693">
        <v>0</v>
      </c>
      <c r="G44" s="948">
        <v>6592</v>
      </c>
      <c r="H44" s="948">
        <v>7772</v>
      </c>
      <c r="I44" s="1428">
        <v>20893</v>
      </c>
      <c r="J44" s="1428">
        <v>22073</v>
      </c>
      <c r="K44" s="1429">
        <v>94828</v>
      </c>
      <c r="L44" s="949"/>
    </row>
    <row r="45" spans="1:12" ht="11.45" customHeight="1" x14ac:dyDescent="0.2">
      <c r="A45" s="950">
        <v>40</v>
      </c>
      <c r="B45" s="947" t="s">
        <v>38</v>
      </c>
      <c r="C45" s="693">
        <v>11374</v>
      </c>
      <c r="D45" s="948">
        <v>155</v>
      </c>
      <c r="E45" s="948">
        <v>7880</v>
      </c>
      <c r="F45" s="693">
        <v>0</v>
      </c>
      <c r="G45" s="948">
        <v>5242</v>
      </c>
      <c r="H45" s="948">
        <v>6432</v>
      </c>
      <c r="I45" s="1428">
        <v>13277</v>
      </c>
      <c r="J45" s="1428">
        <v>14467</v>
      </c>
      <c r="K45" s="1429">
        <v>59147</v>
      </c>
      <c r="L45" s="949"/>
    </row>
    <row r="46" spans="1:12" ht="11.45" customHeight="1" x14ac:dyDescent="0.2">
      <c r="A46" s="950">
        <v>41</v>
      </c>
      <c r="B46" s="947" t="s">
        <v>39</v>
      </c>
      <c r="C46" s="693">
        <v>39562</v>
      </c>
      <c r="D46" s="948">
        <v>225</v>
      </c>
      <c r="E46" s="948">
        <v>18244</v>
      </c>
      <c r="F46" s="693">
        <v>0</v>
      </c>
      <c r="G46" s="948">
        <v>7388</v>
      </c>
      <c r="H46" s="948">
        <v>9732</v>
      </c>
      <c r="I46" s="1428">
        <v>25857</v>
      </c>
      <c r="J46" s="1428">
        <v>28201</v>
      </c>
      <c r="K46" s="1429">
        <v>157705</v>
      </c>
      <c r="L46" s="949"/>
    </row>
    <row r="47" spans="1:12" ht="11.45" customHeight="1" x14ac:dyDescent="0.2">
      <c r="A47" s="950">
        <v>42</v>
      </c>
      <c r="B47" s="947" t="s">
        <v>40</v>
      </c>
      <c r="C47" s="693">
        <v>117931</v>
      </c>
      <c r="D47" s="948">
        <v>788</v>
      </c>
      <c r="E47" s="948">
        <v>61796</v>
      </c>
      <c r="F47" s="693">
        <v>3</v>
      </c>
      <c r="G47" s="948">
        <v>27200</v>
      </c>
      <c r="H47" s="948">
        <v>35413</v>
      </c>
      <c r="I47" s="1428">
        <v>89787</v>
      </c>
      <c r="J47" s="1428">
        <v>98000</v>
      </c>
      <c r="K47" s="1429">
        <v>636669</v>
      </c>
      <c r="L47" s="949"/>
    </row>
    <row r="48" spans="1:12" ht="11.45" customHeight="1" x14ac:dyDescent="0.2">
      <c r="A48" s="950">
        <v>43</v>
      </c>
      <c r="B48" s="947" t="s">
        <v>41</v>
      </c>
      <c r="C48" s="693">
        <v>24429</v>
      </c>
      <c r="D48" s="948">
        <v>165</v>
      </c>
      <c r="E48" s="948">
        <v>11373</v>
      </c>
      <c r="F48" s="693">
        <v>0</v>
      </c>
      <c r="G48" s="948">
        <v>6684</v>
      </c>
      <c r="H48" s="948">
        <v>7759</v>
      </c>
      <c r="I48" s="1428">
        <v>18222</v>
      </c>
      <c r="J48" s="1428">
        <v>19297</v>
      </c>
      <c r="K48" s="1429">
        <v>113619</v>
      </c>
      <c r="L48" s="949"/>
    </row>
    <row r="49" spans="1:12" ht="11.45" customHeight="1" x14ac:dyDescent="0.2">
      <c r="A49" s="950">
        <v>44</v>
      </c>
      <c r="B49" s="947" t="s">
        <v>42</v>
      </c>
      <c r="C49" s="693">
        <v>33179</v>
      </c>
      <c r="D49" s="948">
        <v>267</v>
      </c>
      <c r="E49" s="948">
        <v>12021</v>
      </c>
      <c r="F49" s="693">
        <v>0</v>
      </c>
      <c r="G49" s="948">
        <v>5991</v>
      </c>
      <c r="H49" s="948">
        <v>8497</v>
      </c>
      <c r="I49" s="1428">
        <v>18279</v>
      </c>
      <c r="J49" s="1428">
        <v>20785</v>
      </c>
      <c r="K49" s="1429">
        <v>144464</v>
      </c>
      <c r="L49" s="949"/>
    </row>
    <row r="50" spans="1:12" ht="11.45" customHeight="1" x14ac:dyDescent="0.2">
      <c r="A50" s="950">
        <v>45</v>
      </c>
      <c r="B50" s="947" t="s">
        <v>43</v>
      </c>
      <c r="C50" s="693">
        <v>84733</v>
      </c>
      <c r="D50" s="948">
        <v>569</v>
      </c>
      <c r="E50" s="948">
        <v>52329</v>
      </c>
      <c r="F50" s="693">
        <v>2</v>
      </c>
      <c r="G50" s="948">
        <v>21507</v>
      </c>
      <c r="H50" s="948">
        <v>25701</v>
      </c>
      <c r="I50" s="1428">
        <v>74407</v>
      </c>
      <c r="J50" s="1428">
        <v>78601</v>
      </c>
      <c r="K50" s="1429">
        <v>380648</v>
      </c>
      <c r="L50" s="949"/>
    </row>
    <row r="51" spans="1:12" ht="11.45" customHeight="1" x14ac:dyDescent="0.2">
      <c r="A51" s="950">
        <v>46</v>
      </c>
      <c r="B51" s="947" t="s">
        <v>346</v>
      </c>
      <c r="C51" s="693">
        <v>38364</v>
      </c>
      <c r="D51" s="948">
        <v>195</v>
      </c>
      <c r="E51" s="948">
        <v>15948</v>
      </c>
      <c r="F51" s="693">
        <v>0</v>
      </c>
      <c r="G51" s="948">
        <v>6055</v>
      </c>
      <c r="H51" s="948">
        <v>8790</v>
      </c>
      <c r="I51" s="1428">
        <v>22198</v>
      </c>
      <c r="J51" s="1428">
        <v>24933</v>
      </c>
      <c r="K51" s="1429">
        <v>213064</v>
      </c>
      <c r="L51" s="949"/>
    </row>
    <row r="52" spans="1:12" ht="11.45" customHeight="1" x14ac:dyDescent="0.2">
      <c r="A52" s="950">
        <v>47</v>
      </c>
      <c r="B52" s="947" t="s">
        <v>45</v>
      </c>
      <c r="C52" s="693">
        <v>19859</v>
      </c>
      <c r="D52" s="948">
        <v>96</v>
      </c>
      <c r="E52" s="948">
        <v>6313</v>
      </c>
      <c r="F52" s="693">
        <v>0</v>
      </c>
      <c r="G52" s="948">
        <v>3146</v>
      </c>
      <c r="H52" s="948">
        <v>7074</v>
      </c>
      <c r="I52" s="1428">
        <v>9555</v>
      </c>
      <c r="J52" s="1428">
        <v>13483</v>
      </c>
      <c r="K52" s="1429">
        <v>139366</v>
      </c>
      <c r="L52" s="949"/>
    </row>
    <row r="53" spans="1:12" ht="11.45" customHeight="1" x14ac:dyDescent="0.2">
      <c r="A53" s="950">
        <v>48</v>
      </c>
      <c r="B53" s="947" t="s">
        <v>46</v>
      </c>
      <c r="C53" s="693">
        <v>55938</v>
      </c>
      <c r="D53" s="948">
        <v>329</v>
      </c>
      <c r="E53" s="948">
        <v>31444</v>
      </c>
      <c r="F53" s="693">
        <v>0</v>
      </c>
      <c r="G53" s="948">
        <v>9724</v>
      </c>
      <c r="H53" s="948">
        <v>11593</v>
      </c>
      <c r="I53" s="1428">
        <v>41497</v>
      </c>
      <c r="J53" s="1428">
        <v>43366</v>
      </c>
      <c r="K53" s="1429">
        <v>217941</v>
      </c>
      <c r="L53" s="949"/>
    </row>
    <row r="54" spans="1:12" ht="11.45" customHeight="1" x14ac:dyDescent="0.2">
      <c r="A54" s="950">
        <v>49</v>
      </c>
      <c r="B54" s="947" t="s">
        <v>47</v>
      </c>
      <c r="C54" s="693">
        <v>7812</v>
      </c>
      <c r="D54" s="948">
        <v>36</v>
      </c>
      <c r="E54" s="948">
        <v>4116</v>
      </c>
      <c r="F54" s="693">
        <v>0</v>
      </c>
      <c r="G54" s="948">
        <v>1829</v>
      </c>
      <c r="H54" s="948">
        <v>3959</v>
      </c>
      <c r="I54" s="1428">
        <v>5981</v>
      </c>
      <c r="J54" s="1428">
        <v>8111</v>
      </c>
      <c r="K54" s="1429">
        <v>53423</v>
      </c>
      <c r="L54" s="949"/>
    </row>
    <row r="55" spans="1:12" ht="11.45" customHeight="1" x14ac:dyDescent="0.2">
      <c r="A55" s="950">
        <v>50</v>
      </c>
      <c r="B55" s="947" t="s">
        <v>48</v>
      </c>
      <c r="C55" s="693">
        <v>20479</v>
      </c>
      <c r="D55" s="948">
        <v>189</v>
      </c>
      <c r="E55" s="948">
        <v>12393</v>
      </c>
      <c r="F55" s="693">
        <v>1</v>
      </c>
      <c r="G55" s="948">
        <v>5989</v>
      </c>
      <c r="H55" s="948">
        <v>7294</v>
      </c>
      <c r="I55" s="1428">
        <v>18572</v>
      </c>
      <c r="J55" s="1428">
        <v>19877</v>
      </c>
      <c r="K55" s="1429">
        <v>93032</v>
      </c>
      <c r="L55" s="949"/>
    </row>
    <row r="56" spans="1:12" ht="11.45" customHeight="1" x14ac:dyDescent="0.2">
      <c r="A56" s="950">
        <v>51</v>
      </c>
      <c r="B56" s="947" t="s">
        <v>49</v>
      </c>
      <c r="C56" s="693">
        <v>23787</v>
      </c>
      <c r="D56" s="948">
        <v>117</v>
      </c>
      <c r="E56" s="948">
        <v>8970</v>
      </c>
      <c r="F56" s="693">
        <v>0</v>
      </c>
      <c r="G56" s="948">
        <v>4965</v>
      </c>
      <c r="H56" s="948">
        <v>6456</v>
      </c>
      <c r="I56" s="1428">
        <v>14052</v>
      </c>
      <c r="J56" s="1428">
        <v>15543</v>
      </c>
      <c r="K56" s="1429">
        <v>111726</v>
      </c>
      <c r="L56" s="949"/>
    </row>
    <row r="57" spans="1:12" ht="11.45" customHeight="1" x14ac:dyDescent="0.2">
      <c r="A57" s="950">
        <v>52</v>
      </c>
      <c r="B57" s="947" t="s">
        <v>50</v>
      </c>
      <c r="C57" s="693">
        <v>35656</v>
      </c>
      <c r="D57" s="948">
        <v>277</v>
      </c>
      <c r="E57" s="948">
        <v>20522</v>
      </c>
      <c r="F57" s="693">
        <v>0</v>
      </c>
      <c r="G57" s="948">
        <v>8939</v>
      </c>
      <c r="H57" s="948">
        <v>11113</v>
      </c>
      <c r="I57" s="1428">
        <v>29738</v>
      </c>
      <c r="J57" s="1428">
        <v>31912</v>
      </c>
      <c r="K57" s="1429">
        <v>183684</v>
      </c>
      <c r="L57" s="949"/>
    </row>
    <row r="58" spans="1:12" ht="11.45" customHeight="1" x14ac:dyDescent="0.2">
      <c r="A58" s="950">
        <v>53</v>
      </c>
      <c r="B58" s="947" t="s">
        <v>51</v>
      </c>
      <c r="C58" s="693">
        <v>21835</v>
      </c>
      <c r="D58" s="948">
        <v>95</v>
      </c>
      <c r="E58" s="948">
        <v>7542</v>
      </c>
      <c r="F58" s="693">
        <v>0</v>
      </c>
      <c r="G58" s="948">
        <v>3576</v>
      </c>
      <c r="H58" s="948">
        <v>4912</v>
      </c>
      <c r="I58" s="1428">
        <v>11213</v>
      </c>
      <c r="J58" s="1428">
        <v>12549</v>
      </c>
      <c r="K58" s="1429">
        <v>79111</v>
      </c>
      <c r="L58" s="949"/>
    </row>
    <row r="59" spans="1:12" ht="11.45" customHeight="1" x14ac:dyDescent="0.2">
      <c r="A59" s="950">
        <v>54</v>
      </c>
      <c r="B59" s="947" t="s">
        <v>52</v>
      </c>
      <c r="C59" s="693">
        <v>42306</v>
      </c>
      <c r="D59" s="948">
        <v>320</v>
      </c>
      <c r="E59" s="948">
        <v>25727</v>
      </c>
      <c r="F59" s="693">
        <v>1</v>
      </c>
      <c r="G59" s="948">
        <v>11970</v>
      </c>
      <c r="H59" s="948">
        <v>15521</v>
      </c>
      <c r="I59" s="1428">
        <v>38018</v>
      </c>
      <c r="J59" s="1428">
        <v>41569</v>
      </c>
      <c r="K59" s="1429">
        <v>195828</v>
      </c>
      <c r="L59" s="949"/>
    </row>
    <row r="60" spans="1:12" ht="11.45" customHeight="1" x14ac:dyDescent="0.2">
      <c r="A60" s="950">
        <v>55</v>
      </c>
      <c r="B60" s="947" t="s">
        <v>53</v>
      </c>
      <c r="C60" s="693">
        <v>68035</v>
      </c>
      <c r="D60" s="948">
        <v>440</v>
      </c>
      <c r="E60" s="948">
        <v>36961</v>
      </c>
      <c r="F60" s="693">
        <v>1</v>
      </c>
      <c r="G60" s="948">
        <v>16605</v>
      </c>
      <c r="H60" s="948">
        <v>21413</v>
      </c>
      <c r="I60" s="1428">
        <v>54007</v>
      </c>
      <c r="J60" s="1428">
        <v>58815</v>
      </c>
      <c r="K60" s="1429">
        <v>320254</v>
      </c>
      <c r="L60" s="949"/>
    </row>
    <row r="61" spans="1:12" ht="11.45" customHeight="1" x14ac:dyDescent="0.2">
      <c r="A61" s="950">
        <v>56</v>
      </c>
      <c r="B61" s="947" t="s">
        <v>54</v>
      </c>
      <c r="C61" s="693">
        <v>5995</v>
      </c>
      <c r="D61" s="948">
        <v>38</v>
      </c>
      <c r="E61" s="948">
        <v>1739</v>
      </c>
      <c r="F61" s="693">
        <v>1</v>
      </c>
      <c r="G61" s="948">
        <v>1239</v>
      </c>
      <c r="H61" s="948">
        <v>2389</v>
      </c>
      <c r="I61" s="1428">
        <v>3017</v>
      </c>
      <c r="J61" s="1428">
        <v>4167</v>
      </c>
      <c r="K61" s="1429">
        <v>38740</v>
      </c>
      <c r="L61" s="949"/>
    </row>
    <row r="62" spans="1:12" ht="11.45" customHeight="1" x14ac:dyDescent="0.2">
      <c r="A62" s="950">
        <v>57</v>
      </c>
      <c r="B62" s="947" t="s">
        <v>55</v>
      </c>
      <c r="C62" s="693">
        <v>10653</v>
      </c>
      <c r="D62" s="948">
        <v>93</v>
      </c>
      <c r="E62" s="948">
        <v>8445</v>
      </c>
      <c r="F62" s="693">
        <v>0</v>
      </c>
      <c r="G62" s="948">
        <v>3834</v>
      </c>
      <c r="H62" s="948">
        <v>4605</v>
      </c>
      <c r="I62" s="1428">
        <v>12372</v>
      </c>
      <c r="J62" s="1428">
        <v>13143</v>
      </c>
      <c r="K62" s="1429">
        <v>50071</v>
      </c>
      <c r="L62" s="949"/>
    </row>
    <row r="63" spans="1:12" ht="11.45" customHeight="1" x14ac:dyDescent="0.2">
      <c r="A63" s="950">
        <v>58</v>
      </c>
      <c r="B63" s="947" t="s">
        <v>56</v>
      </c>
      <c r="C63" s="693">
        <v>32319</v>
      </c>
      <c r="D63" s="948">
        <v>279</v>
      </c>
      <c r="E63" s="948">
        <v>20319</v>
      </c>
      <c r="F63" s="693">
        <v>1</v>
      </c>
      <c r="G63" s="948">
        <v>11073</v>
      </c>
      <c r="H63" s="948">
        <v>13883</v>
      </c>
      <c r="I63" s="1428">
        <v>31672</v>
      </c>
      <c r="J63" s="1428">
        <v>34482</v>
      </c>
      <c r="K63" s="1429">
        <v>161692</v>
      </c>
      <c r="L63" s="949"/>
    </row>
    <row r="64" spans="1:12" ht="11.45" customHeight="1" x14ac:dyDescent="0.2">
      <c r="A64" s="950">
        <v>59</v>
      </c>
      <c r="B64" s="947" t="s">
        <v>57</v>
      </c>
      <c r="C64" s="693">
        <v>35184</v>
      </c>
      <c r="D64" s="948">
        <v>208</v>
      </c>
      <c r="E64" s="948">
        <v>21780</v>
      </c>
      <c r="F64" s="693">
        <v>0</v>
      </c>
      <c r="G64" s="948">
        <v>8427</v>
      </c>
      <c r="H64" s="948">
        <v>10083</v>
      </c>
      <c r="I64" s="1428">
        <v>30415</v>
      </c>
      <c r="J64" s="1428">
        <v>32071</v>
      </c>
      <c r="K64" s="1429">
        <v>148822</v>
      </c>
      <c r="L64" s="949"/>
    </row>
    <row r="65" spans="1:12" ht="11.45" customHeight="1" x14ac:dyDescent="0.2">
      <c r="A65" s="950">
        <v>60</v>
      </c>
      <c r="B65" s="947" t="s">
        <v>58</v>
      </c>
      <c r="C65" s="693">
        <v>28851</v>
      </c>
      <c r="D65" s="948">
        <v>268</v>
      </c>
      <c r="E65" s="948">
        <v>17685</v>
      </c>
      <c r="F65" s="693">
        <v>1</v>
      </c>
      <c r="G65" s="948">
        <v>8233</v>
      </c>
      <c r="H65" s="948">
        <v>10284</v>
      </c>
      <c r="I65" s="1428">
        <v>26187</v>
      </c>
      <c r="J65" s="1428">
        <v>28238</v>
      </c>
      <c r="K65" s="1429">
        <v>166218</v>
      </c>
      <c r="L65" s="949"/>
    </row>
    <row r="66" spans="1:12" ht="11.45" customHeight="1" x14ac:dyDescent="0.2">
      <c r="A66" s="950">
        <v>61</v>
      </c>
      <c r="B66" s="947" t="s">
        <v>59</v>
      </c>
      <c r="C66" s="693">
        <v>29265</v>
      </c>
      <c r="D66" s="948">
        <v>197</v>
      </c>
      <c r="E66" s="948">
        <v>18172</v>
      </c>
      <c r="F66" s="693">
        <v>0</v>
      </c>
      <c r="G66" s="948">
        <v>8543</v>
      </c>
      <c r="H66" s="948">
        <v>10960</v>
      </c>
      <c r="I66" s="1428">
        <v>26912</v>
      </c>
      <c r="J66" s="1428">
        <v>29329</v>
      </c>
      <c r="K66" s="1429">
        <v>149304</v>
      </c>
      <c r="L66" s="949"/>
    </row>
    <row r="67" spans="1:12" ht="11.45" customHeight="1" x14ac:dyDescent="0.2">
      <c r="A67" s="950">
        <v>62</v>
      </c>
      <c r="B67" s="947" t="s">
        <v>60</v>
      </c>
      <c r="C67" s="693">
        <v>3227</v>
      </c>
      <c r="D67" s="948">
        <v>27</v>
      </c>
      <c r="E67" s="948">
        <v>1219</v>
      </c>
      <c r="F67" s="693">
        <v>0</v>
      </c>
      <c r="G67" s="948">
        <v>832</v>
      </c>
      <c r="H67" s="948">
        <v>1140</v>
      </c>
      <c r="I67" s="1428">
        <v>2078</v>
      </c>
      <c r="J67" s="1428">
        <v>2386</v>
      </c>
      <c r="K67" s="1429">
        <v>11612</v>
      </c>
      <c r="L67" s="949"/>
    </row>
    <row r="68" spans="1:12" ht="11.45" customHeight="1" x14ac:dyDescent="0.2">
      <c r="A68" s="950">
        <v>63</v>
      </c>
      <c r="B68" s="947" t="s">
        <v>321</v>
      </c>
      <c r="C68" s="693">
        <v>50407</v>
      </c>
      <c r="D68" s="948">
        <v>209</v>
      </c>
      <c r="E68" s="948">
        <v>10039</v>
      </c>
      <c r="F68" s="693">
        <v>0</v>
      </c>
      <c r="G68" s="948">
        <v>5873</v>
      </c>
      <c r="H68" s="948">
        <v>11774</v>
      </c>
      <c r="I68" s="1428">
        <v>16121</v>
      </c>
      <c r="J68" s="1428">
        <v>22022</v>
      </c>
      <c r="K68" s="1429">
        <v>327072</v>
      </c>
      <c r="L68" s="949"/>
    </row>
    <row r="69" spans="1:12" ht="11.45" customHeight="1" x14ac:dyDescent="0.2">
      <c r="A69" s="950">
        <v>64</v>
      </c>
      <c r="B69" s="947" t="s">
        <v>61</v>
      </c>
      <c r="C69" s="693">
        <v>23679</v>
      </c>
      <c r="D69" s="948">
        <v>172</v>
      </c>
      <c r="E69" s="948">
        <v>14757</v>
      </c>
      <c r="F69" s="693">
        <v>3</v>
      </c>
      <c r="G69" s="948">
        <v>5943</v>
      </c>
      <c r="H69" s="948">
        <v>7058</v>
      </c>
      <c r="I69" s="1428">
        <v>20875</v>
      </c>
      <c r="J69" s="1428">
        <v>21990</v>
      </c>
      <c r="K69" s="1429">
        <v>96864</v>
      </c>
      <c r="L69" s="949"/>
    </row>
    <row r="70" spans="1:12" ht="11.45" customHeight="1" x14ac:dyDescent="0.2">
      <c r="A70" s="950">
        <v>65</v>
      </c>
      <c r="B70" s="947" t="s">
        <v>62</v>
      </c>
      <c r="C70" s="693">
        <v>15161</v>
      </c>
      <c r="D70" s="948">
        <v>65</v>
      </c>
      <c r="E70" s="948">
        <v>5491</v>
      </c>
      <c r="F70" s="693">
        <v>0</v>
      </c>
      <c r="G70" s="948">
        <v>2760</v>
      </c>
      <c r="H70" s="948">
        <v>5502</v>
      </c>
      <c r="I70" s="1428">
        <v>8316</v>
      </c>
      <c r="J70" s="1428">
        <v>11058</v>
      </c>
      <c r="K70" s="1429">
        <v>121427</v>
      </c>
      <c r="L70" s="949"/>
    </row>
    <row r="71" spans="1:12" ht="11.45" customHeight="1" x14ac:dyDescent="0.2">
      <c r="A71" s="950">
        <v>66</v>
      </c>
      <c r="B71" s="947" t="s">
        <v>63</v>
      </c>
      <c r="C71" s="693">
        <v>28238</v>
      </c>
      <c r="D71" s="948">
        <v>249</v>
      </c>
      <c r="E71" s="948">
        <v>21830</v>
      </c>
      <c r="F71" s="693">
        <v>0</v>
      </c>
      <c r="G71" s="948">
        <v>9789</v>
      </c>
      <c r="H71" s="948">
        <v>12387</v>
      </c>
      <c r="I71" s="1428">
        <v>31868</v>
      </c>
      <c r="J71" s="1428">
        <v>34466</v>
      </c>
      <c r="K71" s="1429">
        <v>165627</v>
      </c>
      <c r="L71" s="949"/>
    </row>
    <row r="72" spans="1:12" ht="11.45" customHeight="1" x14ac:dyDescent="0.2">
      <c r="A72" s="950">
        <v>67</v>
      </c>
      <c r="B72" s="947" t="s">
        <v>64</v>
      </c>
      <c r="C72" s="693">
        <v>16509</v>
      </c>
      <c r="D72" s="948">
        <v>112</v>
      </c>
      <c r="E72" s="948">
        <v>8794</v>
      </c>
      <c r="F72" s="693">
        <v>0</v>
      </c>
      <c r="G72" s="948">
        <v>3078</v>
      </c>
      <c r="H72" s="948">
        <v>3933</v>
      </c>
      <c r="I72" s="1428">
        <v>11984</v>
      </c>
      <c r="J72" s="1428">
        <v>12839</v>
      </c>
      <c r="K72" s="1429">
        <v>57031</v>
      </c>
      <c r="L72" s="949"/>
    </row>
    <row r="73" spans="1:12" ht="11.45" customHeight="1" x14ac:dyDescent="0.2">
      <c r="A73" s="950">
        <v>68</v>
      </c>
      <c r="B73" s="947" t="s">
        <v>65</v>
      </c>
      <c r="C73" s="693">
        <v>22767</v>
      </c>
      <c r="D73" s="948">
        <v>139</v>
      </c>
      <c r="E73" s="948">
        <v>11650</v>
      </c>
      <c r="F73" s="693">
        <v>0</v>
      </c>
      <c r="G73" s="948">
        <v>4870</v>
      </c>
      <c r="H73" s="948">
        <v>6790</v>
      </c>
      <c r="I73" s="1428">
        <v>16659</v>
      </c>
      <c r="J73" s="1428">
        <v>18579</v>
      </c>
      <c r="K73" s="1429">
        <v>131564</v>
      </c>
      <c r="L73" s="949"/>
    </row>
    <row r="74" spans="1:12" ht="11.45" customHeight="1" x14ac:dyDescent="0.2">
      <c r="A74" s="950">
        <v>69</v>
      </c>
      <c r="B74" s="947" t="s">
        <v>66</v>
      </c>
      <c r="C74" s="693">
        <v>4179</v>
      </c>
      <c r="D74" s="948">
        <v>37</v>
      </c>
      <c r="E74" s="948">
        <v>2377</v>
      </c>
      <c r="F74" s="693">
        <v>0</v>
      </c>
      <c r="G74" s="948">
        <v>1423</v>
      </c>
      <c r="H74" s="948">
        <v>1896</v>
      </c>
      <c r="I74" s="1428">
        <v>3837</v>
      </c>
      <c r="J74" s="1428">
        <v>4310</v>
      </c>
      <c r="K74" s="1429">
        <v>19561</v>
      </c>
      <c r="L74" s="949"/>
    </row>
    <row r="75" spans="1:12" ht="11.45" customHeight="1" x14ac:dyDescent="0.2">
      <c r="A75" s="950">
        <v>70</v>
      </c>
      <c r="B75" s="947" t="s">
        <v>67</v>
      </c>
      <c r="C75" s="693">
        <v>14033</v>
      </c>
      <c r="D75" s="948">
        <v>142</v>
      </c>
      <c r="E75" s="948">
        <v>9097</v>
      </c>
      <c r="F75" s="693">
        <v>0</v>
      </c>
      <c r="G75" s="948">
        <v>3690</v>
      </c>
      <c r="H75" s="948">
        <v>4935</v>
      </c>
      <c r="I75" s="1428">
        <v>12929</v>
      </c>
      <c r="J75" s="1428">
        <v>14174</v>
      </c>
      <c r="K75" s="1429">
        <v>70448</v>
      </c>
      <c r="L75" s="949"/>
    </row>
    <row r="76" spans="1:12" ht="11.45" customHeight="1" x14ac:dyDescent="0.2">
      <c r="A76" s="950">
        <v>71</v>
      </c>
      <c r="B76" s="947" t="s">
        <v>68</v>
      </c>
      <c r="C76" s="693">
        <v>10915</v>
      </c>
      <c r="D76" s="948">
        <v>97</v>
      </c>
      <c r="E76" s="948">
        <v>6505</v>
      </c>
      <c r="F76" s="693">
        <v>0</v>
      </c>
      <c r="G76" s="948">
        <v>3364</v>
      </c>
      <c r="H76" s="948">
        <v>4249</v>
      </c>
      <c r="I76" s="1428">
        <v>9966</v>
      </c>
      <c r="J76" s="1428">
        <v>10851</v>
      </c>
      <c r="K76" s="1429">
        <v>51940</v>
      </c>
      <c r="L76" s="949"/>
    </row>
    <row r="77" spans="1:12" ht="11.45" customHeight="1" x14ac:dyDescent="0.2">
      <c r="A77" s="950">
        <v>72</v>
      </c>
      <c r="B77" s="947" t="s">
        <v>69</v>
      </c>
      <c r="C77" s="693">
        <v>6362</v>
      </c>
      <c r="D77" s="948">
        <v>72</v>
      </c>
      <c r="E77" s="948">
        <v>3734</v>
      </c>
      <c r="F77" s="693">
        <v>0</v>
      </c>
      <c r="G77" s="948">
        <v>1703</v>
      </c>
      <c r="H77" s="948">
        <v>4299</v>
      </c>
      <c r="I77" s="1428">
        <v>5509</v>
      </c>
      <c r="J77" s="1428">
        <v>8105</v>
      </c>
      <c r="K77" s="1429">
        <v>56595</v>
      </c>
      <c r="L77" s="949"/>
    </row>
    <row r="78" spans="1:12" ht="11.45" customHeight="1" x14ac:dyDescent="0.2">
      <c r="A78" s="950">
        <v>73</v>
      </c>
      <c r="B78" s="947" t="s">
        <v>70</v>
      </c>
      <c r="C78" s="693">
        <v>6150</v>
      </c>
      <c r="D78" s="948">
        <v>24</v>
      </c>
      <c r="E78" s="948">
        <v>1159</v>
      </c>
      <c r="F78" s="693">
        <v>0</v>
      </c>
      <c r="G78" s="948">
        <v>739</v>
      </c>
      <c r="H78" s="948">
        <v>2102</v>
      </c>
      <c r="I78" s="1428">
        <v>1922</v>
      </c>
      <c r="J78" s="1428">
        <v>3285</v>
      </c>
      <c r="K78" s="1429">
        <v>57015</v>
      </c>
      <c r="L78" s="949"/>
    </row>
    <row r="79" spans="1:12" ht="11.45" customHeight="1" x14ac:dyDescent="0.2">
      <c r="A79" s="950">
        <v>74</v>
      </c>
      <c r="B79" s="947" t="s">
        <v>71</v>
      </c>
      <c r="C79" s="693">
        <v>5350</v>
      </c>
      <c r="D79" s="948">
        <v>34</v>
      </c>
      <c r="E79" s="948">
        <v>2900</v>
      </c>
      <c r="F79" s="693">
        <v>0</v>
      </c>
      <c r="G79" s="948">
        <v>1218</v>
      </c>
      <c r="H79" s="948">
        <v>1477</v>
      </c>
      <c r="I79" s="1428">
        <v>4152</v>
      </c>
      <c r="J79" s="1428">
        <v>4411</v>
      </c>
      <c r="K79" s="1429">
        <v>18984</v>
      </c>
      <c r="L79" s="949"/>
    </row>
    <row r="80" spans="1:12" ht="11.45" customHeight="1" x14ac:dyDescent="0.2">
      <c r="A80" s="950">
        <v>75</v>
      </c>
      <c r="B80" s="947" t="s">
        <v>72</v>
      </c>
      <c r="C80" s="693">
        <v>6439</v>
      </c>
      <c r="D80" s="948">
        <v>28</v>
      </c>
      <c r="E80" s="948">
        <v>1774</v>
      </c>
      <c r="F80" s="693">
        <v>0</v>
      </c>
      <c r="G80" s="948">
        <v>1108</v>
      </c>
      <c r="H80" s="948">
        <v>1503</v>
      </c>
      <c r="I80" s="1428">
        <v>2910</v>
      </c>
      <c r="J80" s="1428">
        <v>3305</v>
      </c>
      <c r="K80" s="1429">
        <v>30981</v>
      </c>
      <c r="L80" s="949"/>
    </row>
    <row r="81" spans="1:13" ht="11.45" customHeight="1" x14ac:dyDescent="0.2">
      <c r="A81" s="950">
        <v>76</v>
      </c>
      <c r="B81" s="947" t="s">
        <v>73</v>
      </c>
      <c r="C81" s="693">
        <v>5743</v>
      </c>
      <c r="D81" s="948">
        <v>27</v>
      </c>
      <c r="E81" s="948">
        <v>3043</v>
      </c>
      <c r="F81" s="693">
        <v>0</v>
      </c>
      <c r="G81" s="948">
        <v>1327</v>
      </c>
      <c r="H81" s="948">
        <v>2223</v>
      </c>
      <c r="I81" s="1428">
        <v>4397</v>
      </c>
      <c r="J81" s="1428">
        <v>5293</v>
      </c>
      <c r="K81" s="1429">
        <v>38779</v>
      </c>
      <c r="L81" s="949"/>
    </row>
    <row r="82" spans="1:13" ht="11.45" customHeight="1" x14ac:dyDescent="0.2">
      <c r="A82" s="950">
        <v>77</v>
      </c>
      <c r="B82" s="951" t="s">
        <v>74</v>
      </c>
      <c r="C82" s="693">
        <v>9364</v>
      </c>
      <c r="D82" s="948">
        <v>56</v>
      </c>
      <c r="E82" s="948">
        <v>4207</v>
      </c>
      <c r="F82" s="693">
        <v>0</v>
      </c>
      <c r="G82" s="948">
        <v>1671</v>
      </c>
      <c r="H82" s="948">
        <v>2154</v>
      </c>
      <c r="I82" s="1428">
        <v>5934</v>
      </c>
      <c r="J82" s="1428">
        <v>6417</v>
      </c>
      <c r="K82" s="1429">
        <v>35333</v>
      </c>
      <c r="L82" s="949"/>
    </row>
    <row r="83" spans="1:13" ht="11.45" customHeight="1" x14ac:dyDescent="0.2">
      <c r="A83" s="950">
        <v>78</v>
      </c>
      <c r="B83" s="951" t="s">
        <v>75</v>
      </c>
      <c r="C83" s="693">
        <v>6928</v>
      </c>
      <c r="D83" s="948">
        <v>48</v>
      </c>
      <c r="E83" s="948">
        <v>3845</v>
      </c>
      <c r="F83" s="693">
        <v>0</v>
      </c>
      <c r="G83" s="948">
        <v>1854</v>
      </c>
      <c r="H83" s="948">
        <v>2265</v>
      </c>
      <c r="I83" s="1428">
        <v>5747</v>
      </c>
      <c r="J83" s="1428">
        <v>6158</v>
      </c>
      <c r="K83" s="1429">
        <v>35144</v>
      </c>
      <c r="L83" s="949"/>
    </row>
    <row r="84" spans="1:13" ht="11.45" customHeight="1" x14ac:dyDescent="0.2">
      <c r="A84" s="950">
        <v>79</v>
      </c>
      <c r="B84" s="951" t="s">
        <v>76</v>
      </c>
      <c r="C84" s="693">
        <v>6367</v>
      </c>
      <c r="D84" s="948">
        <v>42</v>
      </c>
      <c r="E84" s="948">
        <v>3943</v>
      </c>
      <c r="F84" s="693">
        <v>1</v>
      </c>
      <c r="G84" s="948">
        <v>1916</v>
      </c>
      <c r="H84" s="948">
        <v>2749</v>
      </c>
      <c r="I84" s="1428">
        <v>5902</v>
      </c>
      <c r="J84" s="1428">
        <v>6735</v>
      </c>
      <c r="K84" s="1429">
        <v>38522</v>
      </c>
      <c r="L84" s="949"/>
    </row>
    <row r="85" spans="1:13" ht="11.45" customHeight="1" x14ac:dyDescent="0.2">
      <c r="A85" s="950">
        <v>80</v>
      </c>
      <c r="B85" s="951" t="s">
        <v>77</v>
      </c>
      <c r="C85" s="693">
        <v>18904</v>
      </c>
      <c r="D85" s="948">
        <v>159</v>
      </c>
      <c r="E85" s="948">
        <v>8630</v>
      </c>
      <c r="F85" s="693">
        <v>0</v>
      </c>
      <c r="G85" s="948">
        <v>3812</v>
      </c>
      <c r="H85" s="948">
        <v>5613</v>
      </c>
      <c r="I85" s="1428">
        <v>12601</v>
      </c>
      <c r="J85" s="1428">
        <v>14402</v>
      </c>
      <c r="K85" s="1429">
        <v>91627</v>
      </c>
      <c r="L85" s="949"/>
    </row>
    <row r="86" spans="1:13" ht="11.45" customHeight="1" x14ac:dyDescent="0.2">
      <c r="A86" s="950">
        <v>81</v>
      </c>
      <c r="B86" s="951" t="s">
        <v>78</v>
      </c>
      <c r="C86" s="693">
        <v>15618</v>
      </c>
      <c r="D86" s="948">
        <v>157</v>
      </c>
      <c r="E86" s="948">
        <v>8547</v>
      </c>
      <c r="F86" s="693">
        <v>0</v>
      </c>
      <c r="G86" s="948">
        <v>4081</v>
      </c>
      <c r="H86" s="948">
        <v>5238</v>
      </c>
      <c r="I86" s="1428">
        <v>12785</v>
      </c>
      <c r="J86" s="1428">
        <v>13942</v>
      </c>
      <c r="K86" s="1429">
        <v>69192</v>
      </c>
      <c r="L86" s="949"/>
    </row>
    <row r="87" spans="1:13" ht="20.100000000000001" customHeight="1" x14ac:dyDescent="0.2">
      <c r="A87" s="1033" t="s">
        <v>79</v>
      </c>
      <c r="B87" s="1033"/>
      <c r="C87" s="952">
        <f>SUM(C6:C86)</f>
        <v>3162914</v>
      </c>
      <c r="D87" s="953">
        <f t="shared" ref="D87:J87" si="0">SUM(D6:D86)</f>
        <v>19358</v>
      </c>
      <c r="E87" s="953">
        <f t="shared" si="0"/>
        <v>1553730</v>
      </c>
      <c r="F87" s="952">
        <f t="shared" si="0"/>
        <v>45</v>
      </c>
      <c r="G87" s="953">
        <f t="shared" si="0"/>
        <v>686171</v>
      </c>
      <c r="H87" s="953">
        <f t="shared" si="0"/>
        <v>896174</v>
      </c>
      <c r="I87" s="953">
        <f t="shared" si="0"/>
        <v>2259304</v>
      </c>
      <c r="J87" s="953">
        <f t="shared" si="0"/>
        <v>2469307</v>
      </c>
      <c r="K87" s="954">
        <f>SUM(K6:K86)</f>
        <v>15184920</v>
      </c>
    </row>
    <row r="88" spans="1:13" ht="18" customHeight="1" x14ac:dyDescent="0.2">
      <c r="I88" s="1" t="s">
        <v>298</v>
      </c>
      <c r="K88" s="955"/>
    </row>
    <row r="89" spans="1:13" ht="18" customHeight="1" x14ac:dyDescent="0.2">
      <c r="K89" s="955"/>
      <c r="L89" s="2"/>
      <c r="M89" s="2"/>
    </row>
    <row r="90" spans="1:13" ht="18" customHeight="1" x14ac:dyDescent="0.2">
      <c r="L90" s="2"/>
      <c r="M90" s="2"/>
    </row>
    <row r="91" spans="1:13" ht="18" customHeight="1" x14ac:dyDescent="0.2">
      <c r="L91" s="2"/>
      <c r="M91" s="2"/>
    </row>
    <row r="92" spans="1:13" ht="18" customHeight="1" x14ac:dyDescent="0.2">
      <c r="L92" s="2"/>
      <c r="M92" s="2"/>
    </row>
    <row r="93" spans="1:13" ht="18" customHeight="1" x14ac:dyDescent="0.2">
      <c r="L93" s="2"/>
      <c r="M93" s="2"/>
    </row>
    <row r="94" spans="1:13" ht="18" customHeight="1" x14ac:dyDescent="0.2">
      <c r="L94" s="2"/>
      <c r="M94" s="2"/>
    </row>
    <row r="95" spans="1:13" ht="18" customHeight="1" x14ac:dyDescent="0.2">
      <c r="L95" s="2"/>
      <c r="M95" s="2"/>
    </row>
    <row r="96" spans="1:13" ht="18" customHeight="1" x14ac:dyDescent="0.2">
      <c r="L96" s="2"/>
      <c r="M96" s="2"/>
    </row>
    <row r="97" spans="12:13" ht="18" customHeight="1" x14ac:dyDescent="0.2">
      <c r="L97" s="2"/>
      <c r="M97" s="2"/>
    </row>
    <row r="98" spans="12:13" ht="18" customHeight="1" x14ac:dyDescent="0.2">
      <c r="L98" s="2"/>
      <c r="M98" s="2"/>
    </row>
    <row r="99" spans="12:13" ht="18" customHeight="1" x14ac:dyDescent="0.2">
      <c r="L99" s="2"/>
      <c r="M99" s="2"/>
    </row>
    <row r="100" spans="12:13" ht="18" customHeight="1" x14ac:dyDescent="0.2">
      <c r="L100" s="2"/>
      <c r="M100" s="2"/>
    </row>
    <row r="101" spans="12:13" ht="18" customHeight="1" x14ac:dyDescent="0.2">
      <c r="L101" s="2"/>
      <c r="M101" s="2"/>
    </row>
    <row r="102" spans="12:13" ht="18" customHeight="1" x14ac:dyDescent="0.2">
      <c r="L102" s="2"/>
      <c r="M102" s="2"/>
    </row>
    <row r="103" spans="12:13" ht="18" customHeight="1" x14ac:dyDescent="0.2">
      <c r="L103" s="2"/>
      <c r="M103" s="2"/>
    </row>
    <row r="104" spans="12:13" ht="18" customHeight="1" x14ac:dyDescent="0.2">
      <c r="L104" s="2"/>
      <c r="M104" s="2"/>
    </row>
    <row r="105" spans="12:13" ht="18" customHeight="1" x14ac:dyDescent="0.2">
      <c r="L105" s="2"/>
      <c r="M105" s="2"/>
    </row>
    <row r="106" spans="12:13" ht="18" customHeight="1" x14ac:dyDescent="0.2">
      <c r="L106" s="2"/>
      <c r="M106" s="2"/>
    </row>
    <row r="107" spans="12:13" ht="18" customHeight="1" x14ac:dyDescent="0.2">
      <c r="L107" s="2"/>
      <c r="M107" s="2"/>
    </row>
    <row r="108" spans="12:13" ht="18" customHeight="1" x14ac:dyDescent="0.2">
      <c r="L108" s="2"/>
      <c r="M108" s="2"/>
    </row>
    <row r="109" spans="12:13" ht="18" customHeight="1" x14ac:dyDescent="0.2">
      <c r="L109" s="2"/>
      <c r="M109" s="2"/>
    </row>
    <row r="110" spans="12:13" ht="18" customHeight="1" x14ac:dyDescent="0.2">
      <c r="L110" s="2"/>
      <c r="M110" s="2"/>
    </row>
    <row r="111" spans="12:13" ht="18" customHeight="1" x14ac:dyDescent="0.2">
      <c r="L111" s="2"/>
      <c r="M111" s="2"/>
    </row>
    <row r="112" spans="12:13" ht="18" customHeight="1" x14ac:dyDescent="0.2">
      <c r="L112" s="2"/>
      <c r="M112" s="2"/>
    </row>
    <row r="113" spans="12:13" ht="18" customHeight="1" x14ac:dyDescent="0.2">
      <c r="L113" s="2"/>
      <c r="M113" s="2"/>
    </row>
    <row r="114" spans="12:13" ht="18" customHeight="1" x14ac:dyDescent="0.2">
      <c r="L114" s="2"/>
      <c r="M114" s="2"/>
    </row>
    <row r="115" spans="12:13" ht="18" customHeight="1" x14ac:dyDescent="0.2">
      <c r="L115" s="2"/>
      <c r="M115" s="2"/>
    </row>
    <row r="116" spans="12:13" ht="18" customHeight="1" x14ac:dyDescent="0.2">
      <c r="L116" s="2"/>
      <c r="M116" s="2"/>
    </row>
    <row r="117" spans="12:13" ht="18" customHeight="1" x14ac:dyDescent="0.2">
      <c r="L117" s="2"/>
      <c r="M117" s="2"/>
    </row>
    <row r="118" spans="12:13" ht="18" customHeight="1" x14ac:dyDescent="0.2">
      <c r="L118" s="2"/>
      <c r="M118" s="2"/>
    </row>
    <row r="119" spans="12:13" ht="18" customHeight="1" x14ac:dyDescent="0.2">
      <c r="L119" s="2"/>
      <c r="M119" s="2"/>
    </row>
    <row r="120" spans="12:13" ht="18" customHeight="1" x14ac:dyDescent="0.2">
      <c r="L120" s="2"/>
      <c r="M120" s="2"/>
    </row>
    <row r="121" spans="12:13" ht="18" customHeight="1" x14ac:dyDescent="0.2">
      <c r="L121" s="2"/>
      <c r="M121" s="2"/>
    </row>
    <row r="122" spans="12:13" ht="18" customHeight="1" x14ac:dyDescent="0.2">
      <c r="L122" s="2"/>
      <c r="M122" s="2"/>
    </row>
    <row r="123" spans="12:13" ht="18" customHeight="1" x14ac:dyDescent="0.2">
      <c r="L123" s="2"/>
      <c r="M123" s="2"/>
    </row>
    <row r="124" spans="12:13" ht="18" customHeight="1" x14ac:dyDescent="0.2">
      <c r="L124" s="2"/>
      <c r="M124" s="2"/>
    </row>
    <row r="125" spans="12:13" ht="18" customHeight="1" x14ac:dyDescent="0.2">
      <c r="L125" s="2"/>
      <c r="M125" s="2"/>
    </row>
    <row r="126" spans="12:13" ht="18" customHeight="1" x14ac:dyDescent="0.2">
      <c r="L126" s="2"/>
      <c r="M126" s="2"/>
    </row>
    <row r="127" spans="12:13" ht="18" customHeight="1" x14ac:dyDescent="0.2">
      <c r="L127" s="2"/>
      <c r="M127" s="2"/>
    </row>
    <row r="128" spans="12:13" ht="18" customHeight="1" x14ac:dyDescent="0.2">
      <c r="L128" s="2"/>
      <c r="M128" s="2"/>
    </row>
    <row r="129" spans="12:13" ht="18" customHeight="1" x14ac:dyDescent="0.2">
      <c r="L129" s="2"/>
      <c r="M129" s="2"/>
    </row>
    <row r="130" spans="12:13" ht="18" customHeight="1" x14ac:dyDescent="0.2">
      <c r="L130" s="2"/>
      <c r="M130" s="2"/>
    </row>
    <row r="131" spans="12:13" ht="18" customHeight="1" x14ac:dyDescent="0.2">
      <c r="L131" s="2"/>
      <c r="M131" s="2"/>
    </row>
    <row r="132" spans="12:13" ht="18" customHeight="1" x14ac:dyDescent="0.2">
      <c r="L132" s="2"/>
      <c r="M132" s="2"/>
    </row>
    <row r="133" spans="12:13" ht="18" customHeight="1" x14ac:dyDescent="0.2">
      <c r="L133" s="2"/>
      <c r="M133" s="2"/>
    </row>
    <row r="134" spans="12:13" ht="18" customHeight="1" x14ac:dyDescent="0.2">
      <c r="L134" s="2"/>
      <c r="M134" s="2"/>
    </row>
    <row r="135" spans="12:13" ht="18" customHeight="1" x14ac:dyDescent="0.2">
      <c r="L135" s="2"/>
      <c r="M135" s="2"/>
    </row>
    <row r="136" spans="12:13" ht="18" customHeight="1" x14ac:dyDescent="0.2">
      <c r="L136" s="2"/>
      <c r="M136" s="2"/>
    </row>
    <row r="137" spans="12:13" ht="18" customHeight="1" x14ac:dyDescent="0.2">
      <c r="L137" s="2"/>
      <c r="M137" s="2"/>
    </row>
    <row r="138" spans="12:13" ht="18" customHeight="1" x14ac:dyDescent="0.2">
      <c r="L138" s="2"/>
      <c r="M138" s="2"/>
    </row>
    <row r="139" spans="12:13" ht="18" customHeight="1" x14ac:dyDescent="0.2">
      <c r="L139" s="2"/>
      <c r="M139" s="2"/>
    </row>
    <row r="140" spans="12:13" ht="18" customHeight="1" x14ac:dyDescent="0.2">
      <c r="L140" s="2"/>
      <c r="M140" s="2"/>
    </row>
    <row r="141" spans="12:13" ht="18" customHeight="1" x14ac:dyDescent="0.2">
      <c r="L141" s="2"/>
      <c r="M141" s="2"/>
    </row>
    <row r="142" spans="12:13" ht="18" customHeight="1" x14ac:dyDescent="0.2">
      <c r="L142" s="2"/>
      <c r="M142" s="2"/>
    </row>
    <row r="143" spans="12:13" ht="18" customHeight="1" x14ac:dyDescent="0.2">
      <c r="L143" s="2"/>
      <c r="M143" s="2"/>
    </row>
    <row r="144" spans="12:13" ht="18" customHeight="1" x14ac:dyDescent="0.2">
      <c r="L144" s="2"/>
      <c r="M144" s="2"/>
    </row>
    <row r="145" spans="12:13" ht="18" customHeight="1" x14ac:dyDescent="0.2">
      <c r="L145" s="2"/>
      <c r="M145" s="2"/>
    </row>
    <row r="146" spans="12:13" ht="18" customHeight="1" x14ac:dyDescent="0.2">
      <c r="L146" s="2"/>
      <c r="M146" s="2"/>
    </row>
    <row r="147" spans="12:13" ht="18" customHeight="1" x14ac:dyDescent="0.2">
      <c r="L147" s="2"/>
      <c r="M147" s="2"/>
    </row>
    <row r="148" spans="12:13" ht="18" customHeight="1" x14ac:dyDescent="0.2">
      <c r="L148" s="2"/>
      <c r="M148" s="2"/>
    </row>
    <row r="149" spans="12:13" ht="18" customHeight="1" x14ac:dyDescent="0.2">
      <c r="L149" s="2"/>
      <c r="M149" s="2"/>
    </row>
    <row r="150" spans="12:13" ht="18" customHeight="1" x14ac:dyDescent="0.2">
      <c r="L150" s="2"/>
      <c r="M150" s="2"/>
    </row>
    <row r="151" spans="12:13" ht="18" customHeight="1" x14ac:dyDescent="0.2">
      <c r="L151" s="2"/>
      <c r="M151" s="2"/>
    </row>
    <row r="152" spans="12:13" ht="18" customHeight="1" x14ac:dyDescent="0.2">
      <c r="L152" s="2"/>
      <c r="M152" s="2"/>
    </row>
    <row r="153" spans="12:13" ht="18" customHeight="1" x14ac:dyDescent="0.2">
      <c r="L153" s="2"/>
      <c r="M153" s="2"/>
    </row>
    <row r="154" spans="12:13" ht="18" customHeight="1" x14ac:dyDescent="0.2">
      <c r="L154" s="2"/>
      <c r="M154" s="2"/>
    </row>
    <row r="155" spans="12:13" ht="18" customHeight="1" x14ac:dyDescent="0.2">
      <c r="L155" s="2"/>
      <c r="M155" s="2"/>
    </row>
  </sheetData>
  <mergeCells count="13">
    <mergeCell ref="G4:H4"/>
    <mergeCell ref="I4:J4"/>
    <mergeCell ref="A87:B87"/>
    <mergeCell ref="A1:K1"/>
    <mergeCell ref="A2:K2"/>
    <mergeCell ref="A3:A5"/>
    <mergeCell ref="B3:B5"/>
    <mergeCell ref="C3:C5"/>
    <mergeCell ref="D3:J3"/>
    <mergeCell ref="K3:K5"/>
    <mergeCell ref="D4:D5"/>
    <mergeCell ref="E4:E5"/>
    <mergeCell ref="F4:F5"/>
  </mergeCells>
  <printOptions horizontalCentered="1"/>
  <pageMargins left="0" right="0" top="0" bottom="0" header="0" footer="0"/>
  <pageSetup paperSize="9" scale="75" orientation="portrait" horizontalDpi="4294967295" verticalDpi="4294967295" r:id="rId1"/>
  <headerFooter alignWithMargins="0"/>
  <ignoredErrors>
    <ignoredError sqref="A6:A15"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6"/>
  <dimension ref="A1:L44"/>
  <sheetViews>
    <sheetView showGridLines="0" topLeftCell="A16" zoomScaleNormal="100" workbookViewId="0">
      <selection activeCell="K25" sqref="K25"/>
    </sheetView>
  </sheetViews>
  <sheetFormatPr defaultRowHeight="15" customHeight="1" x14ac:dyDescent="0.2"/>
  <cols>
    <col min="1" max="1" width="12.7109375" style="7" customWidth="1"/>
    <col min="2" max="8" width="12.28515625" style="7" customWidth="1"/>
    <col min="9" max="9" width="9.140625" style="7"/>
    <col min="10" max="12" width="10.42578125" style="7" bestFit="1" customWidth="1"/>
    <col min="13" max="16384" width="9.140625" style="7"/>
  </cols>
  <sheetData>
    <row r="1" spans="1:12" ht="33.75" customHeight="1" x14ac:dyDescent="0.2">
      <c r="A1" s="1043" t="s">
        <v>593</v>
      </c>
      <c r="B1" s="1231"/>
      <c r="C1" s="1231"/>
      <c r="D1" s="1231"/>
      <c r="E1" s="1231"/>
      <c r="F1" s="1231"/>
      <c r="G1" s="1231"/>
      <c r="H1" s="1231"/>
    </row>
    <row r="2" spans="1:12" ht="33.75" customHeight="1" x14ac:dyDescent="0.2">
      <c r="A2" s="1232" t="s">
        <v>594</v>
      </c>
      <c r="B2" s="1232"/>
      <c r="C2" s="1232"/>
      <c r="D2" s="1232"/>
      <c r="E2" s="1232"/>
      <c r="F2" s="1232"/>
      <c r="G2" s="1232"/>
      <c r="H2" s="1232"/>
    </row>
    <row r="3" spans="1:12" ht="39.950000000000003" customHeight="1" x14ac:dyDescent="0.2">
      <c r="A3" s="1144" t="s">
        <v>284</v>
      </c>
      <c r="B3" s="1139" t="s">
        <v>417</v>
      </c>
      <c r="C3" s="1139" t="s">
        <v>418</v>
      </c>
      <c r="D3" s="1233" t="s">
        <v>419</v>
      </c>
      <c r="E3" s="1235" t="s">
        <v>420</v>
      </c>
      <c r="F3" s="1144"/>
      <c r="G3" s="1230" t="s">
        <v>179</v>
      </c>
      <c r="H3" s="1230"/>
    </row>
    <row r="4" spans="1:12" ht="39.950000000000003" customHeight="1" x14ac:dyDescent="0.2">
      <c r="A4" s="1146"/>
      <c r="B4" s="1140"/>
      <c r="C4" s="1140"/>
      <c r="D4" s="1234"/>
      <c r="E4" s="695" t="s">
        <v>288</v>
      </c>
      <c r="F4" s="695" t="s">
        <v>312</v>
      </c>
      <c r="G4" s="695" t="s">
        <v>288</v>
      </c>
      <c r="H4" s="696" t="s">
        <v>311</v>
      </c>
    </row>
    <row r="5" spans="1:12" s="2" customFormat="1" ht="24.75" customHeight="1" x14ac:dyDescent="0.2">
      <c r="A5" s="317">
        <v>2000</v>
      </c>
      <c r="B5" s="697">
        <v>14510</v>
      </c>
      <c r="C5" s="697">
        <v>668176</v>
      </c>
      <c r="D5" s="699">
        <v>0</v>
      </c>
      <c r="E5" s="697">
        <v>311872</v>
      </c>
      <c r="F5" s="697">
        <v>468896</v>
      </c>
      <c r="G5" s="688">
        <f>+B5+C5+D5+E5</f>
        <v>994558</v>
      </c>
      <c r="H5" s="688">
        <f>+B5+C5+D5+F5</f>
        <v>1151582</v>
      </c>
    </row>
    <row r="6" spans="1:12" s="2" customFormat="1" ht="24.75" customHeight="1" x14ac:dyDescent="0.2">
      <c r="A6" s="317">
        <v>2001</v>
      </c>
      <c r="B6" s="697">
        <v>15054</v>
      </c>
      <c r="C6" s="697">
        <v>698559</v>
      </c>
      <c r="D6" s="699">
        <v>0</v>
      </c>
      <c r="E6" s="697">
        <v>328505</v>
      </c>
      <c r="F6" s="697">
        <v>481714</v>
      </c>
      <c r="G6" s="688">
        <f t="shared" ref="G6:G7" si="0">+B6+C6+D6+E6</f>
        <v>1042118</v>
      </c>
      <c r="H6" s="688">
        <f t="shared" ref="H6:H7" si="1">+B6+C6+D6+F6</f>
        <v>1195327</v>
      </c>
    </row>
    <row r="7" spans="1:12" s="2" customFormat="1" ht="24.75" customHeight="1" x14ac:dyDescent="0.2">
      <c r="A7" s="317">
        <v>2002</v>
      </c>
      <c r="B7" s="697">
        <v>15059</v>
      </c>
      <c r="C7" s="697">
        <v>717326</v>
      </c>
      <c r="D7" s="699">
        <v>0</v>
      </c>
      <c r="E7" s="697">
        <v>345907</v>
      </c>
      <c r="F7" s="697">
        <v>494423</v>
      </c>
      <c r="G7" s="688">
        <f t="shared" si="0"/>
        <v>1078292</v>
      </c>
      <c r="H7" s="688">
        <f t="shared" si="1"/>
        <v>1226808</v>
      </c>
    </row>
    <row r="8" spans="1:12" s="2" customFormat="1" ht="24.75" customHeight="1" x14ac:dyDescent="0.2">
      <c r="A8" s="317">
        <v>2003</v>
      </c>
      <c r="B8" s="697">
        <v>14643</v>
      </c>
      <c r="C8" s="697">
        <v>733984</v>
      </c>
      <c r="D8" s="699">
        <v>0</v>
      </c>
      <c r="E8" s="697">
        <v>362921</v>
      </c>
      <c r="F8" s="697">
        <v>509996</v>
      </c>
      <c r="G8" s="688">
        <f>+B8+C8+D8+E8</f>
        <v>1111548</v>
      </c>
      <c r="H8" s="688">
        <f>+B8+C8+D8+F8</f>
        <v>1258623</v>
      </c>
    </row>
    <row r="9" spans="1:12" s="2" customFormat="1" ht="24.75" customHeight="1" x14ac:dyDescent="0.2">
      <c r="A9" s="317">
        <v>2004</v>
      </c>
      <c r="B9" s="697">
        <v>14642</v>
      </c>
      <c r="C9" s="697">
        <v>767032</v>
      </c>
      <c r="D9" s="699">
        <v>0</v>
      </c>
      <c r="E9" s="697">
        <v>380065</v>
      </c>
      <c r="F9" s="697">
        <v>529432</v>
      </c>
      <c r="G9" s="688">
        <f>+B9+C9+D9+E9</f>
        <v>1161739</v>
      </c>
      <c r="H9" s="688">
        <f>+B9+C9+D9+F9</f>
        <v>1311106</v>
      </c>
    </row>
    <row r="10" spans="1:12" s="2" customFormat="1" ht="24.75" customHeight="1" x14ac:dyDescent="0.2">
      <c r="A10" s="317">
        <v>2005</v>
      </c>
      <c r="B10" s="697">
        <v>14222</v>
      </c>
      <c r="C10" s="697">
        <v>820781</v>
      </c>
      <c r="D10" s="699">
        <v>0</v>
      </c>
      <c r="E10" s="697">
        <v>396791</v>
      </c>
      <c r="F10" s="697">
        <v>540678</v>
      </c>
      <c r="G10" s="688">
        <f t="shared" ref="G10:G16" si="2">+B10+C10+D10+E10</f>
        <v>1231794</v>
      </c>
      <c r="H10" s="688">
        <f t="shared" ref="H10:H16" si="3">+B10+C10+D10+F10</f>
        <v>1375681</v>
      </c>
    </row>
    <row r="11" spans="1:12" s="2" customFormat="1" ht="24.75" customHeight="1" x14ac:dyDescent="0.2">
      <c r="A11" s="317">
        <v>2006</v>
      </c>
      <c r="B11" s="697">
        <v>13742</v>
      </c>
      <c r="C11" s="697">
        <v>904676</v>
      </c>
      <c r="D11" s="699">
        <v>0</v>
      </c>
      <c r="E11" s="697">
        <v>413219</v>
      </c>
      <c r="F11" s="697">
        <v>559487</v>
      </c>
      <c r="G11" s="688">
        <f t="shared" si="2"/>
        <v>1331637</v>
      </c>
      <c r="H11" s="688">
        <f t="shared" si="3"/>
        <v>1477905</v>
      </c>
    </row>
    <row r="12" spans="1:12" s="2" customFormat="1" ht="24.75" customHeight="1" x14ac:dyDescent="0.2">
      <c r="A12" s="317">
        <v>2007</v>
      </c>
      <c r="B12" s="697">
        <v>13231</v>
      </c>
      <c r="C12" s="697">
        <v>945782</v>
      </c>
      <c r="D12" s="699">
        <v>0</v>
      </c>
      <c r="E12" s="697">
        <v>426116</v>
      </c>
      <c r="F12" s="697">
        <v>569896</v>
      </c>
      <c r="G12" s="688">
        <f t="shared" si="2"/>
        <v>1385129</v>
      </c>
      <c r="H12" s="688">
        <f t="shared" si="3"/>
        <v>1528909</v>
      </c>
    </row>
    <row r="13" spans="1:12" s="2" customFormat="1" ht="24.75" customHeight="1" x14ac:dyDescent="0.2">
      <c r="A13" s="317">
        <v>2008</v>
      </c>
      <c r="B13" s="697">
        <v>12918</v>
      </c>
      <c r="C13" s="697">
        <v>1011711</v>
      </c>
      <c r="D13" s="699">
        <v>0</v>
      </c>
      <c r="E13" s="697">
        <v>446828</v>
      </c>
      <c r="F13" s="697">
        <v>592231</v>
      </c>
      <c r="G13" s="688">
        <f t="shared" si="2"/>
        <v>1471457</v>
      </c>
      <c r="H13" s="688">
        <f t="shared" si="3"/>
        <v>1616860</v>
      </c>
    </row>
    <row r="14" spans="1:12" s="2" customFormat="1" ht="24.75" customHeight="1" x14ac:dyDescent="0.2">
      <c r="A14" s="317">
        <v>2009</v>
      </c>
      <c r="B14" s="697">
        <v>13258</v>
      </c>
      <c r="C14" s="697">
        <v>1062306</v>
      </c>
      <c r="D14" s="699">
        <v>0</v>
      </c>
      <c r="E14" s="697">
        <v>492656</v>
      </c>
      <c r="F14" s="697">
        <v>612407</v>
      </c>
      <c r="G14" s="688">
        <f t="shared" si="2"/>
        <v>1568220</v>
      </c>
      <c r="H14" s="688">
        <f t="shared" si="3"/>
        <v>1687971</v>
      </c>
    </row>
    <row r="15" spans="1:12" s="2" customFormat="1" ht="24.75" customHeight="1" x14ac:dyDescent="0.2">
      <c r="A15" s="317">
        <v>2010</v>
      </c>
      <c r="B15" s="697">
        <v>13992</v>
      </c>
      <c r="C15" s="697">
        <v>1086678</v>
      </c>
      <c r="D15" s="699">
        <v>3</v>
      </c>
      <c r="E15" s="697">
        <v>497831</v>
      </c>
      <c r="F15" s="697">
        <v>629325</v>
      </c>
      <c r="G15" s="688">
        <f t="shared" si="2"/>
        <v>1598504</v>
      </c>
      <c r="H15" s="688">
        <f t="shared" si="3"/>
        <v>1729998</v>
      </c>
    </row>
    <row r="16" spans="1:12" s="2" customFormat="1" ht="24.75" customHeight="1" x14ac:dyDescent="0.2">
      <c r="A16" s="317">
        <v>2011</v>
      </c>
      <c r="B16" s="697">
        <v>14530</v>
      </c>
      <c r="C16" s="697">
        <v>1135172</v>
      </c>
      <c r="D16" s="699">
        <v>13</v>
      </c>
      <c r="E16" s="697">
        <v>517791</v>
      </c>
      <c r="F16" s="697">
        <v>681523</v>
      </c>
      <c r="G16" s="688">
        <f t="shared" si="2"/>
        <v>1667506</v>
      </c>
      <c r="H16" s="688">
        <f t="shared" si="3"/>
        <v>1831238</v>
      </c>
      <c r="I16" s="1"/>
      <c r="J16" s="593"/>
      <c r="K16" s="320"/>
      <c r="L16" s="320"/>
    </row>
    <row r="17" spans="1:10" ht="24.75" customHeight="1" x14ac:dyDescent="0.2">
      <c r="A17" s="319">
        <v>2012</v>
      </c>
      <c r="B17" s="698">
        <v>15367</v>
      </c>
      <c r="C17" s="698">
        <v>1157099</v>
      </c>
      <c r="D17" s="700">
        <v>25</v>
      </c>
      <c r="E17" s="698">
        <v>547424</v>
      </c>
      <c r="F17" s="698">
        <v>713528</v>
      </c>
      <c r="G17" s="688">
        <f t="shared" ref="G17" si="4">+B17+C17+D17+E17</f>
        <v>1719915</v>
      </c>
      <c r="H17" s="688">
        <f t="shared" ref="H17" si="5">+B17+C17+D17+F17</f>
        <v>1886019</v>
      </c>
    </row>
    <row r="18" spans="1:10" s="2" customFormat="1" ht="24.75" customHeight="1" x14ac:dyDescent="0.2">
      <c r="A18" s="683"/>
      <c r="B18" s="683"/>
      <c r="C18" s="683"/>
      <c r="D18" s="683"/>
      <c r="E18" s="683"/>
      <c r="F18" s="683"/>
      <c r="G18" s="683"/>
      <c r="H18" s="683"/>
      <c r="I18" s="592"/>
      <c r="J18" s="592"/>
    </row>
    <row r="19" spans="1:10" ht="15.75" customHeight="1" x14ac:dyDescent="0.2">
      <c r="A19" s="1229"/>
      <c r="B19" s="1229"/>
      <c r="C19" s="1229"/>
      <c r="D19" s="1229"/>
      <c r="E19" s="1229"/>
      <c r="F19" s="1229"/>
      <c r="G19" s="1229"/>
      <c r="H19" s="1229"/>
    </row>
    <row r="20" spans="1:10" ht="15" customHeight="1" x14ac:dyDescent="0.2">
      <c r="A20" s="321"/>
      <c r="B20" s="321"/>
      <c r="C20" s="321"/>
      <c r="D20" s="321"/>
      <c r="E20" s="321"/>
      <c r="F20" s="321"/>
    </row>
    <row r="21" spans="1:10" ht="15" customHeight="1" x14ac:dyDescent="0.2">
      <c r="A21" s="322"/>
      <c r="B21" s="323" t="s">
        <v>115</v>
      </c>
      <c r="C21" s="323" t="s">
        <v>116</v>
      </c>
      <c r="D21" s="323" t="s">
        <v>106</v>
      </c>
      <c r="E21" s="323" t="s">
        <v>334</v>
      </c>
      <c r="F21" s="321"/>
    </row>
    <row r="22" spans="1:10" ht="15" customHeight="1" x14ac:dyDescent="0.2">
      <c r="A22" s="322"/>
      <c r="B22" s="324">
        <v>15367</v>
      </c>
      <c r="C22" s="324">
        <v>945782</v>
      </c>
      <c r="D22" s="324"/>
      <c r="E22" s="324">
        <v>426116</v>
      </c>
      <c r="F22" s="321"/>
    </row>
    <row r="23" spans="1:10" ht="15" customHeight="1" x14ac:dyDescent="0.2">
      <c r="A23" s="322"/>
      <c r="B23" s="325"/>
      <c r="C23" s="325"/>
      <c r="D23" s="325"/>
      <c r="E23" s="325"/>
      <c r="F23" s="321"/>
    </row>
    <row r="24" spans="1:10" ht="15" customHeight="1" x14ac:dyDescent="0.2">
      <c r="A24" s="326"/>
      <c r="B24" s="318"/>
      <c r="C24" s="318"/>
      <c r="D24" s="318"/>
      <c r="E24" s="318"/>
    </row>
    <row r="25" spans="1:10" ht="15" customHeight="1" x14ac:dyDescent="0.2">
      <c r="A25" s="326"/>
      <c r="B25" s="318"/>
      <c r="C25" s="318"/>
      <c r="D25" s="318"/>
      <c r="E25" s="318"/>
    </row>
    <row r="26" spans="1:10" ht="15" customHeight="1" x14ac:dyDescent="0.2">
      <c r="A26" s="326"/>
      <c r="B26" s="318"/>
      <c r="C26" s="318"/>
      <c r="D26" s="318"/>
      <c r="E26" s="318"/>
    </row>
    <row r="27" spans="1:10" ht="15" customHeight="1" x14ac:dyDescent="0.2">
      <c r="A27" s="326"/>
      <c r="B27" s="318"/>
      <c r="C27" s="318"/>
      <c r="D27" s="318"/>
      <c r="E27" s="318"/>
    </row>
    <row r="28" spans="1:10" ht="15" customHeight="1" x14ac:dyDescent="0.2">
      <c r="A28" s="326"/>
      <c r="B28" s="318"/>
      <c r="C28" s="318"/>
      <c r="D28" s="318"/>
      <c r="E28" s="318"/>
    </row>
    <row r="29" spans="1:10" ht="15" customHeight="1" x14ac:dyDescent="0.2">
      <c r="A29" s="326"/>
      <c r="B29" s="318"/>
      <c r="C29" s="318"/>
      <c r="D29" s="318"/>
      <c r="E29" s="318"/>
    </row>
    <row r="30" spans="1:10" ht="15" customHeight="1" x14ac:dyDescent="0.2">
      <c r="A30" s="326"/>
      <c r="B30" s="318"/>
      <c r="C30" s="318"/>
      <c r="D30" s="318"/>
      <c r="E30" s="318"/>
    </row>
    <row r="31" spans="1:10" ht="15" customHeight="1" x14ac:dyDescent="0.2">
      <c r="A31" s="321"/>
      <c r="B31" s="321"/>
      <c r="C31" s="321"/>
      <c r="D31" s="321"/>
      <c r="E31" s="321"/>
      <c r="F31" s="321"/>
      <c r="G31" s="321"/>
      <c r="H31" s="321"/>
    </row>
    <row r="32" spans="1:10" ht="15" customHeight="1" x14ac:dyDescent="0.2">
      <c r="A32" s="321"/>
      <c r="B32" s="321"/>
      <c r="C32" s="321"/>
      <c r="D32" s="323"/>
      <c r="E32" s="321"/>
      <c r="F32" s="321"/>
      <c r="G32" s="321"/>
      <c r="H32" s="321"/>
    </row>
    <row r="33" spans="1:8" ht="15" customHeight="1" x14ac:dyDescent="0.2">
      <c r="A33" s="321"/>
      <c r="B33" s="322"/>
      <c r="C33" s="325"/>
      <c r="D33" s="325"/>
      <c r="E33" s="325"/>
      <c r="F33" s="325"/>
      <c r="G33" s="321"/>
      <c r="H33" s="321"/>
    </row>
    <row r="34" spans="1:8" ht="15" customHeight="1" x14ac:dyDescent="0.2">
      <c r="A34" s="321"/>
      <c r="B34" s="322"/>
      <c r="C34" s="325"/>
      <c r="D34" s="325"/>
      <c r="E34" s="325"/>
      <c r="F34" s="325"/>
      <c r="G34" s="321"/>
      <c r="H34" s="321"/>
    </row>
    <row r="35" spans="1:8" ht="15" customHeight="1" x14ac:dyDescent="0.2">
      <c r="A35" s="321"/>
      <c r="B35" s="322"/>
      <c r="C35" s="325"/>
      <c r="D35" s="325"/>
      <c r="E35" s="325"/>
      <c r="F35" s="325"/>
      <c r="G35" s="321"/>
      <c r="H35" s="321"/>
    </row>
    <row r="36" spans="1:8" ht="15" customHeight="1" x14ac:dyDescent="0.2">
      <c r="A36" s="321"/>
      <c r="B36" s="322"/>
      <c r="C36" s="325"/>
      <c r="D36" s="325"/>
      <c r="E36" s="325"/>
      <c r="F36" s="325"/>
      <c r="G36" s="321"/>
      <c r="H36" s="321"/>
    </row>
    <row r="37" spans="1:8" ht="15" customHeight="1" x14ac:dyDescent="0.2">
      <c r="A37" s="321"/>
      <c r="B37" s="322"/>
      <c r="C37" s="325"/>
      <c r="D37" s="325"/>
      <c r="E37" s="325"/>
      <c r="F37" s="325"/>
      <c r="G37" s="321"/>
      <c r="H37" s="321"/>
    </row>
    <row r="38" spans="1:8" ht="15" customHeight="1" x14ac:dyDescent="0.2">
      <c r="A38" s="321"/>
      <c r="B38" s="322"/>
      <c r="C38" s="325"/>
      <c r="D38" s="325"/>
      <c r="E38" s="325"/>
      <c r="F38" s="325"/>
      <c r="G38" s="321"/>
      <c r="H38" s="321"/>
    </row>
    <row r="39" spans="1:8" ht="15" customHeight="1" x14ac:dyDescent="0.2">
      <c r="A39" s="321"/>
      <c r="B39" s="322"/>
      <c r="C39" s="325"/>
      <c r="D39" s="325"/>
      <c r="E39" s="325"/>
      <c r="F39" s="325"/>
      <c r="G39" s="321"/>
      <c r="H39" s="321"/>
    </row>
    <row r="40" spans="1:8" ht="15" customHeight="1" x14ac:dyDescent="0.2">
      <c r="A40" s="321"/>
      <c r="B40" s="322"/>
      <c r="C40" s="325"/>
      <c r="D40" s="325"/>
      <c r="E40" s="325"/>
      <c r="F40" s="325"/>
      <c r="G40" s="321"/>
      <c r="H40" s="321"/>
    </row>
    <row r="41" spans="1:8" ht="15" customHeight="1" x14ac:dyDescent="0.2">
      <c r="A41" s="321"/>
      <c r="B41" s="327"/>
      <c r="C41" s="325"/>
      <c r="D41" s="325"/>
      <c r="E41" s="325"/>
      <c r="F41" s="325"/>
      <c r="G41" s="321"/>
      <c r="H41" s="321"/>
    </row>
    <row r="42" spans="1:8" ht="15" customHeight="1" x14ac:dyDescent="0.2">
      <c r="A42" s="321"/>
      <c r="B42" s="327"/>
      <c r="C42" s="325"/>
      <c r="D42" s="325"/>
      <c r="E42" s="325"/>
      <c r="F42" s="325"/>
      <c r="G42" s="321"/>
      <c r="H42" s="321"/>
    </row>
    <row r="43" spans="1:8" ht="15" customHeight="1" x14ac:dyDescent="0.2">
      <c r="A43" s="321"/>
      <c r="B43" s="327"/>
      <c r="C43" s="325"/>
      <c r="D43" s="325"/>
      <c r="E43" s="325"/>
      <c r="F43" s="325"/>
      <c r="G43" s="321"/>
      <c r="H43" s="321"/>
    </row>
    <row r="44" spans="1:8" ht="15" customHeight="1" x14ac:dyDescent="0.2">
      <c r="A44" s="321"/>
      <c r="B44" s="321"/>
      <c r="C44" s="321"/>
      <c r="D44" s="321"/>
      <c r="E44" s="321"/>
      <c r="F44" s="321"/>
      <c r="G44" s="321"/>
      <c r="H44" s="321"/>
    </row>
  </sheetData>
  <mergeCells count="9">
    <mergeCell ref="A19:H19"/>
    <mergeCell ref="G3:H3"/>
    <mergeCell ref="A1:H1"/>
    <mergeCell ref="A2:H2"/>
    <mergeCell ref="A3:A4"/>
    <mergeCell ref="B3:B4"/>
    <mergeCell ref="C3:C4"/>
    <mergeCell ref="D3:D4"/>
    <mergeCell ref="E3:F3"/>
  </mergeCells>
  <phoneticPr fontId="33" type="noConversion"/>
  <printOptions horizontalCentered="1" verticalCentered="1"/>
  <pageMargins left="0" right="0" top="0" bottom="0" header="0" footer="0"/>
  <pageSetup paperSize="9"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showGridLines="0" topLeftCell="A15" zoomScaleNormal="100" workbookViewId="0">
      <selection activeCell="L15" sqref="L15"/>
    </sheetView>
  </sheetViews>
  <sheetFormatPr defaultRowHeight="15" customHeight="1" x14ac:dyDescent="0.2"/>
  <cols>
    <col min="1" max="1" width="12.7109375" style="10" customWidth="1"/>
    <col min="2" max="3" width="12.28515625" style="10" customWidth="1"/>
    <col min="4" max="4" width="12.28515625" style="7" customWidth="1"/>
    <col min="5" max="8" width="12.28515625" style="10" customWidth="1"/>
    <col min="9" max="16384" width="9.140625" style="10"/>
  </cols>
  <sheetData>
    <row r="1" spans="1:8" s="13" customFormat="1" ht="30" customHeight="1" x14ac:dyDescent="0.2">
      <c r="A1" s="1236" t="s">
        <v>595</v>
      </c>
      <c r="B1" s="1236"/>
      <c r="C1" s="1236"/>
      <c r="D1" s="1236"/>
      <c r="E1" s="1236"/>
      <c r="F1" s="1236"/>
      <c r="G1" s="1236"/>
      <c r="H1" s="1236"/>
    </row>
    <row r="2" spans="1:8" ht="30" customHeight="1" x14ac:dyDescent="0.2">
      <c r="A2" s="1237" t="s">
        <v>596</v>
      </c>
      <c r="B2" s="1237"/>
      <c r="C2" s="1237"/>
      <c r="D2" s="1237"/>
      <c r="E2" s="1237"/>
      <c r="F2" s="1237"/>
      <c r="G2" s="1237"/>
      <c r="H2" s="1237"/>
    </row>
    <row r="3" spans="1:8" s="11" customFormat="1" ht="39.950000000000003" customHeight="1" x14ac:dyDescent="0.2">
      <c r="A3" s="1144" t="s">
        <v>284</v>
      </c>
      <c r="B3" s="1139" t="s">
        <v>417</v>
      </c>
      <c r="C3" s="1139" t="s">
        <v>418</v>
      </c>
      <c r="D3" s="1233" t="s">
        <v>419</v>
      </c>
      <c r="E3" s="1235" t="s">
        <v>420</v>
      </c>
      <c r="F3" s="1144"/>
      <c r="G3" s="1230" t="s">
        <v>179</v>
      </c>
      <c r="H3" s="1230"/>
    </row>
    <row r="4" spans="1:8" s="11" customFormat="1" ht="39.950000000000003" customHeight="1" x14ac:dyDescent="0.2">
      <c r="A4" s="1146"/>
      <c r="B4" s="1140"/>
      <c r="C4" s="1140"/>
      <c r="D4" s="1234"/>
      <c r="E4" s="695" t="s">
        <v>288</v>
      </c>
      <c r="F4" s="695" t="s">
        <v>312</v>
      </c>
      <c r="G4" s="695" t="s">
        <v>288</v>
      </c>
      <c r="H4" s="696" t="s">
        <v>311</v>
      </c>
    </row>
    <row r="5" spans="1:8" s="11" customFormat="1" ht="24.75" customHeight="1" x14ac:dyDescent="0.2">
      <c r="A5" s="414">
        <v>2000</v>
      </c>
      <c r="B5" s="398">
        <v>1510</v>
      </c>
      <c r="C5" s="398">
        <v>72115</v>
      </c>
      <c r="D5" s="699">
        <v>0</v>
      </c>
      <c r="E5" s="398">
        <v>33896</v>
      </c>
      <c r="F5" s="398">
        <v>52237</v>
      </c>
      <c r="G5" s="687">
        <f>+B5+C5+D5+E5</f>
        <v>107521</v>
      </c>
      <c r="H5" s="687">
        <f>+B5+C5+D5+F5</f>
        <v>125862</v>
      </c>
    </row>
    <row r="6" spans="1:8" s="11" customFormat="1" ht="24.75" customHeight="1" x14ac:dyDescent="0.2">
      <c r="A6" s="414">
        <f>A5+1</f>
        <v>2001</v>
      </c>
      <c r="B6" s="398">
        <v>1627</v>
      </c>
      <c r="C6" s="398">
        <v>90275</v>
      </c>
      <c r="D6" s="699">
        <v>0</v>
      </c>
      <c r="E6" s="398">
        <v>37352</v>
      </c>
      <c r="F6" s="398">
        <v>56611</v>
      </c>
      <c r="G6" s="687">
        <f t="shared" ref="G6:G17" si="0">+B6+C6+D6+E6</f>
        <v>129254</v>
      </c>
      <c r="H6" s="687">
        <f t="shared" ref="H6:H17" si="1">+B6+C6+D6+F6</f>
        <v>148513</v>
      </c>
    </row>
    <row r="7" spans="1:8" s="11" customFormat="1" ht="24.75" customHeight="1" x14ac:dyDescent="0.2">
      <c r="A7" s="414">
        <f t="shared" ref="A7:A16" si="2">A6+1</f>
        <v>2002</v>
      </c>
      <c r="B7" s="398">
        <v>1690</v>
      </c>
      <c r="C7" s="398">
        <v>103220</v>
      </c>
      <c r="D7" s="699">
        <v>0</v>
      </c>
      <c r="E7" s="398">
        <v>42417</v>
      </c>
      <c r="F7" s="398">
        <v>61952</v>
      </c>
      <c r="G7" s="687">
        <f t="shared" si="0"/>
        <v>147327</v>
      </c>
      <c r="H7" s="687">
        <f t="shared" si="1"/>
        <v>166862</v>
      </c>
    </row>
    <row r="8" spans="1:8" s="11" customFormat="1" ht="24.75" customHeight="1" x14ac:dyDescent="0.2">
      <c r="A8" s="414">
        <f t="shared" si="2"/>
        <v>2003</v>
      </c>
      <c r="B8" s="400">
        <v>1748</v>
      </c>
      <c r="C8" s="400">
        <v>118997</v>
      </c>
      <c r="D8" s="699">
        <v>0</v>
      </c>
      <c r="E8" s="400">
        <v>47263</v>
      </c>
      <c r="F8" s="400">
        <v>66452</v>
      </c>
      <c r="G8" s="687">
        <f t="shared" si="0"/>
        <v>168008</v>
      </c>
      <c r="H8" s="687">
        <f t="shared" si="1"/>
        <v>187197</v>
      </c>
    </row>
    <row r="9" spans="1:8" s="11" customFormat="1" ht="24.75" customHeight="1" x14ac:dyDescent="0.2">
      <c r="A9" s="414">
        <f t="shared" si="2"/>
        <v>2004</v>
      </c>
      <c r="B9" s="400">
        <v>1873</v>
      </c>
      <c r="C9" s="400">
        <v>132800</v>
      </c>
      <c r="D9" s="699">
        <v>0</v>
      </c>
      <c r="E9" s="400">
        <v>52872</v>
      </c>
      <c r="F9" s="400">
        <v>73411</v>
      </c>
      <c r="G9" s="687">
        <f t="shared" si="0"/>
        <v>187545</v>
      </c>
      <c r="H9" s="687">
        <f t="shared" si="1"/>
        <v>208084</v>
      </c>
    </row>
    <row r="10" spans="1:8" s="11" customFormat="1" ht="24.75" customHeight="1" x14ac:dyDescent="0.2">
      <c r="A10" s="414">
        <f t="shared" si="2"/>
        <v>2005</v>
      </c>
      <c r="B10" s="398">
        <v>1875</v>
      </c>
      <c r="C10" s="398">
        <v>143037</v>
      </c>
      <c r="D10" s="699">
        <v>0</v>
      </c>
      <c r="E10" s="398">
        <v>58881</v>
      </c>
      <c r="F10" s="398">
        <v>79701</v>
      </c>
      <c r="G10" s="687">
        <f t="shared" si="0"/>
        <v>203793</v>
      </c>
      <c r="H10" s="687">
        <f t="shared" si="1"/>
        <v>224613</v>
      </c>
    </row>
    <row r="11" spans="1:8" s="11" customFormat="1" ht="24.75" customHeight="1" x14ac:dyDescent="0.2">
      <c r="A11" s="414">
        <f t="shared" si="2"/>
        <v>2006</v>
      </c>
      <c r="B11" s="398">
        <v>1925</v>
      </c>
      <c r="C11" s="398">
        <v>183189</v>
      </c>
      <c r="D11" s="699">
        <v>0</v>
      </c>
      <c r="E11" s="398">
        <v>67246</v>
      </c>
      <c r="F11" s="398">
        <v>90006</v>
      </c>
      <c r="G11" s="687">
        <f t="shared" si="0"/>
        <v>252360</v>
      </c>
      <c r="H11" s="687">
        <f t="shared" si="1"/>
        <v>275120</v>
      </c>
    </row>
    <row r="12" spans="1:8" s="11" customFormat="1" ht="24.75" customHeight="1" x14ac:dyDescent="0.2">
      <c r="A12" s="414">
        <f t="shared" si="2"/>
        <v>2007</v>
      </c>
      <c r="B12" s="398">
        <v>1918</v>
      </c>
      <c r="C12" s="398">
        <v>190859</v>
      </c>
      <c r="D12" s="699">
        <v>0</v>
      </c>
      <c r="E12" s="398">
        <v>72954</v>
      </c>
      <c r="F12" s="398">
        <v>95999</v>
      </c>
      <c r="G12" s="687">
        <f t="shared" si="0"/>
        <v>265731</v>
      </c>
      <c r="H12" s="687">
        <f t="shared" si="1"/>
        <v>288776</v>
      </c>
    </row>
    <row r="13" spans="1:8" ht="24.75" customHeight="1" x14ac:dyDescent="0.2">
      <c r="A13" s="414">
        <f t="shared" si="2"/>
        <v>2008</v>
      </c>
      <c r="B13" s="398">
        <v>1999</v>
      </c>
      <c r="C13" s="398">
        <v>240613</v>
      </c>
      <c r="D13" s="699">
        <v>0</v>
      </c>
      <c r="E13" s="398">
        <v>80994</v>
      </c>
      <c r="F13" s="398">
        <v>105775</v>
      </c>
      <c r="G13" s="687">
        <f t="shared" si="0"/>
        <v>323606</v>
      </c>
      <c r="H13" s="687">
        <f t="shared" si="1"/>
        <v>348387</v>
      </c>
    </row>
    <row r="14" spans="1:8" ht="24.75" customHeight="1" x14ac:dyDescent="0.2">
      <c r="A14" s="414">
        <f t="shared" si="2"/>
        <v>2009</v>
      </c>
      <c r="B14" s="398">
        <v>2222</v>
      </c>
      <c r="C14" s="398">
        <v>279182</v>
      </c>
      <c r="D14" s="699">
        <v>0</v>
      </c>
      <c r="E14" s="398">
        <v>95937</v>
      </c>
      <c r="F14" s="398">
        <v>118771</v>
      </c>
      <c r="G14" s="687">
        <f t="shared" si="0"/>
        <v>377341</v>
      </c>
      <c r="H14" s="687">
        <f t="shared" si="1"/>
        <v>400175</v>
      </c>
    </row>
    <row r="15" spans="1:8" ht="24.75" customHeight="1" x14ac:dyDescent="0.2">
      <c r="A15" s="414">
        <f t="shared" si="2"/>
        <v>2010</v>
      </c>
      <c r="B15" s="398">
        <v>2749</v>
      </c>
      <c r="C15" s="398">
        <v>296955</v>
      </c>
      <c r="D15" s="699">
        <v>0</v>
      </c>
      <c r="E15" s="398">
        <v>104054</v>
      </c>
      <c r="F15" s="398">
        <v>130805</v>
      </c>
      <c r="G15" s="687">
        <f t="shared" si="0"/>
        <v>403758</v>
      </c>
      <c r="H15" s="687">
        <f t="shared" si="1"/>
        <v>430509</v>
      </c>
    </row>
    <row r="16" spans="1:8" ht="24.75" customHeight="1" x14ac:dyDescent="0.2">
      <c r="A16" s="414">
        <f t="shared" si="2"/>
        <v>2011</v>
      </c>
      <c r="B16" s="398">
        <v>3218</v>
      </c>
      <c r="C16" s="398">
        <v>380771</v>
      </c>
      <c r="D16" s="699">
        <v>0</v>
      </c>
      <c r="E16" s="398">
        <v>125677</v>
      </c>
      <c r="F16" s="398">
        <v>166182</v>
      </c>
      <c r="G16" s="687">
        <f t="shared" si="0"/>
        <v>509666</v>
      </c>
      <c r="H16" s="687">
        <f t="shared" si="1"/>
        <v>550171</v>
      </c>
    </row>
    <row r="17" spans="1:8" ht="24.75" customHeight="1" x14ac:dyDescent="0.2">
      <c r="A17" s="415">
        <f>A16+1</f>
        <v>2012</v>
      </c>
      <c r="B17" s="416">
        <v>3991</v>
      </c>
      <c r="C17" s="416">
        <v>396631</v>
      </c>
      <c r="D17" s="700">
        <v>20</v>
      </c>
      <c r="E17" s="416">
        <v>138747</v>
      </c>
      <c r="F17" s="416">
        <v>182646</v>
      </c>
      <c r="G17" s="941">
        <f t="shared" si="0"/>
        <v>539389</v>
      </c>
      <c r="H17" s="941">
        <f t="shared" si="1"/>
        <v>583288</v>
      </c>
    </row>
    <row r="18" spans="1:8" ht="15" customHeight="1" x14ac:dyDescent="0.2">
      <c r="D18" s="686"/>
    </row>
    <row r="19" spans="1:8" ht="15" customHeight="1" x14ac:dyDescent="0.2">
      <c r="D19" s="10"/>
    </row>
    <row r="20" spans="1:8" ht="15" customHeight="1" x14ac:dyDescent="0.2">
      <c r="B20" s="417"/>
      <c r="C20" s="417"/>
      <c r="D20" s="321"/>
      <c r="E20" s="417"/>
      <c r="F20" s="417"/>
    </row>
    <row r="21" spans="1:8" s="692" customFormat="1" ht="15" customHeight="1" x14ac:dyDescent="0.2">
      <c r="A21" s="689"/>
      <c r="B21" s="690" t="s">
        <v>115</v>
      </c>
      <c r="C21" s="690" t="s">
        <v>116</v>
      </c>
      <c r="D21" s="690" t="s">
        <v>106</v>
      </c>
      <c r="E21" s="690" t="s">
        <v>334</v>
      </c>
      <c r="F21" s="691"/>
    </row>
    <row r="22" spans="1:8" s="14" customFormat="1" ht="15" customHeight="1" x14ac:dyDescent="0.2">
      <c r="B22" s="418"/>
      <c r="C22" s="418"/>
      <c r="D22" s="324"/>
      <c r="E22" s="418"/>
      <c r="F22" s="418"/>
    </row>
    <row r="23" spans="1:8" s="14" customFormat="1" ht="15" customHeight="1" x14ac:dyDescent="0.2">
      <c r="B23" s="418"/>
      <c r="C23" s="406"/>
      <c r="D23" s="325"/>
      <c r="E23" s="406"/>
      <c r="F23" s="406"/>
    </row>
    <row r="24" spans="1:8" ht="15" customHeight="1" x14ac:dyDescent="0.2">
      <c r="B24" s="417"/>
      <c r="C24" s="417"/>
      <c r="D24" s="318"/>
      <c r="E24" s="417"/>
      <c r="F24" s="417"/>
    </row>
    <row r="25" spans="1:8" ht="15" customHeight="1" x14ac:dyDescent="0.2">
      <c r="B25" s="417"/>
      <c r="C25" s="417"/>
      <c r="D25" s="318"/>
      <c r="E25" s="417"/>
      <c r="F25" s="417"/>
    </row>
    <row r="26" spans="1:8" ht="15" customHeight="1" x14ac:dyDescent="0.2">
      <c r="D26" s="318"/>
    </row>
    <row r="27" spans="1:8" ht="15" customHeight="1" x14ac:dyDescent="0.2">
      <c r="D27" s="318"/>
    </row>
    <row r="28" spans="1:8" ht="15" customHeight="1" x14ac:dyDescent="0.2">
      <c r="D28" s="318"/>
    </row>
    <row r="29" spans="1:8" ht="15" customHeight="1" x14ac:dyDescent="0.2">
      <c r="D29" s="318"/>
    </row>
    <row r="30" spans="1:8" ht="15" customHeight="1" x14ac:dyDescent="0.2">
      <c r="A30" s="417"/>
      <c r="B30" s="417"/>
      <c r="C30" s="417"/>
      <c r="D30" s="318"/>
      <c r="E30" s="417"/>
    </row>
    <row r="31" spans="1:8" ht="15" customHeight="1" x14ac:dyDescent="0.2">
      <c r="A31" s="417"/>
      <c r="B31" s="417"/>
      <c r="C31" s="417"/>
      <c r="D31" s="321"/>
      <c r="E31" s="417"/>
    </row>
    <row r="32" spans="1:8" ht="15" customHeight="1" x14ac:dyDescent="0.2">
      <c r="A32" s="419"/>
      <c r="B32" s="417"/>
      <c r="C32" s="417"/>
      <c r="D32" s="323"/>
      <c r="E32" s="417"/>
    </row>
    <row r="33" spans="1:5" ht="15" customHeight="1" x14ac:dyDescent="0.2">
      <c r="A33" s="419"/>
      <c r="B33" s="417"/>
      <c r="C33" s="417"/>
      <c r="D33" s="325"/>
      <c r="E33" s="417"/>
    </row>
    <row r="34" spans="1:5" ht="15" customHeight="1" x14ac:dyDescent="0.2">
      <c r="A34" s="419"/>
      <c r="B34" s="417"/>
      <c r="C34" s="417"/>
      <c r="D34" s="325"/>
      <c r="E34" s="417"/>
    </row>
    <row r="35" spans="1:5" ht="15" customHeight="1" x14ac:dyDescent="0.2">
      <c r="A35" s="419"/>
      <c r="B35" s="417"/>
      <c r="C35" s="417"/>
      <c r="D35" s="325"/>
      <c r="E35" s="417"/>
    </row>
    <row r="36" spans="1:5" ht="15" customHeight="1" x14ac:dyDescent="0.2">
      <c r="A36" s="419"/>
      <c r="B36" s="417"/>
      <c r="C36" s="417"/>
      <c r="D36" s="325"/>
      <c r="E36" s="417"/>
    </row>
    <row r="37" spans="1:5" ht="15" customHeight="1" x14ac:dyDescent="0.2">
      <c r="A37" s="419"/>
      <c r="B37" s="417"/>
      <c r="C37" s="417"/>
      <c r="D37" s="325"/>
      <c r="E37" s="417"/>
    </row>
    <row r="38" spans="1:5" ht="15" customHeight="1" x14ac:dyDescent="0.2">
      <c r="A38" s="419"/>
      <c r="B38" s="417"/>
      <c r="C38" s="417"/>
      <c r="D38" s="325"/>
      <c r="E38" s="417"/>
    </row>
    <row r="39" spans="1:5" ht="15" customHeight="1" x14ac:dyDescent="0.2">
      <c r="A39" s="419"/>
      <c r="B39" s="417"/>
      <c r="C39" s="417"/>
      <c r="D39" s="325"/>
      <c r="E39" s="417"/>
    </row>
    <row r="40" spans="1:5" ht="15" customHeight="1" x14ac:dyDescent="0.2">
      <c r="A40" s="419"/>
      <c r="B40" s="417"/>
      <c r="C40" s="417"/>
      <c r="D40" s="325"/>
      <c r="E40" s="417"/>
    </row>
    <row r="41" spans="1:5" ht="15" customHeight="1" x14ac:dyDescent="0.2">
      <c r="A41" s="401"/>
      <c r="B41" s="417"/>
      <c r="C41" s="417"/>
      <c r="D41" s="325"/>
      <c r="E41" s="417"/>
    </row>
    <row r="42" spans="1:5" ht="15" customHeight="1" x14ac:dyDescent="0.2">
      <c r="D42" s="325"/>
    </row>
    <row r="43" spans="1:5" ht="15" customHeight="1" x14ac:dyDescent="0.2">
      <c r="D43" s="325"/>
    </row>
    <row r="44" spans="1:5" ht="15" customHeight="1" x14ac:dyDescent="0.2">
      <c r="D44" s="321"/>
    </row>
  </sheetData>
  <mergeCells count="8">
    <mergeCell ref="E3:F3"/>
    <mergeCell ref="G3:H3"/>
    <mergeCell ref="A1:H1"/>
    <mergeCell ref="A2:H2"/>
    <mergeCell ref="D3:D4"/>
    <mergeCell ref="A3:A4"/>
    <mergeCell ref="B3:B4"/>
    <mergeCell ref="C3:C4"/>
  </mergeCells>
  <phoneticPr fontId="33" type="noConversion"/>
  <printOptions horizontalCentered="1"/>
  <pageMargins left="0" right="0" top="0" bottom="0" header="0" footer="0"/>
  <pageSetup paperSize="9"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3"/>
  <sheetViews>
    <sheetView showGridLines="0" zoomScaleNormal="100" workbookViewId="0">
      <selection activeCell="D3" sqref="D3:J3"/>
    </sheetView>
  </sheetViews>
  <sheetFormatPr defaultRowHeight="18" customHeight="1" x14ac:dyDescent="0.2"/>
  <cols>
    <col min="1" max="1" width="5.7109375" style="943" customWidth="1"/>
    <col min="2" max="2" width="15.7109375" style="962" customWidth="1"/>
    <col min="3" max="3" width="11.7109375" style="943" customWidth="1"/>
    <col min="4" max="5" width="11.28515625" style="943" customWidth="1"/>
    <col min="6" max="6" width="11.28515625" style="963" customWidth="1"/>
    <col min="7" max="10" width="11.28515625" style="943" customWidth="1"/>
    <col min="11" max="11" width="11.7109375" style="967" customWidth="1"/>
    <col min="12" max="13" width="9.28515625" style="943" customWidth="1"/>
    <col min="14" max="14" width="7.28515625" style="943" customWidth="1"/>
    <col min="15" max="15" width="9.28515625" style="943" customWidth="1"/>
    <col min="16" max="16" width="10.42578125" style="943" customWidth="1"/>
    <col min="17" max="17" width="9.42578125" style="943" customWidth="1"/>
    <col min="18" max="18" width="9.140625" style="943"/>
    <col min="19" max="19" width="10.85546875" style="943" customWidth="1"/>
    <col min="20" max="20" width="9.7109375" style="943" customWidth="1"/>
    <col min="21" max="21" width="10.140625" style="943" customWidth="1"/>
    <col min="22" max="22" width="11.5703125" style="943" customWidth="1"/>
    <col min="23" max="23" width="12.28515625" style="943" customWidth="1"/>
    <col min="24" max="16384" width="9.140625" style="943"/>
  </cols>
  <sheetData>
    <row r="1" spans="1:25" ht="26.25" customHeight="1" x14ac:dyDescent="0.2">
      <c r="A1" s="1246" t="s">
        <v>597</v>
      </c>
      <c r="B1" s="1246"/>
      <c r="C1" s="1246"/>
      <c r="D1" s="1246"/>
      <c r="E1" s="1246"/>
      <c r="F1" s="1246"/>
      <c r="G1" s="1246"/>
      <c r="H1" s="1246"/>
      <c r="I1" s="1246"/>
      <c r="J1" s="1246"/>
      <c r="K1" s="1246"/>
    </row>
    <row r="2" spans="1:25" ht="24.75" customHeight="1" x14ac:dyDescent="0.2">
      <c r="A2" s="1283" t="s">
        <v>598</v>
      </c>
      <c r="B2" s="1283"/>
      <c r="C2" s="1283"/>
      <c r="D2" s="1283"/>
      <c r="E2" s="1283"/>
      <c r="F2" s="1283"/>
      <c r="G2" s="1283"/>
      <c r="H2" s="1283"/>
      <c r="I2" s="1283"/>
      <c r="J2" s="1283"/>
      <c r="K2" s="1283"/>
    </row>
    <row r="3" spans="1:25" s="1" customFormat="1" ht="24" customHeight="1" x14ac:dyDescent="0.2">
      <c r="A3" s="1034" t="s">
        <v>443</v>
      </c>
      <c r="B3" s="1233" t="s">
        <v>285</v>
      </c>
      <c r="C3" s="1239" t="s">
        <v>700</v>
      </c>
      <c r="D3" s="1244" t="s">
        <v>701</v>
      </c>
      <c r="E3" s="1248"/>
      <c r="F3" s="1248"/>
      <c r="G3" s="1248"/>
      <c r="H3" s="1248"/>
      <c r="I3" s="1248"/>
      <c r="J3" s="1249"/>
      <c r="K3" s="1244" t="s">
        <v>546</v>
      </c>
    </row>
    <row r="4" spans="1:25" s="1" customFormat="1" ht="31.5" customHeight="1" x14ac:dyDescent="0.2">
      <c r="A4" s="1035"/>
      <c r="B4" s="1247"/>
      <c r="C4" s="1240"/>
      <c r="D4" s="1233" t="s">
        <v>310</v>
      </c>
      <c r="E4" s="1233" t="s">
        <v>547</v>
      </c>
      <c r="F4" s="1233" t="s">
        <v>548</v>
      </c>
      <c r="G4" s="1244" t="s">
        <v>551</v>
      </c>
      <c r="H4" s="1245"/>
      <c r="I4" s="1244" t="s">
        <v>352</v>
      </c>
      <c r="J4" s="1245"/>
      <c r="K4" s="1250"/>
    </row>
    <row r="5" spans="1:25" s="1" customFormat="1" ht="31.5" customHeight="1" x14ac:dyDescent="0.2">
      <c r="A5" s="1036"/>
      <c r="B5" s="1242"/>
      <c r="C5" s="1241"/>
      <c r="D5" s="1242"/>
      <c r="E5" s="1242"/>
      <c r="F5" s="1243"/>
      <c r="G5" s="944" t="s">
        <v>317</v>
      </c>
      <c r="H5" s="944" t="s">
        <v>549</v>
      </c>
      <c r="I5" s="944" t="s">
        <v>317</v>
      </c>
      <c r="J5" s="945" t="s">
        <v>318</v>
      </c>
      <c r="K5" s="1251"/>
      <c r="L5" s="2"/>
      <c r="M5" s="2"/>
      <c r="N5" s="2"/>
      <c r="O5" s="2"/>
      <c r="P5" s="2"/>
      <c r="Q5" s="2"/>
    </row>
    <row r="6" spans="1:25" s="4" customFormat="1" ht="11.45" customHeight="1" x14ac:dyDescent="0.2">
      <c r="A6" s="946" t="s">
        <v>289</v>
      </c>
      <c r="B6" s="947" t="s">
        <v>0</v>
      </c>
      <c r="C6" s="3">
        <v>46713</v>
      </c>
      <c r="D6" s="3">
        <v>550</v>
      </c>
      <c r="E6" s="3">
        <v>27855</v>
      </c>
      <c r="F6" s="956">
        <v>0</v>
      </c>
      <c r="G6" s="3">
        <v>14721</v>
      </c>
      <c r="H6" s="3">
        <v>21747</v>
      </c>
      <c r="I6" s="4">
        <f>D6+E6+F6+G6</f>
        <v>43126</v>
      </c>
      <c r="J6" s="4">
        <f>D6+E6+H6+F6</f>
        <v>50152</v>
      </c>
      <c r="K6" s="957">
        <v>297809</v>
      </c>
      <c r="M6" s="5"/>
      <c r="Q6" s="5"/>
      <c r="R6" s="5"/>
      <c r="S6" s="5"/>
      <c r="T6" s="5"/>
      <c r="U6" s="5"/>
      <c r="V6" s="5"/>
      <c r="W6" s="5"/>
      <c r="X6" s="5"/>
      <c r="Y6" s="5"/>
    </row>
    <row r="7" spans="1:25" s="4" customFormat="1" ht="11.45" customHeight="1" x14ac:dyDescent="0.2">
      <c r="A7" s="946" t="s">
        <v>290</v>
      </c>
      <c r="B7" s="947" t="s">
        <v>1</v>
      </c>
      <c r="C7" s="3">
        <v>10407</v>
      </c>
      <c r="D7" s="3">
        <v>112</v>
      </c>
      <c r="E7" s="3">
        <v>5487</v>
      </c>
      <c r="F7" s="956">
        <v>2</v>
      </c>
      <c r="G7" s="3">
        <v>2530</v>
      </c>
      <c r="H7" s="3">
        <v>4058</v>
      </c>
      <c r="I7" s="4">
        <f t="shared" ref="I7:I70" si="0">D7+E7+F7+G7</f>
        <v>8131</v>
      </c>
      <c r="J7" s="4">
        <f t="shared" ref="J7:J70" si="1">D7+E7+H7+F7</f>
        <v>9659</v>
      </c>
      <c r="K7" s="957">
        <v>75591</v>
      </c>
      <c r="M7" s="5"/>
      <c r="O7" s="5"/>
      <c r="Q7" s="5"/>
      <c r="R7" s="5"/>
      <c r="S7" s="5"/>
      <c r="T7" s="5"/>
      <c r="U7" s="5"/>
      <c r="V7" s="5"/>
      <c r="W7" s="5"/>
      <c r="X7" s="5"/>
      <c r="Y7" s="5"/>
    </row>
    <row r="8" spans="1:25" s="4" customFormat="1" ht="11.45" customHeight="1" x14ac:dyDescent="0.2">
      <c r="A8" s="946" t="s">
        <v>291</v>
      </c>
      <c r="B8" s="947" t="s">
        <v>2</v>
      </c>
      <c r="C8" s="3">
        <v>16466</v>
      </c>
      <c r="D8" s="3">
        <v>173</v>
      </c>
      <c r="E8" s="3">
        <v>13056</v>
      </c>
      <c r="F8" s="956">
        <v>1</v>
      </c>
      <c r="G8" s="3">
        <v>7127</v>
      </c>
      <c r="H8" s="3">
        <v>8655</v>
      </c>
      <c r="I8" s="4">
        <f t="shared" si="0"/>
        <v>20357</v>
      </c>
      <c r="J8" s="4">
        <f t="shared" si="1"/>
        <v>21885</v>
      </c>
      <c r="K8" s="957">
        <v>108214</v>
      </c>
      <c r="M8" s="5"/>
      <c r="Q8" s="5"/>
      <c r="R8" s="5"/>
      <c r="S8" s="5"/>
      <c r="T8" s="5"/>
      <c r="U8" s="5"/>
      <c r="V8" s="5"/>
      <c r="W8" s="5"/>
      <c r="X8" s="5"/>
      <c r="Y8" s="5"/>
    </row>
    <row r="9" spans="1:25" s="4" customFormat="1" ht="11.45" customHeight="1" x14ac:dyDescent="0.2">
      <c r="A9" s="946" t="s">
        <v>292</v>
      </c>
      <c r="B9" s="947" t="s">
        <v>3</v>
      </c>
      <c r="C9" s="3">
        <v>5501</v>
      </c>
      <c r="D9" s="3">
        <v>58</v>
      </c>
      <c r="E9" s="3">
        <v>3395</v>
      </c>
      <c r="F9" s="956">
        <v>0</v>
      </c>
      <c r="G9" s="3">
        <v>1746</v>
      </c>
      <c r="H9" s="3">
        <v>3137</v>
      </c>
      <c r="I9" s="4">
        <f t="shared" si="0"/>
        <v>5199</v>
      </c>
      <c r="J9" s="4">
        <f t="shared" si="1"/>
        <v>6590</v>
      </c>
      <c r="K9" s="957">
        <v>56660</v>
      </c>
      <c r="M9" s="5"/>
      <c r="O9" s="5"/>
      <c r="Q9" s="5"/>
      <c r="R9" s="5"/>
      <c r="S9" s="5"/>
      <c r="T9" s="5"/>
      <c r="U9" s="5"/>
      <c r="V9" s="5"/>
      <c r="W9" s="5"/>
      <c r="X9" s="5"/>
      <c r="Y9" s="5"/>
    </row>
    <row r="10" spans="1:25" s="4" customFormat="1" ht="11.45" customHeight="1" x14ac:dyDescent="0.2">
      <c r="A10" s="946" t="s">
        <v>293</v>
      </c>
      <c r="B10" s="947" t="s">
        <v>4</v>
      </c>
      <c r="C10" s="3">
        <v>8567</v>
      </c>
      <c r="D10" s="3">
        <v>143</v>
      </c>
      <c r="E10" s="3">
        <v>8495</v>
      </c>
      <c r="F10" s="956">
        <v>0</v>
      </c>
      <c r="G10" s="3">
        <v>4490</v>
      </c>
      <c r="H10" s="3">
        <v>5423</v>
      </c>
      <c r="I10" s="4">
        <f t="shared" si="0"/>
        <v>13128</v>
      </c>
      <c r="J10" s="4">
        <f t="shared" si="1"/>
        <v>14061</v>
      </c>
      <c r="K10" s="957">
        <v>58521</v>
      </c>
      <c r="M10" s="5"/>
      <c r="Q10" s="5"/>
      <c r="R10" s="5"/>
      <c r="S10" s="5"/>
      <c r="T10" s="5"/>
      <c r="U10" s="5"/>
      <c r="V10" s="5"/>
      <c r="W10" s="5"/>
      <c r="X10" s="5"/>
      <c r="Y10" s="5"/>
    </row>
    <row r="11" spans="1:25" s="4" customFormat="1" ht="11.45" customHeight="1" x14ac:dyDescent="0.2">
      <c r="A11" s="946" t="s">
        <v>294</v>
      </c>
      <c r="B11" s="947" t="s">
        <v>5</v>
      </c>
      <c r="C11" s="3">
        <v>147363</v>
      </c>
      <c r="D11" s="3">
        <v>842</v>
      </c>
      <c r="E11" s="3">
        <v>80398</v>
      </c>
      <c r="F11" s="956">
        <v>2</v>
      </c>
      <c r="G11" s="3">
        <v>29442</v>
      </c>
      <c r="H11" s="3">
        <v>36748</v>
      </c>
      <c r="I11" s="4">
        <f t="shared" si="0"/>
        <v>110684</v>
      </c>
      <c r="J11" s="4">
        <f t="shared" si="1"/>
        <v>117990</v>
      </c>
      <c r="K11" s="957">
        <v>599410</v>
      </c>
      <c r="M11" s="5"/>
      <c r="Q11" s="5"/>
      <c r="R11" s="5"/>
      <c r="S11" s="5"/>
      <c r="T11" s="5"/>
      <c r="U11" s="5"/>
      <c r="V11" s="5"/>
      <c r="W11" s="5"/>
      <c r="X11" s="5"/>
      <c r="Y11" s="5"/>
    </row>
    <row r="12" spans="1:25" s="4" customFormat="1" ht="11.45" customHeight="1" x14ac:dyDescent="0.2">
      <c r="A12" s="946" t="s">
        <v>295</v>
      </c>
      <c r="B12" s="947" t="s">
        <v>6</v>
      </c>
      <c r="C12" s="3">
        <v>89005</v>
      </c>
      <c r="D12" s="3">
        <v>504</v>
      </c>
      <c r="E12" s="3">
        <v>37564</v>
      </c>
      <c r="F12" s="956">
        <v>0</v>
      </c>
      <c r="G12" s="3">
        <v>11269</v>
      </c>
      <c r="H12" s="3">
        <v>14662</v>
      </c>
      <c r="I12" s="4">
        <f t="shared" si="0"/>
        <v>49337</v>
      </c>
      <c r="J12" s="4">
        <f t="shared" si="1"/>
        <v>52730</v>
      </c>
      <c r="K12" s="957">
        <v>325278</v>
      </c>
      <c r="M12" s="5"/>
      <c r="Q12" s="5"/>
      <c r="R12" s="5"/>
      <c r="S12" s="5"/>
      <c r="T12" s="5"/>
      <c r="U12" s="5"/>
      <c r="V12" s="5"/>
      <c r="W12" s="5"/>
      <c r="X12" s="5"/>
      <c r="Y12" s="5"/>
    </row>
    <row r="13" spans="1:25" s="4" customFormat="1" ht="11.45" customHeight="1" x14ac:dyDescent="0.2">
      <c r="A13" s="946" t="s">
        <v>296</v>
      </c>
      <c r="B13" s="947" t="s">
        <v>7</v>
      </c>
      <c r="C13" s="3">
        <v>4900</v>
      </c>
      <c r="D13" s="3">
        <v>45</v>
      </c>
      <c r="E13" s="3">
        <v>3270</v>
      </c>
      <c r="F13" s="956">
        <v>0</v>
      </c>
      <c r="G13" s="3">
        <v>2084</v>
      </c>
      <c r="H13" s="3">
        <v>2620</v>
      </c>
      <c r="I13" s="4">
        <f t="shared" si="0"/>
        <v>5399</v>
      </c>
      <c r="J13" s="4">
        <f t="shared" si="1"/>
        <v>5935</v>
      </c>
      <c r="K13" s="957">
        <v>24351</v>
      </c>
      <c r="M13" s="5"/>
      <c r="Q13" s="5"/>
      <c r="R13" s="5"/>
      <c r="S13" s="5"/>
      <c r="T13" s="5"/>
      <c r="U13" s="5"/>
      <c r="V13" s="5"/>
      <c r="W13" s="5"/>
      <c r="X13" s="5"/>
      <c r="Y13" s="5"/>
    </row>
    <row r="14" spans="1:25" s="4" customFormat="1" ht="11.45" customHeight="1" x14ac:dyDescent="0.2">
      <c r="A14" s="946" t="s">
        <v>297</v>
      </c>
      <c r="B14" s="947" t="s">
        <v>8</v>
      </c>
      <c r="C14" s="3">
        <v>36215</v>
      </c>
      <c r="D14" s="3">
        <v>285</v>
      </c>
      <c r="E14" s="3">
        <v>23230</v>
      </c>
      <c r="F14" s="956">
        <v>0</v>
      </c>
      <c r="G14" s="3">
        <v>11650</v>
      </c>
      <c r="H14" s="3">
        <v>14025</v>
      </c>
      <c r="I14" s="4">
        <f t="shared" si="0"/>
        <v>35165</v>
      </c>
      <c r="J14" s="4">
        <f t="shared" si="1"/>
        <v>37540</v>
      </c>
      <c r="K14" s="957">
        <v>191703</v>
      </c>
      <c r="M14" s="5"/>
      <c r="Q14" s="5"/>
      <c r="R14" s="5"/>
      <c r="S14" s="5"/>
      <c r="T14" s="5"/>
      <c r="U14" s="5"/>
      <c r="V14" s="5"/>
      <c r="W14" s="5"/>
      <c r="X14" s="5"/>
      <c r="Y14" s="5"/>
    </row>
    <row r="15" spans="1:25" s="4" customFormat="1" ht="11.45" customHeight="1" x14ac:dyDescent="0.2">
      <c r="A15" s="950">
        <v>10</v>
      </c>
      <c r="B15" s="947" t="s">
        <v>9</v>
      </c>
      <c r="C15" s="3">
        <v>38076</v>
      </c>
      <c r="D15" s="3">
        <v>305</v>
      </c>
      <c r="E15" s="3">
        <v>26613</v>
      </c>
      <c r="F15" s="956">
        <v>0</v>
      </c>
      <c r="G15" s="3">
        <v>14537</v>
      </c>
      <c r="H15" s="3">
        <v>17208</v>
      </c>
      <c r="I15" s="4">
        <f t="shared" si="0"/>
        <v>41455</v>
      </c>
      <c r="J15" s="4">
        <f t="shared" si="1"/>
        <v>44126</v>
      </c>
      <c r="K15" s="957">
        <v>202054</v>
      </c>
      <c r="M15" s="5"/>
      <c r="Q15" s="5"/>
      <c r="R15" s="5"/>
      <c r="S15" s="5"/>
      <c r="T15" s="5"/>
      <c r="U15" s="5"/>
      <c r="V15" s="5"/>
      <c r="W15" s="5"/>
      <c r="X15" s="5"/>
      <c r="Y15" s="5"/>
    </row>
    <row r="16" spans="1:25" s="4" customFormat="1" ht="11.45" customHeight="1" x14ac:dyDescent="0.2">
      <c r="A16" s="950">
        <v>11</v>
      </c>
      <c r="B16" s="947" t="s">
        <v>10</v>
      </c>
      <c r="C16" s="3">
        <v>4413</v>
      </c>
      <c r="D16" s="3">
        <v>39</v>
      </c>
      <c r="E16" s="3">
        <v>3463</v>
      </c>
      <c r="F16" s="956">
        <v>0</v>
      </c>
      <c r="G16" s="3">
        <v>2410</v>
      </c>
      <c r="H16" s="3">
        <v>2760</v>
      </c>
      <c r="I16" s="4">
        <f t="shared" si="0"/>
        <v>5912</v>
      </c>
      <c r="J16" s="4">
        <f t="shared" si="1"/>
        <v>6262</v>
      </c>
      <c r="K16" s="957">
        <v>23282</v>
      </c>
      <c r="M16" s="5"/>
      <c r="Q16" s="5"/>
      <c r="R16" s="5"/>
      <c r="S16" s="5"/>
      <c r="T16" s="5"/>
      <c r="U16" s="5"/>
      <c r="V16" s="5"/>
      <c r="W16" s="5"/>
      <c r="X16" s="5"/>
      <c r="Y16" s="5"/>
    </row>
    <row r="17" spans="1:25" s="4" customFormat="1" ht="11.45" customHeight="1" x14ac:dyDescent="0.2">
      <c r="A17" s="950">
        <v>12</v>
      </c>
      <c r="B17" s="947" t="s">
        <v>11</v>
      </c>
      <c r="C17" s="3">
        <v>2866</v>
      </c>
      <c r="D17" s="3">
        <v>45</v>
      </c>
      <c r="E17" s="3">
        <v>2444</v>
      </c>
      <c r="F17" s="956">
        <v>0</v>
      </c>
      <c r="G17" s="3">
        <v>1388</v>
      </c>
      <c r="H17" s="3">
        <v>2592</v>
      </c>
      <c r="I17" s="4">
        <f t="shared" si="0"/>
        <v>3877</v>
      </c>
      <c r="J17" s="4">
        <f t="shared" si="1"/>
        <v>5081</v>
      </c>
      <c r="K17" s="957">
        <v>29984</v>
      </c>
      <c r="M17" s="5"/>
      <c r="O17" s="5"/>
      <c r="Q17" s="5"/>
      <c r="R17" s="5"/>
      <c r="S17" s="5"/>
      <c r="T17" s="5"/>
      <c r="U17" s="5"/>
      <c r="V17" s="5"/>
      <c r="W17" s="5"/>
      <c r="X17" s="5"/>
      <c r="Y17" s="5"/>
    </row>
    <row r="18" spans="1:25" s="4" customFormat="1" ht="11.45" customHeight="1" x14ac:dyDescent="0.2">
      <c r="A18" s="950">
        <v>13</v>
      </c>
      <c r="B18" s="947" t="s">
        <v>12</v>
      </c>
      <c r="C18" s="3">
        <v>4855</v>
      </c>
      <c r="D18" s="3">
        <v>52</v>
      </c>
      <c r="E18" s="3">
        <v>2958</v>
      </c>
      <c r="F18" s="956">
        <v>1</v>
      </c>
      <c r="G18" s="3">
        <v>1614</v>
      </c>
      <c r="H18" s="3">
        <v>2981</v>
      </c>
      <c r="I18" s="4">
        <f t="shared" si="0"/>
        <v>4625</v>
      </c>
      <c r="J18" s="4">
        <f t="shared" si="1"/>
        <v>5992</v>
      </c>
      <c r="K18" s="957">
        <v>42028</v>
      </c>
      <c r="M18" s="5"/>
      <c r="O18" s="5"/>
      <c r="Q18" s="5"/>
      <c r="R18" s="5"/>
      <c r="S18" s="5"/>
      <c r="T18" s="5"/>
      <c r="U18" s="5"/>
      <c r="V18" s="5"/>
      <c r="W18" s="5"/>
      <c r="X18" s="5"/>
      <c r="Y18" s="5"/>
    </row>
    <row r="19" spans="1:25" s="4" customFormat="1" ht="11.45" customHeight="1" x14ac:dyDescent="0.2">
      <c r="A19" s="950">
        <v>14</v>
      </c>
      <c r="B19" s="947" t="s">
        <v>13</v>
      </c>
      <c r="C19" s="3">
        <v>7496</v>
      </c>
      <c r="D19" s="3">
        <v>106</v>
      </c>
      <c r="E19" s="3">
        <v>6892</v>
      </c>
      <c r="F19" s="956">
        <v>1</v>
      </c>
      <c r="G19" s="3">
        <v>3589</v>
      </c>
      <c r="H19" s="3">
        <v>4078</v>
      </c>
      <c r="I19" s="4">
        <f t="shared" si="0"/>
        <v>10588</v>
      </c>
      <c r="J19" s="4">
        <f t="shared" si="1"/>
        <v>11077</v>
      </c>
      <c r="K19" s="957">
        <v>42563</v>
      </c>
      <c r="M19" s="5"/>
      <c r="Q19" s="5"/>
      <c r="R19" s="5"/>
      <c r="S19" s="5"/>
      <c r="T19" s="5"/>
      <c r="U19" s="5"/>
      <c r="V19" s="5"/>
      <c r="W19" s="5"/>
      <c r="X19" s="5"/>
      <c r="Y19" s="5"/>
    </row>
    <row r="20" spans="1:25" s="4" customFormat="1" ht="11.45" customHeight="1" x14ac:dyDescent="0.2">
      <c r="A20" s="950">
        <v>15</v>
      </c>
      <c r="B20" s="947" t="s">
        <v>14</v>
      </c>
      <c r="C20" s="3">
        <v>9722</v>
      </c>
      <c r="D20" s="3">
        <v>154</v>
      </c>
      <c r="E20" s="3">
        <v>10025</v>
      </c>
      <c r="F20" s="956">
        <v>0</v>
      </c>
      <c r="G20" s="3">
        <v>4888</v>
      </c>
      <c r="H20" s="3">
        <v>5733</v>
      </c>
      <c r="I20" s="4">
        <f t="shared" si="0"/>
        <v>15067</v>
      </c>
      <c r="J20" s="4">
        <f t="shared" si="1"/>
        <v>15912</v>
      </c>
      <c r="K20" s="957">
        <v>50443</v>
      </c>
      <c r="M20" s="5"/>
      <c r="Q20" s="5"/>
      <c r="R20" s="5"/>
      <c r="S20" s="5"/>
      <c r="T20" s="5"/>
      <c r="U20" s="5"/>
      <c r="V20" s="5"/>
      <c r="W20" s="5"/>
      <c r="X20" s="5"/>
      <c r="Y20" s="5"/>
    </row>
    <row r="21" spans="1:25" s="4" customFormat="1" ht="11.45" customHeight="1" x14ac:dyDescent="0.2">
      <c r="A21" s="950">
        <v>16</v>
      </c>
      <c r="B21" s="947" t="s">
        <v>15</v>
      </c>
      <c r="C21" s="3">
        <v>88689</v>
      </c>
      <c r="D21" s="3">
        <v>530</v>
      </c>
      <c r="E21" s="3">
        <v>41988</v>
      </c>
      <c r="F21" s="956">
        <v>1</v>
      </c>
      <c r="G21" s="3">
        <v>21592</v>
      </c>
      <c r="H21" s="3">
        <v>26205</v>
      </c>
      <c r="I21" s="4">
        <f t="shared" si="0"/>
        <v>64111</v>
      </c>
      <c r="J21" s="4">
        <f t="shared" si="1"/>
        <v>68724</v>
      </c>
      <c r="K21" s="957">
        <v>409741</v>
      </c>
      <c r="M21" s="5"/>
      <c r="Q21" s="5"/>
      <c r="R21" s="5"/>
      <c r="S21" s="5"/>
      <c r="T21" s="5"/>
      <c r="U21" s="5"/>
      <c r="V21" s="5"/>
      <c r="W21" s="5"/>
      <c r="X21" s="5"/>
      <c r="Y21" s="5"/>
    </row>
    <row r="22" spans="1:25" s="4" customFormat="1" ht="11.45" customHeight="1" x14ac:dyDescent="0.2">
      <c r="A22" s="950">
        <v>17</v>
      </c>
      <c r="B22" s="947" t="s">
        <v>16</v>
      </c>
      <c r="C22" s="3">
        <v>18637</v>
      </c>
      <c r="D22" s="3">
        <v>185</v>
      </c>
      <c r="E22" s="3">
        <v>12502</v>
      </c>
      <c r="F22" s="956">
        <v>0</v>
      </c>
      <c r="G22" s="3">
        <v>5925</v>
      </c>
      <c r="H22" s="3">
        <v>6907</v>
      </c>
      <c r="I22" s="4">
        <f t="shared" si="0"/>
        <v>18612</v>
      </c>
      <c r="J22" s="4">
        <f t="shared" si="1"/>
        <v>19594</v>
      </c>
      <c r="K22" s="957">
        <v>69845</v>
      </c>
      <c r="M22" s="5"/>
      <c r="Q22" s="5"/>
      <c r="R22" s="5"/>
      <c r="S22" s="5"/>
      <c r="T22" s="5"/>
      <c r="U22" s="5"/>
      <c r="V22" s="5"/>
      <c r="W22" s="5"/>
      <c r="X22" s="5"/>
      <c r="Y22" s="5"/>
    </row>
    <row r="23" spans="1:25" s="4" customFormat="1" ht="11.45" customHeight="1" x14ac:dyDescent="0.2">
      <c r="A23" s="950">
        <v>18</v>
      </c>
      <c r="B23" s="947" t="s">
        <v>17</v>
      </c>
      <c r="C23" s="3">
        <v>3160</v>
      </c>
      <c r="D23" s="3">
        <v>53</v>
      </c>
      <c r="E23" s="3">
        <v>3620</v>
      </c>
      <c r="F23" s="956">
        <v>0</v>
      </c>
      <c r="G23" s="3">
        <v>2086</v>
      </c>
      <c r="H23" s="3">
        <v>2479</v>
      </c>
      <c r="I23" s="4">
        <f t="shared" si="0"/>
        <v>5759</v>
      </c>
      <c r="J23" s="4">
        <f t="shared" si="1"/>
        <v>6152</v>
      </c>
      <c r="K23" s="957">
        <v>20430</v>
      </c>
      <c r="M23" s="5"/>
      <c r="Q23" s="5"/>
      <c r="R23" s="5"/>
      <c r="S23" s="5"/>
      <c r="T23" s="5"/>
      <c r="U23" s="5"/>
      <c r="V23" s="5"/>
      <c r="W23" s="5"/>
      <c r="X23" s="5"/>
      <c r="Y23" s="5"/>
    </row>
    <row r="24" spans="1:25" s="4" customFormat="1" ht="11.45" customHeight="1" x14ac:dyDescent="0.2">
      <c r="A24" s="950">
        <v>19</v>
      </c>
      <c r="B24" s="947" t="s">
        <v>18</v>
      </c>
      <c r="C24" s="3">
        <v>13386</v>
      </c>
      <c r="D24" s="3">
        <v>176</v>
      </c>
      <c r="E24" s="3">
        <v>10215</v>
      </c>
      <c r="F24" s="956">
        <v>1</v>
      </c>
      <c r="G24" s="3">
        <v>6180</v>
      </c>
      <c r="H24" s="3">
        <v>7483</v>
      </c>
      <c r="I24" s="4">
        <f t="shared" si="0"/>
        <v>16572</v>
      </c>
      <c r="J24" s="4">
        <f t="shared" si="1"/>
        <v>17875</v>
      </c>
      <c r="K24" s="957">
        <v>69441</v>
      </c>
      <c r="M24" s="5"/>
      <c r="Q24" s="5"/>
      <c r="R24" s="5"/>
      <c r="S24" s="5"/>
      <c r="T24" s="5"/>
      <c r="U24" s="5"/>
      <c r="V24" s="5"/>
      <c r="W24" s="5"/>
      <c r="X24" s="5"/>
      <c r="Y24" s="5"/>
    </row>
    <row r="25" spans="1:25" s="4" customFormat="1" ht="11.45" customHeight="1" x14ac:dyDescent="0.2">
      <c r="A25" s="950">
        <v>20</v>
      </c>
      <c r="B25" s="947" t="s">
        <v>19</v>
      </c>
      <c r="C25" s="3">
        <v>38503</v>
      </c>
      <c r="D25" s="3">
        <v>408</v>
      </c>
      <c r="E25" s="3">
        <v>25644</v>
      </c>
      <c r="F25" s="956">
        <v>0</v>
      </c>
      <c r="G25" s="3">
        <v>11603</v>
      </c>
      <c r="H25" s="3">
        <v>13918</v>
      </c>
      <c r="I25" s="4">
        <f t="shared" si="0"/>
        <v>37655</v>
      </c>
      <c r="J25" s="4">
        <f t="shared" si="1"/>
        <v>39970</v>
      </c>
      <c r="K25" s="957">
        <v>191704</v>
      </c>
      <c r="M25" s="5"/>
      <c r="N25" s="5"/>
      <c r="O25" s="5"/>
      <c r="P25" s="5"/>
      <c r="Q25" s="5"/>
      <c r="R25" s="5"/>
      <c r="S25" s="5"/>
      <c r="T25" s="5"/>
      <c r="U25" s="5"/>
      <c r="V25" s="5"/>
      <c r="W25" s="5"/>
      <c r="X25" s="5"/>
      <c r="Y25" s="5"/>
    </row>
    <row r="26" spans="1:25" s="4" customFormat="1" ht="11.45" customHeight="1" x14ac:dyDescent="0.2">
      <c r="A26" s="950">
        <v>21</v>
      </c>
      <c r="B26" s="947" t="s">
        <v>20</v>
      </c>
      <c r="C26" s="3">
        <v>10336</v>
      </c>
      <c r="D26" s="3">
        <v>145</v>
      </c>
      <c r="E26" s="3">
        <v>7625</v>
      </c>
      <c r="F26" s="956">
        <v>0</v>
      </c>
      <c r="G26" s="3">
        <v>4740</v>
      </c>
      <c r="H26" s="3">
        <v>9494</v>
      </c>
      <c r="I26" s="4">
        <f t="shared" si="0"/>
        <v>12510</v>
      </c>
      <c r="J26" s="4">
        <f t="shared" si="1"/>
        <v>17264</v>
      </c>
      <c r="K26" s="957">
        <v>122176</v>
      </c>
      <c r="M26" s="5"/>
      <c r="Q26" s="5"/>
      <c r="R26" s="5"/>
      <c r="S26" s="5"/>
      <c r="T26" s="5"/>
      <c r="U26" s="5"/>
      <c r="V26" s="5"/>
      <c r="W26" s="5"/>
      <c r="X26" s="5"/>
      <c r="Y26" s="5"/>
    </row>
    <row r="27" spans="1:25" s="4" customFormat="1" ht="11.45" customHeight="1" x14ac:dyDescent="0.2">
      <c r="A27" s="950">
        <v>22</v>
      </c>
      <c r="B27" s="947" t="s">
        <v>21</v>
      </c>
      <c r="C27" s="3">
        <v>12168</v>
      </c>
      <c r="D27" s="3">
        <v>114</v>
      </c>
      <c r="E27" s="3">
        <v>11832</v>
      </c>
      <c r="F27" s="956">
        <v>0</v>
      </c>
      <c r="G27" s="3">
        <v>6093</v>
      </c>
      <c r="H27" s="3">
        <v>7134</v>
      </c>
      <c r="I27" s="4">
        <f t="shared" si="0"/>
        <v>18039</v>
      </c>
      <c r="J27" s="4">
        <f t="shared" si="1"/>
        <v>19080</v>
      </c>
      <c r="K27" s="957">
        <v>73568</v>
      </c>
      <c r="M27" s="5"/>
      <c r="Q27" s="5"/>
      <c r="R27" s="5"/>
      <c r="S27" s="5"/>
      <c r="T27" s="5"/>
      <c r="U27" s="5"/>
      <c r="V27" s="5"/>
      <c r="W27" s="5"/>
      <c r="X27" s="5"/>
      <c r="Y27" s="5"/>
    </row>
    <row r="28" spans="1:25" s="4" customFormat="1" ht="11.45" customHeight="1" x14ac:dyDescent="0.2">
      <c r="A28" s="950">
        <v>23</v>
      </c>
      <c r="B28" s="947" t="s">
        <v>22</v>
      </c>
      <c r="C28" s="3">
        <v>10343</v>
      </c>
      <c r="D28" s="3">
        <v>148</v>
      </c>
      <c r="E28" s="3">
        <v>5671</v>
      </c>
      <c r="F28" s="956">
        <v>0</v>
      </c>
      <c r="G28" s="3">
        <v>3456</v>
      </c>
      <c r="H28" s="3">
        <v>5118</v>
      </c>
      <c r="I28" s="4">
        <f t="shared" si="0"/>
        <v>9275</v>
      </c>
      <c r="J28" s="4">
        <f t="shared" si="1"/>
        <v>10937</v>
      </c>
      <c r="K28" s="957">
        <v>68294</v>
      </c>
      <c r="M28" s="5"/>
      <c r="Q28" s="5"/>
      <c r="R28" s="5"/>
      <c r="S28" s="5"/>
      <c r="T28" s="5"/>
      <c r="U28" s="5"/>
      <c r="V28" s="5"/>
      <c r="W28" s="5"/>
      <c r="X28" s="5"/>
      <c r="Y28" s="5"/>
    </row>
    <row r="29" spans="1:25" s="4" customFormat="1" ht="11.45" customHeight="1" x14ac:dyDescent="0.2">
      <c r="A29" s="950">
        <v>24</v>
      </c>
      <c r="B29" s="947" t="s">
        <v>23</v>
      </c>
      <c r="C29" s="3">
        <v>4886</v>
      </c>
      <c r="D29" s="3">
        <v>84</v>
      </c>
      <c r="E29" s="3">
        <v>4844</v>
      </c>
      <c r="F29" s="956">
        <v>0</v>
      </c>
      <c r="G29" s="3">
        <v>3002</v>
      </c>
      <c r="H29" s="3">
        <v>3799</v>
      </c>
      <c r="I29" s="4">
        <f t="shared" si="0"/>
        <v>7930</v>
      </c>
      <c r="J29" s="4">
        <f t="shared" si="1"/>
        <v>8727</v>
      </c>
      <c r="K29" s="957">
        <v>38072</v>
      </c>
      <c r="M29" s="5"/>
      <c r="Q29" s="5"/>
      <c r="R29" s="5"/>
      <c r="S29" s="5"/>
      <c r="T29" s="5"/>
      <c r="U29" s="5"/>
      <c r="V29" s="5"/>
      <c r="W29" s="5"/>
      <c r="X29" s="5"/>
      <c r="Y29" s="5"/>
    </row>
    <row r="30" spans="1:25" s="4" customFormat="1" ht="11.45" customHeight="1" x14ac:dyDescent="0.2">
      <c r="A30" s="950">
        <v>25</v>
      </c>
      <c r="B30" s="947" t="s">
        <v>24</v>
      </c>
      <c r="C30" s="3">
        <v>12943</v>
      </c>
      <c r="D30" s="3">
        <v>159</v>
      </c>
      <c r="E30" s="3">
        <v>9794</v>
      </c>
      <c r="F30" s="956">
        <v>0</v>
      </c>
      <c r="G30" s="3">
        <v>6402</v>
      </c>
      <c r="H30" s="3">
        <v>9188</v>
      </c>
      <c r="I30" s="4">
        <f t="shared" si="0"/>
        <v>16355</v>
      </c>
      <c r="J30" s="4">
        <f t="shared" si="1"/>
        <v>19141</v>
      </c>
      <c r="K30" s="957">
        <v>75775</v>
      </c>
      <c r="M30" s="5"/>
      <c r="Q30" s="5"/>
      <c r="R30" s="5"/>
      <c r="S30" s="5"/>
      <c r="T30" s="5"/>
      <c r="U30" s="5"/>
      <c r="V30" s="5"/>
      <c r="W30" s="5"/>
      <c r="X30" s="5"/>
      <c r="Y30" s="5"/>
    </row>
    <row r="31" spans="1:25" s="4" customFormat="1" ht="11.45" customHeight="1" x14ac:dyDescent="0.2">
      <c r="A31" s="950">
        <v>26</v>
      </c>
      <c r="B31" s="947" t="s">
        <v>25</v>
      </c>
      <c r="C31" s="3">
        <v>17783</v>
      </c>
      <c r="D31" s="3">
        <v>135</v>
      </c>
      <c r="E31" s="3">
        <v>13233</v>
      </c>
      <c r="F31" s="956">
        <v>0</v>
      </c>
      <c r="G31" s="3">
        <v>7499</v>
      </c>
      <c r="H31" s="3">
        <v>8917</v>
      </c>
      <c r="I31" s="4">
        <f t="shared" si="0"/>
        <v>20867</v>
      </c>
      <c r="J31" s="4">
        <f t="shared" si="1"/>
        <v>22285</v>
      </c>
      <c r="K31" s="957">
        <v>78008</v>
      </c>
      <c r="M31" s="5"/>
      <c r="Q31" s="5"/>
      <c r="R31" s="5"/>
      <c r="S31" s="5"/>
      <c r="T31" s="5"/>
      <c r="U31" s="5"/>
      <c r="V31" s="5"/>
      <c r="W31" s="5"/>
      <c r="X31" s="5"/>
      <c r="Y31" s="5"/>
    </row>
    <row r="32" spans="1:25" s="4" customFormat="1" ht="11.45" customHeight="1" x14ac:dyDescent="0.2">
      <c r="A32" s="950">
        <v>27</v>
      </c>
      <c r="B32" s="947" t="s">
        <v>26</v>
      </c>
      <c r="C32" s="3">
        <v>40310</v>
      </c>
      <c r="D32" s="3">
        <v>317</v>
      </c>
      <c r="E32" s="3">
        <v>20744</v>
      </c>
      <c r="F32" s="956">
        <v>1</v>
      </c>
      <c r="G32" s="3">
        <v>9854</v>
      </c>
      <c r="H32" s="3">
        <v>14546</v>
      </c>
      <c r="I32" s="4">
        <f t="shared" si="0"/>
        <v>30916</v>
      </c>
      <c r="J32" s="4">
        <f t="shared" si="1"/>
        <v>35608</v>
      </c>
      <c r="K32" s="957">
        <v>291994</v>
      </c>
      <c r="M32" s="5"/>
      <c r="Q32" s="5"/>
      <c r="R32" s="5"/>
      <c r="S32" s="5"/>
      <c r="T32" s="5"/>
      <c r="U32" s="5"/>
      <c r="V32" s="5"/>
      <c r="W32" s="5"/>
      <c r="X32" s="5"/>
      <c r="Y32" s="5"/>
    </row>
    <row r="33" spans="1:25" s="4" customFormat="1" ht="11.45" customHeight="1" x14ac:dyDescent="0.2">
      <c r="A33" s="950">
        <v>28</v>
      </c>
      <c r="B33" s="947" t="s">
        <v>550</v>
      </c>
      <c r="C33" s="3">
        <v>10115</v>
      </c>
      <c r="D33" s="3">
        <v>141</v>
      </c>
      <c r="E33" s="3">
        <v>9018</v>
      </c>
      <c r="F33" s="956">
        <v>0</v>
      </c>
      <c r="G33" s="3">
        <v>5334</v>
      </c>
      <c r="H33" s="3">
        <v>6750</v>
      </c>
      <c r="I33" s="4">
        <f t="shared" si="0"/>
        <v>14493</v>
      </c>
      <c r="J33" s="4">
        <f t="shared" si="1"/>
        <v>15909</v>
      </c>
      <c r="K33" s="957">
        <v>56688</v>
      </c>
      <c r="M33" s="5"/>
      <c r="Q33" s="5"/>
      <c r="R33" s="5"/>
      <c r="S33" s="5"/>
      <c r="T33" s="5"/>
      <c r="U33" s="5"/>
      <c r="V33" s="5"/>
      <c r="W33" s="5"/>
      <c r="X33" s="5"/>
      <c r="Y33" s="5"/>
    </row>
    <row r="34" spans="1:25" s="4" customFormat="1" ht="11.45" customHeight="1" x14ac:dyDescent="0.2">
      <c r="A34" s="950">
        <v>29</v>
      </c>
      <c r="B34" s="947" t="s">
        <v>27</v>
      </c>
      <c r="C34" s="3">
        <v>2652</v>
      </c>
      <c r="D34" s="3">
        <v>51</v>
      </c>
      <c r="E34" s="3">
        <v>2656</v>
      </c>
      <c r="F34" s="956">
        <v>0</v>
      </c>
      <c r="G34" s="3">
        <v>1772</v>
      </c>
      <c r="H34" s="3">
        <v>2226</v>
      </c>
      <c r="I34" s="4">
        <f t="shared" si="0"/>
        <v>4479</v>
      </c>
      <c r="J34" s="4">
        <f t="shared" si="1"/>
        <v>4933</v>
      </c>
      <c r="K34" s="957">
        <v>17728</v>
      </c>
      <c r="M34" s="5"/>
      <c r="Q34" s="5"/>
      <c r="R34" s="5"/>
      <c r="S34" s="5"/>
      <c r="T34" s="5"/>
      <c r="U34" s="5"/>
      <c r="V34" s="5"/>
      <c r="W34" s="5"/>
      <c r="X34" s="5"/>
      <c r="Y34" s="5"/>
    </row>
    <row r="35" spans="1:25" s="4" customFormat="1" ht="11.45" customHeight="1" x14ac:dyDescent="0.2">
      <c r="A35" s="950">
        <v>30</v>
      </c>
      <c r="B35" s="947" t="s">
        <v>28</v>
      </c>
      <c r="C35" s="3">
        <v>3186</v>
      </c>
      <c r="D35" s="3">
        <v>6</v>
      </c>
      <c r="E35" s="3">
        <v>902</v>
      </c>
      <c r="F35" s="956">
        <v>0</v>
      </c>
      <c r="G35" s="3">
        <v>459</v>
      </c>
      <c r="H35" s="3">
        <v>1114</v>
      </c>
      <c r="I35" s="4">
        <f t="shared" si="0"/>
        <v>1367</v>
      </c>
      <c r="J35" s="4">
        <f t="shared" si="1"/>
        <v>2022</v>
      </c>
      <c r="K35" s="957">
        <v>25244</v>
      </c>
      <c r="M35" s="5"/>
      <c r="Q35" s="5"/>
      <c r="R35" s="5"/>
      <c r="S35" s="5"/>
      <c r="T35" s="5"/>
      <c r="U35" s="5"/>
      <c r="V35" s="5"/>
      <c r="W35" s="5"/>
      <c r="X35" s="5"/>
      <c r="Y35" s="5"/>
    </row>
    <row r="36" spans="1:25" s="4" customFormat="1" ht="11.45" customHeight="1" x14ac:dyDescent="0.2">
      <c r="A36" s="950">
        <v>31</v>
      </c>
      <c r="B36" s="947" t="s">
        <v>29</v>
      </c>
      <c r="C36" s="3">
        <v>40815</v>
      </c>
      <c r="D36" s="3">
        <v>418</v>
      </c>
      <c r="E36" s="3">
        <v>23250</v>
      </c>
      <c r="F36" s="956">
        <v>0</v>
      </c>
      <c r="G36" s="3">
        <v>10319</v>
      </c>
      <c r="H36" s="3">
        <v>16102</v>
      </c>
      <c r="I36" s="4">
        <f t="shared" si="0"/>
        <v>33987</v>
      </c>
      <c r="J36" s="4">
        <f t="shared" si="1"/>
        <v>39770</v>
      </c>
      <c r="K36" s="957">
        <v>312042</v>
      </c>
      <c r="M36" s="5"/>
      <c r="Q36" s="5"/>
      <c r="R36" s="5"/>
      <c r="S36" s="5"/>
      <c r="T36" s="5"/>
      <c r="U36" s="5"/>
      <c r="V36" s="5"/>
      <c r="W36" s="5"/>
      <c r="X36" s="5"/>
      <c r="Y36" s="5"/>
    </row>
    <row r="37" spans="1:25" s="4" customFormat="1" ht="11.45" customHeight="1" x14ac:dyDescent="0.2">
      <c r="A37" s="950">
        <v>32</v>
      </c>
      <c r="B37" s="947" t="s">
        <v>30</v>
      </c>
      <c r="C37" s="3">
        <v>12436</v>
      </c>
      <c r="D37" s="3">
        <v>151</v>
      </c>
      <c r="E37" s="3">
        <v>9855</v>
      </c>
      <c r="F37" s="956">
        <v>1</v>
      </c>
      <c r="G37" s="3">
        <v>5376</v>
      </c>
      <c r="H37" s="3">
        <v>6301</v>
      </c>
      <c r="I37" s="4">
        <f t="shared" si="0"/>
        <v>15383</v>
      </c>
      <c r="J37" s="4">
        <f t="shared" si="1"/>
        <v>16308</v>
      </c>
      <c r="K37" s="957">
        <v>54883</v>
      </c>
      <c r="M37" s="5"/>
      <c r="Q37" s="5"/>
      <c r="R37" s="5"/>
      <c r="S37" s="5"/>
      <c r="T37" s="5"/>
      <c r="U37" s="5"/>
      <c r="V37" s="5"/>
      <c r="W37" s="5"/>
      <c r="X37" s="5"/>
      <c r="Y37" s="5"/>
    </row>
    <row r="38" spans="1:25" s="4" customFormat="1" ht="11.45" customHeight="1" x14ac:dyDescent="0.2">
      <c r="A38" s="950">
        <v>33</v>
      </c>
      <c r="B38" s="947" t="s">
        <v>283</v>
      </c>
      <c r="C38" s="3">
        <v>46622</v>
      </c>
      <c r="D38" s="3">
        <v>311</v>
      </c>
      <c r="E38" s="3">
        <v>24546</v>
      </c>
      <c r="F38" s="956">
        <v>0</v>
      </c>
      <c r="G38" s="3">
        <v>10102</v>
      </c>
      <c r="H38" s="3">
        <v>14331</v>
      </c>
      <c r="I38" s="4">
        <f t="shared" si="0"/>
        <v>34959</v>
      </c>
      <c r="J38" s="4">
        <f t="shared" si="1"/>
        <v>39188</v>
      </c>
      <c r="K38" s="957">
        <v>316697</v>
      </c>
      <c r="M38" s="5"/>
      <c r="Q38" s="5"/>
      <c r="R38" s="5"/>
      <c r="S38" s="5"/>
      <c r="T38" s="5"/>
      <c r="U38" s="5"/>
      <c r="V38" s="5"/>
      <c r="W38" s="5"/>
      <c r="X38" s="5"/>
      <c r="Y38" s="5"/>
    </row>
    <row r="39" spans="1:25" s="4" customFormat="1" ht="11.45" customHeight="1" x14ac:dyDescent="0.2">
      <c r="A39" s="950">
        <v>34</v>
      </c>
      <c r="B39" s="947" t="s">
        <v>32</v>
      </c>
      <c r="C39" s="3">
        <v>516860</v>
      </c>
      <c r="D39" s="3">
        <v>1622</v>
      </c>
      <c r="E39" s="3">
        <v>181919</v>
      </c>
      <c r="F39" s="956">
        <v>4</v>
      </c>
      <c r="G39" s="3">
        <v>77271</v>
      </c>
      <c r="H39" s="3">
        <v>95894</v>
      </c>
      <c r="I39" s="4">
        <f t="shared" si="0"/>
        <v>260816</v>
      </c>
      <c r="J39" s="4">
        <f t="shared" si="1"/>
        <v>279439</v>
      </c>
      <c r="K39" s="957">
        <v>2275868</v>
      </c>
      <c r="M39" s="5"/>
      <c r="Q39" s="5"/>
      <c r="R39" s="5"/>
      <c r="S39" s="5"/>
      <c r="T39" s="5"/>
      <c r="U39" s="5"/>
      <c r="V39" s="5"/>
      <c r="W39" s="5"/>
      <c r="X39" s="5"/>
      <c r="Y39" s="5"/>
    </row>
    <row r="40" spans="1:25" s="4" customFormat="1" ht="11.45" customHeight="1" x14ac:dyDescent="0.2">
      <c r="A40" s="950">
        <v>35</v>
      </c>
      <c r="B40" s="947" t="s">
        <v>33</v>
      </c>
      <c r="C40" s="3">
        <v>127199</v>
      </c>
      <c r="D40" s="3">
        <v>797</v>
      </c>
      <c r="E40" s="3">
        <v>67243</v>
      </c>
      <c r="F40" s="956">
        <v>2</v>
      </c>
      <c r="G40" s="3">
        <v>30660</v>
      </c>
      <c r="H40" s="3">
        <v>37109</v>
      </c>
      <c r="I40" s="4">
        <f t="shared" si="0"/>
        <v>98702</v>
      </c>
      <c r="J40" s="4">
        <f t="shared" si="1"/>
        <v>105151</v>
      </c>
      <c r="K40" s="957">
        <v>512562</v>
      </c>
      <c r="M40" s="5"/>
      <c r="Q40" s="5"/>
      <c r="R40" s="5"/>
      <c r="S40" s="5"/>
      <c r="T40" s="5"/>
      <c r="U40" s="5"/>
      <c r="V40" s="5"/>
      <c r="W40" s="5"/>
      <c r="X40" s="5"/>
      <c r="Y40" s="5"/>
    </row>
    <row r="41" spans="1:25" s="4" customFormat="1" ht="11.45" customHeight="1" x14ac:dyDescent="0.2">
      <c r="A41" s="950">
        <v>36</v>
      </c>
      <c r="B41" s="947" t="s">
        <v>34</v>
      </c>
      <c r="C41" s="3">
        <v>4851</v>
      </c>
      <c r="D41" s="3">
        <v>52</v>
      </c>
      <c r="E41" s="3">
        <v>4103</v>
      </c>
      <c r="F41" s="956">
        <v>0</v>
      </c>
      <c r="G41" s="3">
        <v>2699</v>
      </c>
      <c r="H41" s="3">
        <v>3747</v>
      </c>
      <c r="I41" s="4">
        <f t="shared" si="0"/>
        <v>6854</v>
      </c>
      <c r="J41" s="4">
        <f t="shared" si="1"/>
        <v>7902</v>
      </c>
      <c r="K41" s="957">
        <v>39843</v>
      </c>
      <c r="M41" s="5"/>
      <c r="Q41" s="5"/>
      <c r="R41" s="5"/>
      <c r="S41" s="5"/>
      <c r="T41" s="5"/>
      <c r="U41" s="5"/>
      <c r="V41" s="5"/>
      <c r="W41" s="5"/>
      <c r="X41" s="5"/>
      <c r="Y41" s="5"/>
    </row>
    <row r="42" spans="1:25" s="4" customFormat="1" ht="11.45" customHeight="1" x14ac:dyDescent="0.2">
      <c r="A42" s="950">
        <v>37</v>
      </c>
      <c r="B42" s="947" t="s">
        <v>35</v>
      </c>
      <c r="C42" s="3">
        <v>10779</v>
      </c>
      <c r="D42" s="3">
        <v>155</v>
      </c>
      <c r="E42" s="3">
        <v>9498</v>
      </c>
      <c r="F42" s="956">
        <v>0</v>
      </c>
      <c r="G42" s="3">
        <v>5880</v>
      </c>
      <c r="H42" s="3">
        <v>6852</v>
      </c>
      <c r="I42" s="4">
        <f t="shared" si="0"/>
        <v>15533</v>
      </c>
      <c r="J42" s="4">
        <f t="shared" si="1"/>
        <v>16505</v>
      </c>
      <c r="K42" s="957">
        <v>58398</v>
      </c>
      <c r="M42" s="5"/>
      <c r="O42" s="5"/>
      <c r="Q42" s="5"/>
      <c r="R42" s="5"/>
      <c r="S42" s="5"/>
      <c r="T42" s="5"/>
      <c r="U42" s="5"/>
      <c r="V42" s="5"/>
      <c r="W42" s="5"/>
      <c r="X42" s="5"/>
      <c r="Y42" s="5"/>
    </row>
    <row r="43" spans="1:25" s="4" customFormat="1" ht="11.45" customHeight="1" x14ac:dyDescent="0.2">
      <c r="A43" s="950">
        <v>38</v>
      </c>
      <c r="B43" s="947" t="s">
        <v>36</v>
      </c>
      <c r="C43" s="3">
        <v>35293</v>
      </c>
      <c r="D43" s="3">
        <v>273</v>
      </c>
      <c r="E43" s="3">
        <v>19737</v>
      </c>
      <c r="F43" s="956">
        <v>0</v>
      </c>
      <c r="G43" s="3">
        <v>8840</v>
      </c>
      <c r="H43" s="3">
        <v>11464</v>
      </c>
      <c r="I43" s="4">
        <f t="shared" si="0"/>
        <v>28850</v>
      </c>
      <c r="J43" s="4">
        <f t="shared" si="1"/>
        <v>31474</v>
      </c>
      <c r="K43" s="957">
        <v>206379</v>
      </c>
      <c r="M43" s="5"/>
      <c r="Q43" s="5"/>
      <c r="R43" s="5"/>
      <c r="S43" s="5"/>
      <c r="T43" s="5"/>
      <c r="U43" s="5"/>
      <c r="V43" s="5"/>
      <c r="W43" s="5"/>
      <c r="X43" s="5"/>
      <c r="Y43" s="5"/>
    </row>
    <row r="44" spans="1:25" s="4" customFormat="1" ht="11.45" customHeight="1" x14ac:dyDescent="0.2">
      <c r="A44" s="950">
        <v>39</v>
      </c>
      <c r="B44" s="947" t="s">
        <v>37</v>
      </c>
      <c r="C44" s="3">
        <v>10870</v>
      </c>
      <c r="D44" s="3">
        <v>117</v>
      </c>
      <c r="E44" s="3">
        <v>9481</v>
      </c>
      <c r="F44" s="956">
        <v>0</v>
      </c>
      <c r="G44" s="3">
        <v>5219</v>
      </c>
      <c r="H44" s="3">
        <v>6148</v>
      </c>
      <c r="I44" s="4">
        <f t="shared" si="0"/>
        <v>14817</v>
      </c>
      <c r="J44" s="4">
        <f t="shared" si="1"/>
        <v>15746</v>
      </c>
      <c r="K44" s="957">
        <v>63956</v>
      </c>
      <c r="M44" s="5"/>
      <c r="Q44" s="5"/>
      <c r="R44" s="5"/>
      <c r="S44" s="5"/>
      <c r="T44" s="5"/>
      <c r="U44" s="5"/>
      <c r="V44" s="5"/>
      <c r="W44" s="5"/>
      <c r="X44" s="5"/>
      <c r="Y44" s="5"/>
    </row>
    <row r="45" spans="1:25" s="4" customFormat="1" ht="11.45" customHeight="1" x14ac:dyDescent="0.2">
      <c r="A45" s="950">
        <v>40</v>
      </c>
      <c r="B45" s="947" t="s">
        <v>38</v>
      </c>
      <c r="C45" s="3">
        <v>6168</v>
      </c>
      <c r="D45" s="3">
        <v>116</v>
      </c>
      <c r="E45" s="3">
        <v>5703</v>
      </c>
      <c r="F45" s="956">
        <v>0</v>
      </c>
      <c r="G45" s="3">
        <v>3088</v>
      </c>
      <c r="H45" s="3">
        <v>3829</v>
      </c>
      <c r="I45" s="4">
        <f t="shared" si="0"/>
        <v>8907</v>
      </c>
      <c r="J45" s="4">
        <f t="shared" si="1"/>
        <v>9648</v>
      </c>
      <c r="K45" s="957">
        <v>36257</v>
      </c>
      <c r="M45" s="5"/>
      <c r="Q45" s="5"/>
      <c r="R45" s="5"/>
      <c r="S45" s="5"/>
      <c r="T45" s="5"/>
      <c r="U45" s="5"/>
      <c r="V45" s="5"/>
      <c r="W45" s="5"/>
      <c r="X45" s="5"/>
      <c r="Y45" s="5"/>
    </row>
    <row r="46" spans="1:25" s="4" customFormat="1" ht="11.45" customHeight="1" x14ac:dyDescent="0.2">
      <c r="A46" s="950">
        <v>41</v>
      </c>
      <c r="B46" s="947" t="s">
        <v>39</v>
      </c>
      <c r="C46" s="3">
        <v>35560</v>
      </c>
      <c r="D46" s="3">
        <v>210</v>
      </c>
      <c r="E46" s="3">
        <v>14828</v>
      </c>
      <c r="F46" s="956">
        <v>0</v>
      </c>
      <c r="G46" s="3">
        <v>6484</v>
      </c>
      <c r="H46" s="3">
        <v>8552</v>
      </c>
      <c r="I46" s="4">
        <f t="shared" si="0"/>
        <v>21522</v>
      </c>
      <c r="J46" s="4">
        <f t="shared" si="1"/>
        <v>23590</v>
      </c>
      <c r="K46" s="957">
        <v>137308</v>
      </c>
      <c r="M46" s="5"/>
      <c r="Q46" s="5"/>
      <c r="R46" s="5"/>
      <c r="S46" s="5"/>
      <c r="T46" s="5"/>
      <c r="U46" s="5"/>
      <c r="V46" s="5"/>
      <c r="W46" s="5"/>
      <c r="X46" s="5"/>
      <c r="Y46" s="5"/>
    </row>
    <row r="47" spans="1:25" s="4" customFormat="1" ht="11.45" customHeight="1" x14ac:dyDescent="0.2">
      <c r="A47" s="950">
        <v>42</v>
      </c>
      <c r="B47" s="947" t="s">
        <v>40</v>
      </c>
      <c r="C47" s="3">
        <v>60611</v>
      </c>
      <c r="D47" s="3">
        <v>605</v>
      </c>
      <c r="E47" s="3">
        <v>43330</v>
      </c>
      <c r="F47" s="956">
        <v>2</v>
      </c>
      <c r="G47" s="3">
        <v>18954</v>
      </c>
      <c r="H47" s="3">
        <v>24712</v>
      </c>
      <c r="I47" s="4">
        <f t="shared" si="0"/>
        <v>62891</v>
      </c>
      <c r="J47" s="4">
        <f t="shared" si="1"/>
        <v>68649</v>
      </c>
      <c r="K47" s="957">
        <v>414771</v>
      </c>
      <c r="M47" s="5"/>
      <c r="Q47" s="5"/>
      <c r="R47" s="5"/>
      <c r="S47" s="5"/>
      <c r="T47" s="5"/>
      <c r="U47" s="5"/>
      <c r="V47" s="5"/>
      <c r="W47" s="5"/>
      <c r="X47" s="5"/>
      <c r="Y47" s="5"/>
    </row>
    <row r="48" spans="1:25" s="4" customFormat="1" ht="11.45" customHeight="1" x14ac:dyDescent="0.2">
      <c r="A48" s="950">
        <v>43</v>
      </c>
      <c r="B48" s="947" t="s">
        <v>41</v>
      </c>
      <c r="C48" s="3">
        <v>13068</v>
      </c>
      <c r="D48" s="3">
        <v>103</v>
      </c>
      <c r="E48" s="3">
        <v>7223</v>
      </c>
      <c r="F48" s="956">
        <v>0</v>
      </c>
      <c r="G48" s="3">
        <v>4767</v>
      </c>
      <c r="H48" s="3">
        <v>5506</v>
      </c>
      <c r="I48" s="4">
        <f t="shared" si="0"/>
        <v>12093</v>
      </c>
      <c r="J48" s="4">
        <f t="shared" si="1"/>
        <v>12832</v>
      </c>
      <c r="K48" s="957">
        <v>68413</v>
      </c>
      <c r="M48" s="5"/>
      <c r="N48" s="5"/>
      <c r="O48" s="5"/>
      <c r="Q48" s="5"/>
      <c r="R48" s="5"/>
      <c r="S48" s="5"/>
      <c r="T48" s="5"/>
      <c r="U48" s="5"/>
      <c r="V48" s="5"/>
      <c r="W48" s="5"/>
      <c r="X48" s="5"/>
      <c r="Y48" s="5"/>
    </row>
    <row r="49" spans="1:25" s="4" customFormat="1" ht="11.45" customHeight="1" x14ac:dyDescent="0.2">
      <c r="A49" s="950">
        <v>44</v>
      </c>
      <c r="B49" s="947" t="s">
        <v>42</v>
      </c>
      <c r="C49" s="3">
        <v>15181</v>
      </c>
      <c r="D49" s="3">
        <v>220</v>
      </c>
      <c r="E49" s="3">
        <v>9715</v>
      </c>
      <c r="F49" s="956">
        <v>0</v>
      </c>
      <c r="G49" s="3">
        <v>5393</v>
      </c>
      <c r="H49" s="3">
        <v>7436</v>
      </c>
      <c r="I49" s="4">
        <f t="shared" si="0"/>
        <v>15328</v>
      </c>
      <c r="J49" s="4">
        <f t="shared" si="1"/>
        <v>17371</v>
      </c>
      <c r="K49" s="957">
        <v>84449</v>
      </c>
      <c r="M49" s="5"/>
      <c r="Q49" s="5"/>
      <c r="R49" s="5"/>
      <c r="S49" s="5"/>
      <c r="T49" s="5"/>
      <c r="U49" s="5"/>
      <c r="V49" s="5"/>
      <c r="W49" s="5"/>
      <c r="X49" s="5"/>
      <c r="Y49" s="5"/>
    </row>
    <row r="50" spans="1:25" s="4" customFormat="1" ht="11.45" customHeight="1" x14ac:dyDescent="0.2">
      <c r="A50" s="950">
        <v>45</v>
      </c>
      <c r="B50" s="947" t="s">
        <v>43</v>
      </c>
      <c r="C50" s="3">
        <v>36498</v>
      </c>
      <c r="D50" s="3">
        <v>361</v>
      </c>
      <c r="E50" s="3">
        <v>26655</v>
      </c>
      <c r="F50" s="956">
        <v>2</v>
      </c>
      <c r="G50" s="3">
        <v>13572</v>
      </c>
      <c r="H50" s="3">
        <v>16321</v>
      </c>
      <c r="I50" s="4">
        <f t="shared" si="0"/>
        <v>40590</v>
      </c>
      <c r="J50" s="4">
        <f t="shared" si="1"/>
        <v>43339</v>
      </c>
      <c r="K50" s="957">
        <v>172128</v>
      </c>
      <c r="M50" s="5"/>
      <c r="Q50" s="5"/>
      <c r="R50" s="5"/>
      <c r="S50" s="5"/>
      <c r="T50" s="5"/>
      <c r="U50" s="5"/>
      <c r="V50" s="5"/>
      <c r="W50" s="5"/>
      <c r="X50" s="5"/>
      <c r="Y50" s="5"/>
    </row>
    <row r="51" spans="1:25" s="4" customFormat="1" ht="11.45" customHeight="1" x14ac:dyDescent="0.2">
      <c r="A51" s="950">
        <v>46</v>
      </c>
      <c r="B51" s="947" t="s">
        <v>346</v>
      </c>
      <c r="C51" s="3">
        <v>23737</v>
      </c>
      <c r="D51" s="3">
        <v>168</v>
      </c>
      <c r="E51" s="3">
        <v>12653</v>
      </c>
      <c r="F51" s="956">
        <v>0</v>
      </c>
      <c r="G51" s="3">
        <v>5385</v>
      </c>
      <c r="H51" s="3">
        <v>7722</v>
      </c>
      <c r="I51" s="4">
        <f t="shared" si="0"/>
        <v>18206</v>
      </c>
      <c r="J51" s="4">
        <f t="shared" si="1"/>
        <v>20543</v>
      </c>
      <c r="K51" s="957">
        <v>161128</v>
      </c>
      <c r="M51" s="5"/>
      <c r="Q51" s="5"/>
      <c r="R51" s="5"/>
      <c r="S51" s="5"/>
      <c r="T51" s="5"/>
      <c r="U51" s="5"/>
      <c r="V51" s="5"/>
      <c r="W51" s="5"/>
      <c r="X51" s="5"/>
      <c r="Y51" s="5"/>
    </row>
    <row r="52" spans="1:25" s="4" customFormat="1" ht="11.45" customHeight="1" x14ac:dyDescent="0.2">
      <c r="A52" s="950">
        <v>47</v>
      </c>
      <c r="B52" s="947" t="s">
        <v>45</v>
      </c>
      <c r="C52" s="3">
        <v>9128</v>
      </c>
      <c r="D52" s="3">
        <v>80</v>
      </c>
      <c r="E52" s="3">
        <v>5767</v>
      </c>
      <c r="F52" s="956">
        <v>0</v>
      </c>
      <c r="G52" s="3">
        <v>2979</v>
      </c>
      <c r="H52" s="3">
        <v>6522</v>
      </c>
      <c r="I52" s="4">
        <f t="shared" si="0"/>
        <v>8826</v>
      </c>
      <c r="J52" s="4">
        <f t="shared" si="1"/>
        <v>12369</v>
      </c>
      <c r="K52" s="957">
        <v>105434</v>
      </c>
      <c r="M52" s="5"/>
      <c r="Q52" s="5"/>
      <c r="R52" s="5"/>
      <c r="S52" s="5"/>
      <c r="T52" s="5"/>
      <c r="U52" s="5"/>
      <c r="V52" s="5"/>
      <c r="W52" s="5"/>
      <c r="X52" s="5"/>
      <c r="Y52" s="5"/>
    </row>
    <row r="53" spans="1:25" s="4" customFormat="1" ht="11.45" customHeight="1" x14ac:dyDescent="0.2">
      <c r="A53" s="950">
        <v>48</v>
      </c>
      <c r="B53" s="947" t="s">
        <v>46</v>
      </c>
      <c r="C53" s="3">
        <v>38579</v>
      </c>
      <c r="D53" s="3">
        <v>235</v>
      </c>
      <c r="E53" s="3">
        <v>19222</v>
      </c>
      <c r="F53" s="956">
        <v>0</v>
      </c>
      <c r="G53" s="3">
        <v>6241</v>
      </c>
      <c r="H53" s="3">
        <v>7492</v>
      </c>
      <c r="I53" s="4">
        <f t="shared" si="0"/>
        <v>25698</v>
      </c>
      <c r="J53" s="4">
        <f t="shared" si="1"/>
        <v>26949</v>
      </c>
      <c r="K53" s="957">
        <v>135862</v>
      </c>
      <c r="Q53" s="5"/>
      <c r="R53" s="5"/>
      <c r="S53" s="5"/>
      <c r="T53" s="5"/>
      <c r="U53" s="5"/>
      <c r="V53" s="5"/>
      <c r="W53" s="5"/>
      <c r="X53" s="5"/>
      <c r="Y53" s="5"/>
    </row>
    <row r="54" spans="1:25" s="4" customFormat="1" ht="11.45" customHeight="1" x14ac:dyDescent="0.2">
      <c r="A54" s="950">
        <v>49</v>
      </c>
      <c r="B54" s="947" t="s">
        <v>47</v>
      </c>
      <c r="C54" s="3">
        <v>4010</v>
      </c>
      <c r="D54" s="3">
        <v>30</v>
      </c>
      <c r="E54" s="3">
        <v>2632</v>
      </c>
      <c r="F54" s="956">
        <v>0</v>
      </c>
      <c r="G54" s="3">
        <v>1467</v>
      </c>
      <c r="H54" s="3">
        <v>2875</v>
      </c>
      <c r="I54" s="4">
        <f t="shared" si="0"/>
        <v>4129</v>
      </c>
      <c r="J54" s="4">
        <f t="shared" si="1"/>
        <v>5537</v>
      </c>
      <c r="K54" s="957">
        <v>37802</v>
      </c>
      <c r="M54" s="5"/>
      <c r="Q54" s="5"/>
      <c r="R54" s="5"/>
      <c r="S54" s="5"/>
      <c r="T54" s="5"/>
      <c r="U54" s="5"/>
      <c r="V54" s="5"/>
      <c r="W54" s="5"/>
      <c r="X54" s="5"/>
      <c r="Y54" s="5"/>
    </row>
    <row r="55" spans="1:25" s="4" customFormat="1" ht="11.45" customHeight="1" x14ac:dyDescent="0.2">
      <c r="A55" s="950">
        <v>50</v>
      </c>
      <c r="B55" s="947" t="s">
        <v>48</v>
      </c>
      <c r="C55" s="3">
        <v>9878</v>
      </c>
      <c r="D55" s="3">
        <v>132</v>
      </c>
      <c r="E55" s="3">
        <v>8660</v>
      </c>
      <c r="F55" s="956">
        <v>0</v>
      </c>
      <c r="G55" s="3">
        <v>4125</v>
      </c>
      <c r="H55" s="3">
        <v>5081</v>
      </c>
      <c r="I55" s="4">
        <f t="shared" si="0"/>
        <v>12917</v>
      </c>
      <c r="J55" s="4">
        <f t="shared" si="1"/>
        <v>13873</v>
      </c>
      <c r="K55" s="957">
        <v>51034</v>
      </c>
      <c r="M55" s="5"/>
      <c r="N55" s="5"/>
      <c r="O55" s="5"/>
      <c r="Q55" s="5"/>
      <c r="R55" s="5"/>
      <c r="S55" s="5"/>
      <c r="T55" s="5"/>
      <c r="U55" s="5"/>
      <c r="V55" s="5"/>
      <c r="W55" s="5"/>
      <c r="X55" s="5"/>
      <c r="Y55" s="5"/>
    </row>
    <row r="56" spans="1:25" s="4" customFormat="1" ht="11.45" customHeight="1" x14ac:dyDescent="0.2">
      <c r="A56" s="950">
        <v>51</v>
      </c>
      <c r="B56" s="947" t="s">
        <v>49</v>
      </c>
      <c r="C56" s="3">
        <v>9027</v>
      </c>
      <c r="D56" s="3">
        <v>92</v>
      </c>
      <c r="E56" s="3">
        <v>6459</v>
      </c>
      <c r="F56" s="956">
        <v>0</v>
      </c>
      <c r="G56" s="3">
        <v>3527</v>
      </c>
      <c r="H56" s="3">
        <v>4564</v>
      </c>
      <c r="I56" s="4">
        <f t="shared" si="0"/>
        <v>10078</v>
      </c>
      <c r="J56" s="4">
        <f t="shared" si="1"/>
        <v>11115</v>
      </c>
      <c r="K56" s="957">
        <v>60218</v>
      </c>
      <c r="O56" s="5"/>
      <c r="Q56" s="5"/>
      <c r="R56" s="5"/>
      <c r="S56" s="5"/>
      <c r="T56" s="5"/>
      <c r="U56" s="5"/>
      <c r="V56" s="5"/>
      <c r="W56" s="5"/>
      <c r="X56" s="5"/>
      <c r="Y56" s="5"/>
    </row>
    <row r="57" spans="1:25" s="4" customFormat="1" ht="11.45" customHeight="1" x14ac:dyDescent="0.2">
      <c r="A57" s="950">
        <v>52</v>
      </c>
      <c r="B57" s="947" t="s">
        <v>50</v>
      </c>
      <c r="C57" s="3">
        <v>16544</v>
      </c>
      <c r="D57" s="3">
        <v>181</v>
      </c>
      <c r="E57" s="3">
        <v>12966</v>
      </c>
      <c r="F57" s="956">
        <v>0</v>
      </c>
      <c r="G57" s="3">
        <v>6422</v>
      </c>
      <c r="H57" s="3">
        <v>8027</v>
      </c>
      <c r="I57" s="4">
        <f t="shared" si="0"/>
        <v>19569</v>
      </c>
      <c r="J57" s="4">
        <f t="shared" si="1"/>
        <v>21174</v>
      </c>
      <c r="K57" s="957">
        <v>107154</v>
      </c>
      <c r="O57" s="5"/>
      <c r="Q57" s="5"/>
      <c r="R57" s="5"/>
      <c r="S57" s="5"/>
      <c r="T57" s="5"/>
      <c r="U57" s="5"/>
      <c r="V57" s="5"/>
      <c r="W57" s="5"/>
      <c r="X57" s="5"/>
      <c r="Y57" s="5"/>
    </row>
    <row r="58" spans="1:25" s="4" customFormat="1" ht="11.45" customHeight="1" x14ac:dyDescent="0.2">
      <c r="A58" s="950">
        <v>53</v>
      </c>
      <c r="B58" s="947" t="s">
        <v>51</v>
      </c>
      <c r="C58" s="3">
        <v>8477</v>
      </c>
      <c r="D58" s="3">
        <v>52</v>
      </c>
      <c r="E58" s="3">
        <v>4575</v>
      </c>
      <c r="F58" s="956">
        <v>0</v>
      </c>
      <c r="G58" s="3">
        <v>2841</v>
      </c>
      <c r="H58" s="3">
        <v>3859</v>
      </c>
      <c r="I58" s="4">
        <f t="shared" si="0"/>
        <v>7468</v>
      </c>
      <c r="J58" s="4">
        <f t="shared" si="1"/>
        <v>8486</v>
      </c>
      <c r="K58" s="957">
        <v>31646</v>
      </c>
      <c r="M58" s="5"/>
      <c r="N58" s="5"/>
      <c r="O58" s="5"/>
      <c r="P58" s="5"/>
      <c r="Q58" s="5"/>
      <c r="R58" s="5"/>
      <c r="S58" s="5"/>
      <c r="T58" s="5"/>
      <c r="U58" s="5"/>
      <c r="V58" s="5"/>
      <c r="W58" s="5"/>
      <c r="X58" s="5"/>
      <c r="Y58" s="5"/>
    </row>
    <row r="59" spans="1:25" s="4" customFormat="1" ht="11.45" customHeight="1" x14ac:dyDescent="0.2">
      <c r="A59" s="950">
        <v>54</v>
      </c>
      <c r="B59" s="947" t="s">
        <v>52</v>
      </c>
      <c r="C59" s="3">
        <v>25746</v>
      </c>
      <c r="D59" s="3">
        <v>225</v>
      </c>
      <c r="E59" s="3">
        <v>17119</v>
      </c>
      <c r="F59" s="956">
        <v>1</v>
      </c>
      <c r="G59" s="3">
        <v>9265</v>
      </c>
      <c r="H59" s="3">
        <v>11873</v>
      </c>
      <c r="I59" s="4">
        <f t="shared" si="0"/>
        <v>26610</v>
      </c>
      <c r="J59" s="4">
        <f t="shared" si="1"/>
        <v>29218</v>
      </c>
      <c r="K59" s="957">
        <v>124186</v>
      </c>
      <c r="M59" s="5"/>
      <c r="N59" s="5"/>
      <c r="O59" s="5"/>
      <c r="P59" s="5"/>
      <c r="Q59" s="5"/>
      <c r="R59" s="5"/>
      <c r="S59" s="5"/>
      <c r="T59" s="5"/>
      <c r="U59" s="5"/>
      <c r="V59" s="5"/>
      <c r="W59" s="5"/>
      <c r="X59" s="5"/>
      <c r="Y59" s="5"/>
    </row>
    <row r="60" spans="1:25" s="4" customFormat="1" ht="11.45" customHeight="1" x14ac:dyDescent="0.2">
      <c r="A60" s="950">
        <v>55</v>
      </c>
      <c r="B60" s="947" t="s">
        <v>53</v>
      </c>
      <c r="C60" s="3">
        <v>32057</v>
      </c>
      <c r="D60" s="3">
        <v>319</v>
      </c>
      <c r="E60" s="3">
        <v>21549</v>
      </c>
      <c r="F60" s="956">
        <v>0</v>
      </c>
      <c r="G60" s="3">
        <v>10863</v>
      </c>
      <c r="H60" s="3">
        <v>13882</v>
      </c>
      <c r="I60" s="4">
        <f t="shared" si="0"/>
        <v>32731</v>
      </c>
      <c r="J60" s="4">
        <f t="shared" si="1"/>
        <v>35750</v>
      </c>
      <c r="K60" s="957">
        <v>172120</v>
      </c>
      <c r="M60" s="5"/>
      <c r="N60" s="5"/>
      <c r="O60" s="5"/>
      <c r="Q60" s="5"/>
      <c r="R60" s="5"/>
      <c r="S60" s="5"/>
      <c r="T60" s="5"/>
      <c r="U60" s="5"/>
      <c r="V60" s="5"/>
      <c r="W60" s="5"/>
      <c r="X60" s="5"/>
      <c r="Y60" s="5"/>
    </row>
    <row r="61" spans="1:25" s="4" customFormat="1" ht="11.45" customHeight="1" x14ac:dyDescent="0.2">
      <c r="A61" s="950">
        <v>56</v>
      </c>
      <c r="B61" s="947" t="s">
        <v>54</v>
      </c>
      <c r="C61" s="3">
        <v>3065</v>
      </c>
      <c r="D61" s="3">
        <v>35</v>
      </c>
      <c r="E61" s="3">
        <v>1607</v>
      </c>
      <c r="F61" s="956">
        <v>0</v>
      </c>
      <c r="G61" s="3">
        <v>1168</v>
      </c>
      <c r="H61" s="3">
        <v>2160</v>
      </c>
      <c r="I61" s="4">
        <f t="shared" si="0"/>
        <v>2810</v>
      </c>
      <c r="J61" s="4">
        <f t="shared" si="1"/>
        <v>3802</v>
      </c>
      <c r="K61" s="957">
        <v>29435</v>
      </c>
      <c r="M61" s="5"/>
      <c r="N61" s="5"/>
      <c r="O61" s="5"/>
      <c r="Q61" s="5"/>
      <c r="R61" s="5"/>
      <c r="S61" s="5"/>
      <c r="T61" s="5"/>
      <c r="U61" s="5"/>
      <c r="V61" s="5"/>
      <c r="W61" s="5"/>
      <c r="X61" s="5"/>
      <c r="Y61" s="5"/>
    </row>
    <row r="62" spans="1:25" s="4" customFormat="1" ht="11.45" customHeight="1" x14ac:dyDescent="0.2">
      <c r="A62" s="950">
        <v>57</v>
      </c>
      <c r="B62" s="947" t="s">
        <v>55</v>
      </c>
      <c r="C62" s="3">
        <v>5780</v>
      </c>
      <c r="D62" s="3">
        <v>59</v>
      </c>
      <c r="E62" s="3">
        <v>5163</v>
      </c>
      <c r="F62" s="956">
        <v>0</v>
      </c>
      <c r="G62" s="3">
        <v>2537</v>
      </c>
      <c r="H62" s="3">
        <v>2998</v>
      </c>
      <c r="I62" s="4">
        <f t="shared" si="0"/>
        <v>7759</v>
      </c>
      <c r="J62" s="4">
        <f t="shared" si="1"/>
        <v>8220</v>
      </c>
      <c r="K62" s="957">
        <v>26868</v>
      </c>
      <c r="M62" s="5"/>
      <c r="N62" s="5"/>
      <c r="O62" s="5"/>
      <c r="P62" s="5"/>
      <c r="Q62" s="5"/>
      <c r="R62" s="5"/>
      <c r="S62" s="5"/>
      <c r="T62" s="5"/>
      <c r="U62" s="5"/>
      <c r="V62" s="5"/>
      <c r="W62" s="5"/>
      <c r="X62" s="5"/>
      <c r="Y62" s="5"/>
    </row>
    <row r="63" spans="1:25" s="4" customFormat="1" ht="11.45" customHeight="1" x14ac:dyDescent="0.2">
      <c r="A63" s="950">
        <v>58</v>
      </c>
      <c r="B63" s="947" t="s">
        <v>56</v>
      </c>
      <c r="C63" s="3">
        <v>14292</v>
      </c>
      <c r="D63" s="3">
        <v>208</v>
      </c>
      <c r="E63" s="3">
        <v>10818</v>
      </c>
      <c r="F63" s="956">
        <v>1</v>
      </c>
      <c r="G63" s="3">
        <v>6308</v>
      </c>
      <c r="H63" s="3">
        <v>7915</v>
      </c>
      <c r="I63" s="4">
        <f t="shared" si="0"/>
        <v>17335</v>
      </c>
      <c r="J63" s="4">
        <f t="shared" si="1"/>
        <v>18942</v>
      </c>
      <c r="K63" s="957">
        <v>81513</v>
      </c>
      <c r="N63" s="5"/>
      <c r="O63" s="5"/>
      <c r="P63" s="5"/>
      <c r="Q63" s="5"/>
      <c r="R63" s="5"/>
      <c r="S63" s="5"/>
      <c r="T63" s="5"/>
      <c r="U63" s="5"/>
      <c r="V63" s="5"/>
      <c r="W63" s="5"/>
      <c r="X63" s="5"/>
      <c r="Y63" s="5"/>
    </row>
    <row r="64" spans="1:25" s="4" customFormat="1" ht="11.45" customHeight="1" x14ac:dyDescent="0.2">
      <c r="A64" s="950">
        <v>59</v>
      </c>
      <c r="B64" s="947" t="s">
        <v>57</v>
      </c>
      <c r="C64" s="3">
        <v>25151</v>
      </c>
      <c r="D64" s="3">
        <v>147</v>
      </c>
      <c r="E64" s="3">
        <v>13871</v>
      </c>
      <c r="F64" s="956">
        <v>0</v>
      </c>
      <c r="G64" s="3">
        <v>6251</v>
      </c>
      <c r="H64" s="3">
        <v>7483</v>
      </c>
      <c r="I64" s="4">
        <f t="shared" si="0"/>
        <v>20269</v>
      </c>
      <c r="J64" s="4">
        <f t="shared" si="1"/>
        <v>21501</v>
      </c>
      <c r="K64" s="957">
        <v>99362</v>
      </c>
      <c r="N64" s="5"/>
      <c r="O64" s="5"/>
      <c r="P64" s="5"/>
      <c r="Q64" s="5"/>
      <c r="R64" s="5"/>
      <c r="S64" s="5"/>
      <c r="T64" s="5"/>
      <c r="U64" s="5"/>
      <c r="V64" s="5"/>
      <c r="W64" s="5"/>
      <c r="X64" s="5"/>
      <c r="Y64" s="5"/>
    </row>
    <row r="65" spans="1:25" s="4" customFormat="1" ht="11.45" customHeight="1" x14ac:dyDescent="0.2">
      <c r="A65" s="950">
        <v>60</v>
      </c>
      <c r="B65" s="947" t="s">
        <v>58</v>
      </c>
      <c r="C65" s="3">
        <v>13765</v>
      </c>
      <c r="D65" s="3">
        <v>159</v>
      </c>
      <c r="E65" s="3">
        <v>9489</v>
      </c>
      <c r="F65" s="956">
        <v>1</v>
      </c>
      <c r="G65" s="3">
        <v>5864</v>
      </c>
      <c r="H65" s="3">
        <v>7133</v>
      </c>
      <c r="I65" s="4">
        <f t="shared" si="0"/>
        <v>15513</v>
      </c>
      <c r="J65" s="4">
        <f t="shared" si="1"/>
        <v>16782</v>
      </c>
      <c r="K65" s="957">
        <v>100325</v>
      </c>
      <c r="N65" s="5"/>
      <c r="O65" s="5"/>
      <c r="P65" s="5"/>
      <c r="Q65" s="5"/>
      <c r="R65" s="5"/>
      <c r="S65" s="5"/>
      <c r="T65" s="5"/>
      <c r="U65" s="5"/>
      <c r="V65" s="5"/>
      <c r="W65" s="5"/>
      <c r="X65" s="5"/>
      <c r="Y65" s="5"/>
    </row>
    <row r="66" spans="1:25" s="4" customFormat="1" ht="11.45" customHeight="1" x14ac:dyDescent="0.2">
      <c r="A66" s="950">
        <v>61</v>
      </c>
      <c r="B66" s="947" t="s">
        <v>59</v>
      </c>
      <c r="C66" s="3">
        <v>19324</v>
      </c>
      <c r="D66" s="3">
        <v>154</v>
      </c>
      <c r="E66" s="3">
        <v>14846</v>
      </c>
      <c r="F66" s="956">
        <v>0</v>
      </c>
      <c r="G66" s="3">
        <v>7247</v>
      </c>
      <c r="H66" s="3">
        <v>9255</v>
      </c>
      <c r="I66" s="4">
        <f t="shared" si="0"/>
        <v>22247</v>
      </c>
      <c r="J66" s="4">
        <f t="shared" si="1"/>
        <v>24255</v>
      </c>
      <c r="K66" s="957">
        <v>110684</v>
      </c>
      <c r="N66" s="5"/>
      <c r="O66" s="5"/>
      <c r="P66" s="5"/>
      <c r="Q66" s="5"/>
      <c r="R66" s="5"/>
      <c r="S66" s="5"/>
      <c r="T66" s="5"/>
      <c r="U66" s="5"/>
      <c r="V66" s="5"/>
      <c r="W66" s="5"/>
      <c r="X66" s="5"/>
      <c r="Y66" s="5"/>
    </row>
    <row r="67" spans="1:25" s="4" customFormat="1" ht="11.45" customHeight="1" x14ac:dyDescent="0.2">
      <c r="A67" s="950">
        <v>62</v>
      </c>
      <c r="B67" s="947" t="s">
        <v>60</v>
      </c>
      <c r="C67" s="3">
        <v>1746</v>
      </c>
      <c r="D67" s="3">
        <v>25</v>
      </c>
      <c r="E67" s="3">
        <v>1185</v>
      </c>
      <c r="F67" s="956">
        <v>0</v>
      </c>
      <c r="G67" s="3">
        <v>819</v>
      </c>
      <c r="H67" s="3">
        <v>1111</v>
      </c>
      <c r="I67" s="4">
        <f t="shared" si="0"/>
        <v>2029</v>
      </c>
      <c r="J67" s="4">
        <f t="shared" si="1"/>
        <v>2321</v>
      </c>
      <c r="K67" s="957">
        <v>7064</v>
      </c>
      <c r="N67" s="5"/>
      <c r="O67" s="5"/>
      <c r="P67" s="5"/>
      <c r="Q67" s="5"/>
      <c r="R67" s="5"/>
      <c r="S67" s="5"/>
      <c r="T67" s="5"/>
      <c r="U67" s="5"/>
      <c r="V67" s="5"/>
      <c r="W67" s="5"/>
      <c r="X67" s="5"/>
      <c r="Y67" s="5"/>
    </row>
    <row r="68" spans="1:25" s="4" customFormat="1" ht="11.45" customHeight="1" x14ac:dyDescent="0.2">
      <c r="A68" s="950">
        <v>63</v>
      </c>
      <c r="B68" s="947" t="s">
        <v>321</v>
      </c>
      <c r="C68" s="3">
        <v>24647</v>
      </c>
      <c r="D68" s="3">
        <v>182</v>
      </c>
      <c r="E68" s="3">
        <v>9221</v>
      </c>
      <c r="F68" s="956">
        <v>0</v>
      </c>
      <c r="G68" s="3">
        <v>5565</v>
      </c>
      <c r="H68" s="3">
        <v>10733</v>
      </c>
      <c r="I68" s="4">
        <f t="shared" si="0"/>
        <v>14968</v>
      </c>
      <c r="J68" s="4">
        <f t="shared" si="1"/>
        <v>20136</v>
      </c>
      <c r="K68" s="957">
        <v>246966</v>
      </c>
      <c r="N68" s="5"/>
      <c r="O68" s="5"/>
      <c r="P68" s="5"/>
      <c r="Q68" s="5"/>
      <c r="R68" s="5"/>
      <c r="S68" s="5"/>
      <c r="T68" s="5"/>
      <c r="U68" s="5"/>
      <c r="V68" s="5"/>
      <c r="W68" s="5"/>
      <c r="X68" s="5"/>
      <c r="Y68" s="5"/>
    </row>
    <row r="69" spans="1:25" s="4" customFormat="1" ht="11.45" customHeight="1" x14ac:dyDescent="0.2">
      <c r="A69" s="950">
        <v>64</v>
      </c>
      <c r="B69" s="947" t="s">
        <v>61</v>
      </c>
      <c r="C69" s="3">
        <v>13742</v>
      </c>
      <c r="D69" s="3">
        <v>125</v>
      </c>
      <c r="E69" s="3">
        <v>8826</v>
      </c>
      <c r="F69" s="956">
        <v>0</v>
      </c>
      <c r="G69" s="3">
        <v>3957</v>
      </c>
      <c r="H69" s="3">
        <v>4738</v>
      </c>
      <c r="I69" s="4">
        <f t="shared" si="0"/>
        <v>12908</v>
      </c>
      <c r="J69" s="4">
        <f t="shared" si="1"/>
        <v>13689</v>
      </c>
      <c r="K69" s="957">
        <v>52157</v>
      </c>
      <c r="N69" s="5"/>
      <c r="O69" s="5"/>
      <c r="P69" s="5"/>
      <c r="Q69" s="5"/>
      <c r="R69" s="5"/>
      <c r="S69" s="5"/>
      <c r="T69" s="5"/>
      <c r="U69" s="5"/>
      <c r="V69" s="5"/>
      <c r="W69" s="5"/>
      <c r="X69" s="5"/>
      <c r="Y69" s="5"/>
    </row>
    <row r="70" spans="1:25" s="4" customFormat="1" ht="11.45" customHeight="1" x14ac:dyDescent="0.2">
      <c r="A70" s="950">
        <v>65</v>
      </c>
      <c r="B70" s="947" t="s">
        <v>62</v>
      </c>
      <c r="C70" s="3">
        <v>11013</v>
      </c>
      <c r="D70" s="3">
        <v>64</v>
      </c>
      <c r="E70" s="3">
        <v>5001</v>
      </c>
      <c r="F70" s="956">
        <v>0</v>
      </c>
      <c r="G70" s="3">
        <v>2628</v>
      </c>
      <c r="H70" s="3">
        <v>5141</v>
      </c>
      <c r="I70" s="4">
        <f t="shared" si="0"/>
        <v>7693</v>
      </c>
      <c r="J70" s="4">
        <f t="shared" si="1"/>
        <v>10206</v>
      </c>
      <c r="K70" s="957">
        <v>107590</v>
      </c>
      <c r="N70" s="5"/>
      <c r="O70" s="5"/>
      <c r="P70" s="5"/>
      <c r="Q70" s="5"/>
      <c r="R70" s="5"/>
      <c r="S70" s="5"/>
      <c r="T70" s="5"/>
      <c r="U70" s="5"/>
      <c r="V70" s="5"/>
      <c r="W70" s="5"/>
      <c r="X70" s="5"/>
      <c r="Y70" s="5"/>
    </row>
    <row r="71" spans="1:25" s="4" customFormat="1" ht="11.45" customHeight="1" x14ac:dyDescent="0.2">
      <c r="A71" s="950">
        <v>66</v>
      </c>
      <c r="B71" s="947" t="s">
        <v>63</v>
      </c>
      <c r="C71" s="3">
        <v>10656</v>
      </c>
      <c r="D71" s="3">
        <v>188</v>
      </c>
      <c r="E71" s="3">
        <v>11674</v>
      </c>
      <c r="F71" s="956">
        <v>0</v>
      </c>
      <c r="G71" s="3">
        <v>5470</v>
      </c>
      <c r="H71" s="3">
        <v>6956</v>
      </c>
      <c r="I71" s="4">
        <f t="shared" ref="I71:I86" si="2">D71+E71+F71+G71</f>
        <v>17332</v>
      </c>
      <c r="J71" s="4">
        <f t="shared" ref="J71:J86" si="3">D71+E71+H71+F71</f>
        <v>18818</v>
      </c>
      <c r="K71" s="957">
        <v>85970</v>
      </c>
      <c r="N71" s="5"/>
      <c r="O71" s="5"/>
      <c r="P71" s="5"/>
      <c r="Q71" s="5"/>
      <c r="R71" s="5"/>
      <c r="S71" s="5"/>
      <c r="T71" s="5"/>
      <c r="U71" s="5"/>
      <c r="V71" s="5"/>
      <c r="W71" s="5"/>
      <c r="X71" s="5"/>
      <c r="Y71" s="5"/>
    </row>
    <row r="72" spans="1:25" s="4" customFormat="1" ht="11.45" customHeight="1" x14ac:dyDescent="0.2">
      <c r="A72" s="950">
        <v>67</v>
      </c>
      <c r="B72" s="947" t="s">
        <v>64</v>
      </c>
      <c r="C72" s="3">
        <v>13853</v>
      </c>
      <c r="D72" s="3">
        <v>106</v>
      </c>
      <c r="E72" s="3">
        <v>8748</v>
      </c>
      <c r="F72" s="956">
        <v>0</v>
      </c>
      <c r="G72" s="3">
        <v>3060</v>
      </c>
      <c r="H72" s="3">
        <v>3898</v>
      </c>
      <c r="I72" s="4">
        <f t="shared" si="2"/>
        <v>11914</v>
      </c>
      <c r="J72" s="4">
        <f t="shared" si="3"/>
        <v>12752</v>
      </c>
      <c r="K72" s="957">
        <v>48916</v>
      </c>
      <c r="M72" s="5"/>
      <c r="N72" s="5"/>
      <c r="O72" s="5"/>
      <c r="P72" s="5"/>
      <c r="Q72" s="5"/>
      <c r="R72" s="5"/>
      <c r="S72" s="5"/>
      <c r="T72" s="5"/>
      <c r="U72" s="5"/>
      <c r="V72" s="5"/>
      <c r="W72" s="5"/>
      <c r="X72" s="5"/>
      <c r="Y72" s="5"/>
    </row>
    <row r="73" spans="1:25" s="4" customFormat="1" ht="11.45" customHeight="1" x14ac:dyDescent="0.2">
      <c r="A73" s="950">
        <v>68</v>
      </c>
      <c r="B73" s="947" t="s">
        <v>65</v>
      </c>
      <c r="C73" s="3">
        <v>10058</v>
      </c>
      <c r="D73" s="3">
        <v>101</v>
      </c>
      <c r="E73" s="3">
        <v>7666</v>
      </c>
      <c r="F73" s="956">
        <v>0</v>
      </c>
      <c r="G73" s="3">
        <v>3079</v>
      </c>
      <c r="H73" s="3">
        <v>4279</v>
      </c>
      <c r="I73" s="4">
        <f t="shared" si="2"/>
        <v>10846</v>
      </c>
      <c r="J73" s="4">
        <f t="shared" si="3"/>
        <v>12046</v>
      </c>
      <c r="K73" s="957">
        <v>82466</v>
      </c>
      <c r="M73" s="5"/>
      <c r="N73" s="5"/>
      <c r="O73" s="5"/>
      <c r="P73" s="5"/>
      <c r="Q73" s="5"/>
      <c r="R73" s="5"/>
      <c r="S73" s="5"/>
      <c r="T73" s="5"/>
      <c r="U73" s="5"/>
      <c r="V73" s="5"/>
      <c r="W73" s="5"/>
      <c r="X73" s="5"/>
      <c r="Y73" s="5"/>
    </row>
    <row r="74" spans="1:25" s="4" customFormat="1" ht="11.45" customHeight="1" x14ac:dyDescent="0.2">
      <c r="A74" s="950">
        <v>69</v>
      </c>
      <c r="B74" s="947" t="s">
        <v>66</v>
      </c>
      <c r="C74" s="3">
        <v>1613</v>
      </c>
      <c r="D74" s="3">
        <v>23</v>
      </c>
      <c r="E74" s="3">
        <v>1713</v>
      </c>
      <c r="F74" s="956">
        <v>0</v>
      </c>
      <c r="G74" s="3">
        <v>1024</v>
      </c>
      <c r="H74" s="3">
        <v>1325</v>
      </c>
      <c r="I74" s="4">
        <f t="shared" si="2"/>
        <v>2760</v>
      </c>
      <c r="J74" s="4">
        <f t="shared" si="3"/>
        <v>3061</v>
      </c>
      <c r="K74" s="957">
        <v>9863</v>
      </c>
      <c r="M74" s="5"/>
      <c r="N74" s="5"/>
      <c r="O74" s="5"/>
      <c r="P74" s="5"/>
      <c r="Q74" s="5"/>
      <c r="R74" s="5"/>
      <c r="S74" s="5"/>
      <c r="T74" s="5"/>
      <c r="U74" s="5"/>
      <c r="V74" s="5"/>
      <c r="W74" s="5"/>
      <c r="X74" s="5"/>
      <c r="Y74" s="5"/>
    </row>
    <row r="75" spans="1:25" s="4" customFormat="1" ht="11.45" customHeight="1" x14ac:dyDescent="0.2">
      <c r="A75" s="950">
        <v>70</v>
      </c>
      <c r="B75" s="947" t="s">
        <v>67</v>
      </c>
      <c r="C75" s="3">
        <v>6683</v>
      </c>
      <c r="D75" s="3">
        <v>100</v>
      </c>
      <c r="E75" s="3">
        <v>5796</v>
      </c>
      <c r="F75" s="956">
        <v>0</v>
      </c>
      <c r="G75" s="3">
        <v>2230</v>
      </c>
      <c r="H75" s="3">
        <v>3019</v>
      </c>
      <c r="I75" s="4">
        <f t="shared" si="2"/>
        <v>8126</v>
      </c>
      <c r="J75" s="4">
        <f t="shared" si="3"/>
        <v>8915</v>
      </c>
      <c r="K75" s="957">
        <v>39445</v>
      </c>
      <c r="M75" s="5"/>
      <c r="N75" s="5"/>
      <c r="O75" s="5"/>
      <c r="P75" s="5"/>
      <c r="Q75" s="5"/>
      <c r="R75" s="5"/>
      <c r="S75" s="5"/>
      <c r="T75" s="5"/>
      <c r="U75" s="5"/>
      <c r="V75" s="5"/>
      <c r="W75" s="5"/>
      <c r="X75" s="5"/>
      <c r="Y75" s="5"/>
    </row>
    <row r="76" spans="1:25" s="4" customFormat="1" ht="11.45" customHeight="1" x14ac:dyDescent="0.2">
      <c r="A76" s="950">
        <v>71</v>
      </c>
      <c r="B76" s="947" t="s">
        <v>68</v>
      </c>
      <c r="C76" s="3">
        <v>6306</v>
      </c>
      <c r="D76" s="3">
        <v>76</v>
      </c>
      <c r="E76" s="3">
        <v>4062</v>
      </c>
      <c r="F76" s="956">
        <v>0</v>
      </c>
      <c r="G76" s="3">
        <v>2138</v>
      </c>
      <c r="H76" s="3">
        <v>2766</v>
      </c>
      <c r="I76" s="4">
        <f t="shared" si="2"/>
        <v>6276</v>
      </c>
      <c r="J76" s="4">
        <f t="shared" si="3"/>
        <v>6904</v>
      </c>
      <c r="K76" s="957">
        <v>31447</v>
      </c>
      <c r="M76" s="5"/>
      <c r="N76" s="5"/>
      <c r="O76" s="5"/>
      <c r="P76" s="5"/>
      <c r="Q76" s="5"/>
      <c r="R76" s="5"/>
      <c r="S76" s="5"/>
      <c r="T76" s="5"/>
      <c r="U76" s="5"/>
      <c r="V76" s="5"/>
      <c r="W76" s="5"/>
      <c r="X76" s="5"/>
      <c r="Y76" s="5"/>
    </row>
    <row r="77" spans="1:25" s="4" customFormat="1" ht="11.45" customHeight="1" x14ac:dyDescent="0.2">
      <c r="A77" s="950">
        <v>72</v>
      </c>
      <c r="B77" s="947" t="s">
        <v>69</v>
      </c>
      <c r="C77" s="3">
        <v>4727</v>
      </c>
      <c r="D77" s="3">
        <v>57</v>
      </c>
      <c r="E77" s="3">
        <v>2089</v>
      </c>
      <c r="F77" s="956">
        <v>0</v>
      </c>
      <c r="G77" s="3">
        <v>1135</v>
      </c>
      <c r="H77" s="3">
        <v>2606</v>
      </c>
      <c r="I77" s="4">
        <f t="shared" si="2"/>
        <v>3281</v>
      </c>
      <c r="J77" s="4">
        <f t="shared" si="3"/>
        <v>4752</v>
      </c>
      <c r="K77" s="957">
        <v>46505</v>
      </c>
      <c r="M77" s="5"/>
      <c r="N77" s="5"/>
      <c r="O77" s="5"/>
      <c r="P77" s="5"/>
      <c r="Q77" s="5"/>
      <c r="R77" s="5"/>
      <c r="S77" s="5"/>
      <c r="T77" s="5"/>
      <c r="U77" s="5"/>
      <c r="V77" s="5"/>
      <c r="W77" s="5"/>
      <c r="X77" s="5"/>
      <c r="Y77" s="5"/>
    </row>
    <row r="78" spans="1:25" s="4" customFormat="1" ht="11.45" customHeight="1" x14ac:dyDescent="0.2">
      <c r="A78" s="950">
        <v>73</v>
      </c>
      <c r="B78" s="947" t="s">
        <v>70</v>
      </c>
      <c r="C78" s="3">
        <v>5107</v>
      </c>
      <c r="D78" s="3">
        <v>23</v>
      </c>
      <c r="E78" s="3">
        <v>1085</v>
      </c>
      <c r="F78" s="956">
        <v>0</v>
      </c>
      <c r="G78" s="3">
        <v>718</v>
      </c>
      <c r="H78" s="3">
        <v>2015</v>
      </c>
      <c r="I78" s="4">
        <f t="shared" si="2"/>
        <v>1826</v>
      </c>
      <c r="J78" s="4">
        <f t="shared" si="3"/>
        <v>3123</v>
      </c>
      <c r="K78" s="957">
        <v>53641</v>
      </c>
      <c r="M78" s="5"/>
      <c r="N78" s="5"/>
      <c r="O78" s="5"/>
      <c r="P78" s="5"/>
      <c r="Q78" s="5"/>
      <c r="R78" s="5"/>
      <c r="S78" s="5"/>
      <c r="T78" s="5"/>
      <c r="U78" s="5"/>
      <c r="V78" s="5"/>
      <c r="W78" s="5"/>
      <c r="X78" s="5"/>
      <c r="Y78" s="5"/>
    </row>
    <row r="79" spans="1:25" s="4" customFormat="1" ht="11.45" customHeight="1" x14ac:dyDescent="0.2">
      <c r="A79" s="950">
        <v>74</v>
      </c>
      <c r="B79" s="947" t="s">
        <v>71</v>
      </c>
      <c r="C79" s="3">
        <v>4358</v>
      </c>
      <c r="D79" s="3">
        <v>34</v>
      </c>
      <c r="E79" s="3">
        <v>2886</v>
      </c>
      <c r="F79" s="956">
        <v>0</v>
      </c>
      <c r="G79" s="3">
        <v>1209</v>
      </c>
      <c r="H79" s="3">
        <v>1460</v>
      </c>
      <c r="I79" s="4">
        <f t="shared" si="2"/>
        <v>4129</v>
      </c>
      <c r="J79" s="4">
        <f t="shared" si="3"/>
        <v>4380</v>
      </c>
      <c r="K79" s="957">
        <v>15962</v>
      </c>
      <c r="M79" s="5"/>
      <c r="N79" s="5"/>
      <c r="O79" s="5"/>
      <c r="P79" s="5"/>
      <c r="Q79" s="5"/>
      <c r="R79" s="5"/>
      <c r="S79" s="5"/>
      <c r="T79" s="5"/>
      <c r="U79" s="5"/>
      <c r="V79" s="5"/>
      <c r="W79" s="5"/>
      <c r="X79" s="5"/>
      <c r="Y79" s="5"/>
    </row>
    <row r="80" spans="1:25" s="4" customFormat="1" ht="11.45" customHeight="1" x14ac:dyDescent="0.2">
      <c r="A80" s="950">
        <v>75</v>
      </c>
      <c r="B80" s="947" t="s">
        <v>72</v>
      </c>
      <c r="C80" s="3">
        <v>2143</v>
      </c>
      <c r="D80" s="3">
        <v>23</v>
      </c>
      <c r="E80" s="3">
        <v>1719</v>
      </c>
      <c r="F80" s="956">
        <v>0</v>
      </c>
      <c r="G80" s="3">
        <v>1071</v>
      </c>
      <c r="H80" s="3">
        <v>1416</v>
      </c>
      <c r="I80" s="4">
        <f t="shared" si="2"/>
        <v>2813</v>
      </c>
      <c r="J80" s="4">
        <f t="shared" si="3"/>
        <v>3158</v>
      </c>
      <c r="K80" s="957">
        <v>17878</v>
      </c>
      <c r="M80" s="5"/>
      <c r="N80" s="5"/>
      <c r="O80" s="5"/>
      <c r="P80" s="5"/>
      <c r="Q80" s="5"/>
      <c r="R80" s="5"/>
      <c r="S80" s="5"/>
      <c r="T80" s="5"/>
      <c r="U80" s="5"/>
      <c r="V80" s="5"/>
      <c r="W80" s="5"/>
      <c r="X80" s="5"/>
      <c r="Y80" s="5"/>
    </row>
    <row r="81" spans="1:25" s="4" customFormat="1" ht="11.45" customHeight="1" x14ac:dyDescent="0.2">
      <c r="A81" s="950">
        <v>76</v>
      </c>
      <c r="B81" s="947" t="s">
        <v>73</v>
      </c>
      <c r="C81" s="3">
        <v>3181</v>
      </c>
      <c r="D81" s="3">
        <v>19</v>
      </c>
      <c r="E81" s="3">
        <v>1892</v>
      </c>
      <c r="F81" s="956">
        <v>0</v>
      </c>
      <c r="G81" s="3">
        <v>1037</v>
      </c>
      <c r="H81" s="3">
        <v>1662</v>
      </c>
      <c r="I81" s="4">
        <f t="shared" si="2"/>
        <v>2948</v>
      </c>
      <c r="J81" s="4">
        <f t="shared" si="3"/>
        <v>3573</v>
      </c>
      <c r="K81" s="957">
        <v>28095</v>
      </c>
      <c r="M81" s="5"/>
      <c r="N81" s="5"/>
      <c r="O81" s="5"/>
      <c r="P81" s="5"/>
      <c r="Q81" s="5"/>
      <c r="R81" s="5"/>
      <c r="S81" s="5"/>
      <c r="T81" s="5"/>
      <c r="U81" s="5"/>
      <c r="V81" s="5"/>
      <c r="W81" s="5"/>
      <c r="X81" s="5"/>
      <c r="Y81" s="5"/>
    </row>
    <row r="82" spans="1:25" s="4" customFormat="1" ht="11.45" customHeight="1" x14ac:dyDescent="0.2">
      <c r="A82" s="950">
        <v>77</v>
      </c>
      <c r="B82" s="951" t="s">
        <v>74</v>
      </c>
      <c r="C82" s="3">
        <v>7407</v>
      </c>
      <c r="D82" s="3">
        <v>45</v>
      </c>
      <c r="E82" s="3">
        <v>3816</v>
      </c>
      <c r="F82" s="956">
        <v>0</v>
      </c>
      <c r="G82" s="3">
        <v>1588</v>
      </c>
      <c r="H82" s="3">
        <v>2041</v>
      </c>
      <c r="I82" s="4">
        <f t="shared" si="2"/>
        <v>5449</v>
      </c>
      <c r="J82" s="4">
        <f t="shared" si="3"/>
        <v>5902</v>
      </c>
      <c r="K82" s="957">
        <v>28500</v>
      </c>
      <c r="M82" s="5"/>
      <c r="N82" s="5"/>
      <c r="O82" s="5"/>
      <c r="P82" s="5"/>
      <c r="Q82" s="5"/>
      <c r="R82" s="5"/>
      <c r="S82" s="5"/>
      <c r="T82" s="5"/>
      <c r="U82" s="5"/>
      <c r="V82" s="5"/>
      <c r="W82" s="5"/>
      <c r="X82" s="5"/>
      <c r="Y82" s="5"/>
    </row>
    <row r="83" spans="1:25" s="4" customFormat="1" ht="11.45" customHeight="1" x14ac:dyDescent="0.2">
      <c r="A83" s="950">
        <v>78</v>
      </c>
      <c r="B83" s="951" t="s">
        <v>75</v>
      </c>
      <c r="C83" s="3">
        <v>5164</v>
      </c>
      <c r="D83" s="3">
        <v>44</v>
      </c>
      <c r="E83" s="3">
        <v>3489</v>
      </c>
      <c r="F83" s="956">
        <v>0</v>
      </c>
      <c r="G83" s="3">
        <v>1632</v>
      </c>
      <c r="H83" s="3">
        <v>2002</v>
      </c>
      <c r="I83" s="4">
        <f t="shared" si="2"/>
        <v>5165</v>
      </c>
      <c r="J83" s="4">
        <f t="shared" si="3"/>
        <v>5535</v>
      </c>
      <c r="K83" s="957">
        <v>28831</v>
      </c>
      <c r="M83" s="5"/>
      <c r="N83" s="5"/>
      <c r="O83" s="5"/>
      <c r="P83" s="5"/>
      <c r="Q83" s="5"/>
      <c r="R83" s="5"/>
      <c r="S83" s="5"/>
      <c r="T83" s="5"/>
      <c r="U83" s="5"/>
      <c r="V83" s="5"/>
      <c r="W83" s="5"/>
      <c r="X83" s="5"/>
      <c r="Y83" s="5"/>
    </row>
    <row r="84" spans="1:25" s="4" customFormat="1" ht="11.45" customHeight="1" x14ac:dyDescent="0.2">
      <c r="A84" s="950">
        <v>79</v>
      </c>
      <c r="B84" s="951" t="s">
        <v>76</v>
      </c>
      <c r="C84" s="3">
        <v>3341</v>
      </c>
      <c r="D84" s="3">
        <v>36</v>
      </c>
      <c r="E84" s="3">
        <v>2647</v>
      </c>
      <c r="F84" s="956">
        <v>1</v>
      </c>
      <c r="G84" s="3">
        <v>1511</v>
      </c>
      <c r="H84" s="3">
        <v>2083</v>
      </c>
      <c r="I84" s="4">
        <f t="shared" si="2"/>
        <v>4195</v>
      </c>
      <c r="J84" s="4">
        <f t="shared" si="3"/>
        <v>4767</v>
      </c>
      <c r="K84" s="957">
        <v>26041</v>
      </c>
      <c r="M84" s="5"/>
      <c r="N84" s="5"/>
      <c r="O84" s="5"/>
      <c r="P84" s="5"/>
      <c r="Q84" s="5"/>
      <c r="R84" s="5"/>
      <c r="S84" s="5"/>
      <c r="T84" s="5"/>
      <c r="U84" s="5"/>
      <c r="V84" s="5"/>
      <c r="W84" s="5"/>
      <c r="X84" s="5"/>
      <c r="Y84" s="5"/>
    </row>
    <row r="85" spans="1:25" s="4" customFormat="1" ht="11.45" customHeight="1" x14ac:dyDescent="0.2">
      <c r="A85" s="950">
        <v>80</v>
      </c>
      <c r="B85" s="951" t="s">
        <v>77</v>
      </c>
      <c r="C85" s="3">
        <v>10667</v>
      </c>
      <c r="D85" s="3">
        <v>139</v>
      </c>
      <c r="E85" s="3">
        <v>6940</v>
      </c>
      <c r="F85" s="956">
        <v>0</v>
      </c>
      <c r="G85" s="3">
        <v>3353</v>
      </c>
      <c r="H85" s="3">
        <v>4871</v>
      </c>
      <c r="I85" s="4">
        <f t="shared" si="2"/>
        <v>10432</v>
      </c>
      <c r="J85" s="4">
        <f t="shared" si="3"/>
        <v>11950</v>
      </c>
      <c r="K85" s="957">
        <v>62575</v>
      </c>
      <c r="M85" s="5"/>
      <c r="N85" s="5"/>
      <c r="O85" s="5"/>
      <c r="P85" s="5"/>
      <c r="Q85" s="5"/>
      <c r="R85" s="5"/>
      <c r="S85" s="5"/>
      <c r="T85" s="5"/>
      <c r="U85" s="5"/>
      <c r="V85" s="5"/>
      <c r="W85" s="5"/>
      <c r="X85" s="5"/>
      <c r="Y85" s="5"/>
    </row>
    <row r="86" spans="1:25" s="4" customFormat="1" ht="11.25" customHeight="1" x14ac:dyDescent="0.2">
      <c r="A86" s="950">
        <v>81</v>
      </c>
      <c r="B86" s="951" t="s">
        <v>78</v>
      </c>
      <c r="C86" s="3">
        <v>8617</v>
      </c>
      <c r="D86" s="3">
        <v>105</v>
      </c>
      <c r="E86" s="3">
        <v>6729</v>
      </c>
      <c r="F86" s="956">
        <v>0</v>
      </c>
      <c r="G86" s="3">
        <v>3604</v>
      </c>
      <c r="H86" s="3">
        <v>4556</v>
      </c>
      <c r="I86" s="4">
        <f t="shared" si="2"/>
        <v>10438</v>
      </c>
      <c r="J86" s="4">
        <f t="shared" si="3"/>
        <v>11390</v>
      </c>
      <c r="K86" s="957">
        <v>43559</v>
      </c>
      <c r="M86" s="5"/>
      <c r="N86" s="5"/>
      <c r="O86" s="5"/>
      <c r="P86" s="5"/>
      <c r="Q86" s="5"/>
      <c r="R86" s="5"/>
      <c r="S86" s="5"/>
      <c r="T86" s="5"/>
      <c r="U86" s="5"/>
      <c r="V86" s="5"/>
      <c r="W86" s="5"/>
      <c r="X86" s="5"/>
      <c r="Y86" s="5"/>
    </row>
    <row r="87" spans="1:25" s="4" customFormat="1" ht="15" customHeight="1" x14ac:dyDescent="0.2">
      <c r="A87" s="1238" t="s">
        <v>95</v>
      </c>
      <c r="B87" s="1238"/>
      <c r="C87" s="958">
        <f t="shared" ref="C87:J87" si="4">SUM(C6:C86)</f>
        <v>2106062</v>
      </c>
      <c r="D87" s="958">
        <f t="shared" si="4"/>
        <v>15367</v>
      </c>
      <c r="E87" s="958">
        <f t="shared" si="4"/>
        <v>1157099</v>
      </c>
      <c r="F87" s="959">
        <f t="shared" si="4"/>
        <v>25</v>
      </c>
      <c r="G87" s="960">
        <f t="shared" si="4"/>
        <v>547424</v>
      </c>
      <c r="H87" s="960">
        <f t="shared" si="4"/>
        <v>713528</v>
      </c>
      <c r="I87" s="856">
        <f t="shared" si="4"/>
        <v>1719915</v>
      </c>
      <c r="J87" s="856">
        <f t="shared" si="4"/>
        <v>1886019</v>
      </c>
      <c r="K87" s="961">
        <f>SUM(K6:K86)</f>
        <v>10988795</v>
      </c>
      <c r="M87" s="5"/>
      <c r="N87" s="5"/>
      <c r="O87" s="5"/>
      <c r="P87" s="5"/>
      <c r="Q87" s="5"/>
      <c r="R87" s="5"/>
      <c r="S87" s="5"/>
      <c r="T87" s="5"/>
      <c r="U87" s="5"/>
      <c r="V87" s="5"/>
      <c r="W87" s="5"/>
      <c r="X87" s="5"/>
      <c r="Y87" s="5"/>
    </row>
    <row r="88" spans="1:25" ht="18" customHeight="1" x14ac:dyDescent="0.2">
      <c r="D88" s="984"/>
      <c r="K88" s="964"/>
      <c r="M88" s="965"/>
      <c r="N88" s="965"/>
      <c r="O88" s="965"/>
      <c r="P88" s="965"/>
      <c r="Q88" s="965"/>
      <c r="R88" s="965"/>
      <c r="S88" s="965"/>
      <c r="T88" s="965"/>
      <c r="U88" s="965"/>
      <c r="V88" s="965"/>
      <c r="W88" s="965"/>
      <c r="X88" s="965"/>
      <c r="Y88" s="965"/>
    </row>
    <row r="89" spans="1:25" ht="18" customHeight="1" x14ac:dyDescent="0.2">
      <c r="K89" s="966"/>
      <c r="L89" s="965"/>
      <c r="M89" s="965"/>
      <c r="N89" s="965"/>
      <c r="O89" s="965"/>
      <c r="P89" s="965"/>
      <c r="Q89" s="965"/>
      <c r="R89" s="965"/>
      <c r="S89" s="965"/>
      <c r="T89" s="965"/>
      <c r="U89" s="965"/>
      <c r="V89" s="965"/>
      <c r="W89" s="965"/>
      <c r="X89" s="965"/>
    </row>
    <row r="90" spans="1:25" ht="18" customHeight="1" x14ac:dyDescent="0.2">
      <c r="L90" s="965"/>
      <c r="M90" s="965"/>
      <c r="N90" s="965"/>
      <c r="O90" s="965"/>
      <c r="P90" s="965"/>
      <c r="Q90" s="965"/>
      <c r="R90" s="965"/>
      <c r="S90" s="965"/>
      <c r="T90" s="965"/>
      <c r="U90" s="965"/>
      <c r="V90" s="965"/>
      <c r="W90" s="965"/>
      <c r="X90" s="965"/>
    </row>
    <row r="91" spans="1:25" ht="18" customHeight="1" x14ac:dyDescent="0.2">
      <c r="B91" s="943"/>
      <c r="F91" s="943"/>
      <c r="L91" s="965"/>
      <c r="M91" s="965"/>
      <c r="N91" s="965"/>
      <c r="O91" s="965"/>
      <c r="P91" s="965"/>
      <c r="Q91" s="965"/>
      <c r="R91" s="965"/>
      <c r="S91" s="965"/>
      <c r="T91" s="965"/>
      <c r="U91" s="965"/>
      <c r="V91" s="965"/>
      <c r="W91" s="965"/>
      <c r="X91" s="965"/>
    </row>
    <row r="92" spans="1:25" ht="18" customHeight="1" x14ac:dyDescent="0.2">
      <c r="B92" s="943"/>
      <c r="F92" s="943"/>
      <c r="L92" s="965"/>
      <c r="M92" s="965"/>
      <c r="N92" s="965"/>
      <c r="O92" s="965"/>
      <c r="P92" s="965"/>
      <c r="Q92" s="965"/>
      <c r="R92" s="965"/>
      <c r="S92" s="965"/>
      <c r="T92" s="965"/>
      <c r="U92" s="965"/>
      <c r="V92" s="965"/>
      <c r="W92" s="965"/>
      <c r="X92" s="965"/>
    </row>
    <row r="93" spans="1:25" ht="18" customHeight="1" x14ac:dyDescent="0.2">
      <c r="B93" s="943"/>
      <c r="F93" s="943"/>
      <c r="L93" s="965"/>
      <c r="M93" s="965"/>
      <c r="N93" s="965"/>
      <c r="O93" s="965"/>
      <c r="P93" s="965"/>
      <c r="Q93" s="965"/>
      <c r="R93" s="965"/>
      <c r="S93" s="965"/>
      <c r="T93" s="965"/>
      <c r="U93" s="965"/>
      <c r="V93" s="965"/>
      <c r="W93" s="965"/>
      <c r="X93" s="965"/>
    </row>
    <row r="94" spans="1:25" ht="18" customHeight="1" x14ac:dyDescent="0.2">
      <c r="B94" s="943"/>
      <c r="F94" s="943"/>
      <c r="L94" s="965"/>
      <c r="M94" s="965"/>
      <c r="N94" s="965"/>
      <c r="O94" s="965"/>
      <c r="P94" s="965"/>
      <c r="Q94" s="965"/>
      <c r="R94" s="965"/>
      <c r="S94" s="965"/>
      <c r="T94" s="965"/>
      <c r="U94" s="965"/>
      <c r="V94" s="965"/>
      <c r="W94" s="965"/>
      <c r="X94" s="965"/>
    </row>
    <row r="95" spans="1:25" ht="18" customHeight="1" x14ac:dyDescent="0.2">
      <c r="B95" s="943"/>
      <c r="F95" s="943"/>
      <c r="L95" s="965"/>
      <c r="M95" s="965"/>
      <c r="N95" s="965"/>
      <c r="O95" s="965"/>
      <c r="P95" s="965"/>
      <c r="Q95" s="965"/>
      <c r="R95" s="965"/>
      <c r="S95" s="965"/>
      <c r="T95" s="965"/>
      <c r="U95" s="965"/>
      <c r="V95" s="965"/>
      <c r="W95" s="965"/>
      <c r="X95" s="965"/>
    </row>
    <row r="96" spans="1:25" ht="18" customHeight="1" x14ac:dyDescent="0.2">
      <c r="B96" s="943"/>
      <c r="F96" s="943"/>
      <c r="L96" s="965"/>
      <c r="M96" s="965"/>
      <c r="N96" s="965"/>
      <c r="O96" s="965"/>
      <c r="P96" s="965"/>
      <c r="Q96" s="965"/>
      <c r="R96" s="965"/>
      <c r="S96" s="965"/>
      <c r="T96" s="965"/>
      <c r="U96" s="965"/>
      <c r="V96" s="965"/>
      <c r="W96" s="965"/>
      <c r="X96" s="965"/>
    </row>
    <row r="97" spans="2:24" ht="18" customHeight="1" x14ac:dyDescent="0.2">
      <c r="B97" s="943"/>
      <c r="F97" s="943"/>
      <c r="L97" s="965"/>
      <c r="M97" s="965"/>
      <c r="N97" s="965"/>
      <c r="O97" s="965"/>
      <c r="P97" s="965"/>
      <c r="Q97" s="965"/>
      <c r="R97" s="965"/>
      <c r="S97" s="965"/>
      <c r="T97" s="965"/>
      <c r="U97" s="965"/>
      <c r="V97" s="965"/>
      <c r="W97" s="965"/>
      <c r="X97" s="965"/>
    </row>
    <row r="98" spans="2:24" ht="18" customHeight="1" x14ac:dyDescent="0.2">
      <c r="B98" s="943"/>
      <c r="F98" s="943"/>
      <c r="L98" s="965"/>
      <c r="M98" s="965"/>
      <c r="N98" s="965"/>
      <c r="O98" s="965"/>
      <c r="P98" s="965"/>
      <c r="Q98" s="965"/>
      <c r="R98" s="965"/>
      <c r="S98" s="965"/>
      <c r="T98" s="965"/>
      <c r="U98" s="965"/>
      <c r="V98" s="965"/>
      <c r="W98" s="965"/>
      <c r="X98" s="965"/>
    </row>
    <row r="99" spans="2:24" ht="18" customHeight="1" x14ac:dyDescent="0.2">
      <c r="B99" s="943"/>
      <c r="F99" s="943"/>
      <c r="L99" s="965"/>
      <c r="M99" s="965"/>
      <c r="N99" s="965"/>
      <c r="O99" s="965"/>
      <c r="P99" s="965"/>
      <c r="Q99" s="965"/>
      <c r="R99" s="965"/>
      <c r="S99" s="965"/>
      <c r="T99" s="965"/>
      <c r="U99" s="965"/>
      <c r="V99" s="965"/>
      <c r="W99" s="965"/>
      <c r="X99" s="965"/>
    </row>
    <row r="100" spans="2:24" ht="18" customHeight="1" x14ac:dyDescent="0.2">
      <c r="B100" s="943"/>
      <c r="F100" s="943"/>
      <c r="L100" s="965"/>
      <c r="M100" s="965"/>
      <c r="N100" s="965"/>
      <c r="O100" s="965"/>
      <c r="P100" s="965"/>
      <c r="Q100" s="965"/>
      <c r="R100" s="965"/>
      <c r="S100" s="965"/>
      <c r="T100" s="965"/>
      <c r="U100" s="965"/>
      <c r="V100" s="965"/>
      <c r="W100" s="965"/>
      <c r="X100" s="965"/>
    </row>
    <row r="101" spans="2:24" ht="18" customHeight="1" x14ac:dyDescent="0.2">
      <c r="B101" s="943"/>
      <c r="F101" s="943"/>
      <c r="L101" s="965"/>
      <c r="M101" s="965"/>
      <c r="N101" s="965"/>
      <c r="O101" s="965"/>
      <c r="P101" s="965"/>
      <c r="Q101" s="965"/>
      <c r="R101" s="965"/>
      <c r="S101" s="965"/>
      <c r="T101" s="965"/>
      <c r="U101" s="965"/>
      <c r="V101" s="965"/>
      <c r="W101" s="965"/>
      <c r="X101" s="965"/>
    </row>
    <row r="102" spans="2:24" ht="18" customHeight="1" x14ac:dyDescent="0.2">
      <c r="B102" s="943"/>
      <c r="F102" s="943"/>
      <c r="L102" s="965"/>
      <c r="M102" s="965"/>
      <c r="N102" s="965"/>
      <c r="O102" s="965"/>
      <c r="P102" s="965"/>
      <c r="Q102" s="965"/>
      <c r="R102" s="965"/>
      <c r="S102" s="965"/>
      <c r="T102" s="965"/>
      <c r="U102" s="965"/>
      <c r="V102" s="965"/>
      <c r="W102" s="965"/>
      <c r="X102" s="965"/>
    </row>
    <row r="103" spans="2:24" ht="18" customHeight="1" x14ac:dyDescent="0.2">
      <c r="B103" s="943"/>
      <c r="F103" s="943"/>
      <c r="L103" s="965"/>
      <c r="M103" s="965"/>
      <c r="N103" s="965"/>
      <c r="O103" s="965"/>
      <c r="P103" s="965"/>
      <c r="Q103" s="965"/>
      <c r="R103" s="965"/>
      <c r="S103" s="965"/>
      <c r="T103" s="965"/>
      <c r="U103" s="965"/>
      <c r="V103" s="965"/>
      <c r="W103" s="965"/>
      <c r="X103" s="965"/>
    </row>
    <row r="104" spans="2:24" ht="18" customHeight="1" x14ac:dyDescent="0.2">
      <c r="B104" s="943"/>
      <c r="F104" s="943"/>
      <c r="L104" s="965"/>
      <c r="M104" s="965"/>
      <c r="N104" s="965"/>
      <c r="O104" s="965"/>
      <c r="P104" s="965"/>
      <c r="Q104" s="965"/>
      <c r="R104" s="965"/>
      <c r="S104" s="965"/>
      <c r="T104" s="965"/>
      <c r="U104" s="965"/>
      <c r="V104" s="965"/>
      <c r="W104" s="965"/>
      <c r="X104" s="965"/>
    </row>
    <row r="105" spans="2:24" ht="18" customHeight="1" x14ac:dyDescent="0.2">
      <c r="B105" s="943"/>
      <c r="F105" s="943"/>
      <c r="L105" s="965"/>
      <c r="M105" s="965"/>
      <c r="N105" s="965"/>
      <c r="O105" s="965"/>
      <c r="P105" s="965"/>
      <c r="Q105" s="965"/>
      <c r="R105" s="965"/>
      <c r="S105" s="965"/>
      <c r="T105" s="965"/>
      <c r="U105" s="965"/>
      <c r="V105" s="965"/>
      <c r="W105" s="965"/>
      <c r="X105" s="965"/>
    </row>
    <row r="106" spans="2:24" ht="18" customHeight="1" x14ac:dyDescent="0.2">
      <c r="B106" s="943"/>
      <c r="F106" s="943"/>
      <c r="L106" s="965"/>
      <c r="M106" s="965"/>
      <c r="N106" s="965"/>
      <c r="O106" s="965"/>
      <c r="P106" s="965"/>
      <c r="Q106" s="965"/>
      <c r="R106" s="965"/>
      <c r="S106" s="965"/>
      <c r="T106" s="965"/>
      <c r="U106" s="965"/>
      <c r="V106" s="965"/>
      <c r="W106" s="965"/>
      <c r="X106" s="965"/>
    </row>
    <row r="107" spans="2:24" ht="18" customHeight="1" x14ac:dyDescent="0.2">
      <c r="B107" s="943"/>
      <c r="F107" s="943"/>
      <c r="L107" s="965"/>
      <c r="M107" s="965"/>
      <c r="N107" s="965"/>
      <c r="O107" s="965"/>
      <c r="P107" s="965"/>
      <c r="Q107" s="965"/>
      <c r="R107" s="965"/>
      <c r="S107" s="965"/>
      <c r="T107" s="965"/>
      <c r="U107" s="965"/>
      <c r="V107" s="965"/>
      <c r="W107" s="965"/>
      <c r="X107" s="965"/>
    </row>
    <row r="108" spans="2:24" ht="18" customHeight="1" x14ac:dyDescent="0.2">
      <c r="B108" s="943"/>
      <c r="F108" s="943"/>
      <c r="L108" s="965"/>
      <c r="M108" s="965"/>
      <c r="N108" s="965"/>
      <c r="O108" s="965"/>
      <c r="P108" s="965"/>
      <c r="Q108" s="965"/>
      <c r="R108" s="965"/>
      <c r="S108" s="965"/>
      <c r="T108" s="965"/>
      <c r="U108" s="965"/>
      <c r="V108" s="965"/>
      <c r="W108" s="965"/>
      <c r="X108" s="965"/>
    </row>
    <row r="109" spans="2:24" ht="18" customHeight="1" x14ac:dyDescent="0.2">
      <c r="B109" s="943"/>
      <c r="F109" s="943"/>
      <c r="L109" s="965"/>
      <c r="M109" s="965"/>
      <c r="N109" s="965"/>
      <c r="O109" s="965"/>
      <c r="P109" s="965"/>
      <c r="Q109" s="965"/>
      <c r="R109" s="965"/>
      <c r="S109" s="965"/>
      <c r="T109" s="965"/>
      <c r="U109" s="965"/>
      <c r="V109" s="965"/>
      <c r="W109" s="965"/>
      <c r="X109" s="965"/>
    </row>
    <row r="110" spans="2:24" ht="18" customHeight="1" x14ac:dyDescent="0.2">
      <c r="B110" s="943"/>
      <c r="F110" s="943"/>
      <c r="L110" s="965"/>
      <c r="M110" s="965"/>
      <c r="N110" s="965"/>
      <c r="O110" s="965"/>
      <c r="P110" s="965"/>
      <c r="Q110" s="965"/>
      <c r="R110" s="965"/>
      <c r="S110" s="965"/>
      <c r="T110" s="965"/>
      <c r="U110" s="965"/>
      <c r="V110" s="965"/>
      <c r="W110" s="965"/>
      <c r="X110" s="965"/>
    </row>
    <row r="111" spans="2:24" ht="18" customHeight="1" x14ac:dyDescent="0.2">
      <c r="B111" s="943"/>
      <c r="F111" s="943"/>
      <c r="L111" s="965"/>
      <c r="M111" s="965"/>
      <c r="N111" s="965"/>
      <c r="O111" s="965"/>
      <c r="P111" s="965"/>
      <c r="Q111" s="965"/>
      <c r="R111" s="965"/>
      <c r="S111" s="965"/>
      <c r="T111" s="965"/>
      <c r="U111" s="965"/>
      <c r="V111" s="965"/>
      <c r="W111" s="965"/>
      <c r="X111" s="965"/>
    </row>
    <row r="112" spans="2:24" ht="18" customHeight="1" x14ac:dyDescent="0.2">
      <c r="B112" s="943"/>
      <c r="F112" s="943"/>
      <c r="L112" s="965"/>
      <c r="M112" s="965"/>
      <c r="N112" s="965"/>
      <c r="O112" s="965"/>
      <c r="P112" s="965"/>
      <c r="Q112" s="965"/>
      <c r="R112" s="965"/>
      <c r="S112" s="965"/>
      <c r="T112" s="965"/>
      <c r="U112" s="965"/>
      <c r="V112" s="965"/>
      <c r="W112" s="965"/>
      <c r="X112" s="965"/>
    </row>
    <row r="113" spans="2:24" ht="18" customHeight="1" x14ac:dyDescent="0.2">
      <c r="B113" s="943"/>
      <c r="F113" s="943"/>
      <c r="L113" s="965"/>
      <c r="M113" s="965"/>
      <c r="N113" s="965"/>
      <c r="O113" s="965"/>
      <c r="P113" s="965"/>
      <c r="Q113" s="965"/>
      <c r="R113" s="965"/>
      <c r="S113" s="965"/>
      <c r="T113" s="965"/>
      <c r="U113" s="965"/>
      <c r="V113" s="965"/>
      <c r="W113" s="965"/>
      <c r="X113" s="965"/>
    </row>
    <row r="114" spans="2:24" ht="18" customHeight="1" x14ac:dyDescent="0.2">
      <c r="B114" s="943"/>
      <c r="F114" s="943"/>
      <c r="L114" s="965"/>
      <c r="M114" s="965"/>
      <c r="N114" s="965"/>
      <c r="O114" s="965"/>
      <c r="P114" s="965"/>
      <c r="Q114" s="965"/>
      <c r="R114" s="965"/>
      <c r="S114" s="965"/>
      <c r="T114" s="965"/>
      <c r="U114" s="965"/>
      <c r="V114" s="965"/>
      <c r="W114" s="965"/>
      <c r="X114" s="965"/>
    </row>
    <row r="115" spans="2:24" ht="18" customHeight="1" x14ac:dyDescent="0.2">
      <c r="B115" s="943"/>
      <c r="F115" s="943"/>
      <c r="L115" s="965"/>
      <c r="M115" s="965"/>
      <c r="N115" s="965"/>
      <c r="O115" s="965"/>
      <c r="P115" s="965"/>
      <c r="Q115" s="965"/>
      <c r="R115" s="965"/>
      <c r="S115" s="965"/>
      <c r="T115" s="965"/>
      <c r="U115" s="965"/>
      <c r="V115" s="965"/>
      <c r="W115" s="965"/>
      <c r="X115" s="965"/>
    </row>
    <row r="116" spans="2:24" ht="18" customHeight="1" x14ac:dyDescent="0.2">
      <c r="B116" s="943"/>
      <c r="F116" s="943"/>
      <c r="L116" s="965"/>
      <c r="M116" s="965"/>
      <c r="N116" s="965"/>
      <c r="O116" s="965"/>
      <c r="P116" s="965"/>
      <c r="Q116" s="965"/>
      <c r="R116" s="965"/>
      <c r="S116" s="965"/>
      <c r="T116" s="965"/>
      <c r="U116" s="965"/>
      <c r="V116" s="965"/>
      <c r="W116" s="965"/>
      <c r="X116" s="965"/>
    </row>
    <row r="117" spans="2:24" ht="18" customHeight="1" x14ac:dyDescent="0.2">
      <c r="B117" s="943"/>
      <c r="F117" s="943"/>
      <c r="L117" s="965"/>
      <c r="M117" s="965"/>
      <c r="N117" s="965"/>
      <c r="O117" s="965"/>
      <c r="P117" s="965"/>
      <c r="Q117" s="965"/>
      <c r="R117" s="965"/>
      <c r="S117" s="965"/>
      <c r="T117" s="965"/>
      <c r="U117" s="965"/>
      <c r="V117" s="965"/>
      <c r="W117" s="965"/>
      <c r="X117" s="965"/>
    </row>
    <row r="118" spans="2:24" ht="18" customHeight="1" x14ac:dyDescent="0.2">
      <c r="B118" s="943"/>
      <c r="F118" s="943"/>
      <c r="L118" s="965"/>
      <c r="M118" s="965"/>
      <c r="N118" s="965"/>
      <c r="O118" s="965"/>
      <c r="P118" s="965"/>
      <c r="Q118" s="965"/>
      <c r="R118" s="965"/>
      <c r="S118" s="965"/>
      <c r="T118" s="965"/>
      <c r="U118" s="965"/>
      <c r="V118" s="965"/>
      <c r="W118" s="965"/>
      <c r="X118" s="965"/>
    </row>
    <row r="119" spans="2:24" ht="18" customHeight="1" x14ac:dyDescent="0.2">
      <c r="B119" s="943"/>
      <c r="F119" s="943"/>
      <c r="L119" s="965"/>
      <c r="M119" s="965"/>
      <c r="N119" s="965"/>
      <c r="O119" s="965"/>
      <c r="P119" s="965"/>
      <c r="Q119" s="965"/>
      <c r="R119" s="965"/>
      <c r="S119" s="965"/>
      <c r="T119" s="965"/>
      <c r="U119" s="965"/>
      <c r="V119" s="965"/>
      <c r="W119" s="965"/>
      <c r="X119" s="965"/>
    </row>
    <row r="120" spans="2:24" ht="18" customHeight="1" x14ac:dyDescent="0.2">
      <c r="B120" s="943"/>
      <c r="F120" s="943"/>
      <c r="L120" s="965"/>
      <c r="M120" s="965"/>
      <c r="N120" s="965"/>
      <c r="O120" s="965"/>
      <c r="P120" s="965"/>
      <c r="Q120" s="965"/>
      <c r="R120" s="965"/>
      <c r="S120" s="965"/>
      <c r="T120" s="965"/>
      <c r="U120" s="965"/>
      <c r="V120" s="965"/>
      <c r="W120" s="965"/>
      <c r="X120" s="965"/>
    </row>
    <row r="121" spans="2:24" ht="18" customHeight="1" x14ac:dyDescent="0.2">
      <c r="B121" s="943"/>
      <c r="F121" s="943"/>
      <c r="L121" s="965"/>
      <c r="M121" s="965"/>
      <c r="N121" s="965"/>
      <c r="O121" s="965"/>
      <c r="P121" s="965"/>
      <c r="Q121" s="965"/>
      <c r="R121" s="965"/>
      <c r="S121" s="965"/>
      <c r="T121" s="965"/>
      <c r="U121" s="965"/>
      <c r="V121" s="965"/>
      <c r="W121" s="965"/>
      <c r="X121" s="965"/>
    </row>
    <row r="122" spans="2:24" ht="18" customHeight="1" x14ac:dyDescent="0.2">
      <c r="B122" s="943"/>
      <c r="F122" s="943"/>
      <c r="L122" s="965"/>
      <c r="M122" s="965"/>
      <c r="N122" s="965"/>
      <c r="O122" s="965"/>
      <c r="P122" s="965"/>
      <c r="Q122" s="965"/>
      <c r="R122" s="965"/>
      <c r="S122" s="965"/>
      <c r="T122" s="965"/>
      <c r="U122" s="965"/>
      <c r="V122" s="965"/>
      <c r="W122" s="965"/>
      <c r="X122" s="965"/>
    </row>
    <row r="123" spans="2:24" ht="18" customHeight="1" x14ac:dyDescent="0.2">
      <c r="B123" s="943"/>
      <c r="F123" s="943"/>
      <c r="L123" s="965"/>
      <c r="M123" s="965"/>
      <c r="N123" s="965"/>
      <c r="O123" s="965"/>
      <c r="P123" s="965"/>
      <c r="Q123" s="965"/>
      <c r="R123" s="965"/>
      <c r="S123" s="965"/>
      <c r="T123" s="965"/>
      <c r="U123" s="965"/>
      <c r="V123" s="965"/>
      <c r="W123" s="965"/>
      <c r="X123" s="965"/>
    </row>
    <row r="124" spans="2:24" ht="18" customHeight="1" x14ac:dyDescent="0.2">
      <c r="B124" s="943"/>
      <c r="F124" s="943"/>
      <c r="L124" s="965"/>
      <c r="M124" s="965"/>
      <c r="N124" s="965"/>
      <c r="O124" s="965"/>
      <c r="P124" s="965"/>
      <c r="Q124" s="965"/>
      <c r="R124" s="965"/>
      <c r="S124" s="965"/>
      <c r="T124" s="965"/>
      <c r="U124" s="965"/>
      <c r="V124" s="965"/>
      <c r="W124" s="965"/>
      <c r="X124" s="965"/>
    </row>
    <row r="125" spans="2:24" ht="18" customHeight="1" x14ac:dyDescent="0.2">
      <c r="B125" s="943"/>
      <c r="F125" s="943"/>
      <c r="L125" s="965"/>
      <c r="M125" s="965"/>
      <c r="N125" s="965"/>
      <c r="O125" s="965"/>
      <c r="P125" s="965"/>
      <c r="Q125" s="965"/>
      <c r="R125" s="965"/>
      <c r="S125" s="965"/>
      <c r="T125" s="965"/>
      <c r="U125" s="965"/>
      <c r="V125" s="965"/>
      <c r="W125" s="965"/>
      <c r="X125" s="965"/>
    </row>
    <row r="126" spans="2:24" ht="18" customHeight="1" x14ac:dyDescent="0.2">
      <c r="B126" s="943"/>
      <c r="F126" s="943"/>
      <c r="L126" s="965"/>
      <c r="M126" s="965"/>
      <c r="N126" s="965"/>
      <c r="O126" s="965"/>
      <c r="P126" s="965"/>
      <c r="Q126" s="965"/>
      <c r="R126" s="965"/>
      <c r="S126" s="965"/>
      <c r="T126" s="965"/>
      <c r="U126" s="965"/>
      <c r="V126" s="965"/>
      <c r="W126" s="965"/>
      <c r="X126" s="965"/>
    </row>
    <row r="127" spans="2:24" ht="18" customHeight="1" x14ac:dyDescent="0.2">
      <c r="B127" s="943"/>
      <c r="F127" s="943"/>
      <c r="L127" s="965"/>
      <c r="M127" s="965"/>
      <c r="N127" s="965"/>
      <c r="O127" s="965"/>
      <c r="P127" s="965"/>
      <c r="Q127" s="965"/>
      <c r="R127" s="965"/>
      <c r="S127" s="965"/>
      <c r="T127" s="965"/>
      <c r="U127" s="965"/>
      <c r="V127" s="965"/>
      <c r="W127" s="965"/>
      <c r="X127" s="965"/>
    </row>
    <row r="128" spans="2:24" ht="18" customHeight="1" x14ac:dyDescent="0.2">
      <c r="B128" s="943"/>
      <c r="F128" s="943"/>
      <c r="L128" s="965"/>
      <c r="M128" s="965"/>
      <c r="N128" s="965"/>
      <c r="O128" s="965"/>
      <c r="P128" s="965"/>
      <c r="Q128" s="965"/>
      <c r="R128" s="965"/>
      <c r="S128" s="965"/>
      <c r="T128" s="965"/>
      <c r="U128" s="965"/>
      <c r="V128" s="965"/>
      <c r="W128" s="965"/>
      <c r="X128" s="965"/>
    </row>
    <row r="129" spans="2:24" ht="18" customHeight="1" x14ac:dyDescent="0.2">
      <c r="B129" s="943"/>
      <c r="F129" s="943"/>
      <c r="L129" s="965"/>
      <c r="M129" s="965"/>
      <c r="N129" s="965"/>
      <c r="O129" s="965"/>
      <c r="P129" s="965"/>
      <c r="Q129" s="965"/>
      <c r="R129" s="965"/>
      <c r="S129" s="965"/>
      <c r="T129" s="965"/>
      <c r="U129" s="965"/>
      <c r="V129" s="965"/>
      <c r="W129" s="965"/>
      <c r="X129" s="965"/>
    </row>
    <row r="130" spans="2:24" ht="18" customHeight="1" x14ac:dyDescent="0.2">
      <c r="B130" s="943"/>
      <c r="F130" s="943"/>
      <c r="L130" s="965"/>
      <c r="M130" s="965"/>
      <c r="N130" s="965"/>
      <c r="O130" s="965"/>
      <c r="P130" s="965"/>
      <c r="Q130" s="965"/>
      <c r="R130" s="965"/>
      <c r="S130" s="965"/>
      <c r="T130" s="965"/>
      <c r="U130" s="965"/>
      <c r="V130" s="965"/>
      <c r="W130" s="965"/>
      <c r="X130" s="965"/>
    </row>
    <row r="131" spans="2:24" ht="18" customHeight="1" x14ac:dyDescent="0.2">
      <c r="B131" s="943"/>
      <c r="F131" s="943"/>
      <c r="L131" s="965"/>
      <c r="M131" s="965"/>
      <c r="N131" s="965"/>
      <c r="O131" s="965"/>
      <c r="P131" s="965"/>
      <c r="Q131" s="965"/>
      <c r="R131" s="965"/>
      <c r="S131" s="965"/>
      <c r="T131" s="965"/>
      <c r="U131" s="965"/>
      <c r="V131" s="965"/>
      <c r="W131" s="965"/>
      <c r="X131" s="965"/>
    </row>
    <row r="132" spans="2:24" ht="18" customHeight="1" x14ac:dyDescent="0.2">
      <c r="B132" s="943"/>
      <c r="F132" s="943"/>
      <c r="L132" s="965"/>
      <c r="M132" s="965"/>
      <c r="N132" s="965"/>
      <c r="O132" s="965"/>
      <c r="P132" s="965"/>
      <c r="Q132" s="965"/>
      <c r="R132" s="965"/>
      <c r="S132" s="965"/>
      <c r="T132" s="965"/>
      <c r="U132" s="965"/>
      <c r="V132" s="965"/>
      <c r="W132" s="965"/>
      <c r="X132" s="965"/>
    </row>
    <row r="133" spans="2:24" ht="18" customHeight="1" x14ac:dyDescent="0.2">
      <c r="B133" s="943"/>
      <c r="F133" s="943"/>
      <c r="L133" s="965"/>
      <c r="M133" s="965"/>
      <c r="N133" s="965"/>
      <c r="O133" s="965"/>
      <c r="P133" s="965"/>
      <c r="Q133" s="965"/>
      <c r="R133" s="965"/>
      <c r="S133" s="965"/>
      <c r="T133" s="965"/>
      <c r="U133" s="965"/>
      <c r="V133" s="965"/>
      <c r="W133" s="965"/>
      <c r="X133" s="965"/>
    </row>
    <row r="134" spans="2:24" ht="18" customHeight="1" x14ac:dyDescent="0.2">
      <c r="B134" s="943"/>
      <c r="F134" s="943"/>
      <c r="L134" s="965"/>
      <c r="M134" s="965"/>
      <c r="N134" s="965"/>
      <c r="O134" s="965"/>
      <c r="P134" s="965"/>
      <c r="Q134" s="965"/>
      <c r="R134" s="965"/>
      <c r="S134" s="965"/>
      <c r="T134" s="965"/>
      <c r="U134" s="965"/>
      <c r="V134" s="965"/>
      <c r="W134" s="965"/>
      <c r="X134" s="965"/>
    </row>
    <row r="135" spans="2:24" ht="18" customHeight="1" x14ac:dyDescent="0.2">
      <c r="B135" s="943"/>
      <c r="F135" s="943"/>
      <c r="L135" s="965"/>
      <c r="M135" s="965"/>
      <c r="N135" s="965"/>
      <c r="O135" s="965"/>
      <c r="P135" s="965"/>
      <c r="Q135" s="965"/>
      <c r="R135" s="965"/>
      <c r="S135" s="965"/>
      <c r="T135" s="965"/>
      <c r="U135" s="965"/>
      <c r="V135" s="965"/>
      <c r="W135" s="965"/>
      <c r="X135" s="965"/>
    </row>
    <row r="136" spans="2:24" ht="18" customHeight="1" x14ac:dyDescent="0.2">
      <c r="B136" s="943"/>
      <c r="F136" s="943"/>
      <c r="L136" s="965"/>
      <c r="M136" s="965"/>
      <c r="N136" s="965"/>
      <c r="O136" s="965"/>
      <c r="P136" s="965"/>
      <c r="Q136" s="965"/>
      <c r="R136" s="965"/>
      <c r="S136" s="965"/>
      <c r="T136" s="965"/>
      <c r="U136" s="965"/>
      <c r="V136" s="965"/>
      <c r="W136" s="965"/>
      <c r="X136" s="965"/>
    </row>
    <row r="137" spans="2:24" ht="18" customHeight="1" x14ac:dyDescent="0.2">
      <c r="B137" s="943"/>
      <c r="F137" s="943"/>
      <c r="L137" s="965"/>
      <c r="M137" s="965"/>
      <c r="N137" s="965"/>
      <c r="O137" s="965"/>
      <c r="P137" s="965"/>
      <c r="Q137" s="965"/>
      <c r="R137" s="965"/>
      <c r="S137" s="965"/>
      <c r="T137" s="965"/>
      <c r="U137" s="965"/>
      <c r="V137" s="965"/>
      <c r="W137" s="965"/>
      <c r="X137" s="965"/>
    </row>
    <row r="138" spans="2:24" ht="18" customHeight="1" x14ac:dyDescent="0.2">
      <c r="B138" s="943"/>
      <c r="F138" s="943"/>
      <c r="L138" s="965"/>
      <c r="M138" s="965"/>
      <c r="N138" s="965"/>
      <c r="O138" s="965"/>
      <c r="P138" s="965"/>
      <c r="Q138" s="965"/>
      <c r="R138" s="965"/>
      <c r="S138" s="965"/>
      <c r="T138" s="965"/>
      <c r="U138" s="965"/>
      <c r="V138" s="965"/>
      <c r="W138" s="965"/>
      <c r="X138" s="965"/>
    </row>
    <row r="139" spans="2:24" ht="18" customHeight="1" x14ac:dyDescent="0.2">
      <c r="B139" s="943"/>
      <c r="F139" s="943"/>
      <c r="L139" s="965"/>
      <c r="M139" s="965"/>
      <c r="N139" s="965"/>
      <c r="O139" s="965"/>
      <c r="P139" s="965"/>
      <c r="Q139" s="965"/>
      <c r="R139" s="965"/>
      <c r="S139" s="965"/>
      <c r="T139" s="965"/>
      <c r="U139" s="965"/>
      <c r="V139" s="965"/>
      <c r="W139" s="965"/>
      <c r="X139" s="965"/>
    </row>
    <row r="140" spans="2:24" ht="18" customHeight="1" x14ac:dyDescent="0.2">
      <c r="B140" s="943"/>
      <c r="F140" s="943"/>
      <c r="L140" s="965"/>
      <c r="M140" s="965"/>
      <c r="N140" s="965"/>
      <c r="O140" s="965"/>
      <c r="P140" s="965"/>
      <c r="Q140" s="965"/>
      <c r="R140" s="965"/>
      <c r="S140" s="965"/>
      <c r="T140" s="965"/>
      <c r="U140" s="965"/>
      <c r="V140" s="965"/>
      <c r="W140" s="965"/>
      <c r="X140" s="965"/>
    </row>
    <row r="141" spans="2:24" ht="18" customHeight="1" x14ac:dyDescent="0.2">
      <c r="B141" s="943"/>
      <c r="F141" s="943"/>
      <c r="L141" s="965"/>
      <c r="M141" s="965"/>
      <c r="N141" s="965"/>
      <c r="O141" s="965"/>
      <c r="P141" s="965"/>
      <c r="Q141" s="965"/>
      <c r="R141" s="965"/>
      <c r="S141" s="965"/>
      <c r="T141" s="965"/>
      <c r="U141" s="965"/>
      <c r="V141" s="965"/>
      <c r="W141" s="965"/>
      <c r="X141" s="965"/>
    </row>
    <row r="142" spans="2:24" ht="18" customHeight="1" x14ac:dyDescent="0.2">
      <c r="B142" s="943"/>
      <c r="F142" s="943"/>
      <c r="L142" s="965"/>
      <c r="M142" s="965"/>
      <c r="N142" s="965"/>
      <c r="O142" s="965"/>
      <c r="P142" s="965"/>
      <c r="Q142" s="965"/>
      <c r="R142" s="965"/>
      <c r="S142" s="965"/>
      <c r="T142" s="965"/>
      <c r="U142" s="965"/>
      <c r="V142" s="965"/>
      <c r="W142" s="965"/>
      <c r="X142" s="965"/>
    </row>
    <row r="143" spans="2:24" ht="18" customHeight="1" x14ac:dyDescent="0.2">
      <c r="B143" s="943"/>
      <c r="F143" s="943"/>
      <c r="L143" s="965"/>
      <c r="M143" s="965"/>
      <c r="N143" s="965"/>
      <c r="O143" s="965"/>
      <c r="P143" s="965"/>
      <c r="Q143" s="965"/>
      <c r="R143" s="965"/>
      <c r="S143" s="965"/>
      <c r="T143" s="965"/>
      <c r="U143" s="965"/>
      <c r="V143" s="965"/>
      <c r="W143" s="965"/>
      <c r="X143" s="965"/>
    </row>
    <row r="144" spans="2:24" ht="18" customHeight="1" x14ac:dyDescent="0.2">
      <c r="B144" s="943"/>
      <c r="F144" s="943"/>
      <c r="L144" s="965"/>
      <c r="M144" s="965"/>
      <c r="N144" s="965"/>
      <c r="O144" s="965"/>
      <c r="P144" s="965"/>
      <c r="Q144" s="965"/>
      <c r="R144" s="965"/>
      <c r="S144" s="965"/>
      <c r="T144" s="965"/>
      <c r="U144" s="965"/>
      <c r="V144" s="965"/>
      <c r="W144" s="965"/>
      <c r="X144" s="965"/>
    </row>
    <row r="145" spans="2:24" ht="18" customHeight="1" x14ac:dyDescent="0.2">
      <c r="B145" s="943"/>
      <c r="F145" s="943"/>
      <c r="L145" s="965"/>
      <c r="M145" s="965"/>
      <c r="N145" s="965"/>
      <c r="O145" s="965"/>
      <c r="P145" s="965"/>
      <c r="Q145" s="965"/>
      <c r="R145" s="965"/>
      <c r="S145" s="965"/>
      <c r="T145" s="965"/>
      <c r="U145" s="965"/>
      <c r="V145" s="965"/>
      <c r="W145" s="965"/>
      <c r="X145" s="965"/>
    </row>
    <row r="146" spans="2:24" ht="18" customHeight="1" x14ac:dyDescent="0.2">
      <c r="B146" s="943"/>
      <c r="F146" s="943"/>
      <c r="L146" s="965"/>
      <c r="M146" s="965"/>
      <c r="N146" s="965"/>
      <c r="O146" s="965"/>
      <c r="P146" s="965"/>
      <c r="Q146" s="965"/>
      <c r="R146" s="965"/>
      <c r="S146" s="965"/>
      <c r="T146" s="965"/>
      <c r="U146" s="965"/>
      <c r="V146" s="965"/>
      <c r="W146" s="965"/>
      <c r="X146" s="965"/>
    </row>
    <row r="147" spans="2:24" ht="18" customHeight="1" x14ac:dyDescent="0.2">
      <c r="B147" s="943"/>
      <c r="F147" s="943"/>
      <c r="L147" s="965"/>
      <c r="M147" s="965"/>
      <c r="N147" s="965"/>
      <c r="O147" s="965"/>
      <c r="P147" s="965"/>
      <c r="Q147" s="965"/>
      <c r="R147" s="965"/>
      <c r="S147" s="965"/>
      <c r="T147" s="965"/>
      <c r="U147" s="965"/>
      <c r="V147" s="965"/>
      <c r="W147" s="965"/>
      <c r="X147" s="965"/>
    </row>
    <row r="148" spans="2:24" ht="18" customHeight="1" x14ac:dyDescent="0.2">
      <c r="B148" s="943"/>
      <c r="F148" s="943"/>
      <c r="L148" s="965"/>
      <c r="M148" s="965"/>
      <c r="N148" s="965"/>
      <c r="O148" s="965"/>
      <c r="P148" s="965"/>
      <c r="Q148" s="965"/>
      <c r="R148" s="965"/>
      <c r="S148" s="965"/>
      <c r="T148" s="965"/>
      <c r="U148" s="965"/>
      <c r="V148" s="965"/>
      <c r="W148" s="965"/>
      <c r="X148" s="965"/>
    </row>
    <row r="149" spans="2:24" ht="18" customHeight="1" x14ac:dyDescent="0.2">
      <c r="B149" s="943"/>
      <c r="F149" s="943"/>
      <c r="L149" s="965"/>
      <c r="M149" s="965"/>
      <c r="N149" s="965"/>
      <c r="O149" s="965"/>
      <c r="P149" s="965"/>
      <c r="Q149" s="965"/>
      <c r="R149" s="965"/>
      <c r="S149" s="965"/>
      <c r="T149" s="965"/>
      <c r="U149" s="965"/>
      <c r="V149" s="965"/>
      <c r="W149" s="965"/>
      <c r="X149" s="965"/>
    </row>
    <row r="150" spans="2:24" ht="18" customHeight="1" x14ac:dyDescent="0.2">
      <c r="B150" s="943"/>
      <c r="F150" s="943"/>
      <c r="L150" s="965"/>
      <c r="M150" s="965"/>
      <c r="N150" s="965"/>
      <c r="O150" s="965"/>
      <c r="P150" s="965"/>
      <c r="Q150" s="965"/>
      <c r="R150" s="965"/>
      <c r="S150" s="965"/>
      <c r="T150" s="965"/>
      <c r="U150" s="965"/>
      <c r="V150" s="965"/>
      <c r="W150" s="965"/>
      <c r="X150" s="965"/>
    </row>
    <row r="151" spans="2:24" ht="18" customHeight="1" x14ac:dyDescent="0.2">
      <c r="B151" s="943"/>
      <c r="F151" s="943"/>
      <c r="L151" s="965"/>
      <c r="M151" s="965"/>
      <c r="N151" s="965"/>
      <c r="O151" s="965"/>
      <c r="P151" s="965"/>
      <c r="Q151" s="965"/>
      <c r="R151" s="965"/>
      <c r="S151" s="965"/>
      <c r="T151" s="965"/>
      <c r="U151" s="965"/>
      <c r="V151" s="965"/>
      <c r="W151" s="965"/>
      <c r="X151" s="965"/>
    </row>
    <row r="152" spans="2:24" ht="18" customHeight="1" x14ac:dyDescent="0.2">
      <c r="B152" s="943"/>
      <c r="F152" s="943"/>
      <c r="L152" s="965"/>
      <c r="M152" s="965"/>
      <c r="N152" s="965"/>
      <c r="O152" s="965"/>
      <c r="P152" s="965"/>
      <c r="Q152" s="965"/>
      <c r="R152" s="965"/>
      <c r="S152" s="965"/>
      <c r="T152" s="965"/>
      <c r="U152" s="965"/>
      <c r="V152" s="965"/>
      <c r="W152" s="965"/>
      <c r="X152" s="965"/>
    </row>
    <row r="153" spans="2:24" ht="18" customHeight="1" x14ac:dyDescent="0.2">
      <c r="B153" s="943"/>
      <c r="F153" s="943"/>
      <c r="L153" s="965"/>
      <c r="M153" s="965"/>
      <c r="N153" s="965"/>
      <c r="O153" s="965"/>
      <c r="P153" s="965"/>
      <c r="Q153" s="965"/>
      <c r="R153" s="965"/>
      <c r="S153" s="965"/>
      <c r="T153" s="965"/>
      <c r="U153" s="965"/>
      <c r="V153" s="965"/>
      <c r="W153" s="965"/>
      <c r="X153" s="965"/>
    </row>
  </sheetData>
  <mergeCells count="13">
    <mergeCell ref="G4:H4"/>
    <mergeCell ref="I4:J4"/>
    <mergeCell ref="A1:K1"/>
    <mergeCell ref="A2:K2"/>
    <mergeCell ref="A3:A5"/>
    <mergeCell ref="B3:B5"/>
    <mergeCell ref="D3:J3"/>
    <mergeCell ref="K3:K5"/>
    <mergeCell ref="A87:B87"/>
    <mergeCell ref="C3:C5"/>
    <mergeCell ref="D4:D5"/>
    <mergeCell ref="E4:E5"/>
    <mergeCell ref="F4:F5"/>
  </mergeCells>
  <hyperlinks>
    <hyperlink ref="E46" r:id="rId1" display="javascript:void(null)"/>
    <hyperlink ref="E47" r:id="rId2" display="javascript:void(null)"/>
    <hyperlink ref="E48" r:id="rId3" display="javascript:void(null)"/>
    <hyperlink ref="E49" r:id="rId4" display="javascript:void(null)"/>
    <hyperlink ref="E50" r:id="rId5" display="javascript:void(null)"/>
    <hyperlink ref="E51" r:id="rId6" display="javascript:void(null)"/>
    <hyperlink ref="E52" r:id="rId7" display="javascript:void(null)"/>
    <hyperlink ref="E53" r:id="rId8" display="javascript:void(null)"/>
    <hyperlink ref="E54" r:id="rId9" display="javascript:void(null)"/>
    <hyperlink ref="E55" r:id="rId10" display="javascript:void(null)"/>
    <hyperlink ref="E56" r:id="rId11" display="javascript:void(null)"/>
    <hyperlink ref="E57" r:id="rId12" display="javascript:void(null)"/>
    <hyperlink ref="E58" r:id="rId13" display="javascript:void(null)"/>
    <hyperlink ref="E59" r:id="rId14" display="javascript:void(null)"/>
    <hyperlink ref="E60" r:id="rId15" display="javascript:void(null)"/>
    <hyperlink ref="E61" r:id="rId16" display="javascript:void(null)"/>
    <hyperlink ref="E62" r:id="rId17" display="javascript:void(null)"/>
    <hyperlink ref="E63" r:id="rId18" display="javascript:void(null)"/>
    <hyperlink ref="E64" r:id="rId19" display="javascript:void(null)"/>
    <hyperlink ref="E65" r:id="rId20" display="javascript:void(null)"/>
    <hyperlink ref="E66" r:id="rId21" display="javascript:void(null)"/>
    <hyperlink ref="E67" r:id="rId22" display="javascript:void(null)"/>
    <hyperlink ref="E68" r:id="rId23" display="javascript:void(null)"/>
    <hyperlink ref="E69" r:id="rId24" display="javascript:void(null)"/>
    <hyperlink ref="E70" r:id="rId25" display="javascript:void(null)"/>
    <hyperlink ref="E71" r:id="rId26" display="javascript:void(null)"/>
    <hyperlink ref="E72" r:id="rId27" display="javascript:void(null)"/>
    <hyperlink ref="E73" r:id="rId28" display="javascript:void(null)"/>
    <hyperlink ref="E74" r:id="rId29" display="javascript:void(null)"/>
    <hyperlink ref="E75" r:id="rId30" display="javascript:void(null)"/>
    <hyperlink ref="E76" r:id="rId31" display="javascript:void(null)"/>
    <hyperlink ref="E77" r:id="rId32" display="javascript:void(null)"/>
    <hyperlink ref="E78" r:id="rId33" display="javascript:void(null)"/>
    <hyperlink ref="E79" r:id="rId34" display="javascript:void(null)"/>
    <hyperlink ref="E80" r:id="rId35" display="javascript:void(null)"/>
    <hyperlink ref="E81" r:id="rId36" display="javascript:void(null)"/>
    <hyperlink ref="E82" r:id="rId37" display="javascript:void(null)"/>
    <hyperlink ref="E83" r:id="rId38" display="javascript:void(null)"/>
    <hyperlink ref="E84" r:id="rId39" display="javascript:void(null)"/>
    <hyperlink ref="E85" r:id="rId40" display="javascript:void(null)"/>
    <hyperlink ref="E86" r:id="rId41" display="javascript:void(null)"/>
    <hyperlink ref="E88" r:id="rId42" display="javascript:void(null)"/>
    <hyperlink ref="E89" r:id="rId43" display="javascript:void(null)"/>
    <hyperlink ref="E90" r:id="rId44" display="javascript:void(null)"/>
  </hyperlinks>
  <printOptions horizontalCentered="1"/>
  <pageMargins left="0" right="0" top="0" bottom="0" header="0" footer="0"/>
  <pageSetup paperSize="9" scale="76" orientation="portrait" horizontalDpi="4294967295" verticalDpi="4294967295" r:id="rId45"/>
  <headerFooter alignWithMargins="0"/>
  <ignoredErrors>
    <ignoredError sqref="A6:A14"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5"/>
  <sheetViews>
    <sheetView showGridLines="0" zoomScaleNormal="100" workbookViewId="0">
      <selection activeCell="M5" sqref="M5"/>
    </sheetView>
  </sheetViews>
  <sheetFormatPr defaultRowHeight="12.75" x14ac:dyDescent="0.2"/>
  <cols>
    <col min="1" max="1" width="5.7109375" style="973" customWidth="1"/>
    <col min="2" max="2" width="15.7109375" style="973" customWidth="1"/>
    <col min="3" max="3" width="14.7109375" style="973" customWidth="1"/>
    <col min="4" max="10" width="11.7109375" style="973" customWidth="1"/>
    <col min="11" max="11" width="14.7109375" style="979" customWidth="1"/>
    <col min="12" max="16384" width="9.140625" style="973"/>
  </cols>
  <sheetData>
    <row r="1" spans="1:18" s="968" customFormat="1" ht="25.5" customHeight="1" x14ac:dyDescent="0.2">
      <c r="A1" s="1253" t="s">
        <v>599</v>
      </c>
      <c r="B1" s="1253"/>
      <c r="C1" s="1253"/>
      <c r="D1" s="1253"/>
      <c r="E1" s="1253"/>
      <c r="F1" s="1253"/>
      <c r="G1" s="1253"/>
      <c r="H1" s="1253"/>
      <c r="I1" s="1253"/>
      <c r="J1" s="1253"/>
      <c r="K1" s="1253"/>
    </row>
    <row r="2" spans="1:18" s="968" customFormat="1" ht="24" customHeight="1" x14ac:dyDescent="0.2">
      <c r="A2" s="1284" t="s">
        <v>600</v>
      </c>
      <c r="B2" s="1284"/>
      <c r="C2" s="1284"/>
      <c r="D2" s="1284"/>
      <c r="E2" s="1284"/>
      <c r="F2" s="1284"/>
      <c r="G2" s="1284"/>
      <c r="H2" s="1284"/>
      <c r="I2" s="1284"/>
      <c r="J2" s="1284"/>
      <c r="K2" s="1284"/>
    </row>
    <row r="3" spans="1:18" s="12" customFormat="1" ht="27" customHeight="1" x14ac:dyDescent="0.2">
      <c r="A3" s="1034" t="s">
        <v>443</v>
      </c>
      <c r="B3" s="1026" t="s">
        <v>285</v>
      </c>
      <c r="C3" s="1023" t="s">
        <v>544</v>
      </c>
      <c r="D3" s="1023" t="s">
        <v>701</v>
      </c>
      <c r="E3" s="1041"/>
      <c r="F3" s="1041"/>
      <c r="G3" s="1041"/>
      <c r="H3" s="1041"/>
      <c r="I3" s="1041"/>
      <c r="J3" s="1042"/>
      <c r="K3" s="1023" t="s">
        <v>546</v>
      </c>
    </row>
    <row r="4" spans="1:18" s="12" customFormat="1" ht="30" customHeight="1" x14ac:dyDescent="0.2">
      <c r="A4" s="1035"/>
      <c r="B4" s="1037"/>
      <c r="C4" s="1227"/>
      <c r="D4" s="1026" t="s">
        <v>310</v>
      </c>
      <c r="E4" s="1026" t="s">
        <v>547</v>
      </c>
      <c r="F4" s="1026" t="s">
        <v>548</v>
      </c>
      <c r="G4" s="1023" t="s">
        <v>332</v>
      </c>
      <c r="H4" s="1032"/>
      <c r="I4" s="1028" t="s">
        <v>352</v>
      </c>
      <c r="J4" s="1029"/>
      <c r="K4" s="1024"/>
    </row>
    <row r="5" spans="1:18" s="12" customFormat="1" ht="30" customHeight="1" x14ac:dyDescent="0.2">
      <c r="A5" s="1036"/>
      <c r="B5" s="1031"/>
      <c r="C5" s="1228"/>
      <c r="D5" s="1031"/>
      <c r="E5" s="1031"/>
      <c r="F5" s="1027"/>
      <c r="G5" s="944" t="s">
        <v>317</v>
      </c>
      <c r="H5" s="944" t="s">
        <v>549</v>
      </c>
      <c r="I5" s="944" t="s">
        <v>317</v>
      </c>
      <c r="J5" s="945" t="s">
        <v>318</v>
      </c>
      <c r="K5" s="1025"/>
      <c r="M5" s="11"/>
      <c r="N5" s="11"/>
      <c r="O5" s="11"/>
      <c r="P5" s="11"/>
      <c r="Q5" s="11"/>
      <c r="R5" s="11"/>
    </row>
    <row r="6" spans="1:18" ht="11.45" customHeight="1" x14ac:dyDescent="0.2">
      <c r="A6" s="946" t="s">
        <v>289</v>
      </c>
      <c r="B6" s="969" t="s">
        <v>0</v>
      </c>
      <c r="C6" s="694">
        <v>22751</v>
      </c>
      <c r="D6" s="694">
        <v>85</v>
      </c>
      <c r="E6" s="694">
        <v>5435</v>
      </c>
      <c r="F6" s="970">
        <v>0</v>
      </c>
      <c r="G6" s="400">
        <v>1774</v>
      </c>
      <c r="H6" s="400">
        <v>2847</v>
      </c>
      <c r="I6" s="400">
        <f>D6+E6+F6+G6</f>
        <v>7294</v>
      </c>
      <c r="J6" s="400">
        <f>D6+E6+F6+H6</f>
        <v>8367</v>
      </c>
      <c r="K6" s="971">
        <v>82726</v>
      </c>
      <c r="L6" s="968"/>
      <c r="M6" s="972"/>
    </row>
    <row r="7" spans="1:18" ht="11.45" customHeight="1" x14ac:dyDescent="0.2">
      <c r="A7" s="946" t="s">
        <v>290</v>
      </c>
      <c r="B7" s="969" t="s">
        <v>1</v>
      </c>
      <c r="C7" s="694">
        <v>7955</v>
      </c>
      <c r="D7" s="694">
        <v>11</v>
      </c>
      <c r="E7" s="694">
        <v>5990</v>
      </c>
      <c r="F7" s="694">
        <v>1</v>
      </c>
      <c r="G7" s="400">
        <v>1360</v>
      </c>
      <c r="H7" s="400">
        <v>2537</v>
      </c>
      <c r="I7" s="400">
        <f t="shared" ref="I7:I70" si="0">D7+E7+F7+G7</f>
        <v>7362</v>
      </c>
      <c r="J7" s="400">
        <f t="shared" ref="J7:J70" si="1">D7+E7+F7+H7</f>
        <v>8539</v>
      </c>
      <c r="K7" s="971">
        <v>39010</v>
      </c>
      <c r="L7" s="968"/>
      <c r="M7" s="972"/>
    </row>
    <row r="8" spans="1:18" ht="11.45" customHeight="1" x14ac:dyDescent="0.2">
      <c r="A8" s="946" t="s">
        <v>291</v>
      </c>
      <c r="B8" s="969" t="s">
        <v>2</v>
      </c>
      <c r="C8" s="694">
        <v>22805</v>
      </c>
      <c r="D8" s="694">
        <v>75</v>
      </c>
      <c r="E8" s="694">
        <v>10533</v>
      </c>
      <c r="F8" s="694">
        <v>0</v>
      </c>
      <c r="G8" s="400">
        <v>3420</v>
      </c>
      <c r="H8" s="400">
        <v>4085</v>
      </c>
      <c r="I8" s="400">
        <f t="shared" si="0"/>
        <v>14028</v>
      </c>
      <c r="J8" s="400">
        <f t="shared" si="1"/>
        <v>14693</v>
      </c>
      <c r="K8" s="971">
        <v>94807</v>
      </c>
      <c r="L8" s="968"/>
      <c r="M8" s="972"/>
    </row>
    <row r="9" spans="1:18" ht="11.45" customHeight="1" x14ac:dyDescent="0.2">
      <c r="A9" s="946" t="s">
        <v>292</v>
      </c>
      <c r="B9" s="974" t="s">
        <v>3</v>
      </c>
      <c r="C9" s="694">
        <v>4567</v>
      </c>
      <c r="D9" s="694">
        <v>10</v>
      </c>
      <c r="E9" s="694">
        <v>831</v>
      </c>
      <c r="F9" s="694">
        <v>0</v>
      </c>
      <c r="G9" s="400">
        <v>198</v>
      </c>
      <c r="H9" s="400">
        <v>528</v>
      </c>
      <c r="I9" s="400">
        <f t="shared" si="0"/>
        <v>1039</v>
      </c>
      <c r="J9" s="400">
        <f t="shared" si="1"/>
        <v>1369</v>
      </c>
      <c r="K9" s="971">
        <v>15999</v>
      </c>
      <c r="L9" s="968"/>
      <c r="M9" s="972"/>
    </row>
    <row r="10" spans="1:18" ht="11.45" customHeight="1" x14ac:dyDescent="0.2">
      <c r="A10" s="946" t="s">
        <v>293</v>
      </c>
      <c r="B10" s="974" t="s">
        <v>4</v>
      </c>
      <c r="C10" s="694">
        <v>7404</v>
      </c>
      <c r="D10" s="694">
        <v>64</v>
      </c>
      <c r="E10" s="694">
        <v>7068</v>
      </c>
      <c r="F10" s="694">
        <v>0</v>
      </c>
      <c r="G10" s="400">
        <v>2487</v>
      </c>
      <c r="H10" s="400">
        <v>3030</v>
      </c>
      <c r="I10" s="400">
        <f t="shared" si="0"/>
        <v>9619</v>
      </c>
      <c r="J10" s="400">
        <f t="shared" si="1"/>
        <v>10162</v>
      </c>
      <c r="K10" s="971">
        <v>40245</v>
      </c>
      <c r="L10" s="968"/>
      <c r="M10" s="972"/>
    </row>
    <row r="11" spans="1:18" ht="11.45" customHeight="1" x14ac:dyDescent="0.2">
      <c r="A11" s="946" t="s">
        <v>294</v>
      </c>
      <c r="B11" s="974" t="s">
        <v>5</v>
      </c>
      <c r="C11" s="694">
        <v>20651</v>
      </c>
      <c r="D11" s="694">
        <v>70</v>
      </c>
      <c r="E11" s="694">
        <v>11622</v>
      </c>
      <c r="F11" s="694">
        <v>0</v>
      </c>
      <c r="G11" s="400">
        <v>5098</v>
      </c>
      <c r="H11" s="400">
        <v>6152</v>
      </c>
      <c r="I11" s="400">
        <f t="shared" si="0"/>
        <v>16790</v>
      </c>
      <c r="J11" s="400">
        <f t="shared" si="1"/>
        <v>17844</v>
      </c>
      <c r="K11" s="971">
        <v>92686</v>
      </c>
      <c r="L11" s="968"/>
      <c r="M11" s="972"/>
    </row>
    <row r="12" spans="1:18" ht="11.45" customHeight="1" x14ac:dyDescent="0.2">
      <c r="A12" s="946" t="s">
        <v>295</v>
      </c>
      <c r="B12" s="974" t="s">
        <v>6</v>
      </c>
      <c r="C12" s="694">
        <v>50782</v>
      </c>
      <c r="D12" s="694">
        <v>130</v>
      </c>
      <c r="E12" s="694">
        <v>9650</v>
      </c>
      <c r="F12" s="694">
        <v>0</v>
      </c>
      <c r="G12" s="400">
        <v>2326</v>
      </c>
      <c r="H12" s="400">
        <v>3349</v>
      </c>
      <c r="I12" s="400">
        <f t="shared" si="0"/>
        <v>12106</v>
      </c>
      <c r="J12" s="400">
        <f t="shared" si="1"/>
        <v>13129</v>
      </c>
      <c r="K12" s="971">
        <v>176285</v>
      </c>
      <c r="L12" s="968"/>
      <c r="M12" s="972"/>
    </row>
    <row r="13" spans="1:18" ht="11.45" customHeight="1" x14ac:dyDescent="0.2">
      <c r="A13" s="946" t="s">
        <v>296</v>
      </c>
      <c r="B13" s="974" t="s">
        <v>7</v>
      </c>
      <c r="C13" s="694">
        <v>2277</v>
      </c>
      <c r="D13" s="694">
        <v>6</v>
      </c>
      <c r="E13" s="694">
        <v>825</v>
      </c>
      <c r="F13" s="694">
        <v>0</v>
      </c>
      <c r="G13" s="400">
        <v>418</v>
      </c>
      <c r="H13" s="400">
        <v>516</v>
      </c>
      <c r="I13" s="400">
        <f t="shared" si="0"/>
        <v>1249</v>
      </c>
      <c r="J13" s="400">
        <f t="shared" si="1"/>
        <v>1347</v>
      </c>
      <c r="K13" s="971">
        <v>9095</v>
      </c>
      <c r="L13" s="968"/>
      <c r="M13" s="972"/>
    </row>
    <row r="14" spans="1:18" ht="11.45" customHeight="1" x14ac:dyDescent="0.2">
      <c r="A14" s="946" t="s">
        <v>297</v>
      </c>
      <c r="B14" s="974" t="s">
        <v>8</v>
      </c>
      <c r="C14" s="694">
        <v>29054</v>
      </c>
      <c r="D14" s="694">
        <v>120</v>
      </c>
      <c r="E14" s="694">
        <v>11801</v>
      </c>
      <c r="F14" s="694">
        <v>3</v>
      </c>
      <c r="G14" s="400">
        <v>3986</v>
      </c>
      <c r="H14" s="400">
        <v>4703</v>
      </c>
      <c r="I14" s="400">
        <f t="shared" si="0"/>
        <v>15910</v>
      </c>
      <c r="J14" s="400">
        <f t="shared" si="1"/>
        <v>16627</v>
      </c>
      <c r="K14" s="971">
        <v>116950</v>
      </c>
      <c r="L14" s="968"/>
      <c r="M14" s="972"/>
    </row>
    <row r="15" spans="1:18" ht="11.45" customHeight="1" x14ac:dyDescent="0.2">
      <c r="A15" s="950">
        <v>10</v>
      </c>
      <c r="B15" s="974" t="s">
        <v>9</v>
      </c>
      <c r="C15" s="694">
        <v>34815</v>
      </c>
      <c r="D15" s="694">
        <v>155</v>
      </c>
      <c r="E15" s="694">
        <v>15002</v>
      </c>
      <c r="F15" s="694">
        <v>3</v>
      </c>
      <c r="G15" s="400">
        <v>4264</v>
      </c>
      <c r="H15" s="400">
        <v>5161</v>
      </c>
      <c r="I15" s="400">
        <f t="shared" si="0"/>
        <v>19424</v>
      </c>
      <c r="J15" s="400">
        <f t="shared" si="1"/>
        <v>20321</v>
      </c>
      <c r="K15" s="971">
        <v>141501</v>
      </c>
      <c r="L15" s="968"/>
      <c r="M15" s="972"/>
    </row>
    <row r="16" spans="1:18" ht="11.45" customHeight="1" x14ac:dyDescent="0.2">
      <c r="A16" s="950">
        <v>11</v>
      </c>
      <c r="B16" s="974" t="s">
        <v>10</v>
      </c>
      <c r="C16" s="694">
        <v>2792</v>
      </c>
      <c r="D16" s="694">
        <v>31</v>
      </c>
      <c r="E16" s="694">
        <v>2060</v>
      </c>
      <c r="F16" s="694">
        <v>0</v>
      </c>
      <c r="G16" s="400">
        <v>783</v>
      </c>
      <c r="H16" s="400">
        <v>904</v>
      </c>
      <c r="I16" s="400">
        <f t="shared" si="0"/>
        <v>2874</v>
      </c>
      <c r="J16" s="400">
        <f t="shared" si="1"/>
        <v>2995</v>
      </c>
      <c r="K16" s="971">
        <v>13684</v>
      </c>
      <c r="L16" s="968"/>
      <c r="M16" s="972"/>
    </row>
    <row r="17" spans="1:13" ht="11.45" customHeight="1" x14ac:dyDescent="0.2">
      <c r="A17" s="950">
        <v>12</v>
      </c>
      <c r="B17" s="974" t="s">
        <v>11</v>
      </c>
      <c r="C17" s="694">
        <v>1435</v>
      </c>
      <c r="D17" s="694">
        <v>2</v>
      </c>
      <c r="E17" s="694">
        <v>89</v>
      </c>
      <c r="F17" s="694">
        <v>0</v>
      </c>
      <c r="G17" s="400">
        <v>23</v>
      </c>
      <c r="H17" s="400">
        <v>51</v>
      </c>
      <c r="I17" s="400">
        <f t="shared" si="0"/>
        <v>114</v>
      </c>
      <c r="J17" s="400">
        <f t="shared" si="1"/>
        <v>142</v>
      </c>
      <c r="K17" s="971">
        <v>4548</v>
      </c>
      <c r="L17" s="968"/>
      <c r="M17" s="972"/>
    </row>
    <row r="18" spans="1:13" ht="11.45" customHeight="1" x14ac:dyDescent="0.2">
      <c r="A18" s="950">
        <v>13</v>
      </c>
      <c r="B18" s="974" t="s">
        <v>12</v>
      </c>
      <c r="C18" s="694">
        <v>5099</v>
      </c>
      <c r="D18" s="694">
        <v>8</v>
      </c>
      <c r="E18" s="694">
        <v>786</v>
      </c>
      <c r="F18" s="694">
        <v>0</v>
      </c>
      <c r="G18" s="400">
        <v>233</v>
      </c>
      <c r="H18" s="400">
        <v>763</v>
      </c>
      <c r="I18" s="400">
        <f t="shared" si="0"/>
        <v>1027</v>
      </c>
      <c r="J18" s="400">
        <f t="shared" si="1"/>
        <v>1557</v>
      </c>
      <c r="K18" s="971">
        <v>17731</v>
      </c>
      <c r="L18" s="968"/>
      <c r="M18" s="972"/>
    </row>
    <row r="19" spans="1:13" ht="11.45" customHeight="1" x14ac:dyDescent="0.2">
      <c r="A19" s="950">
        <v>14</v>
      </c>
      <c r="B19" s="974" t="s">
        <v>13</v>
      </c>
      <c r="C19" s="694">
        <v>5614</v>
      </c>
      <c r="D19" s="694">
        <v>33</v>
      </c>
      <c r="E19" s="694">
        <v>1409</v>
      </c>
      <c r="F19" s="694">
        <v>2</v>
      </c>
      <c r="G19" s="400">
        <v>389</v>
      </c>
      <c r="H19" s="400">
        <v>503</v>
      </c>
      <c r="I19" s="400">
        <f t="shared" si="0"/>
        <v>1833</v>
      </c>
      <c r="J19" s="400">
        <f t="shared" si="1"/>
        <v>1947</v>
      </c>
      <c r="K19" s="971">
        <v>20388</v>
      </c>
      <c r="L19" s="968"/>
      <c r="M19" s="972"/>
    </row>
    <row r="20" spans="1:13" ht="11.45" customHeight="1" x14ac:dyDescent="0.2">
      <c r="A20" s="950">
        <v>15</v>
      </c>
      <c r="B20" s="974" t="s">
        <v>14</v>
      </c>
      <c r="C20" s="694">
        <v>9925</v>
      </c>
      <c r="D20" s="694">
        <v>53</v>
      </c>
      <c r="E20" s="694">
        <v>2693</v>
      </c>
      <c r="F20" s="694">
        <v>0</v>
      </c>
      <c r="G20" s="400">
        <v>734</v>
      </c>
      <c r="H20" s="400">
        <v>907</v>
      </c>
      <c r="I20" s="400">
        <f t="shared" si="0"/>
        <v>3480</v>
      </c>
      <c r="J20" s="400">
        <f t="shared" si="1"/>
        <v>3653</v>
      </c>
      <c r="K20" s="971">
        <v>36470</v>
      </c>
      <c r="L20" s="968"/>
      <c r="M20" s="972"/>
    </row>
    <row r="21" spans="1:13" ht="11.45" customHeight="1" x14ac:dyDescent="0.2">
      <c r="A21" s="950">
        <v>16</v>
      </c>
      <c r="B21" s="974" t="s">
        <v>15</v>
      </c>
      <c r="C21" s="694">
        <v>27804</v>
      </c>
      <c r="D21" s="694">
        <v>130</v>
      </c>
      <c r="E21" s="694">
        <v>13595</v>
      </c>
      <c r="F21" s="694">
        <v>1</v>
      </c>
      <c r="G21" s="400">
        <v>4011</v>
      </c>
      <c r="H21" s="400">
        <v>4975</v>
      </c>
      <c r="I21" s="400">
        <f t="shared" si="0"/>
        <v>17737</v>
      </c>
      <c r="J21" s="400">
        <f t="shared" si="1"/>
        <v>18701</v>
      </c>
      <c r="K21" s="971">
        <v>117263</v>
      </c>
      <c r="L21" s="968"/>
      <c r="M21" s="972"/>
    </row>
    <row r="22" spans="1:13" ht="11.45" customHeight="1" x14ac:dyDescent="0.2">
      <c r="A22" s="950">
        <v>17</v>
      </c>
      <c r="B22" s="974" t="s">
        <v>16</v>
      </c>
      <c r="C22" s="694">
        <v>17016</v>
      </c>
      <c r="D22" s="694">
        <v>90</v>
      </c>
      <c r="E22" s="694">
        <v>10826</v>
      </c>
      <c r="F22" s="694">
        <v>1</v>
      </c>
      <c r="G22" s="400">
        <v>3091</v>
      </c>
      <c r="H22" s="400">
        <v>3625</v>
      </c>
      <c r="I22" s="400">
        <f t="shared" si="0"/>
        <v>14008</v>
      </c>
      <c r="J22" s="400">
        <f t="shared" si="1"/>
        <v>14542</v>
      </c>
      <c r="K22" s="971">
        <v>77634</v>
      </c>
      <c r="L22" s="968"/>
      <c r="M22" s="972"/>
    </row>
    <row r="23" spans="1:13" ht="11.45" customHeight="1" x14ac:dyDescent="0.2">
      <c r="A23" s="950">
        <v>18</v>
      </c>
      <c r="B23" s="974" t="s">
        <v>17</v>
      </c>
      <c r="C23" s="694">
        <v>5713</v>
      </c>
      <c r="D23" s="694">
        <v>46</v>
      </c>
      <c r="E23" s="694">
        <v>4026</v>
      </c>
      <c r="F23" s="694">
        <v>0</v>
      </c>
      <c r="G23" s="400">
        <v>2085</v>
      </c>
      <c r="H23" s="400">
        <v>2451</v>
      </c>
      <c r="I23" s="400">
        <f t="shared" si="0"/>
        <v>6157</v>
      </c>
      <c r="J23" s="400">
        <f t="shared" si="1"/>
        <v>6523</v>
      </c>
      <c r="K23" s="971">
        <v>28160</v>
      </c>
      <c r="L23" s="968"/>
      <c r="M23" s="972"/>
    </row>
    <row r="24" spans="1:13" ht="11.45" customHeight="1" x14ac:dyDescent="0.2">
      <c r="A24" s="950">
        <v>19</v>
      </c>
      <c r="B24" s="974" t="s">
        <v>18</v>
      </c>
      <c r="C24" s="694">
        <v>13767</v>
      </c>
      <c r="D24" s="694">
        <v>70</v>
      </c>
      <c r="E24" s="694">
        <v>4553</v>
      </c>
      <c r="F24" s="694">
        <v>0</v>
      </c>
      <c r="G24" s="400">
        <v>1228</v>
      </c>
      <c r="H24" s="400">
        <v>1656</v>
      </c>
      <c r="I24" s="400">
        <f t="shared" si="0"/>
        <v>5851</v>
      </c>
      <c r="J24" s="400">
        <f t="shared" si="1"/>
        <v>6279</v>
      </c>
      <c r="K24" s="971">
        <v>52693</v>
      </c>
      <c r="L24" s="968"/>
      <c r="M24" s="972"/>
    </row>
    <row r="25" spans="1:13" ht="11.45" customHeight="1" x14ac:dyDescent="0.2">
      <c r="A25" s="950">
        <v>20</v>
      </c>
      <c r="B25" s="974" t="s">
        <v>19</v>
      </c>
      <c r="C25" s="694">
        <v>23720</v>
      </c>
      <c r="D25" s="694">
        <v>122</v>
      </c>
      <c r="E25" s="694">
        <v>10773</v>
      </c>
      <c r="F25" s="694">
        <v>0</v>
      </c>
      <c r="G25" s="400">
        <v>4243</v>
      </c>
      <c r="H25" s="400">
        <v>5033</v>
      </c>
      <c r="I25" s="400">
        <f t="shared" si="0"/>
        <v>15138</v>
      </c>
      <c r="J25" s="400">
        <f t="shared" si="1"/>
        <v>15928</v>
      </c>
      <c r="K25" s="971">
        <v>99121</v>
      </c>
      <c r="L25" s="968"/>
      <c r="M25" s="972"/>
    </row>
    <row r="26" spans="1:13" ht="11.45" customHeight="1" x14ac:dyDescent="0.2">
      <c r="A26" s="950">
        <v>21</v>
      </c>
      <c r="B26" s="974" t="s">
        <v>20</v>
      </c>
      <c r="C26" s="694">
        <v>8041</v>
      </c>
      <c r="D26" s="694">
        <v>26</v>
      </c>
      <c r="E26" s="694">
        <v>2218</v>
      </c>
      <c r="F26" s="694">
        <v>0</v>
      </c>
      <c r="G26" s="400">
        <v>479</v>
      </c>
      <c r="H26" s="400">
        <v>1514</v>
      </c>
      <c r="I26" s="400">
        <f t="shared" si="0"/>
        <v>2723</v>
      </c>
      <c r="J26" s="400">
        <f t="shared" si="1"/>
        <v>3758</v>
      </c>
      <c r="K26" s="971">
        <v>30360</v>
      </c>
      <c r="L26" s="968"/>
      <c r="M26" s="972"/>
    </row>
    <row r="27" spans="1:13" ht="11.45" customHeight="1" x14ac:dyDescent="0.2">
      <c r="A27" s="950">
        <v>22</v>
      </c>
      <c r="B27" s="974" t="s">
        <v>21</v>
      </c>
      <c r="C27" s="694">
        <v>13342</v>
      </c>
      <c r="D27" s="694">
        <v>70</v>
      </c>
      <c r="E27" s="694">
        <v>10749</v>
      </c>
      <c r="F27" s="694">
        <v>0</v>
      </c>
      <c r="G27" s="400">
        <v>2746</v>
      </c>
      <c r="H27" s="400">
        <v>3223</v>
      </c>
      <c r="I27" s="400">
        <f t="shared" si="0"/>
        <v>13565</v>
      </c>
      <c r="J27" s="400">
        <f t="shared" si="1"/>
        <v>14042</v>
      </c>
      <c r="K27" s="971">
        <v>65997</v>
      </c>
      <c r="L27" s="968"/>
      <c r="M27" s="972"/>
    </row>
    <row r="28" spans="1:13" ht="11.45" customHeight="1" x14ac:dyDescent="0.2">
      <c r="A28" s="950">
        <v>23</v>
      </c>
      <c r="B28" s="974" t="s">
        <v>22</v>
      </c>
      <c r="C28" s="694">
        <v>8535</v>
      </c>
      <c r="D28" s="694">
        <v>19</v>
      </c>
      <c r="E28" s="694">
        <v>659</v>
      </c>
      <c r="F28" s="694">
        <v>0</v>
      </c>
      <c r="G28" s="400">
        <v>210</v>
      </c>
      <c r="H28" s="400">
        <v>453</v>
      </c>
      <c r="I28" s="400">
        <f t="shared" si="0"/>
        <v>888</v>
      </c>
      <c r="J28" s="400">
        <f t="shared" si="1"/>
        <v>1131</v>
      </c>
      <c r="K28" s="971">
        <v>27489</v>
      </c>
      <c r="L28" s="968"/>
      <c r="M28" s="972"/>
    </row>
    <row r="29" spans="1:13" ht="11.45" customHeight="1" x14ac:dyDescent="0.2">
      <c r="A29" s="950">
        <v>24</v>
      </c>
      <c r="B29" s="974" t="s">
        <v>23</v>
      </c>
      <c r="C29" s="694">
        <v>6259</v>
      </c>
      <c r="D29" s="694">
        <v>30</v>
      </c>
      <c r="E29" s="694">
        <v>1009</v>
      </c>
      <c r="F29" s="694">
        <v>1</v>
      </c>
      <c r="G29" s="400">
        <v>355</v>
      </c>
      <c r="H29" s="400">
        <v>578</v>
      </c>
      <c r="I29" s="400">
        <f t="shared" si="0"/>
        <v>1395</v>
      </c>
      <c r="J29" s="400">
        <f t="shared" si="1"/>
        <v>1618</v>
      </c>
      <c r="K29" s="971">
        <v>21550</v>
      </c>
      <c r="L29" s="968"/>
      <c r="M29" s="972"/>
    </row>
    <row r="30" spans="1:13" ht="11.45" customHeight="1" x14ac:dyDescent="0.2">
      <c r="A30" s="950">
        <v>25</v>
      </c>
      <c r="B30" s="974" t="s">
        <v>24</v>
      </c>
      <c r="C30" s="694">
        <v>10659</v>
      </c>
      <c r="D30" s="694">
        <v>25</v>
      </c>
      <c r="E30" s="694">
        <v>1782</v>
      </c>
      <c r="F30" s="694">
        <v>0</v>
      </c>
      <c r="G30" s="400">
        <v>625</v>
      </c>
      <c r="H30" s="400">
        <v>1220</v>
      </c>
      <c r="I30" s="400">
        <f t="shared" si="0"/>
        <v>2432</v>
      </c>
      <c r="J30" s="400">
        <f t="shared" si="1"/>
        <v>3027</v>
      </c>
      <c r="K30" s="971">
        <v>37002</v>
      </c>
      <c r="L30" s="968"/>
      <c r="M30" s="972"/>
    </row>
    <row r="31" spans="1:13" ht="11.45" customHeight="1" x14ac:dyDescent="0.2">
      <c r="A31" s="950">
        <v>26</v>
      </c>
      <c r="B31" s="974" t="s">
        <v>25</v>
      </c>
      <c r="C31" s="694">
        <v>8050</v>
      </c>
      <c r="D31" s="694">
        <v>53</v>
      </c>
      <c r="E31" s="694">
        <v>8044</v>
      </c>
      <c r="F31" s="694">
        <v>1</v>
      </c>
      <c r="G31" s="400">
        <v>4531</v>
      </c>
      <c r="H31" s="400">
        <v>5240</v>
      </c>
      <c r="I31" s="400">
        <f t="shared" si="0"/>
        <v>12629</v>
      </c>
      <c r="J31" s="400">
        <f t="shared" si="1"/>
        <v>13338</v>
      </c>
      <c r="K31" s="971">
        <v>46416</v>
      </c>
      <c r="L31" s="968"/>
      <c r="M31" s="972"/>
    </row>
    <row r="32" spans="1:13" ht="11.45" customHeight="1" x14ac:dyDescent="0.2">
      <c r="A32" s="950">
        <v>27</v>
      </c>
      <c r="B32" s="974" t="s">
        <v>26</v>
      </c>
      <c r="C32" s="694">
        <v>20258</v>
      </c>
      <c r="D32" s="694">
        <v>38</v>
      </c>
      <c r="E32" s="694">
        <v>5997</v>
      </c>
      <c r="F32" s="694">
        <v>0</v>
      </c>
      <c r="G32" s="400">
        <v>1649</v>
      </c>
      <c r="H32" s="400">
        <v>2739</v>
      </c>
      <c r="I32" s="400">
        <f t="shared" si="0"/>
        <v>7684</v>
      </c>
      <c r="J32" s="400">
        <f t="shared" si="1"/>
        <v>8774</v>
      </c>
      <c r="K32" s="971">
        <v>76202</v>
      </c>
      <c r="L32" s="968"/>
      <c r="M32" s="972"/>
    </row>
    <row r="33" spans="1:13" ht="11.45" customHeight="1" x14ac:dyDescent="0.2">
      <c r="A33" s="950">
        <v>28</v>
      </c>
      <c r="B33" s="974" t="s">
        <v>91</v>
      </c>
      <c r="C33" s="694">
        <v>11815</v>
      </c>
      <c r="D33" s="694">
        <v>55</v>
      </c>
      <c r="E33" s="694">
        <v>4607</v>
      </c>
      <c r="F33" s="694">
        <v>0</v>
      </c>
      <c r="G33" s="400">
        <v>1727</v>
      </c>
      <c r="H33" s="400">
        <v>2169</v>
      </c>
      <c r="I33" s="400">
        <f t="shared" si="0"/>
        <v>6389</v>
      </c>
      <c r="J33" s="400">
        <f t="shared" si="1"/>
        <v>6831</v>
      </c>
      <c r="K33" s="971">
        <v>47426</v>
      </c>
      <c r="L33" s="968"/>
      <c r="M33" s="972"/>
    </row>
    <row r="34" spans="1:13" ht="11.45" customHeight="1" x14ac:dyDescent="0.2">
      <c r="A34" s="950">
        <v>29</v>
      </c>
      <c r="B34" s="974" t="s">
        <v>27</v>
      </c>
      <c r="C34" s="694">
        <v>4091</v>
      </c>
      <c r="D34" s="694">
        <v>18</v>
      </c>
      <c r="E34" s="694">
        <v>907</v>
      </c>
      <c r="F34" s="694">
        <v>0</v>
      </c>
      <c r="G34" s="400">
        <v>575</v>
      </c>
      <c r="H34" s="400">
        <v>743</v>
      </c>
      <c r="I34" s="400">
        <f t="shared" si="0"/>
        <v>1500</v>
      </c>
      <c r="J34" s="400">
        <f t="shared" si="1"/>
        <v>1668</v>
      </c>
      <c r="K34" s="971">
        <v>14966</v>
      </c>
      <c r="L34" s="968"/>
      <c r="M34" s="972"/>
    </row>
    <row r="35" spans="1:13" ht="11.45" customHeight="1" x14ac:dyDescent="0.2">
      <c r="A35" s="950">
        <v>30</v>
      </c>
      <c r="B35" s="974" t="s">
        <v>28</v>
      </c>
      <c r="C35" s="694">
        <v>941</v>
      </c>
      <c r="D35" s="694">
        <v>0</v>
      </c>
      <c r="E35" s="694">
        <v>4</v>
      </c>
      <c r="F35" s="694">
        <v>0</v>
      </c>
      <c r="G35" s="400">
        <v>1</v>
      </c>
      <c r="H35" s="400">
        <v>4</v>
      </c>
      <c r="I35" s="400">
        <f t="shared" si="0"/>
        <v>5</v>
      </c>
      <c r="J35" s="400">
        <f t="shared" si="1"/>
        <v>8</v>
      </c>
      <c r="K35" s="971">
        <v>2834</v>
      </c>
      <c r="L35" s="968"/>
      <c r="M35" s="972"/>
    </row>
    <row r="36" spans="1:13" ht="11.45" customHeight="1" x14ac:dyDescent="0.2">
      <c r="A36" s="950">
        <v>31</v>
      </c>
      <c r="B36" s="974" t="s">
        <v>29</v>
      </c>
      <c r="C36" s="694">
        <v>33201</v>
      </c>
      <c r="D36" s="694">
        <v>77</v>
      </c>
      <c r="E36" s="694">
        <v>5343</v>
      </c>
      <c r="F36" s="694">
        <v>0</v>
      </c>
      <c r="G36" s="400">
        <v>1431</v>
      </c>
      <c r="H36" s="400">
        <v>2960</v>
      </c>
      <c r="I36" s="400">
        <f t="shared" si="0"/>
        <v>6851</v>
      </c>
      <c r="J36" s="400">
        <f t="shared" si="1"/>
        <v>8380</v>
      </c>
      <c r="K36" s="971">
        <v>113976</v>
      </c>
      <c r="L36" s="968"/>
      <c r="M36" s="972"/>
    </row>
    <row r="37" spans="1:13" ht="11.45" customHeight="1" x14ac:dyDescent="0.2">
      <c r="A37" s="950">
        <v>32</v>
      </c>
      <c r="B37" s="974" t="s">
        <v>30</v>
      </c>
      <c r="C37" s="694">
        <v>8591</v>
      </c>
      <c r="D37" s="694">
        <v>37</v>
      </c>
      <c r="E37" s="694">
        <v>1999</v>
      </c>
      <c r="F37" s="694">
        <v>0</v>
      </c>
      <c r="G37" s="400">
        <v>610</v>
      </c>
      <c r="H37" s="400">
        <v>814</v>
      </c>
      <c r="I37" s="400">
        <f t="shared" si="0"/>
        <v>2646</v>
      </c>
      <c r="J37" s="400">
        <f t="shared" si="1"/>
        <v>2850</v>
      </c>
      <c r="K37" s="971">
        <v>30877</v>
      </c>
      <c r="L37" s="968"/>
      <c r="M37" s="972"/>
    </row>
    <row r="38" spans="1:13" ht="11.45" customHeight="1" x14ac:dyDescent="0.2">
      <c r="A38" s="950">
        <v>33</v>
      </c>
      <c r="B38" s="947" t="s">
        <v>283</v>
      </c>
      <c r="C38" s="694">
        <v>41927</v>
      </c>
      <c r="D38" s="694">
        <v>100</v>
      </c>
      <c r="E38" s="694">
        <v>4186</v>
      </c>
      <c r="F38" s="694">
        <v>0</v>
      </c>
      <c r="G38" s="400">
        <v>1300</v>
      </c>
      <c r="H38" s="400">
        <v>2229</v>
      </c>
      <c r="I38" s="400">
        <f t="shared" si="0"/>
        <v>5586</v>
      </c>
      <c r="J38" s="400">
        <f t="shared" si="1"/>
        <v>6515</v>
      </c>
      <c r="K38" s="971">
        <v>137051</v>
      </c>
      <c r="L38" s="968"/>
      <c r="M38" s="972"/>
    </row>
    <row r="39" spans="1:13" ht="11.45" customHeight="1" x14ac:dyDescent="0.2">
      <c r="A39" s="950">
        <v>34</v>
      </c>
      <c r="B39" s="974" t="s">
        <v>32</v>
      </c>
      <c r="C39" s="694">
        <v>7753</v>
      </c>
      <c r="D39" s="694">
        <v>19</v>
      </c>
      <c r="E39" s="694">
        <v>1962</v>
      </c>
      <c r="F39" s="694">
        <v>0</v>
      </c>
      <c r="G39" s="400">
        <v>733</v>
      </c>
      <c r="H39" s="400">
        <v>1009</v>
      </c>
      <c r="I39" s="400">
        <f t="shared" si="0"/>
        <v>2714</v>
      </c>
      <c r="J39" s="400">
        <f t="shared" si="1"/>
        <v>2990</v>
      </c>
      <c r="K39" s="971">
        <v>28436</v>
      </c>
      <c r="L39" s="968"/>
      <c r="M39" s="972"/>
    </row>
    <row r="40" spans="1:13" ht="11.45" customHeight="1" x14ac:dyDescent="0.2">
      <c r="A40" s="950">
        <v>35</v>
      </c>
      <c r="B40" s="974" t="s">
        <v>33</v>
      </c>
      <c r="C40" s="694">
        <v>33588</v>
      </c>
      <c r="D40" s="694">
        <v>110</v>
      </c>
      <c r="E40" s="694">
        <v>21401</v>
      </c>
      <c r="F40" s="694">
        <v>0</v>
      </c>
      <c r="G40" s="400">
        <v>6855</v>
      </c>
      <c r="H40" s="400">
        <v>7974</v>
      </c>
      <c r="I40" s="400">
        <f t="shared" si="0"/>
        <v>28366</v>
      </c>
      <c r="J40" s="400">
        <f t="shared" si="1"/>
        <v>29485</v>
      </c>
      <c r="K40" s="971">
        <v>153955</v>
      </c>
      <c r="L40" s="968"/>
      <c r="M40" s="972"/>
    </row>
    <row r="41" spans="1:13" ht="11.45" customHeight="1" x14ac:dyDescent="0.2">
      <c r="A41" s="950">
        <v>36</v>
      </c>
      <c r="B41" s="974" t="s">
        <v>34</v>
      </c>
      <c r="C41" s="694">
        <v>5697</v>
      </c>
      <c r="D41" s="694">
        <v>9</v>
      </c>
      <c r="E41" s="694">
        <v>667</v>
      </c>
      <c r="F41" s="694">
        <v>0</v>
      </c>
      <c r="G41" s="400">
        <v>220</v>
      </c>
      <c r="H41" s="400">
        <v>451</v>
      </c>
      <c r="I41" s="400">
        <f t="shared" si="0"/>
        <v>896</v>
      </c>
      <c r="J41" s="400">
        <f t="shared" si="1"/>
        <v>1127</v>
      </c>
      <c r="K41" s="971">
        <v>18965</v>
      </c>
      <c r="L41" s="968"/>
      <c r="M41" s="972"/>
    </row>
    <row r="42" spans="1:13" ht="11.45" customHeight="1" x14ac:dyDescent="0.2">
      <c r="A42" s="950">
        <v>37</v>
      </c>
      <c r="B42" s="974" t="s">
        <v>35</v>
      </c>
      <c r="C42" s="694">
        <v>13071</v>
      </c>
      <c r="D42" s="694">
        <v>51</v>
      </c>
      <c r="E42" s="694">
        <v>2367</v>
      </c>
      <c r="F42" s="694">
        <v>0</v>
      </c>
      <c r="G42" s="400">
        <v>652</v>
      </c>
      <c r="H42" s="400">
        <v>858</v>
      </c>
      <c r="I42" s="400">
        <f t="shared" si="0"/>
        <v>3070</v>
      </c>
      <c r="J42" s="400">
        <f t="shared" si="1"/>
        <v>3276</v>
      </c>
      <c r="K42" s="971">
        <v>45169</v>
      </c>
      <c r="L42" s="968"/>
      <c r="M42" s="972"/>
    </row>
    <row r="43" spans="1:13" ht="11.45" customHeight="1" x14ac:dyDescent="0.2">
      <c r="A43" s="950">
        <v>38</v>
      </c>
      <c r="B43" s="974" t="s">
        <v>36</v>
      </c>
      <c r="C43" s="694">
        <v>15424</v>
      </c>
      <c r="D43" s="694">
        <v>68</v>
      </c>
      <c r="E43" s="694">
        <v>5273</v>
      </c>
      <c r="F43" s="694">
        <v>0</v>
      </c>
      <c r="G43" s="400">
        <v>2890</v>
      </c>
      <c r="H43" s="400">
        <v>3793</v>
      </c>
      <c r="I43" s="400">
        <f t="shared" si="0"/>
        <v>8231</v>
      </c>
      <c r="J43" s="400">
        <f t="shared" si="1"/>
        <v>9134</v>
      </c>
      <c r="K43" s="971">
        <v>61308</v>
      </c>
      <c r="L43" s="968"/>
      <c r="M43" s="972"/>
    </row>
    <row r="44" spans="1:13" ht="11.45" customHeight="1" x14ac:dyDescent="0.2">
      <c r="A44" s="950">
        <v>39</v>
      </c>
      <c r="B44" s="974" t="s">
        <v>37</v>
      </c>
      <c r="C44" s="694">
        <v>6452</v>
      </c>
      <c r="D44" s="694">
        <v>39</v>
      </c>
      <c r="E44" s="694">
        <v>4664</v>
      </c>
      <c r="F44" s="694">
        <v>0</v>
      </c>
      <c r="G44" s="400">
        <v>1373</v>
      </c>
      <c r="H44" s="400">
        <v>1624</v>
      </c>
      <c r="I44" s="400">
        <f t="shared" si="0"/>
        <v>6076</v>
      </c>
      <c r="J44" s="400">
        <f t="shared" si="1"/>
        <v>6327</v>
      </c>
      <c r="K44" s="971">
        <v>30872</v>
      </c>
      <c r="L44" s="968"/>
      <c r="M44" s="972"/>
    </row>
    <row r="45" spans="1:13" ht="11.45" customHeight="1" x14ac:dyDescent="0.2">
      <c r="A45" s="950">
        <v>40</v>
      </c>
      <c r="B45" s="974" t="s">
        <v>92</v>
      </c>
      <c r="C45" s="694">
        <v>5206</v>
      </c>
      <c r="D45" s="694">
        <v>39</v>
      </c>
      <c r="E45" s="694">
        <v>2177</v>
      </c>
      <c r="F45" s="694">
        <v>0</v>
      </c>
      <c r="G45" s="400">
        <v>2154</v>
      </c>
      <c r="H45" s="400">
        <v>2603</v>
      </c>
      <c r="I45" s="400">
        <f t="shared" si="0"/>
        <v>4370</v>
      </c>
      <c r="J45" s="400">
        <f t="shared" si="1"/>
        <v>4819</v>
      </c>
      <c r="K45" s="971">
        <v>22890</v>
      </c>
      <c r="L45" s="968"/>
      <c r="M45" s="972"/>
    </row>
    <row r="46" spans="1:13" ht="11.45" customHeight="1" x14ac:dyDescent="0.2">
      <c r="A46" s="950">
        <v>41</v>
      </c>
      <c r="B46" s="974" t="s">
        <v>39</v>
      </c>
      <c r="C46" s="694">
        <v>4002</v>
      </c>
      <c r="D46" s="694">
        <v>15</v>
      </c>
      <c r="E46" s="694">
        <v>3416</v>
      </c>
      <c r="F46" s="694">
        <v>0</v>
      </c>
      <c r="G46" s="400">
        <v>904</v>
      </c>
      <c r="H46" s="400">
        <v>1180</v>
      </c>
      <c r="I46" s="400">
        <f t="shared" si="0"/>
        <v>4335</v>
      </c>
      <c r="J46" s="400">
        <f t="shared" si="1"/>
        <v>4611</v>
      </c>
      <c r="K46" s="971">
        <v>20397</v>
      </c>
      <c r="L46" s="968"/>
      <c r="M46" s="972"/>
    </row>
    <row r="47" spans="1:13" ht="11.45" customHeight="1" x14ac:dyDescent="0.2">
      <c r="A47" s="950">
        <v>42</v>
      </c>
      <c r="B47" s="974" t="s">
        <v>40</v>
      </c>
      <c r="C47" s="694">
        <v>57320</v>
      </c>
      <c r="D47" s="694">
        <v>183</v>
      </c>
      <c r="E47" s="694">
        <v>18466</v>
      </c>
      <c r="F47" s="694">
        <v>1</v>
      </c>
      <c r="G47" s="400">
        <v>8246</v>
      </c>
      <c r="H47" s="400">
        <v>10701</v>
      </c>
      <c r="I47" s="400">
        <f t="shared" si="0"/>
        <v>26896</v>
      </c>
      <c r="J47" s="400">
        <f t="shared" si="1"/>
        <v>29351</v>
      </c>
      <c r="K47" s="971">
        <v>221898</v>
      </c>
      <c r="L47" s="968"/>
      <c r="M47" s="972"/>
    </row>
    <row r="48" spans="1:13" ht="11.45" customHeight="1" x14ac:dyDescent="0.2">
      <c r="A48" s="950">
        <v>43</v>
      </c>
      <c r="B48" s="974" t="s">
        <v>41</v>
      </c>
      <c r="C48" s="694">
        <v>11361</v>
      </c>
      <c r="D48" s="694">
        <v>62</v>
      </c>
      <c r="E48" s="694">
        <v>4150</v>
      </c>
      <c r="F48" s="694">
        <v>0</v>
      </c>
      <c r="G48" s="400">
        <v>1917</v>
      </c>
      <c r="H48" s="400">
        <v>2253</v>
      </c>
      <c r="I48" s="400">
        <f t="shared" si="0"/>
        <v>6129</v>
      </c>
      <c r="J48" s="400">
        <f t="shared" si="1"/>
        <v>6465</v>
      </c>
      <c r="K48" s="971">
        <v>45206</v>
      </c>
      <c r="L48" s="968"/>
      <c r="M48" s="972"/>
    </row>
    <row r="49" spans="1:13" ht="11.45" customHeight="1" x14ac:dyDescent="0.2">
      <c r="A49" s="950">
        <v>44</v>
      </c>
      <c r="B49" s="974" t="s">
        <v>42</v>
      </c>
      <c r="C49" s="694">
        <v>17998</v>
      </c>
      <c r="D49" s="694">
        <v>47</v>
      </c>
      <c r="E49" s="694">
        <v>2306</v>
      </c>
      <c r="F49" s="694">
        <v>0</v>
      </c>
      <c r="G49" s="400">
        <v>598</v>
      </c>
      <c r="H49" s="400">
        <v>1061</v>
      </c>
      <c r="I49" s="400">
        <f t="shared" si="0"/>
        <v>2951</v>
      </c>
      <c r="J49" s="400">
        <f t="shared" si="1"/>
        <v>3414</v>
      </c>
      <c r="K49" s="971">
        <v>60015</v>
      </c>
      <c r="L49" s="968"/>
      <c r="M49" s="972"/>
    </row>
    <row r="50" spans="1:13" ht="11.45" customHeight="1" x14ac:dyDescent="0.2">
      <c r="A50" s="950">
        <v>45</v>
      </c>
      <c r="B50" s="974" t="s">
        <v>43</v>
      </c>
      <c r="C50" s="694">
        <v>48235</v>
      </c>
      <c r="D50" s="694">
        <v>208</v>
      </c>
      <c r="E50" s="694">
        <v>25674</v>
      </c>
      <c r="F50" s="694">
        <v>0</v>
      </c>
      <c r="G50" s="400">
        <v>7935</v>
      </c>
      <c r="H50" s="400">
        <v>9380</v>
      </c>
      <c r="I50" s="400">
        <f t="shared" si="0"/>
        <v>33817</v>
      </c>
      <c r="J50" s="400">
        <f t="shared" si="1"/>
        <v>35262</v>
      </c>
      <c r="K50" s="971">
        <v>208520</v>
      </c>
      <c r="L50" s="968"/>
      <c r="M50" s="972"/>
    </row>
    <row r="51" spans="1:13" ht="11.45" customHeight="1" x14ac:dyDescent="0.2">
      <c r="A51" s="950">
        <v>46</v>
      </c>
      <c r="B51" s="974" t="s">
        <v>346</v>
      </c>
      <c r="C51" s="694">
        <v>14627</v>
      </c>
      <c r="D51" s="694">
        <v>27</v>
      </c>
      <c r="E51" s="694">
        <v>3295</v>
      </c>
      <c r="F51" s="694">
        <v>0</v>
      </c>
      <c r="G51" s="400">
        <v>670</v>
      </c>
      <c r="H51" s="400">
        <v>1068</v>
      </c>
      <c r="I51" s="400">
        <f t="shared" si="0"/>
        <v>3992</v>
      </c>
      <c r="J51" s="400">
        <f t="shared" si="1"/>
        <v>4390</v>
      </c>
      <c r="K51" s="971">
        <v>51936</v>
      </c>
      <c r="L51" s="968"/>
      <c r="M51" s="972"/>
    </row>
    <row r="52" spans="1:13" ht="11.45" customHeight="1" x14ac:dyDescent="0.2">
      <c r="A52" s="950">
        <v>47</v>
      </c>
      <c r="B52" s="974" t="s">
        <v>45</v>
      </c>
      <c r="C52" s="694">
        <v>10731</v>
      </c>
      <c r="D52" s="694">
        <v>16</v>
      </c>
      <c r="E52" s="694">
        <v>546</v>
      </c>
      <c r="F52" s="694">
        <v>0</v>
      </c>
      <c r="G52" s="400">
        <v>167</v>
      </c>
      <c r="H52" s="400">
        <v>552</v>
      </c>
      <c r="I52" s="400">
        <f t="shared" si="0"/>
        <v>729</v>
      </c>
      <c r="J52" s="400">
        <f t="shared" si="1"/>
        <v>1114</v>
      </c>
      <c r="K52" s="971">
        <v>33932</v>
      </c>
      <c r="L52" s="968"/>
      <c r="M52" s="972"/>
    </row>
    <row r="53" spans="1:13" ht="11.45" customHeight="1" x14ac:dyDescent="0.2">
      <c r="A53" s="950">
        <v>48</v>
      </c>
      <c r="B53" s="974" t="s">
        <v>46</v>
      </c>
      <c r="C53" s="694">
        <v>17359</v>
      </c>
      <c r="D53" s="694">
        <v>94</v>
      </c>
      <c r="E53" s="694">
        <v>12222</v>
      </c>
      <c r="F53" s="694">
        <v>0</v>
      </c>
      <c r="G53" s="400">
        <v>3483</v>
      </c>
      <c r="H53" s="400">
        <v>4101</v>
      </c>
      <c r="I53" s="400">
        <f t="shared" si="0"/>
        <v>15799</v>
      </c>
      <c r="J53" s="400">
        <f t="shared" si="1"/>
        <v>16417</v>
      </c>
      <c r="K53" s="971">
        <v>82079</v>
      </c>
      <c r="L53" s="968"/>
      <c r="M53" s="972"/>
    </row>
    <row r="54" spans="1:13" ht="11.45" customHeight="1" x14ac:dyDescent="0.2">
      <c r="A54" s="950">
        <v>49</v>
      </c>
      <c r="B54" s="974" t="s">
        <v>47</v>
      </c>
      <c r="C54" s="694">
        <v>3802</v>
      </c>
      <c r="D54" s="694">
        <v>6</v>
      </c>
      <c r="E54" s="694">
        <v>1484</v>
      </c>
      <c r="F54" s="694">
        <v>0</v>
      </c>
      <c r="G54" s="400">
        <v>362</v>
      </c>
      <c r="H54" s="400">
        <v>1084</v>
      </c>
      <c r="I54" s="400">
        <f t="shared" si="0"/>
        <v>1852</v>
      </c>
      <c r="J54" s="400">
        <f t="shared" si="1"/>
        <v>2574</v>
      </c>
      <c r="K54" s="971">
        <v>15621</v>
      </c>
      <c r="L54" s="968"/>
      <c r="M54" s="972"/>
    </row>
    <row r="55" spans="1:13" ht="11.45" customHeight="1" x14ac:dyDescent="0.2">
      <c r="A55" s="950">
        <v>50</v>
      </c>
      <c r="B55" s="974" t="s">
        <v>48</v>
      </c>
      <c r="C55" s="694">
        <v>10601</v>
      </c>
      <c r="D55" s="694">
        <v>57</v>
      </c>
      <c r="E55" s="694">
        <v>3733</v>
      </c>
      <c r="F55" s="694">
        <v>1</v>
      </c>
      <c r="G55" s="400">
        <v>1864</v>
      </c>
      <c r="H55" s="400">
        <v>2213</v>
      </c>
      <c r="I55" s="400">
        <f t="shared" si="0"/>
        <v>5655</v>
      </c>
      <c r="J55" s="400">
        <f t="shared" si="1"/>
        <v>6004</v>
      </c>
      <c r="K55" s="971">
        <v>41998</v>
      </c>
      <c r="L55" s="968"/>
      <c r="M55" s="972"/>
    </row>
    <row r="56" spans="1:13" ht="11.45" customHeight="1" x14ac:dyDescent="0.2">
      <c r="A56" s="950">
        <v>51</v>
      </c>
      <c r="B56" s="974" t="s">
        <v>49</v>
      </c>
      <c r="C56" s="694">
        <v>14760</v>
      </c>
      <c r="D56" s="694">
        <v>25</v>
      </c>
      <c r="E56" s="694">
        <v>2511</v>
      </c>
      <c r="F56" s="694">
        <v>0</v>
      </c>
      <c r="G56" s="400">
        <v>1438</v>
      </c>
      <c r="H56" s="400">
        <v>1892</v>
      </c>
      <c r="I56" s="400">
        <f t="shared" si="0"/>
        <v>3974</v>
      </c>
      <c r="J56" s="400">
        <f t="shared" si="1"/>
        <v>4428</v>
      </c>
      <c r="K56" s="971">
        <v>51508</v>
      </c>
      <c r="L56" s="968"/>
      <c r="M56" s="972"/>
    </row>
    <row r="57" spans="1:13" ht="11.45" customHeight="1" x14ac:dyDescent="0.2">
      <c r="A57" s="950">
        <v>52</v>
      </c>
      <c r="B57" s="974" t="s">
        <v>50</v>
      </c>
      <c r="C57" s="694">
        <v>19112</v>
      </c>
      <c r="D57" s="694">
        <v>96</v>
      </c>
      <c r="E57" s="694">
        <v>7556</v>
      </c>
      <c r="F57" s="694">
        <v>0</v>
      </c>
      <c r="G57" s="400">
        <v>2517</v>
      </c>
      <c r="H57" s="400">
        <v>3086</v>
      </c>
      <c r="I57" s="400">
        <f t="shared" si="0"/>
        <v>10169</v>
      </c>
      <c r="J57" s="400">
        <f t="shared" si="1"/>
        <v>10738</v>
      </c>
      <c r="K57" s="971">
        <v>76530</v>
      </c>
      <c r="L57" s="968"/>
      <c r="M57" s="972"/>
    </row>
    <row r="58" spans="1:13" ht="11.45" customHeight="1" x14ac:dyDescent="0.2">
      <c r="A58" s="950">
        <v>53</v>
      </c>
      <c r="B58" s="974" t="s">
        <v>51</v>
      </c>
      <c r="C58" s="694">
        <v>13358</v>
      </c>
      <c r="D58" s="694">
        <v>43</v>
      </c>
      <c r="E58" s="694">
        <v>2967</v>
      </c>
      <c r="F58" s="694">
        <v>0</v>
      </c>
      <c r="G58" s="400">
        <v>735</v>
      </c>
      <c r="H58" s="400">
        <v>1053</v>
      </c>
      <c r="I58" s="400">
        <f t="shared" si="0"/>
        <v>3745</v>
      </c>
      <c r="J58" s="400">
        <f t="shared" si="1"/>
        <v>4063</v>
      </c>
      <c r="K58" s="971">
        <v>47465</v>
      </c>
      <c r="L58" s="968"/>
      <c r="M58" s="972"/>
    </row>
    <row r="59" spans="1:13" ht="11.45" customHeight="1" x14ac:dyDescent="0.2">
      <c r="A59" s="950">
        <v>54</v>
      </c>
      <c r="B59" s="974" t="s">
        <v>52</v>
      </c>
      <c r="C59" s="694">
        <v>16560</v>
      </c>
      <c r="D59" s="694">
        <v>95</v>
      </c>
      <c r="E59" s="694">
        <v>8608</v>
      </c>
      <c r="F59" s="694">
        <v>0</v>
      </c>
      <c r="G59" s="400">
        <v>2705</v>
      </c>
      <c r="H59" s="400">
        <v>3648</v>
      </c>
      <c r="I59" s="400">
        <f t="shared" si="0"/>
        <v>11408</v>
      </c>
      <c r="J59" s="400">
        <f t="shared" si="1"/>
        <v>12351</v>
      </c>
      <c r="K59" s="971">
        <v>71642</v>
      </c>
      <c r="L59" s="968"/>
      <c r="M59" s="972"/>
    </row>
    <row r="60" spans="1:13" ht="11.45" customHeight="1" x14ac:dyDescent="0.2">
      <c r="A60" s="950">
        <v>55</v>
      </c>
      <c r="B60" s="974" t="s">
        <v>53</v>
      </c>
      <c r="C60" s="694">
        <v>35978</v>
      </c>
      <c r="D60" s="694">
        <v>121</v>
      </c>
      <c r="E60" s="694">
        <v>15412</v>
      </c>
      <c r="F60" s="694">
        <v>1</v>
      </c>
      <c r="G60" s="400">
        <v>5742</v>
      </c>
      <c r="H60" s="400">
        <v>7531</v>
      </c>
      <c r="I60" s="400">
        <f t="shared" si="0"/>
        <v>21276</v>
      </c>
      <c r="J60" s="400">
        <f t="shared" si="1"/>
        <v>23065</v>
      </c>
      <c r="K60" s="971">
        <v>148134</v>
      </c>
      <c r="L60" s="968"/>
      <c r="M60" s="972"/>
    </row>
    <row r="61" spans="1:13" ht="11.45" customHeight="1" x14ac:dyDescent="0.2">
      <c r="A61" s="950">
        <v>56</v>
      </c>
      <c r="B61" s="974" t="s">
        <v>54</v>
      </c>
      <c r="C61" s="694">
        <v>2930</v>
      </c>
      <c r="D61" s="694">
        <v>3</v>
      </c>
      <c r="E61" s="694">
        <v>132</v>
      </c>
      <c r="F61" s="694">
        <v>1</v>
      </c>
      <c r="G61" s="400">
        <v>71</v>
      </c>
      <c r="H61" s="400">
        <v>229</v>
      </c>
      <c r="I61" s="400">
        <f t="shared" si="0"/>
        <v>207</v>
      </c>
      <c r="J61" s="400">
        <f t="shared" si="1"/>
        <v>365</v>
      </c>
      <c r="K61" s="971">
        <v>9305</v>
      </c>
      <c r="L61" s="968"/>
      <c r="M61" s="972"/>
    </row>
    <row r="62" spans="1:13" ht="11.45" customHeight="1" x14ac:dyDescent="0.2">
      <c r="A62" s="950">
        <v>57</v>
      </c>
      <c r="B62" s="974" t="s">
        <v>55</v>
      </c>
      <c r="C62" s="694">
        <v>4873</v>
      </c>
      <c r="D62" s="694">
        <v>34</v>
      </c>
      <c r="E62" s="694">
        <v>3282</v>
      </c>
      <c r="F62" s="694">
        <v>0</v>
      </c>
      <c r="G62" s="400">
        <v>1297</v>
      </c>
      <c r="H62" s="400">
        <v>1607</v>
      </c>
      <c r="I62" s="400">
        <f t="shared" si="0"/>
        <v>4613</v>
      </c>
      <c r="J62" s="400">
        <f t="shared" si="1"/>
        <v>4923</v>
      </c>
      <c r="K62" s="971">
        <v>23203</v>
      </c>
      <c r="L62" s="968"/>
      <c r="M62" s="972"/>
    </row>
    <row r="63" spans="1:13" ht="11.45" customHeight="1" x14ac:dyDescent="0.2">
      <c r="A63" s="950">
        <v>58</v>
      </c>
      <c r="B63" s="974" t="s">
        <v>56</v>
      </c>
      <c r="C63" s="694">
        <v>18027</v>
      </c>
      <c r="D63" s="694">
        <v>71</v>
      </c>
      <c r="E63" s="694">
        <v>9501</v>
      </c>
      <c r="F63" s="694">
        <v>0</v>
      </c>
      <c r="G63" s="400">
        <v>4765</v>
      </c>
      <c r="H63" s="400">
        <v>5968</v>
      </c>
      <c r="I63" s="400">
        <f t="shared" si="0"/>
        <v>14337</v>
      </c>
      <c r="J63" s="400">
        <f t="shared" si="1"/>
        <v>15540</v>
      </c>
      <c r="K63" s="971">
        <v>80179</v>
      </c>
      <c r="L63" s="968"/>
      <c r="M63" s="972"/>
    </row>
    <row r="64" spans="1:13" ht="11.45" customHeight="1" x14ac:dyDescent="0.2">
      <c r="A64" s="950">
        <v>59</v>
      </c>
      <c r="B64" s="974" t="s">
        <v>57</v>
      </c>
      <c r="C64" s="694">
        <v>10033</v>
      </c>
      <c r="D64" s="694">
        <v>61</v>
      </c>
      <c r="E64" s="694">
        <v>7909</v>
      </c>
      <c r="F64" s="694">
        <v>0</v>
      </c>
      <c r="G64" s="400">
        <v>2176</v>
      </c>
      <c r="H64" s="400">
        <v>2600</v>
      </c>
      <c r="I64" s="400">
        <f t="shared" si="0"/>
        <v>10146</v>
      </c>
      <c r="J64" s="400">
        <f t="shared" si="1"/>
        <v>10570</v>
      </c>
      <c r="K64" s="971">
        <v>49460</v>
      </c>
      <c r="L64" s="968"/>
      <c r="M64" s="972"/>
    </row>
    <row r="65" spans="1:13" ht="11.45" customHeight="1" x14ac:dyDescent="0.2">
      <c r="A65" s="950">
        <v>60</v>
      </c>
      <c r="B65" s="974" t="s">
        <v>58</v>
      </c>
      <c r="C65" s="694">
        <v>15086</v>
      </c>
      <c r="D65" s="694">
        <v>109</v>
      </c>
      <c r="E65" s="694">
        <v>8196</v>
      </c>
      <c r="F65" s="694">
        <v>0</v>
      </c>
      <c r="G65" s="400">
        <v>2369</v>
      </c>
      <c r="H65" s="400">
        <v>3151</v>
      </c>
      <c r="I65" s="400">
        <f t="shared" si="0"/>
        <v>10674</v>
      </c>
      <c r="J65" s="400">
        <f t="shared" si="1"/>
        <v>11456</v>
      </c>
      <c r="K65" s="971">
        <v>65893</v>
      </c>
      <c r="L65" s="968"/>
      <c r="M65" s="972"/>
    </row>
    <row r="66" spans="1:13" ht="11.45" customHeight="1" x14ac:dyDescent="0.2">
      <c r="A66" s="950">
        <v>61</v>
      </c>
      <c r="B66" s="974" t="s">
        <v>59</v>
      </c>
      <c r="C66" s="694">
        <v>9941</v>
      </c>
      <c r="D66" s="694">
        <v>43</v>
      </c>
      <c r="E66" s="694">
        <v>3326</v>
      </c>
      <c r="F66" s="694">
        <v>0</v>
      </c>
      <c r="G66" s="400">
        <v>1296</v>
      </c>
      <c r="H66" s="400">
        <v>1705</v>
      </c>
      <c r="I66" s="400">
        <f t="shared" si="0"/>
        <v>4665</v>
      </c>
      <c r="J66" s="400">
        <f t="shared" si="1"/>
        <v>5074</v>
      </c>
      <c r="K66" s="971">
        <v>38620</v>
      </c>
      <c r="L66" s="968"/>
      <c r="M66" s="972"/>
    </row>
    <row r="67" spans="1:13" ht="11.45" customHeight="1" x14ac:dyDescent="0.2">
      <c r="A67" s="950">
        <v>62</v>
      </c>
      <c r="B67" s="974" t="s">
        <v>60</v>
      </c>
      <c r="C67" s="694">
        <v>1481</v>
      </c>
      <c r="D67" s="694">
        <v>2</v>
      </c>
      <c r="E67" s="694">
        <v>34</v>
      </c>
      <c r="F67" s="694">
        <v>0</v>
      </c>
      <c r="G67" s="400">
        <v>13</v>
      </c>
      <c r="H67" s="400">
        <v>29</v>
      </c>
      <c r="I67" s="400">
        <f t="shared" si="0"/>
        <v>49</v>
      </c>
      <c r="J67" s="400">
        <f t="shared" si="1"/>
        <v>65</v>
      </c>
      <c r="K67" s="971">
        <v>4548</v>
      </c>
      <c r="L67" s="968"/>
      <c r="M67" s="972"/>
    </row>
    <row r="68" spans="1:13" ht="11.45" customHeight="1" x14ac:dyDescent="0.2">
      <c r="A68" s="950">
        <v>63</v>
      </c>
      <c r="B68" s="974" t="s">
        <v>321</v>
      </c>
      <c r="C68" s="694">
        <v>25760</v>
      </c>
      <c r="D68" s="694">
        <v>27</v>
      </c>
      <c r="E68" s="694">
        <v>818</v>
      </c>
      <c r="F68" s="694">
        <v>0</v>
      </c>
      <c r="G68" s="400">
        <v>308</v>
      </c>
      <c r="H68" s="400">
        <v>1041</v>
      </c>
      <c r="I68" s="400">
        <f t="shared" si="0"/>
        <v>1153</v>
      </c>
      <c r="J68" s="400">
        <f t="shared" si="1"/>
        <v>1886</v>
      </c>
      <c r="K68" s="971">
        <v>80106</v>
      </c>
      <c r="L68" s="968"/>
      <c r="M68" s="972"/>
    </row>
    <row r="69" spans="1:13" ht="11.45" customHeight="1" x14ac:dyDescent="0.2">
      <c r="A69" s="950">
        <v>64</v>
      </c>
      <c r="B69" s="974" t="s">
        <v>61</v>
      </c>
      <c r="C69" s="694">
        <v>9937</v>
      </c>
      <c r="D69" s="694">
        <v>47</v>
      </c>
      <c r="E69" s="694">
        <v>5931</v>
      </c>
      <c r="F69" s="694">
        <v>3</v>
      </c>
      <c r="G69" s="400">
        <v>1986</v>
      </c>
      <c r="H69" s="400">
        <v>2320</v>
      </c>
      <c r="I69" s="400">
        <f t="shared" si="0"/>
        <v>7967</v>
      </c>
      <c r="J69" s="400">
        <f t="shared" si="1"/>
        <v>8301</v>
      </c>
      <c r="K69" s="971">
        <v>44707</v>
      </c>
      <c r="L69" s="968"/>
      <c r="M69" s="972"/>
    </row>
    <row r="70" spans="1:13" ht="11.45" customHeight="1" x14ac:dyDescent="0.2">
      <c r="A70" s="950">
        <v>65</v>
      </c>
      <c r="B70" s="974" t="s">
        <v>62</v>
      </c>
      <c r="C70" s="694">
        <v>4148</v>
      </c>
      <c r="D70" s="694">
        <v>1</v>
      </c>
      <c r="E70" s="694">
        <v>490</v>
      </c>
      <c r="F70" s="694">
        <v>0</v>
      </c>
      <c r="G70" s="400">
        <v>132</v>
      </c>
      <c r="H70" s="400">
        <v>361</v>
      </c>
      <c r="I70" s="400">
        <f t="shared" si="0"/>
        <v>623</v>
      </c>
      <c r="J70" s="400">
        <f t="shared" si="1"/>
        <v>852</v>
      </c>
      <c r="K70" s="971">
        <v>13837</v>
      </c>
      <c r="L70" s="968"/>
      <c r="M70" s="972"/>
    </row>
    <row r="71" spans="1:13" ht="11.45" customHeight="1" x14ac:dyDescent="0.2">
      <c r="A71" s="950">
        <v>66</v>
      </c>
      <c r="B71" s="974" t="s">
        <v>63</v>
      </c>
      <c r="C71" s="694">
        <v>17582</v>
      </c>
      <c r="D71" s="694">
        <v>61</v>
      </c>
      <c r="E71" s="694">
        <v>10156</v>
      </c>
      <c r="F71" s="694">
        <v>0</v>
      </c>
      <c r="G71" s="400">
        <v>4319</v>
      </c>
      <c r="H71" s="400">
        <v>5431</v>
      </c>
      <c r="I71" s="400">
        <f t="shared" ref="I71:I86" si="2">D71+E71+F71+G71</f>
        <v>14536</v>
      </c>
      <c r="J71" s="400">
        <f t="shared" ref="J71:J86" si="3">D71+E71+F71+H71</f>
        <v>15648</v>
      </c>
      <c r="K71" s="971">
        <v>79657</v>
      </c>
      <c r="L71" s="968"/>
      <c r="M71" s="972"/>
    </row>
    <row r="72" spans="1:13" ht="11.45" customHeight="1" x14ac:dyDescent="0.2">
      <c r="A72" s="950">
        <v>67</v>
      </c>
      <c r="B72" s="974" t="s">
        <v>64</v>
      </c>
      <c r="C72" s="694">
        <v>2656</v>
      </c>
      <c r="D72" s="694">
        <v>6</v>
      </c>
      <c r="E72" s="694">
        <v>46</v>
      </c>
      <c r="F72" s="694">
        <v>0</v>
      </c>
      <c r="G72" s="400">
        <v>18</v>
      </c>
      <c r="H72" s="400">
        <v>35</v>
      </c>
      <c r="I72" s="400">
        <f t="shared" si="2"/>
        <v>70</v>
      </c>
      <c r="J72" s="400">
        <f t="shared" si="3"/>
        <v>87</v>
      </c>
      <c r="K72" s="971">
        <v>8115</v>
      </c>
      <c r="L72" s="968"/>
      <c r="M72" s="972"/>
    </row>
    <row r="73" spans="1:13" ht="11.45" customHeight="1" x14ac:dyDescent="0.2">
      <c r="A73" s="950">
        <v>68</v>
      </c>
      <c r="B73" s="974" t="s">
        <v>65</v>
      </c>
      <c r="C73" s="694">
        <v>12709</v>
      </c>
      <c r="D73" s="694">
        <v>38</v>
      </c>
      <c r="E73" s="694">
        <v>3984</v>
      </c>
      <c r="F73" s="694">
        <v>0</v>
      </c>
      <c r="G73" s="400">
        <v>1791</v>
      </c>
      <c r="H73" s="400">
        <v>2511</v>
      </c>
      <c r="I73" s="400">
        <f t="shared" si="2"/>
        <v>5813</v>
      </c>
      <c r="J73" s="400">
        <f t="shared" si="3"/>
        <v>6533</v>
      </c>
      <c r="K73" s="971">
        <v>49098</v>
      </c>
      <c r="L73" s="968"/>
      <c r="M73" s="972"/>
    </row>
    <row r="74" spans="1:13" ht="11.45" customHeight="1" x14ac:dyDescent="0.2">
      <c r="A74" s="950">
        <v>69</v>
      </c>
      <c r="B74" s="974" t="s">
        <v>66</v>
      </c>
      <c r="C74" s="694">
        <v>2566</v>
      </c>
      <c r="D74" s="694">
        <v>14</v>
      </c>
      <c r="E74" s="694">
        <v>664</v>
      </c>
      <c r="F74" s="694">
        <v>0</v>
      </c>
      <c r="G74" s="400">
        <v>399</v>
      </c>
      <c r="H74" s="400">
        <v>571</v>
      </c>
      <c r="I74" s="400">
        <f t="shared" si="2"/>
        <v>1077</v>
      </c>
      <c r="J74" s="400">
        <f t="shared" si="3"/>
        <v>1249</v>
      </c>
      <c r="K74" s="971">
        <v>9698</v>
      </c>
      <c r="L74" s="968"/>
      <c r="M74" s="972"/>
    </row>
    <row r="75" spans="1:13" ht="11.45" customHeight="1" x14ac:dyDescent="0.2">
      <c r="A75" s="950">
        <v>70</v>
      </c>
      <c r="B75" s="974" t="s">
        <v>67</v>
      </c>
      <c r="C75" s="694">
        <v>7350</v>
      </c>
      <c r="D75" s="694">
        <v>42</v>
      </c>
      <c r="E75" s="694">
        <v>3301</v>
      </c>
      <c r="F75" s="694">
        <v>0</v>
      </c>
      <c r="G75" s="400">
        <v>1460</v>
      </c>
      <c r="H75" s="400">
        <v>1916</v>
      </c>
      <c r="I75" s="400">
        <f t="shared" si="2"/>
        <v>4803</v>
      </c>
      <c r="J75" s="400">
        <f t="shared" si="3"/>
        <v>5259</v>
      </c>
      <c r="K75" s="971">
        <v>31003</v>
      </c>
      <c r="L75" s="968"/>
      <c r="M75" s="972"/>
    </row>
    <row r="76" spans="1:13" ht="11.45" customHeight="1" x14ac:dyDescent="0.2">
      <c r="A76" s="950">
        <v>71</v>
      </c>
      <c r="B76" s="974" t="s">
        <v>68</v>
      </c>
      <c r="C76" s="694">
        <v>4609</v>
      </c>
      <c r="D76" s="694">
        <v>21</v>
      </c>
      <c r="E76" s="694">
        <v>2443</v>
      </c>
      <c r="F76" s="694">
        <v>0</v>
      </c>
      <c r="G76" s="400">
        <v>1226</v>
      </c>
      <c r="H76" s="400">
        <v>1483</v>
      </c>
      <c r="I76" s="400">
        <f t="shared" si="2"/>
        <v>3690</v>
      </c>
      <c r="J76" s="400">
        <f t="shared" si="3"/>
        <v>3947</v>
      </c>
      <c r="K76" s="971">
        <v>20493</v>
      </c>
      <c r="L76" s="968"/>
      <c r="M76" s="972"/>
    </row>
    <row r="77" spans="1:13" ht="11.45" customHeight="1" x14ac:dyDescent="0.2">
      <c r="A77" s="950">
        <v>72</v>
      </c>
      <c r="B77" s="974" t="s">
        <v>69</v>
      </c>
      <c r="C77" s="694">
        <v>1635</v>
      </c>
      <c r="D77" s="694">
        <v>15</v>
      </c>
      <c r="E77" s="694">
        <v>1645</v>
      </c>
      <c r="F77" s="694">
        <v>0</v>
      </c>
      <c r="G77" s="400">
        <v>568</v>
      </c>
      <c r="H77" s="400">
        <v>1693</v>
      </c>
      <c r="I77" s="400">
        <f t="shared" si="2"/>
        <v>2228</v>
      </c>
      <c r="J77" s="400">
        <f t="shared" si="3"/>
        <v>3353</v>
      </c>
      <c r="K77" s="971">
        <v>10090</v>
      </c>
      <c r="L77" s="968"/>
      <c r="M77" s="972"/>
    </row>
    <row r="78" spans="1:13" ht="11.45" customHeight="1" x14ac:dyDescent="0.2">
      <c r="A78" s="950">
        <v>73</v>
      </c>
      <c r="B78" s="974" t="s">
        <v>70</v>
      </c>
      <c r="C78" s="694">
        <v>1043</v>
      </c>
      <c r="D78" s="694">
        <v>1</v>
      </c>
      <c r="E78" s="694">
        <v>74</v>
      </c>
      <c r="F78" s="694">
        <v>0</v>
      </c>
      <c r="G78" s="400">
        <v>21</v>
      </c>
      <c r="H78" s="400">
        <v>87</v>
      </c>
      <c r="I78" s="400">
        <f t="shared" si="2"/>
        <v>96</v>
      </c>
      <c r="J78" s="400">
        <f t="shared" si="3"/>
        <v>162</v>
      </c>
      <c r="K78" s="971">
        <v>3374</v>
      </c>
      <c r="L78" s="968"/>
      <c r="M78" s="972"/>
    </row>
    <row r="79" spans="1:13" ht="11.45" customHeight="1" x14ac:dyDescent="0.2">
      <c r="A79" s="950">
        <v>74</v>
      </c>
      <c r="B79" s="974" t="s">
        <v>71</v>
      </c>
      <c r="C79" s="694">
        <v>992</v>
      </c>
      <c r="D79" s="694">
        <v>0</v>
      </c>
      <c r="E79" s="694">
        <v>14</v>
      </c>
      <c r="F79" s="694">
        <v>0</v>
      </c>
      <c r="G79" s="400">
        <v>9</v>
      </c>
      <c r="H79" s="400">
        <v>17</v>
      </c>
      <c r="I79" s="400">
        <f t="shared" si="2"/>
        <v>23</v>
      </c>
      <c r="J79" s="400">
        <f t="shared" si="3"/>
        <v>31</v>
      </c>
      <c r="K79" s="971">
        <v>3022</v>
      </c>
      <c r="L79" s="968"/>
      <c r="M79" s="972"/>
    </row>
    <row r="80" spans="1:13" ht="11.45" customHeight="1" x14ac:dyDescent="0.2">
      <c r="A80" s="950">
        <v>75</v>
      </c>
      <c r="B80" s="974" t="s">
        <v>72</v>
      </c>
      <c r="C80" s="694">
        <v>4296</v>
      </c>
      <c r="D80" s="694">
        <v>5</v>
      </c>
      <c r="E80" s="694">
        <v>55</v>
      </c>
      <c r="F80" s="694">
        <v>0</v>
      </c>
      <c r="G80" s="400">
        <v>37</v>
      </c>
      <c r="H80" s="400">
        <v>87</v>
      </c>
      <c r="I80" s="400">
        <f t="shared" si="2"/>
        <v>97</v>
      </c>
      <c r="J80" s="400">
        <f t="shared" si="3"/>
        <v>147</v>
      </c>
      <c r="K80" s="971">
        <v>13103</v>
      </c>
      <c r="L80" s="968"/>
      <c r="M80" s="972"/>
    </row>
    <row r="81" spans="1:13" ht="11.45" customHeight="1" x14ac:dyDescent="0.2">
      <c r="A81" s="950">
        <v>76</v>
      </c>
      <c r="B81" s="974" t="s">
        <v>73</v>
      </c>
      <c r="C81" s="694">
        <v>2562</v>
      </c>
      <c r="D81" s="694">
        <v>8</v>
      </c>
      <c r="E81" s="694">
        <v>1151</v>
      </c>
      <c r="F81" s="694">
        <v>0</v>
      </c>
      <c r="G81" s="400">
        <v>290</v>
      </c>
      <c r="H81" s="400">
        <v>561</v>
      </c>
      <c r="I81" s="400">
        <f t="shared" si="2"/>
        <v>1449</v>
      </c>
      <c r="J81" s="400">
        <f t="shared" si="3"/>
        <v>1720</v>
      </c>
      <c r="K81" s="971">
        <v>10684</v>
      </c>
      <c r="L81" s="968"/>
      <c r="M81" s="972"/>
    </row>
    <row r="82" spans="1:13" ht="11.45" customHeight="1" x14ac:dyDescent="0.2">
      <c r="A82" s="950">
        <v>77</v>
      </c>
      <c r="B82" s="969" t="s">
        <v>74</v>
      </c>
      <c r="C82" s="694">
        <v>1957</v>
      </c>
      <c r="D82" s="694">
        <v>11</v>
      </c>
      <c r="E82" s="694">
        <v>391</v>
      </c>
      <c r="F82" s="694">
        <v>0</v>
      </c>
      <c r="G82" s="400">
        <v>83</v>
      </c>
      <c r="H82" s="400">
        <v>113</v>
      </c>
      <c r="I82" s="400">
        <f t="shared" si="2"/>
        <v>485</v>
      </c>
      <c r="J82" s="400">
        <f t="shared" si="3"/>
        <v>515</v>
      </c>
      <c r="K82" s="971">
        <v>6833</v>
      </c>
      <c r="L82" s="968"/>
      <c r="M82" s="972"/>
    </row>
    <row r="83" spans="1:13" ht="11.45" customHeight="1" x14ac:dyDescent="0.2">
      <c r="A83" s="950">
        <v>78</v>
      </c>
      <c r="B83" s="969" t="s">
        <v>75</v>
      </c>
      <c r="C83" s="694">
        <v>1764</v>
      </c>
      <c r="D83" s="694">
        <v>4</v>
      </c>
      <c r="E83" s="694">
        <v>356</v>
      </c>
      <c r="F83" s="694">
        <v>0</v>
      </c>
      <c r="G83" s="400">
        <v>222</v>
      </c>
      <c r="H83" s="400">
        <v>263</v>
      </c>
      <c r="I83" s="400">
        <f t="shared" si="2"/>
        <v>582</v>
      </c>
      <c r="J83" s="400">
        <f t="shared" si="3"/>
        <v>623</v>
      </c>
      <c r="K83" s="971">
        <v>6313</v>
      </c>
      <c r="L83" s="968"/>
      <c r="M83" s="972"/>
    </row>
    <row r="84" spans="1:13" ht="11.45" customHeight="1" x14ac:dyDescent="0.2">
      <c r="A84" s="950">
        <v>79</v>
      </c>
      <c r="B84" s="969" t="s">
        <v>76</v>
      </c>
      <c r="C84" s="694">
        <v>3026</v>
      </c>
      <c r="D84" s="694">
        <v>6</v>
      </c>
      <c r="E84" s="694">
        <v>1296</v>
      </c>
      <c r="F84" s="694">
        <v>0</v>
      </c>
      <c r="G84" s="400">
        <v>405</v>
      </c>
      <c r="H84" s="400">
        <v>666</v>
      </c>
      <c r="I84" s="400">
        <f t="shared" si="2"/>
        <v>1707</v>
      </c>
      <c r="J84" s="400">
        <f t="shared" si="3"/>
        <v>1968</v>
      </c>
      <c r="K84" s="971">
        <v>12481</v>
      </c>
      <c r="L84" s="968"/>
      <c r="M84" s="972"/>
    </row>
    <row r="85" spans="1:13" ht="11.45" customHeight="1" x14ac:dyDescent="0.2">
      <c r="A85" s="950">
        <v>80</v>
      </c>
      <c r="B85" s="969" t="s">
        <v>77</v>
      </c>
      <c r="C85" s="694">
        <v>8237</v>
      </c>
      <c r="D85" s="694">
        <v>20</v>
      </c>
      <c r="E85" s="694">
        <v>1690</v>
      </c>
      <c r="F85" s="694">
        <v>0</v>
      </c>
      <c r="G85" s="400">
        <v>459</v>
      </c>
      <c r="H85" s="400">
        <v>742</v>
      </c>
      <c r="I85" s="400">
        <f t="shared" si="2"/>
        <v>2169</v>
      </c>
      <c r="J85" s="400">
        <f t="shared" si="3"/>
        <v>2452</v>
      </c>
      <c r="K85" s="971">
        <v>29052</v>
      </c>
      <c r="L85" s="968"/>
      <c r="M85" s="972"/>
    </row>
    <row r="86" spans="1:13" ht="11.45" customHeight="1" x14ac:dyDescent="0.2">
      <c r="A86" s="950">
        <v>81</v>
      </c>
      <c r="B86" s="969" t="s">
        <v>78</v>
      </c>
      <c r="C86" s="694">
        <v>7001</v>
      </c>
      <c r="D86" s="694">
        <v>52</v>
      </c>
      <c r="E86" s="694">
        <v>1818</v>
      </c>
      <c r="F86" s="694">
        <v>0</v>
      </c>
      <c r="G86" s="400">
        <v>477</v>
      </c>
      <c r="H86" s="400">
        <v>682</v>
      </c>
      <c r="I86" s="400">
        <f t="shared" si="2"/>
        <v>2347</v>
      </c>
      <c r="J86" s="400">
        <f t="shared" si="3"/>
        <v>2552</v>
      </c>
      <c r="K86" s="971">
        <v>25633</v>
      </c>
      <c r="L86" s="968"/>
      <c r="M86" s="972"/>
    </row>
    <row r="87" spans="1:13" ht="20.100000000000001" customHeight="1" x14ac:dyDescent="0.2">
      <c r="A87" s="1252" t="s">
        <v>95</v>
      </c>
      <c r="B87" s="1252"/>
      <c r="C87" s="975">
        <f>SUM(C6:C86)</f>
        <v>1056852</v>
      </c>
      <c r="D87" s="975">
        <f t="shared" ref="D87:J87" si="4">SUM(D6:D86)</f>
        <v>3991</v>
      </c>
      <c r="E87" s="975">
        <f t="shared" si="4"/>
        <v>396631</v>
      </c>
      <c r="F87" s="975">
        <f t="shared" si="4"/>
        <v>20</v>
      </c>
      <c r="G87" s="976">
        <f t="shared" si="4"/>
        <v>138747</v>
      </c>
      <c r="H87" s="976">
        <f t="shared" si="4"/>
        <v>182646</v>
      </c>
      <c r="I87" s="976">
        <f t="shared" si="4"/>
        <v>539389</v>
      </c>
      <c r="J87" s="976">
        <f t="shared" si="4"/>
        <v>583288</v>
      </c>
      <c r="K87" s="975">
        <f>SUM(K6:K86)</f>
        <v>4196125</v>
      </c>
      <c r="L87" s="968"/>
    </row>
    <row r="88" spans="1:13" x14ac:dyDescent="0.2">
      <c r="C88" s="11"/>
      <c r="D88" s="11"/>
      <c r="E88" s="11"/>
      <c r="F88" s="11"/>
      <c r="G88" s="11"/>
      <c r="H88" s="11"/>
      <c r="I88" s="11"/>
      <c r="J88" s="11"/>
      <c r="K88" s="977"/>
    </row>
    <row r="89" spans="1:13" x14ac:dyDescent="0.2">
      <c r="C89" s="11"/>
      <c r="D89" s="11"/>
      <c r="E89" s="11"/>
      <c r="F89" s="11"/>
      <c r="G89" s="11"/>
      <c r="H89" s="11"/>
      <c r="I89" s="11"/>
      <c r="J89" s="11"/>
      <c r="K89" s="978"/>
    </row>
    <row r="90" spans="1:13" x14ac:dyDescent="0.2">
      <c r="C90" s="11"/>
      <c r="D90" s="11"/>
      <c r="E90" s="11"/>
      <c r="F90" s="11"/>
      <c r="G90" s="11"/>
      <c r="H90" s="11"/>
      <c r="I90" s="11"/>
      <c r="J90" s="11"/>
      <c r="K90" s="977"/>
    </row>
    <row r="91" spans="1:13" x14ac:dyDescent="0.2">
      <c r="C91" s="11"/>
      <c r="D91" s="11"/>
      <c r="E91" s="11"/>
      <c r="F91" s="11"/>
      <c r="G91" s="11"/>
      <c r="H91" s="11"/>
      <c r="I91" s="11"/>
      <c r="J91" s="11"/>
      <c r="K91" s="977"/>
    </row>
    <row r="92" spans="1:13" x14ac:dyDescent="0.2">
      <c r="C92" s="11"/>
      <c r="D92" s="11"/>
      <c r="E92" s="11"/>
      <c r="F92" s="11"/>
      <c r="G92" s="11"/>
      <c r="H92" s="11"/>
      <c r="I92" s="11"/>
      <c r="J92" s="11"/>
      <c r="K92" s="977"/>
    </row>
    <row r="93" spans="1:13" x14ac:dyDescent="0.2">
      <c r="C93" s="11"/>
      <c r="D93" s="11"/>
      <c r="E93" s="11"/>
      <c r="F93" s="11"/>
      <c r="G93" s="11"/>
      <c r="H93" s="11"/>
      <c r="I93" s="11"/>
      <c r="J93" s="11"/>
      <c r="K93" s="977"/>
    </row>
    <row r="94" spans="1:13" x14ac:dyDescent="0.2">
      <c r="C94" s="11"/>
      <c r="D94" s="11"/>
      <c r="E94" s="11"/>
      <c r="F94" s="11"/>
      <c r="G94" s="11"/>
      <c r="H94" s="11"/>
      <c r="I94" s="11"/>
      <c r="J94" s="11"/>
      <c r="K94" s="977"/>
    </row>
    <row r="95" spans="1:13" x14ac:dyDescent="0.2">
      <c r="C95" s="11"/>
      <c r="D95" s="11"/>
      <c r="E95" s="11"/>
      <c r="F95" s="11"/>
      <c r="G95" s="11"/>
      <c r="H95" s="11"/>
      <c r="I95" s="11"/>
      <c r="J95" s="11"/>
      <c r="K95" s="977"/>
    </row>
  </sheetData>
  <mergeCells count="13">
    <mergeCell ref="G4:H4"/>
    <mergeCell ref="I4:J4"/>
    <mergeCell ref="A87:B87"/>
    <mergeCell ref="A1:K1"/>
    <mergeCell ref="A2:K2"/>
    <mergeCell ref="A3:A5"/>
    <mergeCell ref="B3:B5"/>
    <mergeCell ref="C3:C5"/>
    <mergeCell ref="D3:J3"/>
    <mergeCell ref="K3:K5"/>
    <mergeCell ref="D4:D5"/>
    <mergeCell ref="E4:E5"/>
    <mergeCell ref="F4:F5"/>
  </mergeCells>
  <printOptions horizontalCentered="1" verticalCentered="1"/>
  <pageMargins left="0" right="0" top="0" bottom="0" header="0.39370078740157483" footer="0.39370078740157483"/>
  <pageSetup paperSize="9" scale="75" orientation="portrait" r:id="rId1"/>
  <headerFooter alignWithMargins="0"/>
  <ignoredErrors>
    <ignoredError sqref="A6:A14"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zoomScaleNormal="100" workbookViewId="0">
      <pane ySplit="6" topLeftCell="A7" activePane="bottomLeft" state="frozen"/>
      <selection pane="bottomLeft" activeCell="A2" sqref="A2:Q2"/>
    </sheetView>
  </sheetViews>
  <sheetFormatPr defaultRowHeight="15" customHeight="1" x14ac:dyDescent="0.2"/>
  <cols>
    <col min="1" max="1" width="11.7109375" style="2" customWidth="1"/>
    <col min="2" max="18" width="9.7109375" style="2" customWidth="1"/>
    <col min="19" max="16384" width="9.140625" style="2"/>
  </cols>
  <sheetData>
    <row r="1" spans="1:18" s="7" customFormat="1" ht="24.95" customHeight="1" x14ac:dyDescent="0.2">
      <c r="A1" s="1257" t="s">
        <v>601</v>
      </c>
      <c r="B1" s="1257"/>
      <c r="C1" s="1257"/>
      <c r="D1" s="1257"/>
      <c r="E1" s="1257"/>
      <c r="F1" s="1257"/>
      <c r="G1" s="1257"/>
      <c r="H1" s="1257"/>
      <c r="I1" s="1257"/>
      <c r="J1" s="1257"/>
      <c r="K1" s="1257"/>
      <c r="L1" s="1257"/>
      <c r="M1" s="1257"/>
      <c r="N1" s="1257"/>
      <c r="O1" s="1257"/>
      <c r="P1" s="1257"/>
      <c r="Q1" s="1257"/>
      <c r="R1" s="1257"/>
    </row>
    <row r="2" spans="1:18" s="7" customFormat="1" ht="24.95" customHeight="1" x14ac:dyDescent="0.2">
      <c r="A2" s="1258" t="s">
        <v>602</v>
      </c>
      <c r="B2" s="1258"/>
      <c r="C2" s="1258"/>
      <c r="D2" s="1258"/>
      <c r="E2" s="1258"/>
      <c r="F2" s="1258"/>
      <c r="G2" s="1258"/>
      <c r="H2" s="1258"/>
      <c r="I2" s="1258"/>
      <c r="J2" s="1258"/>
      <c r="K2" s="1258"/>
      <c r="L2" s="1258"/>
      <c r="M2" s="1258"/>
      <c r="N2" s="1258"/>
      <c r="O2" s="1258"/>
      <c r="P2" s="1258"/>
      <c r="Q2" s="1258"/>
    </row>
    <row r="3" spans="1:18" s="7" customFormat="1" ht="24.95" customHeight="1" x14ac:dyDescent="0.2">
      <c r="A3" s="1259" t="s">
        <v>348</v>
      </c>
      <c r="B3" s="1204" t="s">
        <v>391</v>
      </c>
      <c r="C3" s="1204"/>
      <c r="D3" s="1204"/>
      <c r="E3" s="1205"/>
      <c r="F3" s="1205"/>
      <c r="G3" s="1205"/>
      <c r="H3" s="1205"/>
      <c r="I3" s="1205"/>
      <c r="J3" s="1205"/>
      <c r="K3" s="1205"/>
      <c r="L3" s="1205"/>
      <c r="M3" s="1205"/>
      <c r="N3" s="1205"/>
      <c r="O3" s="1194" t="s">
        <v>392</v>
      </c>
      <c r="P3" s="1191"/>
      <c r="Q3" s="1254"/>
      <c r="R3" s="1194" t="s">
        <v>541</v>
      </c>
    </row>
    <row r="4" spans="1:18" s="5" customFormat="1" ht="34.5" customHeight="1" x14ac:dyDescent="0.2">
      <c r="A4" s="1260"/>
      <c r="B4" s="1204" t="s">
        <v>393</v>
      </c>
      <c r="C4" s="1204"/>
      <c r="D4" s="1204"/>
      <c r="E4" s="1204" t="s">
        <v>394</v>
      </c>
      <c r="F4" s="1204"/>
      <c r="G4" s="1204"/>
      <c r="H4" s="1178" t="s">
        <v>395</v>
      </c>
      <c r="I4" s="1179"/>
      <c r="J4" s="1179"/>
      <c r="K4" s="1179"/>
      <c r="L4" s="1179"/>
      <c r="M4" s="1179"/>
      <c r="N4" s="1180"/>
      <c r="O4" s="1211"/>
      <c r="P4" s="1255"/>
      <c r="Q4" s="1256"/>
      <c r="R4" s="1210"/>
    </row>
    <row r="5" spans="1:18" s="5" customFormat="1" ht="35.1" customHeight="1" x14ac:dyDescent="0.2">
      <c r="A5" s="1260"/>
      <c r="B5" s="1208" t="s">
        <v>262</v>
      </c>
      <c r="C5" s="1208" t="s">
        <v>261</v>
      </c>
      <c r="D5" s="1208" t="s">
        <v>179</v>
      </c>
      <c r="E5" s="1208" t="s">
        <v>262</v>
      </c>
      <c r="F5" s="1208" t="s">
        <v>261</v>
      </c>
      <c r="G5" s="1208" t="s">
        <v>179</v>
      </c>
      <c r="H5" s="1178" t="s">
        <v>466</v>
      </c>
      <c r="I5" s="1180"/>
      <c r="J5" s="1178" t="s">
        <v>467</v>
      </c>
      <c r="K5" s="1180"/>
      <c r="L5" s="1200" t="s">
        <v>398</v>
      </c>
      <c r="M5" s="1200" t="s">
        <v>399</v>
      </c>
      <c r="N5" s="1200" t="s">
        <v>400</v>
      </c>
      <c r="O5" s="1200" t="s">
        <v>497</v>
      </c>
      <c r="P5" s="1200"/>
      <c r="Q5" s="1200"/>
      <c r="R5" s="1210"/>
    </row>
    <row r="6" spans="1:18" s="5" customFormat="1" ht="35.1" customHeight="1" x14ac:dyDescent="0.2">
      <c r="A6" s="1261"/>
      <c r="B6" s="1209"/>
      <c r="C6" s="1209"/>
      <c r="D6" s="1209"/>
      <c r="E6" s="1209"/>
      <c r="F6" s="1209"/>
      <c r="G6" s="1209"/>
      <c r="H6" s="754" t="s">
        <v>492</v>
      </c>
      <c r="I6" s="754" t="s">
        <v>493</v>
      </c>
      <c r="J6" s="754" t="s">
        <v>494</v>
      </c>
      <c r="K6" s="754" t="s">
        <v>495</v>
      </c>
      <c r="L6" s="1200"/>
      <c r="M6" s="1200"/>
      <c r="N6" s="1200"/>
      <c r="O6" s="797" t="s">
        <v>262</v>
      </c>
      <c r="P6" s="797" t="s">
        <v>261</v>
      </c>
      <c r="Q6" s="797" t="s">
        <v>179</v>
      </c>
      <c r="R6" s="1211"/>
    </row>
    <row r="7" spans="1:18" s="385" customFormat="1" ht="24.95" customHeight="1" x14ac:dyDescent="0.2">
      <c r="A7" s="507" t="s">
        <v>436</v>
      </c>
      <c r="B7" s="749">
        <v>0</v>
      </c>
      <c r="C7" s="749">
        <v>0</v>
      </c>
      <c r="D7" s="501">
        <f>B7+C7</f>
        <v>0</v>
      </c>
      <c r="E7" s="749">
        <v>0</v>
      </c>
      <c r="F7" s="749">
        <v>0</v>
      </c>
      <c r="G7" s="501">
        <f t="shared" ref="G7:G23" si="0">E7+F7</f>
        <v>0</v>
      </c>
      <c r="H7" s="749">
        <v>0</v>
      </c>
      <c r="I7" s="749">
        <v>0</v>
      </c>
      <c r="J7" s="749">
        <v>612</v>
      </c>
      <c r="K7" s="749">
        <v>628</v>
      </c>
      <c r="L7" s="749">
        <v>0</v>
      </c>
      <c r="M7" s="749">
        <v>0</v>
      </c>
      <c r="N7" s="750">
        <f t="shared" ref="N7:N23" si="1">SUM(H7:M7)</f>
        <v>1240</v>
      </c>
      <c r="O7" s="749">
        <v>0</v>
      </c>
      <c r="P7" s="749">
        <v>0</v>
      </c>
      <c r="Q7" s="751">
        <f>SUM(O7:P7)</f>
        <v>0</v>
      </c>
      <c r="R7" s="771">
        <f>SUM(D7,G7,N7,Q7)</f>
        <v>1240</v>
      </c>
    </row>
    <row r="8" spans="1:18" s="385" customFormat="1" ht="24.95" customHeight="1" x14ac:dyDescent="0.2">
      <c r="A8" s="507" t="s">
        <v>437</v>
      </c>
      <c r="B8" s="749">
        <v>0</v>
      </c>
      <c r="C8" s="749">
        <v>0</v>
      </c>
      <c r="D8" s="501">
        <f>B8+C8</f>
        <v>0</v>
      </c>
      <c r="E8" s="749">
        <v>0</v>
      </c>
      <c r="F8" s="749">
        <v>0</v>
      </c>
      <c r="G8" s="501">
        <f t="shared" si="0"/>
        <v>0</v>
      </c>
      <c r="H8" s="749">
        <v>0</v>
      </c>
      <c r="I8" s="749">
        <v>0</v>
      </c>
      <c r="J8" s="749">
        <v>2910</v>
      </c>
      <c r="K8" s="749">
        <v>2835</v>
      </c>
      <c r="L8" s="749">
        <v>0</v>
      </c>
      <c r="M8" s="749">
        <v>0</v>
      </c>
      <c r="N8" s="750">
        <f t="shared" si="1"/>
        <v>5745</v>
      </c>
      <c r="O8" s="749">
        <v>0</v>
      </c>
      <c r="P8" s="749">
        <v>0</v>
      </c>
      <c r="Q8" s="751">
        <f t="shared" ref="Q8:Q24" si="2">SUM(O8:P8)</f>
        <v>0</v>
      </c>
      <c r="R8" s="771">
        <f t="shared" ref="R8:R24" si="3">SUM(D8,G8,N8,Q8)</f>
        <v>5745</v>
      </c>
    </row>
    <row r="9" spans="1:18" s="385" customFormat="1" ht="24.95" customHeight="1" x14ac:dyDescent="0.2">
      <c r="A9" s="507" t="s">
        <v>438</v>
      </c>
      <c r="B9" s="749">
        <v>0</v>
      </c>
      <c r="C9" s="749">
        <v>0</v>
      </c>
      <c r="D9" s="501">
        <f>B9+C9</f>
        <v>0</v>
      </c>
      <c r="E9" s="749">
        <v>0</v>
      </c>
      <c r="F9" s="749">
        <v>0</v>
      </c>
      <c r="G9" s="501">
        <f t="shared" si="0"/>
        <v>0</v>
      </c>
      <c r="H9" s="749">
        <v>0</v>
      </c>
      <c r="I9" s="749">
        <v>0</v>
      </c>
      <c r="J9" s="749">
        <v>8453</v>
      </c>
      <c r="K9" s="749">
        <v>8217</v>
      </c>
      <c r="L9" s="749">
        <v>0</v>
      </c>
      <c r="M9" s="749">
        <v>0</v>
      </c>
      <c r="N9" s="750">
        <f t="shared" si="1"/>
        <v>16670</v>
      </c>
      <c r="O9" s="749">
        <v>0</v>
      </c>
      <c r="P9" s="749">
        <v>0</v>
      </c>
      <c r="Q9" s="751">
        <f t="shared" si="2"/>
        <v>0</v>
      </c>
      <c r="R9" s="771">
        <f t="shared" si="3"/>
        <v>16670</v>
      </c>
    </row>
    <row r="10" spans="1:18" s="394" customFormat="1" ht="24.95" customHeight="1" x14ac:dyDescent="0.2">
      <c r="A10" s="518" t="s">
        <v>479</v>
      </c>
      <c r="B10" s="503">
        <v>0</v>
      </c>
      <c r="C10" s="503">
        <v>0</v>
      </c>
      <c r="D10" s="501">
        <f>B10+C10</f>
        <v>0</v>
      </c>
      <c r="E10" s="503">
        <v>0</v>
      </c>
      <c r="F10" s="503">
        <v>0</v>
      </c>
      <c r="G10" s="501">
        <f t="shared" si="0"/>
        <v>0</v>
      </c>
      <c r="H10" s="503">
        <v>0</v>
      </c>
      <c r="I10" s="749">
        <v>0</v>
      </c>
      <c r="J10" s="503">
        <v>17256</v>
      </c>
      <c r="K10" s="503">
        <v>17048</v>
      </c>
      <c r="L10" s="503">
        <v>0</v>
      </c>
      <c r="M10" s="503">
        <v>0</v>
      </c>
      <c r="N10" s="750">
        <f t="shared" si="1"/>
        <v>34304</v>
      </c>
      <c r="O10" s="503">
        <v>0</v>
      </c>
      <c r="P10" s="503">
        <v>0</v>
      </c>
      <c r="Q10" s="751">
        <f t="shared" si="2"/>
        <v>0</v>
      </c>
      <c r="R10" s="771">
        <f t="shared" si="3"/>
        <v>34304</v>
      </c>
    </row>
    <row r="11" spans="1:18" s="394" customFormat="1" ht="24.95" customHeight="1" x14ac:dyDescent="0.2">
      <c r="A11" s="518" t="s">
        <v>480</v>
      </c>
      <c r="B11" s="503">
        <v>1</v>
      </c>
      <c r="C11" s="503">
        <v>0</v>
      </c>
      <c r="D11" s="501">
        <f>B11+C11</f>
        <v>1</v>
      </c>
      <c r="E11" s="503">
        <v>0</v>
      </c>
      <c r="F11" s="503">
        <v>0</v>
      </c>
      <c r="G11" s="501">
        <f t="shared" si="0"/>
        <v>0</v>
      </c>
      <c r="H11" s="498">
        <v>0</v>
      </c>
      <c r="I11" s="498">
        <v>102</v>
      </c>
      <c r="J11" s="503">
        <v>13270</v>
      </c>
      <c r="K11" s="503">
        <v>22645</v>
      </c>
      <c r="L11" s="503">
        <v>0</v>
      </c>
      <c r="M11" s="503">
        <v>0</v>
      </c>
      <c r="N11" s="750">
        <f t="shared" si="1"/>
        <v>36017</v>
      </c>
      <c r="O11" s="503">
        <v>0</v>
      </c>
      <c r="P11" s="503">
        <v>0</v>
      </c>
      <c r="Q11" s="751">
        <f t="shared" si="2"/>
        <v>0</v>
      </c>
      <c r="R11" s="771">
        <f t="shared" si="3"/>
        <v>36018</v>
      </c>
    </row>
    <row r="12" spans="1:18" s="5" customFormat="1" ht="24.95" customHeight="1" x14ac:dyDescent="0.2">
      <c r="A12" s="494" t="s">
        <v>81</v>
      </c>
      <c r="B12" s="492">
        <v>21</v>
      </c>
      <c r="C12" s="493">
        <v>2</v>
      </c>
      <c r="D12" s="501">
        <f t="shared" ref="D12:D23" si="4">B12+C12</f>
        <v>23</v>
      </c>
      <c r="E12" s="493">
        <v>0</v>
      </c>
      <c r="F12" s="493">
        <v>0</v>
      </c>
      <c r="G12" s="501">
        <f t="shared" si="0"/>
        <v>0</v>
      </c>
      <c r="H12" s="498">
        <v>2</v>
      </c>
      <c r="I12" s="498">
        <v>492</v>
      </c>
      <c r="J12" s="503">
        <v>3372</v>
      </c>
      <c r="K12" s="503">
        <v>16480</v>
      </c>
      <c r="L12" s="503">
        <v>0</v>
      </c>
      <c r="M12" s="503">
        <v>0</v>
      </c>
      <c r="N12" s="750">
        <f t="shared" si="1"/>
        <v>20346</v>
      </c>
      <c r="O12" s="498">
        <v>2</v>
      </c>
      <c r="P12" s="503">
        <v>0</v>
      </c>
      <c r="Q12" s="751">
        <f t="shared" si="2"/>
        <v>2</v>
      </c>
      <c r="R12" s="771">
        <f t="shared" si="3"/>
        <v>20371</v>
      </c>
    </row>
    <row r="13" spans="1:18" s="5" customFormat="1" ht="24.95" customHeight="1" x14ac:dyDescent="0.2">
      <c r="A13" s="494" t="s">
        <v>82</v>
      </c>
      <c r="B13" s="492">
        <v>178</v>
      </c>
      <c r="C13" s="493">
        <v>24</v>
      </c>
      <c r="D13" s="501">
        <f t="shared" si="4"/>
        <v>202</v>
      </c>
      <c r="E13" s="493">
        <v>0</v>
      </c>
      <c r="F13" s="493">
        <v>0</v>
      </c>
      <c r="G13" s="501">
        <f t="shared" si="0"/>
        <v>0</v>
      </c>
      <c r="H13" s="498">
        <v>14</v>
      </c>
      <c r="I13" s="498">
        <v>1818</v>
      </c>
      <c r="J13" s="503">
        <v>572</v>
      </c>
      <c r="K13" s="503">
        <v>12905</v>
      </c>
      <c r="L13" s="503">
        <v>0</v>
      </c>
      <c r="M13" s="503">
        <v>0</v>
      </c>
      <c r="N13" s="750">
        <f t="shared" si="1"/>
        <v>15309</v>
      </c>
      <c r="O13" s="498">
        <v>2</v>
      </c>
      <c r="P13" s="503">
        <v>0</v>
      </c>
      <c r="Q13" s="751">
        <f t="shared" si="2"/>
        <v>2</v>
      </c>
      <c r="R13" s="771">
        <f t="shared" si="3"/>
        <v>15513</v>
      </c>
    </row>
    <row r="14" spans="1:18" s="5" customFormat="1" ht="24.95" customHeight="1" x14ac:dyDescent="0.2">
      <c r="A14" s="494" t="s">
        <v>83</v>
      </c>
      <c r="B14" s="492">
        <v>552</v>
      </c>
      <c r="C14" s="493">
        <v>66</v>
      </c>
      <c r="D14" s="501">
        <f t="shared" si="4"/>
        <v>618</v>
      </c>
      <c r="E14" s="493">
        <v>157</v>
      </c>
      <c r="F14" s="493">
        <v>16</v>
      </c>
      <c r="G14" s="501">
        <f t="shared" si="0"/>
        <v>173</v>
      </c>
      <c r="H14" s="498">
        <v>38</v>
      </c>
      <c r="I14" s="498">
        <v>4600</v>
      </c>
      <c r="J14" s="503">
        <v>507</v>
      </c>
      <c r="K14" s="503">
        <v>13468</v>
      </c>
      <c r="L14" s="503">
        <v>0</v>
      </c>
      <c r="M14" s="503">
        <v>0</v>
      </c>
      <c r="N14" s="750">
        <f t="shared" si="1"/>
        <v>18613</v>
      </c>
      <c r="O14" s="498">
        <v>1</v>
      </c>
      <c r="P14" s="503">
        <v>0</v>
      </c>
      <c r="Q14" s="751">
        <f t="shared" si="2"/>
        <v>1</v>
      </c>
      <c r="R14" s="771">
        <f t="shared" si="3"/>
        <v>19405</v>
      </c>
    </row>
    <row r="15" spans="1:18" s="5" customFormat="1" ht="24.95" customHeight="1" x14ac:dyDescent="0.2">
      <c r="A15" s="494" t="s">
        <v>84</v>
      </c>
      <c r="B15" s="495">
        <v>1173</v>
      </c>
      <c r="C15" s="493">
        <v>148</v>
      </c>
      <c r="D15" s="501">
        <f t="shared" si="4"/>
        <v>1321</v>
      </c>
      <c r="E15" s="493">
        <v>488</v>
      </c>
      <c r="F15" s="493">
        <v>942</v>
      </c>
      <c r="G15" s="501">
        <f t="shared" si="0"/>
        <v>1430</v>
      </c>
      <c r="H15" s="498">
        <v>109</v>
      </c>
      <c r="I15" s="498">
        <v>9188</v>
      </c>
      <c r="J15" s="503">
        <v>561</v>
      </c>
      <c r="K15" s="503">
        <v>16330</v>
      </c>
      <c r="L15" s="503">
        <v>0</v>
      </c>
      <c r="M15" s="503">
        <v>0</v>
      </c>
      <c r="N15" s="750">
        <f t="shared" si="1"/>
        <v>26188</v>
      </c>
      <c r="O15" s="498">
        <v>12</v>
      </c>
      <c r="P15" s="503">
        <v>0</v>
      </c>
      <c r="Q15" s="751">
        <f t="shared" si="2"/>
        <v>12</v>
      </c>
      <c r="R15" s="771">
        <f t="shared" si="3"/>
        <v>28951</v>
      </c>
    </row>
    <row r="16" spans="1:18" s="5" customFormat="1" ht="24.95" customHeight="1" x14ac:dyDescent="0.2">
      <c r="A16" s="494" t="s">
        <v>85</v>
      </c>
      <c r="B16" s="495">
        <v>1899</v>
      </c>
      <c r="C16" s="493">
        <v>200</v>
      </c>
      <c r="D16" s="501">
        <f t="shared" si="4"/>
        <v>2099</v>
      </c>
      <c r="E16" s="493">
        <v>31793</v>
      </c>
      <c r="F16" s="493">
        <v>17838</v>
      </c>
      <c r="G16" s="501">
        <f t="shared" si="0"/>
        <v>49631</v>
      </c>
      <c r="H16" s="498">
        <v>208</v>
      </c>
      <c r="I16" s="498">
        <v>17267</v>
      </c>
      <c r="J16" s="503">
        <v>546</v>
      </c>
      <c r="K16" s="503">
        <v>18717</v>
      </c>
      <c r="L16" s="503">
        <v>0</v>
      </c>
      <c r="M16" s="503">
        <v>4</v>
      </c>
      <c r="N16" s="750">
        <f t="shared" si="1"/>
        <v>36742</v>
      </c>
      <c r="O16" s="498">
        <v>5</v>
      </c>
      <c r="P16" s="503">
        <v>0</v>
      </c>
      <c r="Q16" s="751">
        <f t="shared" si="2"/>
        <v>5</v>
      </c>
      <c r="R16" s="771">
        <f t="shared" si="3"/>
        <v>88477</v>
      </c>
    </row>
    <row r="17" spans="1:18" s="5" customFormat="1" ht="24.95" customHeight="1" x14ac:dyDescent="0.2">
      <c r="A17" s="494" t="s">
        <v>86</v>
      </c>
      <c r="B17" s="495">
        <v>2181</v>
      </c>
      <c r="C17" s="493">
        <v>258</v>
      </c>
      <c r="D17" s="501">
        <f t="shared" si="4"/>
        <v>2439</v>
      </c>
      <c r="E17" s="493">
        <v>166928</v>
      </c>
      <c r="F17" s="493">
        <v>24720</v>
      </c>
      <c r="G17" s="501">
        <f t="shared" si="0"/>
        <v>191648</v>
      </c>
      <c r="H17" s="498">
        <v>380</v>
      </c>
      <c r="I17" s="498">
        <v>25482</v>
      </c>
      <c r="J17" s="503">
        <v>444</v>
      </c>
      <c r="K17" s="503">
        <v>19296</v>
      </c>
      <c r="L17" s="503">
        <v>3</v>
      </c>
      <c r="M17" s="503">
        <v>28</v>
      </c>
      <c r="N17" s="750">
        <f t="shared" si="1"/>
        <v>45633</v>
      </c>
      <c r="O17" s="498">
        <v>3</v>
      </c>
      <c r="P17" s="503">
        <v>0</v>
      </c>
      <c r="Q17" s="751">
        <f t="shared" si="2"/>
        <v>3</v>
      </c>
      <c r="R17" s="771">
        <f t="shared" si="3"/>
        <v>239723</v>
      </c>
    </row>
    <row r="18" spans="1:18" s="5" customFormat="1" ht="24.95" customHeight="1" x14ac:dyDescent="0.2">
      <c r="A18" s="494" t="s">
        <v>87</v>
      </c>
      <c r="B18" s="495">
        <v>2224</v>
      </c>
      <c r="C18" s="493">
        <v>264</v>
      </c>
      <c r="D18" s="501">
        <f t="shared" si="4"/>
        <v>2488</v>
      </c>
      <c r="E18" s="493">
        <v>186562</v>
      </c>
      <c r="F18" s="493">
        <v>36836</v>
      </c>
      <c r="G18" s="501">
        <f t="shared" si="0"/>
        <v>223398</v>
      </c>
      <c r="H18" s="498">
        <v>642</v>
      </c>
      <c r="I18" s="498">
        <v>37903</v>
      </c>
      <c r="J18" s="503">
        <v>301</v>
      </c>
      <c r="K18" s="503">
        <v>17826</v>
      </c>
      <c r="L18" s="503">
        <v>10</v>
      </c>
      <c r="M18" s="503">
        <v>66</v>
      </c>
      <c r="N18" s="750">
        <f t="shared" si="1"/>
        <v>56748</v>
      </c>
      <c r="O18" s="498">
        <v>0</v>
      </c>
      <c r="P18" s="503">
        <v>0</v>
      </c>
      <c r="Q18" s="751">
        <f t="shared" si="2"/>
        <v>0</v>
      </c>
      <c r="R18" s="771">
        <f t="shared" si="3"/>
        <v>282634</v>
      </c>
    </row>
    <row r="19" spans="1:18" s="5" customFormat="1" ht="24.95" customHeight="1" x14ac:dyDescent="0.2">
      <c r="A19" s="494" t="s">
        <v>88</v>
      </c>
      <c r="B19" s="495">
        <v>1702</v>
      </c>
      <c r="C19" s="493">
        <v>221</v>
      </c>
      <c r="D19" s="501">
        <f t="shared" si="4"/>
        <v>1923</v>
      </c>
      <c r="E19" s="493">
        <v>181195</v>
      </c>
      <c r="F19" s="493">
        <v>35361</v>
      </c>
      <c r="G19" s="501">
        <f t="shared" si="0"/>
        <v>216556</v>
      </c>
      <c r="H19" s="498">
        <v>846</v>
      </c>
      <c r="I19" s="498">
        <v>47735</v>
      </c>
      <c r="J19" s="503">
        <v>185</v>
      </c>
      <c r="K19" s="503">
        <v>15072</v>
      </c>
      <c r="L19" s="503">
        <v>16</v>
      </c>
      <c r="M19" s="503">
        <v>130</v>
      </c>
      <c r="N19" s="750">
        <f t="shared" si="1"/>
        <v>63984</v>
      </c>
      <c r="O19" s="498">
        <v>0</v>
      </c>
      <c r="P19" s="503">
        <v>0</v>
      </c>
      <c r="Q19" s="751">
        <f t="shared" si="2"/>
        <v>0</v>
      </c>
      <c r="R19" s="771">
        <f t="shared" si="3"/>
        <v>282463</v>
      </c>
    </row>
    <row r="20" spans="1:18" s="5" customFormat="1" ht="24.95" customHeight="1" x14ac:dyDescent="0.2">
      <c r="A20" s="494" t="s">
        <v>89</v>
      </c>
      <c r="B20" s="495">
        <v>1149</v>
      </c>
      <c r="C20" s="493">
        <v>226</v>
      </c>
      <c r="D20" s="501">
        <f t="shared" si="4"/>
        <v>1375</v>
      </c>
      <c r="E20" s="493">
        <v>127324</v>
      </c>
      <c r="F20" s="493">
        <v>24268</v>
      </c>
      <c r="G20" s="501">
        <f t="shared" si="0"/>
        <v>151592</v>
      </c>
      <c r="H20" s="498">
        <v>1036</v>
      </c>
      <c r="I20" s="498">
        <v>56718</v>
      </c>
      <c r="J20" s="503">
        <v>81</v>
      </c>
      <c r="K20" s="503">
        <v>10623</v>
      </c>
      <c r="L20" s="503">
        <v>32</v>
      </c>
      <c r="M20" s="503">
        <v>180</v>
      </c>
      <c r="N20" s="750">
        <f t="shared" si="1"/>
        <v>68670</v>
      </c>
      <c r="O20" s="498">
        <v>0</v>
      </c>
      <c r="P20" s="503">
        <v>0</v>
      </c>
      <c r="Q20" s="751">
        <f t="shared" si="2"/>
        <v>0</v>
      </c>
      <c r="R20" s="771">
        <f t="shared" si="3"/>
        <v>221637</v>
      </c>
    </row>
    <row r="21" spans="1:18" s="5" customFormat="1" ht="24.95" customHeight="1" x14ac:dyDescent="0.2">
      <c r="A21" s="494" t="s">
        <v>90</v>
      </c>
      <c r="B21" s="495">
        <v>916</v>
      </c>
      <c r="C21" s="493">
        <v>189</v>
      </c>
      <c r="D21" s="501">
        <f t="shared" si="4"/>
        <v>1105</v>
      </c>
      <c r="E21" s="493">
        <v>100796</v>
      </c>
      <c r="F21" s="493">
        <v>19191</v>
      </c>
      <c r="G21" s="501">
        <f t="shared" si="0"/>
        <v>119987</v>
      </c>
      <c r="H21" s="498">
        <v>1372</v>
      </c>
      <c r="I21" s="498">
        <v>69135</v>
      </c>
      <c r="J21" s="503">
        <v>35</v>
      </c>
      <c r="K21" s="503">
        <v>6940</v>
      </c>
      <c r="L21" s="503">
        <v>44</v>
      </c>
      <c r="M21" s="503">
        <v>330</v>
      </c>
      <c r="N21" s="750">
        <f t="shared" si="1"/>
        <v>77856</v>
      </c>
      <c r="O21" s="498">
        <v>0</v>
      </c>
      <c r="P21" s="503">
        <v>0</v>
      </c>
      <c r="Q21" s="751">
        <f t="shared" si="2"/>
        <v>0</v>
      </c>
      <c r="R21" s="771">
        <f t="shared" si="3"/>
        <v>198948</v>
      </c>
    </row>
    <row r="22" spans="1:18" s="5" customFormat="1" ht="24.95" customHeight="1" x14ac:dyDescent="0.2">
      <c r="A22" s="494" t="s">
        <v>153</v>
      </c>
      <c r="B22" s="495">
        <v>721</v>
      </c>
      <c r="C22" s="493">
        <v>135</v>
      </c>
      <c r="D22" s="501">
        <f t="shared" si="4"/>
        <v>856</v>
      </c>
      <c r="E22" s="493">
        <v>87591</v>
      </c>
      <c r="F22" s="493">
        <v>19876</v>
      </c>
      <c r="G22" s="501">
        <f t="shared" si="0"/>
        <v>107467</v>
      </c>
      <c r="H22" s="498">
        <v>1700</v>
      </c>
      <c r="I22" s="498">
        <v>69027</v>
      </c>
      <c r="J22" s="503">
        <v>18</v>
      </c>
      <c r="K22" s="503">
        <v>3803</v>
      </c>
      <c r="L22" s="503">
        <v>80</v>
      </c>
      <c r="M22" s="503">
        <v>442</v>
      </c>
      <c r="N22" s="750">
        <f t="shared" si="1"/>
        <v>75070</v>
      </c>
      <c r="O22" s="498">
        <v>0</v>
      </c>
      <c r="P22" s="503">
        <v>0</v>
      </c>
      <c r="Q22" s="751">
        <f t="shared" si="2"/>
        <v>0</v>
      </c>
      <c r="R22" s="771">
        <f t="shared" si="3"/>
        <v>183393</v>
      </c>
    </row>
    <row r="23" spans="1:18" s="5" customFormat="1" ht="24.95" customHeight="1" x14ac:dyDescent="0.2">
      <c r="A23" s="753" t="s">
        <v>481</v>
      </c>
      <c r="B23" s="495">
        <v>747</v>
      </c>
      <c r="C23" s="493">
        <v>170</v>
      </c>
      <c r="D23" s="501">
        <f t="shared" si="4"/>
        <v>917</v>
      </c>
      <c r="E23" s="493">
        <v>78969</v>
      </c>
      <c r="F23" s="493">
        <v>16248</v>
      </c>
      <c r="G23" s="501">
        <f t="shared" si="0"/>
        <v>95217</v>
      </c>
      <c r="H23" s="498">
        <v>3017</v>
      </c>
      <c r="I23" s="498">
        <v>107117</v>
      </c>
      <c r="J23" s="503">
        <v>12</v>
      </c>
      <c r="K23" s="503">
        <v>2353</v>
      </c>
      <c r="L23" s="503">
        <v>299</v>
      </c>
      <c r="M23" s="503">
        <v>1595</v>
      </c>
      <c r="N23" s="750">
        <f t="shared" si="1"/>
        <v>114393</v>
      </c>
      <c r="O23" s="498">
        <v>0</v>
      </c>
      <c r="P23" s="503">
        <v>0</v>
      </c>
      <c r="Q23" s="751">
        <f t="shared" si="2"/>
        <v>0</v>
      </c>
      <c r="R23" s="771">
        <f t="shared" si="3"/>
        <v>210527</v>
      </c>
    </row>
    <row r="24" spans="1:18" s="5" customFormat="1" ht="42" customHeight="1" x14ac:dyDescent="0.2">
      <c r="A24" s="755" t="s">
        <v>179</v>
      </c>
      <c r="B24" s="497">
        <f t="shared" ref="B24:P24" si="5">SUM(B7:B23)</f>
        <v>13464</v>
      </c>
      <c r="C24" s="497">
        <f t="shared" si="5"/>
        <v>1903</v>
      </c>
      <c r="D24" s="497">
        <f t="shared" si="5"/>
        <v>15367</v>
      </c>
      <c r="E24" s="497">
        <f t="shared" si="5"/>
        <v>961803</v>
      </c>
      <c r="F24" s="497">
        <f t="shared" si="5"/>
        <v>195296</v>
      </c>
      <c r="G24" s="497">
        <f t="shared" si="5"/>
        <v>1157099</v>
      </c>
      <c r="H24" s="497">
        <f t="shared" si="5"/>
        <v>9364</v>
      </c>
      <c r="I24" s="497">
        <f t="shared" si="5"/>
        <v>446584</v>
      </c>
      <c r="J24" s="497">
        <f t="shared" si="5"/>
        <v>49135</v>
      </c>
      <c r="K24" s="497">
        <f t="shared" si="5"/>
        <v>205186</v>
      </c>
      <c r="L24" s="497">
        <f t="shared" si="5"/>
        <v>484</v>
      </c>
      <c r="M24" s="497">
        <f t="shared" si="5"/>
        <v>2775</v>
      </c>
      <c r="N24" s="497">
        <f t="shared" si="5"/>
        <v>713528</v>
      </c>
      <c r="O24" s="497">
        <f t="shared" si="5"/>
        <v>25</v>
      </c>
      <c r="P24" s="497">
        <f t="shared" si="5"/>
        <v>0</v>
      </c>
      <c r="Q24" s="752">
        <f t="shared" si="2"/>
        <v>25</v>
      </c>
      <c r="R24" s="772">
        <f t="shared" si="3"/>
        <v>1886019</v>
      </c>
    </row>
    <row r="25" spans="1:18" s="411" customFormat="1" ht="48" x14ac:dyDescent="0.2">
      <c r="A25" s="360" t="s">
        <v>441</v>
      </c>
      <c r="B25" s="519">
        <f>+((B7*2)+(B8*7)+(B9*12)+(B10*17)+(B11*22)+(B12*27)+(B13*32)+(B14*37)+(B15*42)+(B16*47)+(B17*52)+(B18*57)+(B19*62)+(B20*67)+(B21*72)+(B22*77)+(B23*82))/B24</f>
        <v>57.236928104575163</v>
      </c>
      <c r="C25" s="519">
        <f>+((C7*2)+(C8*7)+(C9*12)+(C10*17)+(C11*22)+(C12*27)+(C13*32)+(C14*37)+(C15*42)+(C16*47)+(C17*52)+(C18*57)+(C19*62)+(C20*67)+(C21*72)+(C22*77)+(C23*82))/C24</f>
        <v>59.974251182343664</v>
      </c>
      <c r="D25" s="519">
        <f t="shared" ref="D25:R25" si="6">+((D7*2)+(D8*7)+(D9*12)+(D10*17)+(D11*22)+(D12*27)+(D13*32)+(D14*37)+(D15*42)+(D16*47)+(D17*52)+(D18*57)+(D19*62)+(D20*67)+(D21*72)+(D22*77)+(D23*82))/D24</f>
        <v>57.57590941628164</v>
      </c>
      <c r="E25" s="519">
        <f t="shared" si="6"/>
        <v>63.502547819044025</v>
      </c>
      <c r="F25" s="519">
        <f t="shared" si="6"/>
        <v>63.117073570375226</v>
      </c>
      <c r="G25" s="519">
        <f t="shared" si="6"/>
        <v>63.437487198588883</v>
      </c>
      <c r="H25" s="519">
        <f>+((H7*2)+(H8*7)+(H9*12)+(H10*17)+(H11*22)+(H12*27)+(H13*32)+(H14*37)+(H15*42)+(H16*47)+(H17*52)+(H18*57)+(H19*62)+(H20*67)+(H21*72)+(H22*77)+(H23*82))/H24</f>
        <v>71.717001281503627</v>
      </c>
      <c r="I25" s="519">
        <f t="shared" si="6"/>
        <v>68.885031707360767</v>
      </c>
      <c r="J25" s="519">
        <f>+((J7*2)+(J8*7)+(J9*12)+(J10*17)+(J11*22)+(J12*27)+(J13*32)+(J14*37)+(J15*42)+(J16*47)+(J17*52)+(J18*57)+(J19*62)+(J20*67)+(J21*72)+(J22*77)+(J23*82))/J24</f>
        <v>19.287371527424444</v>
      </c>
      <c r="K25" s="519">
        <f>+((K7*2)+(K8*7)+(K9*12)+(K10*17)+(K11*22)+(K12*27)+(K13*32)+(K14*37)+(K15*42)+(K16*47)+(K17*52)+(K18*57)+(K19*62)+(K20*67)+(K21*72)+(K22*77)+(K23*82))/K24</f>
        <v>41.331484604212761</v>
      </c>
      <c r="L25" s="519">
        <f t="shared" si="6"/>
        <v>77.909090909090907</v>
      </c>
      <c r="M25" s="519">
        <f t="shared" si="6"/>
        <v>77.156756756756764</v>
      </c>
      <c r="N25" s="519">
        <f t="shared" si="6"/>
        <v>57.621643439360476</v>
      </c>
      <c r="O25" s="519">
        <f t="shared" si="6"/>
        <v>42</v>
      </c>
      <c r="P25" s="519">
        <v>0</v>
      </c>
      <c r="Q25" s="519">
        <f t="shared" si="6"/>
        <v>42</v>
      </c>
      <c r="R25" s="521">
        <f t="shared" si="6"/>
        <v>61.189165114455371</v>
      </c>
    </row>
    <row r="26" spans="1:18" s="486" customFormat="1" ht="12" x14ac:dyDescent="0.2">
      <c r="A26" s="502"/>
      <c r="B26" s="502"/>
      <c r="C26" s="502"/>
      <c r="D26" s="504"/>
      <c r="E26" s="502"/>
      <c r="F26" s="502"/>
      <c r="G26" s="504"/>
      <c r="H26" s="765"/>
      <c r="I26" s="765"/>
      <c r="J26" s="765"/>
      <c r="K26" s="765"/>
      <c r="L26" s="765"/>
      <c r="M26" s="765"/>
      <c r="N26" s="502"/>
      <c r="O26" s="504"/>
      <c r="P26" s="502"/>
      <c r="Q26" s="502"/>
    </row>
    <row r="27" spans="1:18" s="334" customFormat="1" ht="12" x14ac:dyDescent="0.2">
      <c r="B27" s="335"/>
      <c r="C27" s="335"/>
      <c r="N27" s="338"/>
    </row>
    <row r="28" spans="1:18" s="334" customFormat="1" ht="15" customHeight="1" x14ac:dyDescent="0.2">
      <c r="A28" s="475"/>
      <c r="B28" s="476"/>
      <c r="C28" s="476"/>
      <c r="D28" s="338"/>
      <c r="E28" s="338"/>
      <c r="F28" s="338"/>
    </row>
    <row r="29" spans="1:18" s="334" customFormat="1" ht="15" customHeight="1" x14ac:dyDescent="0.2">
      <c r="A29" s="475"/>
      <c r="B29" s="476"/>
      <c r="C29" s="476"/>
      <c r="D29" s="338"/>
      <c r="E29" s="338"/>
      <c r="F29" s="338"/>
    </row>
    <row r="30" spans="1:18" s="334" customFormat="1" ht="15" customHeight="1" x14ac:dyDescent="0.2">
      <c r="A30" s="475"/>
      <c r="B30" s="476"/>
      <c r="C30" s="476"/>
      <c r="D30" s="338"/>
      <c r="E30" s="338"/>
      <c r="F30" s="338"/>
      <c r="G30" s="338"/>
      <c r="J30" s="338"/>
      <c r="K30" s="338"/>
    </row>
    <row r="31" spans="1:18" s="334" customFormat="1" ht="15" customHeight="1" x14ac:dyDescent="0.2">
      <c r="A31" s="475"/>
      <c r="B31" s="476"/>
      <c r="C31" s="476"/>
    </row>
    <row r="32" spans="1:18" s="334" customFormat="1" ht="15" customHeight="1" x14ac:dyDescent="0.2">
      <c r="A32" s="475"/>
      <c r="B32" s="476"/>
      <c r="C32" s="476"/>
    </row>
    <row r="33" spans="1:11" s="334" customFormat="1" ht="15" customHeight="1" x14ac:dyDescent="0.2">
      <c r="A33" s="475"/>
      <c r="B33" s="476"/>
      <c r="C33" s="476"/>
    </row>
    <row r="34" spans="1:11" s="334" customFormat="1" ht="15" customHeight="1" x14ac:dyDescent="0.2">
      <c r="A34" s="475"/>
      <c r="B34" s="476"/>
      <c r="C34" s="476"/>
    </row>
    <row r="35" spans="1:11" s="334" customFormat="1" ht="17.25" customHeight="1" x14ac:dyDescent="0.2">
      <c r="A35" s="475"/>
      <c r="B35" s="476"/>
      <c r="C35" s="476"/>
    </row>
    <row r="36" spans="1:11" s="334" customFormat="1" ht="15" customHeight="1" x14ac:dyDescent="0.2">
      <c r="A36" s="475"/>
      <c r="B36" s="476"/>
      <c r="C36" s="476"/>
    </row>
    <row r="37" spans="1:11" s="334" customFormat="1" ht="15" customHeight="1" x14ac:dyDescent="0.2">
      <c r="A37" s="475"/>
      <c r="B37" s="476"/>
      <c r="C37" s="476"/>
    </row>
    <row r="38" spans="1:11" s="334" customFormat="1" ht="15" customHeight="1" x14ac:dyDescent="0.2">
      <c r="A38" s="475"/>
      <c r="B38" s="476"/>
      <c r="C38" s="476"/>
    </row>
    <row r="39" spans="1:11" s="334" customFormat="1" ht="15" customHeight="1" x14ac:dyDescent="0.2">
      <c r="A39" s="475"/>
      <c r="B39" s="476"/>
      <c r="C39" s="476"/>
    </row>
    <row r="40" spans="1:11" s="334" customFormat="1" ht="15" customHeight="1" x14ac:dyDescent="0.2">
      <c r="A40" s="475"/>
      <c r="B40" s="476"/>
      <c r="C40" s="476"/>
    </row>
    <row r="41" spans="1:11" s="334" customFormat="1" ht="9.75" customHeight="1" x14ac:dyDescent="0.2">
      <c r="A41" s="475"/>
      <c r="B41" s="338"/>
      <c r="C41" s="338"/>
    </row>
    <row r="43" spans="1:11" ht="15" customHeight="1" x14ac:dyDescent="0.2">
      <c r="D43" s="1"/>
      <c r="E43" s="1"/>
      <c r="F43" s="1"/>
      <c r="J43" s="1"/>
      <c r="K43" s="1"/>
    </row>
  </sheetData>
  <mergeCells count="21">
    <mergeCell ref="O3:Q4"/>
    <mergeCell ref="O5:Q5"/>
    <mergeCell ref="A1:R1"/>
    <mergeCell ref="B5:B6"/>
    <mergeCell ref="C5:C6"/>
    <mergeCell ref="D5:D6"/>
    <mergeCell ref="H5:I5"/>
    <mergeCell ref="J5:K5"/>
    <mergeCell ref="R3:R6"/>
    <mergeCell ref="A2:Q2"/>
    <mergeCell ref="B3:N3"/>
    <mergeCell ref="A3:A6"/>
    <mergeCell ref="L5:L6"/>
    <mergeCell ref="M5:M6"/>
    <mergeCell ref="N5:N6"/>
    <mergeCell ref="B4:D4"/>
    <mergeCell ref="E4:G4"/>
    <mergeCell ref="H4:N4"/>
    <mergeCell ref="E5:E6"/>
    <mergeCell ref="F5:F6"/>
    <mergeCell ref="G5:G6"/>
  </mergeCells>
  <printOptions horizontalCentered="1" verticalCentered="1" gridLinesSet="0"/>
  <pageMargins left="0" right="0" top="0" bottom="0"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8"/>
  <sheetViews>
    <sheetView zoomScaleNormal="100" workbookViewId="0">
      <selection activeCell="M19" sqref="M19"/>
    </sheetView>
  </sheetViews>
  <sheetFormatPr defaultRowHeight="12.75" x14ac:dyDescent="0.2"/>
  <cols>
    <col min="1" max="1" width="11.7109375" style="408" customWidth="1"/>
    <col min="2" max="4" width="9.7109375" style="408" customWidth="1"/>
    <col min="5" max="6" width="9.7109375" style="2" customWidth="1"/>
    <col min="7" max="18" width="9.7109375" style="408" customWidth="1"/>
    <col min="19" max="16384" width="9.140625" style="408"/>
  </cols>
  <sheetData>
    <row r="1" spans="1:18" s="409" customFormat="1" ht="24.95" customHeight="1" x14ac:dyDescent="0.2">
      <c r="A1" s="1262" t="s">
        <v>603</v>
      </c>
      <c r="B1" s="1262"/>
      <c r="C1" s="1262"/>
      <c r="D1" s="1262"/>
      <c r="E1" s="1262"/>
      <c r="F1" s="1262"/>
      <c r="G1" s="1262"/>
      <c r="H1" s="1262"/>
      <c r="I1" s="1262"/>
      <c r="J1" s="1262"/>
      <c r="K1" s="1262"/>
      <c r="L1" s="1262"/>
      <c r="M1" s="1262"/>
      <c r="N1" s="1262"/>
      <c r="O1" s="1262"/>
      <c r="P1" s="1262"/>
      <c r="Q1" s="1262"/>
      <c r="R1" s="1262"/>
    </row>
    <row r="2" spans="1:18" ht="24.95" customHeight="1" x14ac:dyDescent="0.2">
      <c r="A2" s="1263" t="s">
        <v>604</v>
      </c>
      <c r="B2" s="1263"/>
      <c r="C2" s="1263"/>
      <c r="D2" s="1263"/>
      <c r="E2" s="1263"/>
      <c r="F2" s="1263"/>
      <c r="G2" s="1263"/>
      <c r="H2" s="1263"/>
      <c r="I2" s="1263"/>
      <c r="J2" s="1263"/>
      <c r="K2" s="1263"/>
      <c r="L2" s="1263"/>
      <c r="M2" s="1263"/>
      <c r="N2" s="1263"/>
      <c r="O2" s="1263"/>
      <c r="P2" s="1263"/>
      <c r="Q2" s="1263"/>
      <c r="R2" s="1263"/>
    </row>
    <row r="3" spans="1:18" s="7" customFormat="1" ht="24.95" customHeight="1" x14ac:dyDescent="0.2">
      <c r="A3" s="1259" t="s">
        <v>348</v>
      </c>
      <c r="B3" s="1204" t="s">
        <v>391</v>
      </c>
      <c r="C3" s="1204"/>
      <c r="D3" s="1204"/>
      <c r="E3" s="1205"/>
      <c r="F3" s="1205"/>
      <c r="G3" s="1205"/>
      <c r="H3" s="1205"/>
      <c r="I3" s="1205"/>
      <c r="J3" s="1205"/>
      <c r="K3" s="1205"/>
      <c r="L3" s="1205"/>
      <c r="M3" s="1205"/>
      <c r="N3" s="1205"/>
      <c r="O3" s="1194" t="s">
        <v>392</v>
      </c>
      <c r="P3" s="1191"/>
      <c r="Q3" s="1254"/>
      <c r="R3" s="1194" t="s">
        <v>400</v>
      </c>
    </row>
    <row r="4" spans="1:18" s="5" customFormat="1" ht="34.5" customHeight="1" x14ac:dyDescent="0.2">
      <c r="A4" s="1260"/>
      <c r="B4" s="1204" t="s">
        <v>393</v>
      </c>
      <c r="C4" s="1204"/>
      <c r="D4" s="1204"/>
      <c r="E4" s="1204" t="s">
        <v>394</v>
      </c>
      <c r="F4" s="1204"/>
      <c r="G4" s="1204"/>
      <c r="H4" s="1200" t="s">
        <v>395</v>
      </c>
      <c r="I4" s="1200"/>
      <c r="J4" s="1200"/>
      <c r="K4" s="1200"/>
      <c r="L4" s="1200"/>
      <c r="M4" s="1200"/>
      <c r="N4" s="1200"/>
      <c r="O4" s="1211"/>
      <c r="P4" s="1255"/>
      <c r="Q4" s="1256"/>
      <c r="R4" s="1210"/>
    </row>
    <row r="5" spans="1:18" s="5" customFormat="1" ht="35.1" customHeight="1" x14ac:dyDescent="0.2">
      <c r="A5" s="1260"/>
      <c r="B5" s="1208" t="s">
        <v>262</v>
      </c>
      <c r="C5" s="1208" t="s">
        <v>261</v>
      </c>
      <c r="D5" s="1208" t="s">
        <v>179</v>
      </c>
      <c r="E5" s="1208" t="s">
        <v>262</v>
      </c>
      <c r="F5" s="1208" t="s">
        <v>261</v>
      </c>
      <c r="G5" s="1208" t="s">
        <v>179</v>
      </c>
      <c r="H5" s="1178" t="s">
        <v>466</v>
      </c>
      <c r="I5" s="1180"/>
      <c r="J5" s="1178" t="s">
        <v>467</v>
      </c>
      <c r="K5" s="1180"/>
      <c r="L5" s="1200" t="s">
        <v>398</v>
      </c>
      <c r="M5" s="1200" t="s">
        <v>399</v>
      </c>
      <c r="N5" s="1200" t="s">
        <v>400</v>
      </c>
      <c r="O5" s="1200" t="s">
        <v>497</v>
      </c>
      <c r="P5" s="1200"/>
      <c r="Q5" s="1200"/>
      <c r="R5" s="1210"/>
    </row>
    <row r="6" spans="1:18" s="5" customFormat="1" ht="35.1" customHeight="1" x14ac:dyDescent="0.2">
      <c r="A6" s="1261"/>
      <c r="B6" s="1209"/>
      <c r="C6" s="1209"/>
      <c r="D6" s="1209"/>
      <c r="E6" s="1209"/>
      <c r="F6" s="1209"/>
      <c r="G6" s="1209"/>
      <c r="H6" s="798" t="s">
        <v>492</v>
      </c>
      <c r="I6" s="798" t="s">
        <v>493</v>
      </c>
      <c r="J6" s="798" t="s">
        <v>494</v>
      </c>
      <c r="K6" s="798" t="s">
        <v>495</v>
      </c>
      <c r="L6" s="1200"/>
      <c r="M6" s="1200"/>
      <c r="N6" s="1200"/>
      <c r="O6" s="797" t="s">
        <v>262</v>
      </c>
      <c r="P6" s="797" t="s">
        <v>261</v>
      </c>
      <c r="Q6" s="797" t="s">
        <v>179</v>
      </c>
      <c r="R6" s="1211"/>
    </row>
    <row r="7" spans="1:18" s="385" customFormat="1" ht="24.95" customHeight="1" x14ac:dyDescent="0.2">
      <c r="A7" s="507" t="s">
        <v>436</v>
      </c>
      <c r="B7" s="749">
        <v>0</v>
      </c>
      <c r="C7" s="749">
        <v>0</v>
      </c>
      <c r="D7" s="501">
        <f t="shared" ref="D7:D23" si="0">B7+C7</f>
        <v>0</v>
      </c>
      <c r="E7" s="749">
        <v>0</v>
      </c>
      <c r="F7" s="749">
        <v>0</v>
      </c>
      <c r="G7" s="501">
        <f>E7+F7</f>
        <v>0</v>
      </c>
      <c r="H7" s="749">
        <v>0</v>
      </c>
      <c r="I7" s="749">
        <v>0</v>
      </c>
      <c r="J7" s="749">
        <v>302</v>
      </c>
      <c r="K7" s="749">
        <v>300</v>
      </c>
      <c r="L7" s="749">
        <v>0</v>
      </c>
      <c r="M7" s="749">
        <v>0</v>
      </c>
      <c r="N7" s="750">
        <f t="shared" ref="N7:N23" si="1">SUM(H7:M7)</f>
        <v>602</v>
      </c>
      <c r="O7" s="749">
        <v>0</v>
      </c>
      <c r="P7" s="749">
        <v>0</v>
      </c>
      <c r="Q7" s="751">
        <f>SUM(O7:P7)</f>
        <v>0</v>
      </c>
      <c r="R7" s="774">
        <f>SUM(D7,G7,N7,Q7)</f>
        <v>602</v>
      </c>
    </row>
    <row r="8" spans="1:18" s="385" customFormat="1" ht="24.95" customHeight="1" x14ac:dyDescent="0.2">
      <c r="A8" s="507" t="s">
        <v>437</v>
      </c>
      <c r="B8" s="749">
        <v>0</v>
      </c>
      <c r="C8" s="749">
        <v>0</v>
      </c>
      <c r="D8" s="501">
        <f t="shared" si="0"/>
        <v>0</v>
      </c>
      <c r="E8" s="749">
        <v>0</v>
      </c>
      <c r="F8" s="749">
        <v>0</v>
      </c>
      <c r="G8" s="501">
        <f t="shared" ref="G8:G23" si="2">E8+F8</f>
        <v>0</v>
      </c>
      <c r="H8" s="749">
        <v>0</v>
      </c>
      <c r="I8" s="749">
        <v>0</v>
      </c>
      <c r="J8" s="749">
        <v>1294</v>
      </c>
      <c r="K8" s="749">
        <v>1099</v>
      </c>
      <c r="L8" s="749">
        <v>0</v>
      </c>
      <c r="M8" s="749">
        <v>0</v>
      </c>
      <c r="N8" s="750">
        <f t="shared" si="1"/>
        <v>2393</v>
      </c>
      <c r="O8" s="749">
        <v>0</v>
      </c>
      <c r="P8" s="749">
        <v>0</v>
      </c>
      <c r="Q8" s="751">
        <f t="shared" ref="Q8:Q23" si="3">SUM(O8:P8)</f>
        <v>0</v>
      </c>
      <c r="R8" s="774">
        <f t="shared" ref="R8:R24" si="4">SUM(D8,G8,N8,Q8)</f>
        <v>2393</v>
      </c>
    </row>
    <row r="9" spans="1:18" s="385" customFormat="1" ht="24.95" customHeight="1" x14ac:dyDescent="0.2">
      <c r="A9" s="507" t="s">
        <v>438</v>
      </c>
      <c r="B9" s="749">
        <v>0</v>
      </c>
      <c r="C9" s="749">
        <v>0</v>
      </c>
      <c r="D9" s="501">
        <f t="shared" si="0"/>
        <v>0</v>
      </c>
      <c r="E9" s="749">
        <v>0</v>
      </c>
      <c r="F9" s="749">
        <v>0</v>
      </c>
      <c r="G9" s="501">
        <f t="shared" si="2"/>
        <v>0</v>
      </c>
      <c r="H9" s="749">
        <v>0</v>
      </c>
      <c r="I9" s="749">
        <v>0</v>
      </c>
      <c r="J9" s="749">
        <v>3391</v>
      </c>
      <c r="K9" s="749">
        <v>3167</v>
      </c>
      <c r="L9" s="749">
        <v>0</v>
      </c>
      <c r="M9" s="749">
        <v>0</v>
      </c>
      <c r="N9" s="750">
        <f t="shared" si="1"/>
        <v>6558</v>
      </c>
      <c r="O9" s="749">
        <v>0</v>
      </c>
      <c r="P9" s="749">
        <v>0</v>
      </c>
      <c r="Q9" s="751">
        <f t="shared" si="3"/>
        <v>0</v>
      </c>
      <c r="R9" s="774">
        <f t="shared" si="4"/>
        <v>6558</v>
      </c>
    </row>
    <row r="10" spans="1:18" s="394" customFormat="1" ht="24.95" customHeight="1" x14ac:dyDescent="0.2">
      <c r="A10" s="518" t="s">
        <v>479</v>
      </c>
      <c r="B10" s="503">
        <v>0</v>
      </c>
      <c r="C10" s="503">
        <v>0</v>
      </c>
      <c r="D10" s="501">
        <f t="shared" si="0"/>
        <v>0</v>
      </c>
      <c r="E10" s="503">
        <v>0</v>
      </c>
      <c r="F10" s="503">
        <v>0</v>
      </c>
      <c r="G10" s="501">
        <f t="shared" si="2"/>
        <v>0</v>
      </c>
      <c r="H10" s="749">
        <v>0</v>
      </c>
      <c r="I10" s="503">
        <v>8</v>
      </c>
      <c r="J10" s="503">
        <v>6101</v>
      </c>
      <c r="K10" s="503">
        <v>6267</v>
      </c>
      <c r="L10" s="503">
        <v>0</v>
      </c>
      <c r="M10" s="503">
        <v>0</v>
      </c>
      <c r="N10" s="750">
        <f t="shared" si="1"/>
        <v>12376</v>
      </c>
      <c r="O10" s="503">
        <v>0</v>
      </c>
      <c r="P10" s="749">
        <v>0</v>
      </c>
      <c r="Q10" s="751">
        <f t="shared" si="3"/>
        <v>0</v>
      </c>
      <c r="R10" s="774">
        <f t="shared" si="4"/>
        <v>12376</v>
      </c>
    </row>
    <row r="11" spans="1:18" s="394" customFormat="1" ht="24.95" customHeight="1" x14ac:dyDescent="0.2">
      <c r="A11" s="518" t="s">
        <v>480</v>
      </c>
      <c r="B11" s="503">
        <v>0</v>
      </c>
      <c r="C11" s="503">
        <v>0</v>
      </c>
      <c r="D11" s="501">
        <f t="shared" si="0"/>
        <v>0</v>
      </c>
      <c r="E11" s="503">
        <v>0</v>
      </c>
      <c r="F11" s="503">
        <v>0</v>
      </c>
      <c r="G11" s="501">
        <f t="shared" si="2"/>
        <v>0</v>
      </c>
      <c r="H11" s="498">
        <v>0</v>
      </c>
      <c r="I11" s="498">
        <v>36</v>
      </c>
      <c r="J11" s="503">
        <v>2810</v>
      </c>
      <c r="K11" s="503">
        <v>6375</v>
      </c>
      <c r="L11" s="503">
        <v>0</v>
      </c>
      <c r="M11" s="503">
        <v>0</v>
      </c>
      <c r="N11" s="750">
        <f t="shared" si="1"/>
        <v>9221</v>
      </c>
      <c r="O11" s="503">
        <v>1</v>
      </c>
      <c r="P11" s="749">
        <v>0</v>
      </c>
      <c r="Q11" s="751">
        <f t="shared" si="3"/>
        <v>1</v>
      </c>
      <c r="R11" s="774">
        <f t="shared" si="4"/>
        <v>9222</v>
      </c>
    </row>
    <row r="12" spans="1:18" s="411" customFormat="1" ht="24.95" customHeight="1" x14ac:dyDescent="0.2">
      <c r="A12" s="506" t="s">
        <v>81</v>
      </c>
      <c r="B12" s="711">
        <v>10</v>
      </c>
      <c r="C12" s="711">
        <v>2</v>
      </c>
      <c r="D12" s="501">
        <f t="shared" si="0"/>
        <v>12</v>
      </c>
      <c r="E12" s="493">
        <v>0</v>
      </c>
      <c r="F12" s="493">
        <v>0</v>
      </c>
      <c r="G12" s="501">
        <f t="shared" si="2"/>
        <v>0</v>
      </c>
      <c r="H12" s="711">
        <v>0</v>
      </c>
      <c r="I12" s="711">
        <v>219</v>
      </c>
      <c r="J12" s="711">
        <v>418</v>
      </c>
      <c r="K12" s="711">
        <v>3925</v>
      </c>
      <c r="L12" s="711">
        <v>0</v>
      </c>
      <c r="M12" s="711">
        <v>0</v>
      </c>
      <c r="N12" s="750">
        <f t="shared" si="1"/>
        <v>4562</v>
      </c>
      <c r="O12" s="711">
        <v>5</v>
      </c>
      <c r="P12" s="749">
        <v>0</v>
      </c>
      <c r="Q12" s="751">
        <f t="shared" si="3"/>
        <v>5</v>
      </c>
      <c r="R12" s="774">
        <f t="shared" si="4"/>
        <v>4579</v>
      </c>
    </row>
    <row r="13" spans="1:18" s="411" customFormat="1" ht="24.95" customHeight="1" x14ac:dyDescent="0.2">
      <c r="A13" s="506" t="s">
        <v>82</v>
      </c>
      <c r="B13" s="711">
        <v>64</v>
      </c>
      <c r="C13" s="711">
        <v>0</v>
      </c>
      <c r="D13" s="501">
        <f t="shared" si="0"/>
        <v>64</v>
      </c>
      <c r="E13" s="493">
        <v>0</v>
      </c>
      <c r="F13" s="493">
        <v>0</v>
      </c>
      <c r="G13" s="501">
        <f t="shared" si="2"/>
        <v>0</v>
      </c>
      <c r="H13" s="711">
        <v>0</v>
      </c>
      <c r="I13" s="711">
        <v>673</v>
      </c>
      <c r="J13" s="711">
        <v>51</v>
      </c>
      <c r="K13" s="711">
        <v>3019</v>
      </c>
      <c r="L13" s="711">
        <v>0</v>
      </c>
      <c r="M13" s="711">
        <v>0</v>
      </c>
      <c r="N13" s="750">
        <f t="shared" si="1"/>
        <v>3743</v>
      </c>
      <c r="O13" s="711">
        <v>2</v>
      </c>
      <c r="P13" s="749">
        <v>0</v>
      </c>
      <c r="Q13" s="751">
        <f t="shared" si="3"/>
        <v>2</v>
      </c>
      <c r="R13" s="774">
        <f t="shared" si="4"/>
        <v>3809</v>
      </c>
    </row>
    <row r="14" spans="1:18" s="411" customFormat="1" ht="24.95" customHeight="1" x14ac:dyDescent="0.2">
      <c r="A14" s="506" t="s">
        <v>83</v>
      </c>
      <c r="B14" s="711">
        <v>199</v>
      </c>
      <c r="C14" s="711">
        <v>4</v>
      </c>
      <c r="D14" s="501">
        <f t="shared" si="0"/>
        <v>203</v>
      </c>
      <c r="E14" s="493">
        <v>25</v>
      </c>
      <c r="F14" s="493">
        <v>0</v>
      </c>
      <c r="G14" s="501">
        <f t="shared" si="2"/>
        <v>25</v>
      </c>
      <c r="H14" s="711">
        <v>10</v>
      </c>
      <c r="I14" s="711">
        <v>1512</v>
      </c>
      <c r="J14" s="711">
        <v>35</v>
      </c>
      <c r="K14" s="711">
        <v>2841</v>
      </c>
      <c r="L14" s="711">
        <v>0</v>
      </c>
      <c r="M14" s="711">
        <v>0</v>
      </c>
      <c r="N14" s="750">
        <f t="shared" si="1"/>
        <v>4398</v>
      </c>
      <c r="O14" s="711">
        <v>1</v>
      </c>
      <c r="P14" s="749">
        <v>0</v>
      </c>
      <c r="Q14" s="751">
        <f t="shared" si="3"/>
        <v>1</v>
      </c>
      <c r="R14" s="774">
        <f t="shared" si="4"/>
        <v>4627</v>
      </c>
    </row>
    <row r="15" spans="1:18" s="411" customFormat="1" ht="24.95" customHeight="1" x14ac:dyDescent="0.2">
      <c r="A15" s="506" t="s">
        <v>84</v>
      </c>
      <c r="B15" s="711">
        <v>385</v>
      </c>
      <c r="C15" s="711">
        <v>13</v>
      </c>
      <c r="D15" s="501">
        <f t="shared" si="0"/>
        <v>398</v>
      </c>
      <c r="E15" s="493">
        <v>104</v>
      </c>
      <c r="F15" s="493">
        <v>0</v>
      </c>
      <c r="G15" s="501">
        <f t="shared" si="2"/>
        <v>104</v>
      </c>
      <c r="H15" s="711">
        <v>15</v>
      </c>
      <c r="I15" s="711">
        <v>2846</v>
      </c>
      <c r="J15" s="711">
        <v>36</v>
      </c>
      <c r="K15" s="711">
        <v>3201</v>
      </c>
      <c r="L15" s="711">
        <v>0</v>
      </c>
      <c r="M15" s="711">
        <v>0</v>
      </c>
      <c r="N15" s="750">
        <f t="shared" si="1"/>
        <v>6098</v>
      </c>
      <c r="O15" s="711">
        <v>4</v>
      </c>
      <c r="P15" s="749">
        <v>0</v>
      </c>
      <c r="Q15" s="751">
        <f t="shared" si="3"/>
        <v>4</v>
      </c>
      <c r="R15" s="774">
        <f t="shared" si="4"/>
        <v>6604</v>
      </c>
    </row>
    <row r="16" spans="1:18" s="411" customFormat="1" ht="24.95" customHeight="1" x14ac:dyDescent="0.2">
      <c r="A16" s="506" t="s">
        <v>85</v>
      </c>
      <c r="B16" s="711">
        <v>544</v>
      </c>
      <c r="C16" s="711">
        <v>12</v>
      </c>
      <c r="D16" s="501">
        <f t="shared" si="0"/>
        <v>556</v>
      </c>
      <c r="E16" s="493">
        <v>1882</v>
      </c>
      <c r="F16" s="493">
        <v>50</v>
      </c>
      <c r="G16" s="501">
        <f t="shared" si="2"/>
        <v>1932</v>
      </c>
      <c r="H16" s="711">
        <v>40</v>
      </c>
      <c r="I16" s="711">
        <v>5314</v>
      </c>
      <c r="J16" s="711">
        <v>39</v>
      </c>
      <c r="K16" s="711">
        <v>3168</v>
      </c>
      <c r="L16" s="711">
        <v>0</v>
      </c>
      <c r="M16" s="711">
        <v>1</v>
      </c>
      <c r="N16" s="750">
        <f t="shared" si="1"/>
        <v>8562</v>
      </c>
      <c r="O16" s="711">
        <v>3</v>
      </c>
      <c r="P16" s="749">
        <v>0</v>
      </c>
      <c r="Q16" s="751">
        <f t="shared" si="3"/>
        <v>3</v>
      </c>
      <c r="R16" s="774">
        <f t="shared" si="4"/>
        <v>11053</v>
      </c>
    </row>
    <row r="17" spans="1:18" s="411" customFormat="1" ht="24.95" customHeight="1" x14ac:dyDescent="0.2">
      <c r="A17" s="506" t="s">
        <v>86</v>
      </c>
      <c r="B17" s="711">
        <v>743</v>
      </c>
      <c r="C17" s="711">
        <v>31</v>
      </c>
      <c r="D17" s="501">
        <f t="shared" si="0"/>
        <v>774</v>
      </c>
      <c r="E17" s="493">
        <v>24647</v>
      </c>
      <c r="F17" s="493">
        <v>232</v>
      </c>
      <c r="G17" s="501">
        <f t="shared" si="2"/>
        <v>24879</v>
      </c>
      <c r="H17" s="711">
        <v>42</v>
      </c>
      <c r="I17" s="711">
        <v>8395</v>
      </c>
      <c r="J17" s="711">
        <v>23</v>
      </c>
      <c r="K17" s="711">
        <v>2663</v>
      </c>
      <c r="L17" s="711">
        <v>0</v>
      </c>
      <c r="M17" s="711">
        <v>4</v>
      </c>
      <c r="N17" s="750">
        <f t="shared" si="1"/>
        <v>11127</v>
      </c>
      <c r="O17" s="711">
        <v>0</v>
      </c>
      <c r="P17" s="749">
        <v>0</v>
      </c>
      <c r="Q17" s="751">
        <f t="shared" si="3"/>
        <v>0</v>
      </c>
      <c r="R17" s="774">
        <f t="shared" si="4"/>
        <v>36780</v>
      </c>
    </row>
    <row r="18" spans="1:18" s="411" customFormat="1" ht="24.95" customHeight="1" x14ac:dyDescent="0.2">
      <c r="A18" s="506" t="s">
        <v>87</v>
      </c>
      <c r="B18" s="711">
        <v>703</v>
      </c>
      <c r="C18" s="711">
        <v>18</v>
      </c>
      <c r="D18" s="501">
        <f t="shared" si="0"/>
        <v>721</v>
      </c>
      <c r="E18" s="493">
        <v>55042</v>
      </c>
      <c r="F18" s="493">
        <v>3465</v>
      </c>
      <c r="G18" s="501">
        <f t="shared" si="2"/>
        <v>58507</v>
      </c>
      <c r="H18" s="711">
        <v>66</v>
      </c>
      <c r="I18" s="711">
        <v>13678</v>
      </c>
      <c r="J18" s="711">
        <v>17</v>
      </c>
      <c r="K18" s="711">
        <v>2210</v>
      </c>
      <c r="L18" s="711">
        <v>2</v>
      </c>
      <c r="M18" s="711">
        <v>16</v>
      </c>
      <c r="N18" s="750">
        <f t="shared" si="1"/>
        <v>15989</v>
      </c>
      <c r="O18" s="711">
        <v>4</v>
      </c>
      <c r="P18" s="749">
        <v>0</v>
      </c>
      <c r="Q18" s="751">
        <f t="shared" si="3"/>
        <v>4</v>
      </c>
      <c r="R18" s="774">
        <f t="shared" si="4"/>
        <v>75221</v>
      </c>
    </row>
    <row r="19" spans="1:18" s="411" customFormat="1" ht="24.95" customHeight="1" x14ac:dyDescent="0.2">
      <c r="A19" s="506" t="s">
        <v>88</v>
      </c>
      <c r="B19" s="711">
        <v>342</v>
      </c>
      <c r="C19" s="711">
        <v>16</v>
      </c>
      <c r="D19" s="501">
        <f t="shared" si="0"/>
        <v>358</v>
      </c>
      <c r="E19" s="493">
        <v>94401</v>
      </c>
      <c r="F19" s="493">
        <v>3848</v>
      </c>
      <c r="G19" s="501">
        <f t="shared" si="2"/>
        <v>98249</v>
      </c>
      <c r="H19" s="711">
        <v>67</v>
      </c>
      <c r="I19" s="711">
        <v>18700</v>
      </c>
      <c r="J19" s="711">
        <v>5</v>
      </c>
      <c r="K19" s="711">
        <v>1438</v>
      </c>
      <c r="L19" s="711">
        <v>4</v>
      </c>
      <c r="M19" s="711">
        <v>17</v>
      </c>
      <c r="N19" s="750">
        <f t="shared" si="1"/>
        <v>20231</v>
      </c>
      <c r="O19" s="711">
        <v>0</v>
      </c>
      <c r="P19" s="749">
        <v>0</v>
      </c>
      <c r="Q19" s="751">
        <f t="shared" si="3"/>
        <v>0</v>
      </c>
      <c r="R19" s="774">
        <f t="shared" si="4"/>
        <v>118838</v>
      </c>
    </row>
    <row r="20" spans="1:18" s="411" customFormat="1" ht="24.95" customHeight="1" x14ac:dyDescent="0.2">
      <c r="A20" s="506" t="s">
        <v>89</v>
      </c>
      <c r="B20" s="711">
        <v>256</v>
      </c>
      <c r="C20" s="711">
        <v>7</v>
      </c>
      <c r="D20" s="501">
        <f t="shared" si="0"/>
        <v>263</v>
      </c>
      <c r="E20" s="493">
        <v>75532</v>
      </c>
      <c r="F20" s="493">
        <v>3124</v>
      </c>
      <c r="G20" s="501">
        <f t="shared" si="2"/>
        <v>78656</v>
      </c>
      <c r="H20" s="711">
        <v>83</v>
      </c>
      <c r="I20" s="711">
        <v>21848</v>
      </c>
      <c r="J20" s="711">
        <v>3</v>
      </c>
      <c r="K20" s="711">
        <v>652</v>
      </c>
      <c r="L20" s="711">
        <v>6</v>
      </c>
      <c r="M20" s="711">
        <v>26</v>
      </c>
      <c r="N20" s="750">
        <f t="shared" si="1"/>
        <v>22618</v>
      </c>
      <c r="O20" s="711">
        <v>0</v>
      </c>
      <c r="P20" s="749">
        <v>0</v>
      </c>
      <c r="Q20" s="751">
        <f t="shared" si="3"/>
        <v>0</v>
      </c>
      <c r="R20" s="774">
        <f t="shared" si="4"/>
        <v>101537</v>
      </c>
    </row>
    <row r="21" spans="1:18" s="411" customFormat="1" ht="24.95" customHeight="1" x14ac:dyDescent="0.2">
      <c r="A21" s="506" t="s">
        <v>90</v>
      </c>
      <c r="B21" s="711">
        <v>282</v>
      </c>
      <c r="C21" s="711">
        <v>11</v>
      </c>
      <c r="D21" s="501">
        <f t="shared" si="0"/>
        <v>293</v>
      </c>
      <c r="E21" s="493">
        <v>62770</v>
      </c>
      <c r="F21" s="493">
        <v>2181</v>
      </c>
      <c r="G21" s="501">
        <f t="shared" si="2"/>
        <v>64951</v>
      </c>
      <c r="H21" s="711">
        <v>70</v>
      </c>
      <c r="I21" s="711">
        <v>22545</v>
      </c>
      <c r="J21" s="711">
        <v>0</v>
      </c>
      <c r="K21" s="711">
        <v>211</v>
      </c>
      <c r="L21" s="711">
        <v>16</v>
      </c>
      <c r="M21" s="711">
        <v>66</v>
      </c>
      <c r="N21" s="750">
        <f t="shared" si="1"/>
        <v>22908</v>
      </c>
      <c r="O21" s="711">
        <v>0</v>
      </c>
      <c r="P21" s="749">
        <v>0</v>
      </c>
      <c r="Q21" s="751">
        <f t="shared" si="3"/>
        <v>0</v>
      </c>
      <c r="R21" s="774">
        <f t="shared" si="4"/>
        <v>88152</v>
      </c>
    </row>
    <row r="22" spans="1:18" s="411" customFormat="1" ht="24.95" customHeight="1" x14ac:dyDescent="0.2">
      <c r="A22" s="709" t="s">
        <v>153</v>
      </c>
      <c r="B22" s="711">
        <v>214</v>
      </c>
      <c r="C22" s="711">
        <v>3</v>
      </c>
      <c r="D22" s="501">
        <f t="shared" si="0"/>
        <v>217</v>
      </c>
      <c r="E22" s="493">
        <v>46285</v>
      </c>
      <c r="F22" s="493">
        <v>1036</v>
      </c>
      <c r="G22" s="501">
        <f t="shared" si="2"/>
        <v>47321</v>
      </c>
      <c r="H22" s="711">
        <v>58</v>
      </c>
      <c r="I22" s="711">
        <v>16932</v>
      </c>
      <c r="J22" s="711">
        <v>0</v>
      </c>
      <c r="K22" s="711">
        <v>68</v>
      </c>
      <c r="L22" s="711">
        <v>25</v>
      </c>
      <c r="M22" s="711">
        <v>115</v>
      </c>
      <c r="N22" s="750">
        <f t="shared" si="1"/>
        <v>17198</v>
      </c>
      <c r="O22" s="711">
        <v>0</v>
      </c>
      <c r="P22" s="749">
        <v>0</v>
      </c>
      <c r="Q22" s="751">
        <f t="shared" si="3"/>
        <v>0</v>
      </c>
      <c r="R22" s="774">
        <f t="shared" si="4"/>
        <v>64736</v>
      </c>
    </row>
    <row r="23" spans="1:18" s="5" customFormat="1" ht="24.95" customHeight="1" x14ac:dyDescent="0.2">
      <c r="A23" s="534" t="s">
        <v>422</v>
      </c>
      <c r="B23" s="495">
        <v>128</v>
      </c>
      <c r="C23" s="493">
        <v>4</v>
      </c>
      <c r="D23" s="501">
        <f t="shared" si="0"/>
        <v>132</v>
      </c>
      <c r="E23" s="493">
        <v>21339</v>
      </c>
      <c r="F23" s="493">
        <v>668</v>
      </c>
      <c r="G23" s="501">
        <f t="shared" si="2"/>
        <v>22007</v>
      </c>
      <c r="H23" s="493">
        <v>51</v>
      </c>
      <c r="I23" s="493">
        <v>13518</v>
      </c>
      <c r="J23" s="498">
        <v>0</v>
      </c>
      <c r="K23" s="498">
        <v>24</v>
      </c>
      <c r="L23" s="711">
        <v>123</v>
      </c>
      <c r="M23" s="711">
        <v>346</v>
      </c>
      <c r="N23" s="750">
        <f t="shared" si="1"/>
        <v>14062</v>
      </c>
      <c r="O23" s="711">
        <v>0</v>
      </c>
      <c r="P23" s="749">
        <v>0</v>
      </c>
      <c r="Q23" s="751">
        <f t="shared" si="3"/>
        <v>0</v>
      </c>
      <c r="R23" s="774">
        <f t="shared" si="4"/>
        <v>36201</v>
      </c>
    </row>
    <row r="24" spans="1:18" s="411" customFormat="1" ht="42.95" customHeight="1" x14ac:dyDescent="0.2">
      <c r="A24" s="496" t="s">
        <v>178</v>
      </c>
      <c r="B24" s="710">
        <f t="shared" ref="B24:Q24" si="5">SUM(B7:B23)</f>
        <v>3870</v>
      </c>
      <c r="C24" s="710">
        <f t="shared" si="5"/>
        <v>121</v>
      </c>
      <c r="D24" s="710">
        <f t="shared" si="5"/>
        <v>3991</v>
      </c>
      <c r="E24" s="710">
        <f t="shared" si="5"/>
        <v>382027</v>
      </c>
      <c r="F24" s="710">
        <f t="shared" si="5"/>
        <v>14604</v>
      </c>
      <c r="G24" s="710">
        <f t="shared" si="5"/>
        <v>396631</v>
      </c>
      <c r="H24" s="710">
        <f t="shared" si="5"/>
        <v>502</v>
      </c>
      <c r="I24" s="710">
        <f t="shared" si="5"/>
        <v>126224</v>
      </c>
      <c r="J24" s="710">
        <f t="shared" si="5"/>
        <v>14525</v>
      </c>
      <c r="K24" s="710">
        <f t="shared" si="5"/>
        <v>40628</v>
      </c>
      <c r="L24" s="710">
        <f t="shared" si="5"/>
        <v>176</v>
      </c>
      <c r="M24" s="710">
        <f t="shared" si="5"/>
        <v>591</v>
      </c>
      <c r="N24" s="710">
        <f t="shared" si="5"/>
        <v>182646</v>
      </c>
      <c r="O24" s="710">
        <f t="shared" si="5"/>
        <v>20</v>
      </c>
      <c r="P24" s="710">
        <f t="shared" si="5"/>
        <v>0</v>
      </c>
      <c r="Q24" s="710">
        <f t="shared" si="5"/>
        <v>20</v>
      </c>
      <c r="R24" s="773">
        <f t="shared" si="4"/>
        <v>583288</v>
      </c>
    </row>
    <row r="25" spans="1:18" s="411" customFormat="1" ht="72.95" customHeight="1" x14ac:dyDescent="0.2">
      <c r="A25" s="360" t="s">
        <v>441</v>
      </c>
      <c r="B25" s="519">
        <f>+((B7*2)+(B8*7)+(B9*12)+(B10*17)+(B11*22)+(B12*27)+(B13*32)+(B14*37)+(B15*42)+(B16*47)+(B17*52)+(B18*57)+(B19*62)+(B20*67)+(B21*72)+(B22*77)+(B23*82))/B24</f>
        <v>55.751937984496124</v>
      </c>
      <c r="C25" s="519">
        <f>+((C7*2)+(C8*7)+(C9*12)+(C10*17)+(C11*22)+(C12*27)+(C13*32)+(C14*37)+(C15*42)+(C16*47)+(C17*52)+(C18*57)+(C19*62)+(C20*67)+(C21*72)+(C22*77)+(C23*82))/C24</f>
        <v>55.884297520661157</v>
      </c>
      <c r="D25" s="519">
        <f t="shared" ref="D25:R25" si="6">+((D7*2)+(D8*7)+(D9*12)+(D10*17)+(D11*22)+(D12*27)+(D13*32)+(D14*37)+(D15*42)+(D16*47)+(D17*52)+(D18*57)+(D19*62)+(D20*67)+(D21*72)+(D22*77)+(D23*82))/D24</f>
        <v>55.755950889501378</v>
      </c>
      <c r="E25" s="519">
        <f t="shared" si="6"/>
        <v>66.119604111751258</v>
      </c>
      <c r="F25" s="519">
        <f t="shared" si="6"/>
        <v>65.145371131196939</v>
      </c>
      <c r="G25" s="519">
        <f t="shared" si="6"/>
        <v>66.083732738994172</v>
      </c>
      <c r="H25" s="519">
        <f t="shared" si="6"/>
        <v>64.201195219123505</v>
      </c>
      <c r="I25" s="519">
        <f t="shared" si="6"/>
        <v>65.981849727468628</v>
      </c>
      <c r="J25" s="519">
        <f t="shared" si="6"/>
        <v>16.256454388984508</v>
      </c>
      <c r="K25" s="519">
        <f t="shared" si="6"/>
        <v>32.091316333563057</v>
      </c>
      <c r="L25" s="519">
        <f t="shared" si="6"/>
        <v>79.130681818181813</v>
      </c>
      <c r="M25" s="519">
        <f t="shared" si="6"/>
        <v>77.736040609137049</v>
      </c>
      <c r="N25" s="519">
        <f t="shared" si="6"/>
        <v>54.534575079662297</v>
      </c>
      <c r="O25" s="519">
        <f t="shared" si="6"/>
        <v>39.75</v>
      </c>
      <c r="P25" s="519">
        <v>0</v>
      </c>
      <c r="Q25" s="519">
        <f t="shared" si="6"/>
        <v>39.75</v>
      </c>
      <c r="R25" s="519">
        <f t="shared" si="6"/>
        <v>62.395756470217115</v>
      </c>
    </row>
    <row r="26" spans="1:18" s="413" customFormat="1" ht="12.75" customHeight="1" x14ac:dyDescent="0.2">
      <c r="A26" s="421"/>
      <c r="B26" s="422"/>
      <c r="C26" s="422"/>
      <c r="D26" s="421"/>
      <c r="E26" s="502"/>
      <c r="F26" s="502"/>
      <c r="G26" s="421"/>
      <c r="H26" s="423"/>
      <c r="I26" s="423"/>
      <c r="J26" s="423"/>
      <c r="K26" s="423"/>
      <c r="L26" s="423"/>
      <c r="M26" s="423"/>
      <c r="N26" s="756"/>
    </row>
    <row r="27" spans="1:18" s="413" customFormat="1" ht="12" x14ac:dyDescent="0.2">
      <c r="A27" s="422"/>
      <c r="B27" s="421"/>
      <c r="C27" s="421"/>
      <c r="D27" s="421"/>
      <c r="E27" s="334"/>
      <c r="F27" s="334"/>
      <c r="G27" s="421"/>
    </row>
    <row r="28" spans="1:18" s="413" customFormat="1" ht="12" x14ac:dyDescent="0.2">
      <c r="A28" s="421"/>
      <c r="B28" s="421"/>
      <c r="C28" s="422"/>
      <c r="D28" s="421"/>
      <c r="E28" s="338"/>
      <c r="F28" s="338"/>
      <c r="G28" s="421"/>
      <c r="I28" s="423"/>
    </row>
    <row r="29" spans="1:18" s="413" customFormat="1" ht="12" x14ac:dyDescent="0.2">
      <c r="A29" s="424"/>
      <c r="B29" s="422"/>
      <c r="C29" s="422"/>
      <c r="D29" s="421"/>
      <c r="E29" s="338"/>
      <c r="F29" s="338"/>
      <c r="G29" s="421"/>
    </row>
    <row r="30" spans="1:18" s="413" customFormat="1" ht="12" x14ac:dyDescent="0.2">
      <c r="A30" s="424"/>
      <c r="B30" s="422"/>
      <c r="C30" s="422"/>
      <c r="D30" s="421"/>
      <c r="E30" s="338"/>
      <c r="F30" s="338"/>
      <c r="G30" s="421"/>
    </row>
    <row r="31" spans="1:18" s="413" customFormat="1" ht="12" x14ac:dyDescent="0.2">
      <c r="A31" s="424"/>
      <c r="B31" s="422"/>
      <c r="C31" s="422"/>
      <c r="D31" s="421"/>
      <c r="E31" s="334"/>
      <c r="F31" s="334"/>
      <c r="G31" s="421"/>
    </row>
    <row r="32" spans="1:18" s="413" customFormat="1" ht="12" x14ac:dyDescent="0.2">
      <c r="A32" s="424"/>
      <c r="B32" s="422"/>
      <c r="C32" s="422"/>
      <c r="D32" s="421"/>
      <c r="E32" s="334"/>
      <c r="F32" s="334"/>
      <c r="G32" s="421"/>
    </row>
    <row r="33" spans="1:8" s="413" customFormat="1" ht="12" x14ac:dyDescent="0.2">
      <c r="A33" s="424"/>
      <c r="B33" s="422"/>
      <c r="C33" s="422"/>
      <c r="D33" s="421"/>
      <c r="E33" s="334"/>
      <c r="F33" s="334"/>
      <c r="G33" s="421"/>
    </row>
    <row r="34" spans="1:8" s="413" customFormat="1" ht="12" x14ac:dyDescent="0.2">
      <c r="A34" s="424"/>
      <c r="B34" s="422"/>
      <c r="C34" s="422"/>
      <c r="D34" s="421"/>
      <c r="E34" s="334"/>
      <c r="F34" s="334"/>
      <c r="G34" s="421"/>
    </row>
    <row r="35" spans="1:8" s="413" customFormat="1" ht="12" x14ac:dyDescent="0.2">
      <c r="A35" s="424"/>
      <c r="B35" s="422"/>
      <c r="C35" s="422"/>
      <c r="D35" s="421"/>
      <c r="E35" s="334"/>
      <c r="F35" s="334"/>
      <c r="G35" s="421"/>
    </row>
    <row r="36" spans="1:8" s="413" customFormat="1" ht="12" x14ac:dyDescent="0.2">
      <c r="A36" s="424"/>
      <c r="B36" s="422"/>
      <c r="C36" s="422"/>
      <c r="D36" s="421"/>
      <c r="E36" s="334"/>
      <c r="F36" s="334"/>
      <c r="G36" s="421"/>
    </row>
    <row r="37" spans="1:8" s="413" customFormat="1" ht="12" x14ac:dyDescent="0.2">
      <c r="A37" s="424"/>
      <c r="B37" s="422"/>
      <c r="C37" s="422"/>
      <c r="D37" s="421"/>
      <c r="E37" s="334"/>
      <c r="F37" s="334"/>
      <c r="G37" s="421"/>
    </row>
    <row r="38" spans="1:8" s="413" customFormat="1" ht="12" x14ac:dyDescent="0.2">
      <c r="A38" s="424"/>
      <c r="B38" s="422"/>
      <c r="C38" s="422"/>
      <c r="D38" s="421"/>
      <c r="E38" s="334"/>
      <c r="F38" s="334"/>
      <c r="G38" s="421"/>
    </row>
    <row r="39" spans="1:8" s="413" customFormat="1" ht="12" x14ac:dyDescent="0.2">
      <c r="A39" s="424"/>
      <c r="B39" s="422"/>
      <c r="C39" s="422"/>
      <c r="D39" s="421"/>
      <c r="E39" s="334"/>
      <c r="F39" s="334"/>
      <c r="G39" s="421"/>
    </row>
    <row r="40" spans="1:8" s="413" customFormat="1" ht="12" x14ac:dyDescent="0.2">
      <c r="A40" s="424"/>
      <c r="B40" s="422"/>
      <c r="C40" s="422"/>
      <c r="D40" s="421"/>
      <c r="E40" s="334"/>
      <c r="F40" s="334"/>
      <c r="G40" s="421"/>
    </row>
    <row r="41" spans="1:8" s="413" customFormat="1" ht="12" x14ac:dyDescent="0.2">
      <c r="A41" s="424"/>
      <c r="B41" s="422"/>
      <c r="C41" s="422"/>
      <c r="D41" s="421"/>
      <c r="E41" s="334"/>
      <c r="F41" s="334"/>
      <c r="G41" s="421"/>
    </row>
    <row r="42" spans="1:8" s="413" customFormat="1" ht="12" x14ac:dyDescent="0.2">
      <c r="A42" s="424"/>
      <c r="B42" s="422"/>
      <c r="C42" s="422"/>
      <c r="E42" s="2"/>
      <c r="F42" s="2"/>
    </row>
    <row r="43" spans="1:8" s="413" customFormat="1" ht="12" x14ac:dyDescent="0.2">
      <c r="E43" s="1"/>
      <c r="F43" s="1"/>
    </row>
    <row r="44" spans="1:8" hidden="1" x14ac:dyDescent="0.2"/>
    <row r="45" spans="1:8" hidden="1" x14ac:dyDescent="0.2">
      <c r="C45" s="412"/>
      <c r="D45" s="425"/>
      <c r="G45" s="411"/>
      <c r="H45" s="410"/>
    </row>
    <row r="46" spans="1:8" hidden="1" x14ac:dyDescent="0.2">
      <c r="C46" s="412"/>
      <c r="D46" s="426"/>
      <c r="G46" s="411"/>
      <c r="H46" s="410"/>
    </row>
    <row r="47" spans="1:8" hidden="1" x14ac:dyDescent="0.2">
      <c r="C47" s="412"/>
      <c r="D47" s="426"/>
      <c r="G47" s="411"/>
      <c r="H47" s="410"/>
    </row>
    <row r="48" spans="1:8" hidden="1" x14ac:dyDescent="0.2">
      <c r="C48" s="412"/>
      <c r="D48" s="426"/>
      <c r="G48" s="411"/>
      <c r="H48" s="410"/>
    </row>
    <row r="49" spans="3:8" hidden="1" x14ac:dyDescent="0.2">
      <c r="C49" s="412"/>
      <c r="D49" s="426"/>
      <c r="G49" s="411"/>
      <c r="H49" s="410"/>
    </row>
    <row r="50" spans="3:8" hidden="1" x14ac:dyDescent="0.2">
      <c r="C50" s="412"/>
      <c r="D50" s="426"/>
      <c r="G50" s="411"/>
      <c r="H50" s="410"/>
    </row>
    <row r="51" spans="3:8" hidden="1" x14ac:dyDescent="0.2">
      <c r="C51" s="412"/>
      <c r="D51" s="426"/>
      <c r="G51" s="411"/>
      <c r="H51" s="410"/>
    </row>
    <row r="52" spans="3:8" hidden="1" x14ac:dyDescent="0.2">
      <c r="C52" s="412"/>
      <c r="D52" s="426"/>
      <c r="G52" s="411"/>
      <c r="H52" s="410"/>
    </row>
    <row r="53" spans="3:8" hidden="1" x14ac:dyDescent="0.2">
      <c r="C53" s="412"/>
      <c r="D53" s="426"/>
      <c r="G53" s="411"/>
      <c r="H53" s="410"/>
    </row>
    <row r="54" spans="3:8" hidden="1" x14ac:dyDescent="0.2">
      <c r="C54" s="412"/>
      <c r="D54" s="426"/>
      <c r="G54" s="411"/>
      <c r="H54" s="410"/>
    </row>
    <row r="55" spans="3:8" hidden="1" x14ac:dyDescent="0.2">
      <c r="C55" s="412"/>
      <c r="D55" s="426"/>
      <c r="G55" s="411"/>
      <c r="H55" s="410"/>
    </row>
    <row r="56" spans="3:8" hidden="1" x14ac:dyDescent="0.2">
      <c r="C56" s="412"/>
      <c r="D56" s="426"/>
      <c r="G56" s="411"/>
      <c r="H56" s="410"/>
    </row>
    <row r="57" spans="3:8" hidden="1" x14ac:dyDescent="0.2">
      <c r="C57" s="412"/>
      <c r="D57" s="426"/>
      <c r="G57" s="411"/>
      <c r="H57" s="410"/>
    </row>
    <row r="58" spans="3:8" x14ac:dyDescent="0.2">
      <c r="D58" s="427"/>
      <c r="G58" s="411"/>
    </row>
  </sheetData>
  <mergeCells count="21">
    <mergeCell ref="B3:N3"/>
    <mergeCell ref="F5:F6"/>
    <mergeCell ref="N5:N6"/>
    <mergeCell ref="O3:Q4"/>
    <mergeCell ref="O5:Q5"/>
    <mergeCell ref="A1:R1"/>
    <mergeCell ref="A2:R2"/>
    <mergeCell ref="R3:R6"/>
    <mergeCell ref="B4:D4"/>
    <mergeCell ref="E4:G4"/>
    <mergeCell ref="H4:N4"/>
    <mergeCell ref="B5:B6"/>
    <mergeCell ref="C5:C6"/>
    <mergeCell ref="D5:D6"/>
    <mergeCell ref="E5:E6"/>
    <mergeCell ref="G5:G6"/>
    <mergeCell ref="H5:I5"/>
    <mergeCell ref="J5:K5"/>
    <mergeCell ref="L5:L6"/>
    <mergeCell ref="M5:M6"/>
    <mergeCell ref="A3:A6"/>
  </mergeCells>
  <printOptions horizontalCentered="1" verticalCentered="1" gridLines="1" gridLinesSet="0"/>
  <pageMargins left="0" right="0" top="0" bottom="0" header="0" footer="0"/>
  <pageSetup paperSize="9" scale="8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7"/>
  <sheetViews>
    <sheetView showGridLines="0" zoomScaleNormal="100" workbookViewId="0">
      <pane xSplit="3" ySplit="4" topLeftCell="D5" activePane="bottomRight" state="frozen"/>
      <selection pane="topRight" activeCell="D1" sqref="D1"/>
      <selection pane="bottomLeft" activeCell="A5" sqref="A5"/>
      <selection pane="bottomRight" activeCell="AE7" sqref="AE7"/>
    </sheetView>
  </sheetViews>
  <sheetFormatPr defaultColWidth="8.7109375" defaultRowHeight="15" customHeight="1" x14ac:dyDescent="0.2"/>
  <cols>
    <col min="1" max="1" width="7.7109375" style="788" customWidth="1"/>
    <col min="2" max="2" width="1.5703125" style="2" bestFit="1" customWidth="1"/>
    <col min="3" max="3" width="7.7109375" style="788" customWidth="1"/>
    <col min="4" max="4" width="9.5703125" style="2" customWidth="1"/>
    <col min="5" max="8" width="7.42578125" style="2" customWidth="1"/>
    <col min="9" max="9" width="9.5703125" style="2" customWidth="1"/>
    <col min="10" max="17" width="7.42578125" style="2" customWidth="1"/>
    <col min="18" max="18" width="9.5703125" style="2" customWidth="1"/>
    <col min="19" max="26" width="7.42578125" style="2" customWidth="1"/>
    <col min="27" max="16384" width="8.7109375" style="2"/>
  </cols>
  <sheetData>
    <row r="1" spans="1:27" s="7" customFormat="1" ht="24.95" customHeight="1" x14ac:dyDescent="0.2">
      <c r="A1" s="1265" t="s">
        <v>605</v>
      </c>
      <c r="B1" s="1265"/>
      <c r="C1" s="1265"/>
      <c r="D1" s="1265"/>
      <c r="E1" s="1265"/>
      <c r="F1" s="1265"/>
      <c r="G1" s="1265"/>
      <c r="H1" s="1265"/>
      <c r="I1" s="1265"/>
      <c r="J1" s="1265"/>
      <c r="K1" s="1265"/>
      <c r="L1" s="1265"/>
      <c r="M1" s="1265"/>
      <c r="N1" s="1265"/>
      <c r="O1" s="1265"/>
      <c r="P1" s="1265"/>
      <c r="Q1" s="1265"/>
      <c r="R1" s="1265"/>
      <c r="S1" s="1265"/>
      <c r="T1" s="1265"/>
      <c r="U1" s="1265"/>
      <c r="V1" s="1265"/>
      <c r="W1" s="1265"/>
      <c r="X1" s="1009"/>
      <c r="Y1" s="1009"/>
      <c r="Z1" s="1009"/>
    </row>
    <row r="2" spans="1:27" s="7" customFormat="1" ht="24.95" customHeight="1" x14ac:dyDescent="0.2">
      <c r="A2" s="1264" t="s">
        <v>606</v>
      </c>
      <c r="B2" s="1264"/>
      <c r="C2" s="1264"/>
      <c r="D2" s="1264"/>
      <c r="E2" s="1264"/>
      <c r="F2" s="1264"/>
      <c r="G2" s="1264"/>
      <c r="H2" s="1264"/>
      <c r="I2" s="1264"/>
      <c r="J2" s="1264"/>
      <c r="K2" s="1264"/>
      <c r="L2" s="1264"/>
      <c r="M2" s="1264"/>
      <c r="N2" s="1264"/>
      <c r="O2" s="1264"/>
      <c r="P2" s="1264"/>
      <c r="Q2" s="1264"/>
      <c r="R2" s="1264"/>
      <c r="S2" s="1264"/>
      <c r="T2" s="1264"/>
      <c r="U2" s="1264"/>
      <c r="V2" s="1264"/>
      <c r="W2" s="1264"/>
      <c r="X2" s="1010"/>
      <c r="Y2" s="1010"/>
      <c r="Z2" s="1010"/>
    </row>
    <row r="3" spans="1:27" s="5" customFormat="1" ht="24.95" customHeight="1" x14ac:dyDescent="0.2">
      <c r="A3" s="1270" t="s">
        <v>519</v>
      </c>
      <c r="B3" s="1271"/>
      <c r="C3" s="1272"/>
      <c r="D3" s="1142" t="s">
        <v>504</v>
      </c>
      <c r="E3" s="1276"/>
      <c r="F3" s="1276"/>
      <c r="G3" s="1276"/>
      <c r="H3" s="1143"/>
      <c r="I3" s="1268" t="s">
        <v>505</v>
      </c>
      <c r="J3" s="1269"/>
      <c r="K3" s="1269"/>
      <c r="L3" s="1269"/>
      <c r="M3" s="1269"/>
      <c r="N3" s="1269"/>
      <c r="O3" s="1269"/>
      <c r="P3" s="1269"/>
      <c r="Q3" s="1267"/>
      <c r="R3" s="1142" t="s">
        <v>332</v>
      </c>
      <c r="S3" s="1276"/>
      <c r="T3" s="1276"/>
      <c r="U3" s="1276"/>
      <c r="V3" s="1276"/>
      <c r="W3" s="1276"/>
      <c r="X3" s="1276"/>
      <c r="Y3" s="1276"/>
      <c r="Z3" s="1143"/>
      <c r="AA3" s="1142" t="s">
        <v>179</v>
      </c>
    </row>
    <row r="4" spans="1:27" s="5" customFormat="1" ht="24.95" customHeight="1" x14ac:dyDescent="0.2">
      <c r="A4" s="1273"/>
      <c r="B4" s="1274"/>
      <c r="C4" s="1275"/>
      <c r="D4" s="998" t="s">
        <v>94</v>
      </c>
      <c r="E4" s="785">
        <v>30</v>
      </c>
      <c r="F4" s="999">
        <v>31</v>
      </c>
      <c r="G4" s="999">
        <v>32</v>
      </c>
      <c r="H4" s="785">
        <v>36</v>
      </c>
      <c r="I4" s="841" t="s">
        <v>94</v>
      </c>
      <c r="J4" s="785">
        <v>3</v>
      </c>
      <c r="K4" s="784">
        <v>6</v>
      </c>
      <c r="L4" s="784">
        <v>30</v>
      </c>
      <c r="M4" s="785">
        <v>31</v>
      </c>
      <c r="N4" s="784">
        <v>32</v>
      </c>
      <c r="O4" s="784">
        <v>33</v>
      </c>
      <c r="P4" s="785">
        <v>34</v>
      </c>
      <c r="Q4" s="775">
        <v>36</v>
      </c>
      <c r="R4" s="998" t="s">
        <v>94</v>
      </c>
      <c r="S4" s="785">
        <v>1</v>
      </c>
      <c r="T4" s="999">
        <v>15</v>
      </c>
      <c r="U4" s="999">
        <v>30</v>
      </c>
      <c r="V4" s="785">
        <v>31</v>
      </c>
      <c r="W4" s="999">
        <v>32</v>
      </c>
      <c r="X4" s="999">
        <v>33</v>
      </c>
      <c r="Y4" s="785">
        <v>34</v>
      </c>
      <c r="Z4" s="999">
        <v>36</v>
      </c>
      <c r="AA4" s="1267"/>
    </row>
    <row r="5" spans="1:27" s="5" customFormat="1" ht="15" customHeight="1" x14ac:dyDescent="0.2">
      <c r="A5" s="786"/>
      <c r="B5" s="1012" t="s">
        <v>299</v>
      </c>
      <c r="C5" s="786">
        <v>50</v>
      </c>
      <c r="D5" s="3">
        <v>0</v>
      </c>
      <c r="E5" s="3">
        <v>0</v>
      </c>
      <c r="F5" s="3">
        <v>0</v>
      </c>
      <c r="G5" s="3">
        <v>0</v>
      </c>
      <c r="H5" s="3">
        <v>0</v>
      </c>
      <c r="I5" s="3">
        <v>0</v>
      </c>
      <c r="J5" s="3">
        <v>0</v>
      </c>
      <c r="K5" s="5">
        <v>0</v>
      </c>
      <c r="L5" s="5">
        <v>1</v>
      </c>
      <c r="M5" s="5">
        <v>0</v>
      </c>
      <c r="N5" s="5">
        <v>0</v>
      </c>
      <c r="O5" s="5">
        <v>0</v>
      </c>
      <c r="P5" s="5">
        <v>0</v>
      </c>
      <c r="Q5" s="5">
        <v>0</v>
      </c>
      <c r="R5" s="3">
        <v>0</v>
      </c>
      <c r="S5" s="3">
        <v>0</v>
      </c>
      <c r="T5" s="3">
        <v>0</v>
      </c>
      <c r="U5" s="3">
        <v>0</v>
      </c>
      <c r="V5" s="3">
        <v>0</v>
      </c>
      <c r="W5" s="3">
        <v>5</v>
      </c>
      <c r="X5" s="3">
        <v>0</v>
      </c>
      <c r="Y5" s="3">
        <v>0</v>
      </c>
      <c r="Z5" s="3">
        <v>0</v>
      </c>
      <c r="AA5" s="523">
        <f t="shared" ref="AA5:AA46" si="0">SUM(D5:Z5)</f>
        <v>6</v>
      </c>
    </row>
    <row r="6" spans="1:27" s="5" customFormat="1" ht="15" customHeight="1" x14ac:dyDescent="0.2">
      <c r="A6" s="787">
        <v>50.01</v>
      </c>
      <c r="B6" s="1012" t="s">
        <v>299</v>
      </c>
      <c r="C6" s="787">
        <v>100</v>
      </c>
      <c r="D6" s="3">
        <v>0</v>
      </c>
      <c r="E6" s="3">
        <v>0</v>
      </c>
      <c r="F6" s="3">
        <v>0</v>
      </c>
      <c r="G6" s="3">
        <v>0</v>
      </c>
      <c r="H6" s="3">
        <v>0</v>
      </c>
      <c r="I6" s="3">
        <v>0</v>
      </c>
      <c r="J6" s="3">
        <v>0</v>
      </c>
      <c r="K6" s="5">
        <v>0</v>
      </c>
      <c r="L6" s="5">
        <v>1</v>
      </c>
      <c r="M6" s="5">
        <v>0</v>
      </c>
      <c r="N6" s="5">
        <v>1</v>
      </c>
      <c r="O6" s="5">
        <v>0</v>
      </c>
      <c r="P6" s="5">
        <v>0</v>
      </c>
      <c r="Q6" s="5">
        <v>0</v>
      </c>
      <c r="R6" s="3">
        <v>3</v>
      </c>
      <c r="S6" s="3">
        <v>0</v>
      </c>
      <c r="T6" s="3">
        <v>0</v>
      </c>
      <c r="U6" s="3">
        <v>5</v>
      </c>
      <c r="V6" s="3">
        <v>1</v>
      </c>
      <c r="W6" s="3">
        <v>51</v>
      </c>
      <c r="X6" s="3">
        <v>0</v>
      </c>
      <c r="Y6" s="3">
        <v>0</v>
      </c>
      <c r="Z6" s="3">
        <v>0</v>
      </c>
      <c r="AA6" s="523">
        <f t="shared" si="0"/>
        <v>62</v>
      </c>
    </row>
    <row r="7" spans="1:27" s="5" customFormat="1" ht="15" customHeight="1" x14ac:dyDescent="0.2">
      <c r="A7" s="787">
        <f t="shared" ref="A7:A44" si="1">+A6+50</f>
        <v>100.00999999999999</v>
      </c>
      <c r="B7" s="1012" t="s">
        <v>299</v>
      </c>
      <c r="C7" s="787">
        <f t="shared" ref="C7:C44" si="2">+C6+50</f>
        <v>150</v>
      </c>
      <c r="D7" s="3">
        <v>0</v>
      </c>
      <c r="E7" s="3">
        <v>0</v>
      </c>
      <c r="F7" s="3">
        <v>0</v>
      </c>
      <c r="G7" s="3">
        <v>0</v>
      </c>
      <c r="H7" s="3">
        <v>0</v>
      </c>
      <c r="I7" s="3">
        <v>0</v>
      </c>
      <c r="J7" s="3">
        <v>0</v>
      </c>
      <c r="K7" s="5">
        <v>0</v>
      </c>
      <c r="L7" s="5">
        <v>0</v>
      </c>
      <c r="M7" s="5">
        <v>0</v>
      </c>
      <c r="N7" s="5">
        <v>2</v>
      </c>
      <c r="O7" s="5">
        <v>0</v>
      </c>
      <c r="P7" s="5">
        <v>0</v>
      </c>
      <c r="Q7" s="5">
        <v>1</v>
      </c>
      <c r="R7" s="3">
        <v>69</v>
      </c>
      <c r="S7" s="3">
        <v>0</v>
      </c>
      <c r="T7" s="3">
        <v>0</v>
      </c>
      <c r="U7" s="3">
        <v>34</v>
      </c>
      <c r="V7" s="3">
        <v>27</v>
      </c>
      <c r="W7" s="3">
        <v>403</v>
      </c>
      <c r="X7" s="3">
        <v>0</v>
      </c>
      <c r="Y7" s="3">
        <v>0</v>
      </c>
      <c r="Z7" s="3">
        <v>4</v>
      </c>
      <c r="AA7" s="523">
        <f t="shared" si="0"/>
        <v>540</v>
      </c>
    </row>
    <row r="8" spans="1:27" s="5" customFormat="1" ht="15" customHeight="1" x14ac:dyDescent="0.2">
      <c r="A8" s="787">
        <f t="shared" si="1"/>
        <v>150.01</v>
      </c>
      <c r="B8" s="1012" t="s">
        <v>299</v>
      </c>
      <c r="C8" s="787">
        <f t="shared" si="2"/>
        <v>200</v>
      </c>
      <c r="D8" s="3">
        <v>0</v>
      </c>
      <c r="E8" s="3">
        <v>0</v>
      </c>
      <c r="F8" s="3">
        <v>0</v>
      </c>
      <c r="G8" s="3">
        <v>0</v>
      </c>
      <c r="H8" s="3">
        <v>0</v>
      </c>
      <c r="I8" s="3">
        <v>0</v>
      </c>
      <c r="J8" s="3">
        <v>0</v>
      </c>
      <c r="K8" s="5">
        <v>0</v>
      </c>
      <c r="L8" s="5">
        <v>2</v>
      </c>
      <c r="M8" s="5">
        <v>0</v>
      </c>
      <c r="N8" s="5">
        <v>3</v>
      </c>
      <c r="O8" s="5">
        <v>0</v>
      </c>
      <c r="P8" s="5">
        <v>0</v>
      </c>
      <c r="Q8" s="5">
        <v>0</v>
      </c>
      <c r="R8" s="3">
        <v>257</v>
      </c>
      <c r="S8" s="3">
        <v>1</v>
      </c>
      <c r="T8" s="3">
        <v>0</v>
      </c>
      <c r="U8" s="3">
        <v>122</v>
      </c>
      <c r="V8" s="3">
        <v>184</v>
      </c>
      <c r="W8" s="3">
        <v>987</v>
      </c>
      <c r="X8" s="3">
        <v>0</v>
      </c>
      <c r="Y8" s="3">
        <v>1</v>
      </c>
      <c r="Z8" s="3">
        <v>32</v>
      </c>
      <c r="AA8" s="523">
        <f t="shared" si="0"/>
        <v>1589</v>
      </c>
    </row>
    <row r="9" spans="1:27" s="5" customFormat="1" ht="15" customHeight="1" x14ac:dyDescent="0.2">
      <c r="A9" s="787">
        <f t="shared" si="1"/>
        <v>200.01</v>
      </c>
      <c r="B9" s="1012" t="s">
        <v>299</v>
      </c>
      <c r="C9" s="787">
        <f t="shared" si="2"/>
        <v>250</v>
      </c>
      <c r="D9" s="3">
        <v>0</v>
      </c>
      <c r="E9" s="3">
        <v>0</v>
      </c>
      <c r="F9" s="3">
        <v>0</v>
      </c>
      <c r="G9" s="3">
        <v>0</v>
      </c>
      <c r="H9" s="3">
        <v>0</v>
      </c>
      <c r="I9" s="3">
        <v>1</v>
      </c>
      <c r="J9" s="3">
        <v>0</v>
      </c>
      <c r="K9" s="5">
        <v>0</v>
      </c>
      <c r="L9" s="5">
        <v>0</v>
      </c>
      <c r="M9" s="5">
        <v>0</v>
      </c>
      <c r="N9" s="5">
        <v>1</v>
      </c>
      <c r="O9" s="5">
        <v>0</v>
      </c>
      <c r="P9" s="5">
        <v>0</v>
      </c>
      <c r="Q9" s="5">
        <v>0</v>
      </c>
      <c r="R9" s="3">
        <v>268</v>
      </c>
      <c r="S9" s="3">
        <v>0</v>
      </c>
      <c r="T9" s="3">
        <v>1</v>
      </c>
      <c r="U9" s="3">
        <v>376</v>
      </c>
      <c r="V9" s="3">
        <v>369</v>
      </c>
      <c r="W9" s="3">
        <v>1752</v>
      </c>
      <c r="X9" s="3">
        <v>1</v>
      </c>
      <c r="Y9" s="3">
        <v>1</v>
      </c>
      <c r="Z9" s="3">
        <v>49</v>
      </c>
      <c r="AA9" s="523">
        <f t="shared" si="0"/>
        <v>2819</v>
      </c>
    </row>
    <row r="10" spans="1:27" s="5" customFormat="1" ht="15" customHeight="1" x14ac:dyDescent="0.2">
      <c r="A10" s="787">
        <f t="shared" si="1"/>
        <v>250.01</v>
      </c>
      <c r="B10" s="1012" t="s">
        <v>299</v>
      </c>
      <c r="C10" s="787">
        <f t="shared" si="2"/>
        <v>300</v>
      </c>
      <c r="D10" s="3">
        <v>0</v>
      </c>
      <c r="E10" s="3">
        <v>0</v>
      </c>
      <c r="F10" s="3">
        <v>0</v>
      </c>
      <c r="G10" s="3">
        <v>0</v>
      </c>
      <c r="H10" s="3">
        <v>0</v>
      </c>
      <c r="I10" s="3">
        <v>0</v>
      </c>
      <c r="J10" s="3">
        <v>0</v>
      </c>
      <c r="K10" s="5">
        <v>0</v>
      </c>
      <c r="L10" s="5">
        <v>2</v>
      </c>
      <c r="M10" s="5">
        <v>0</v>
      </c>
      <c r="N10" s="5">
        <v>0</v>
      </c>
      <c r="O10" s="5">
        <v>0</v>
      </c>
      <c r="P10" s="5">
        <v>0</v>
      </c>
      <c r="Q10" s="5">
        <v>0</v>
      </c>
      <c r="R10" s="3">
        <v>71</v>
      </c>
      <c r="S10" s="3">
        <v>0</v>
      </c>
      <c r="T10" s="3">
        <v>0</v>
      </c>
      <c r="U10" s="3">
        <v>429</v>
      </c>
      <c r="V10" s="3">
        <v>172</v>
      </c>
      <c r="W10" s="3">
        <v>550</v>
      </c>
      <c r="X10" s="3">
        <v>0</v>
      </c>
      <c r="Y10" s="3">
        <v>0</v>
      </c>
      <c r="Z10" s="3">
        <v>18</v>
      </c>
      <c r="AA10" s="523">
        <f t="shared" si="0"/>
        <v>1242</v>
      </c>
    </row>
    <row r="11" spans="1:27" s="5" customFormat="1" ht="15" customHeight="1" x14ac:dyDescent="0.2">
      <c r="A11" s="787">
        <f t="shared" si="1"/>
        <v>300.01</v>
      </c>
      <c r="B11" s="1012" t="s">
        <v>299</v>
      </c>
      <c r="C11" s="787">
        <f t="shared" si="2"/>
        <v>350</v>
      </c>
      <c r="D11" s="3">
        <v>0</v>
      </c>
      <c r="E11" s="3">
        <v>0</v>
      </c>
      <c r="F11" s="3">
        <v>0</v>
      </c>
      <c r="G11" s="3">
        <v>0</v>
      </c>
      <c r="H11" s="3">
        <v>0</v>
      </c>
      <c r="I11" s="3">
        <v>0</v>
      </c>
      <c r="J11" s="3">
        <v>0</v>
      </c>
      <c r="K11" s="5">
        <v>0</v>
      </c>
      <c r="L11" s="5">
        <v>0</v>
      </c>
      <c r="M11" s="5">
        <v>0</v>
      </c>
      <c r="N11" s="5">
        <v>4</v>
      </c>
      <c r="O11" s="5">
        <v>0</v>
      </c>
      <c r="P11" s="5">
        <v>0</v>
      </c>
      <c r="Q11" s="5">
        <v>0</v>
      </c>
      <c r="R11" s="3">
        <v>69</v>
      </c>
      <c r="S11" s="3">
        <v>0</v>
      </c>
      <c r="T11" s="3">
        <v>0</v>
      </c>
      <c r="U11" s="3">
        <v>321</v>
      </c>
      <c r="V11" s="3">
        <v>68</v>
      </c>
      <c r="W11" s="3">
        <v>252</v>
      </c>
      <c r="X11" s="3">
        <v>0</v>
      </c>
      <c r="Y11" s="3">
        <v>0</v>
      </c>
      <c r="Z11" s="3">
        <v>10</v>
      </c>
      <c r="AA11" s="523">
        <f t="shared" si="0"/>
        <v>724</v>
      </c>
    </row>
    <row r="12" spans="1:27" s="5" customFormat="1" ht="15" customHeight="1" x14ac:dyDescent="0.2">
      <c r="A12" s="787">
        <f t="shared" si="1"/>
        <v>350.01</v>
      </c>
      <c r="B12" s="1012" t="s">
        <v>299</v>
      </c>
      <c r="C12" s="787">
        <f t="shared" si="2"/>
        <v>400</v>
      </c>
      <c r="D12" s="3">
        <v>0</v>
      </c>
      <c r="E12" s="3">
        <v>0</v>
      </c>
      <c r="F12" s="3">
        <v>0</v>
      </c>
      <c r="G12" s="3">
        <v>0</v>
      </c>
      <c r="H12" s="3">
        <v>0</v>
      </c>
      <c r="I12" s="3">
        <v>0</v>
      </c>
      <c r="J12" s="3">
        <v>0</v>
      </c>
      <c r="K12" s="5">
        <v>0</v>
      </c>
      <c r="L12" s="5">
        <v>4</v>
      </c>
      <c r="M12" s="5">
        <v>1</v>
      </c>
      <c r="N12" s="5">
        <v>4</v>
      </c>
      <c r="O12" s="5">
        <v>0</v>
      </c>
      <c r="P12" s="5">
        <v>0</v>
      </c>
      <c r="Q12" s="5">
        <v>0</v>
      </c>
      <c r="R12" s="3">
        <v>108</v>
      </c>
      <c r="S12" s="3">
        <v>0</v>
      </c>
      <c r="T12" s="3">
        <v>0</v>
      </c>
      <c r="U12" s="3">
        <v>314</v>
      </c>
      <c r="V12" s="3">
        <v>170</v>
      </c>
      <c r="W12" s="3">
        <v>549</v>
      </c>
      <c r="X12" s="3">
        <v>1</v>
      </c>
      <c r="Y12" s="3">
        <v>1</v>
      </c>
      <c r="Z12" s="3">
        <v>26</v>
      </c>
      <c r="AA12" s="523">
        <f t="shared" si="0"/>
        <v>1178</v>
      </c>
    </row>
    <row r="13" spans="1:27" s="5" customFormat="1" ht="15" customHeight="1" x14ac:dyDescent="0.2">
      <c r="A13" s="787">
        <f t="shared" si="1"/>
        <v>400.01</v>
      </c>
      <c r="B13" s="1012" t="s">
        <v>299</v>
      </c>
      <c r="C13" s="787">
        <f t="shared" si="2"/>
        <v>450</v>
      </c>
      <c r="D13" s="3">
        <v>0</v>
      </c>
      <c r="E13" s="3">
        <v>0</v>
      </c>
      <c r="F13" s="3">
        <v>0</v>
      </c>
      <c r="G13" s="3">
        <v>0</v>
      </c>
      <c r="H13" s="3">
        <v>0</v>
      </c>
      <c r="I13" s="3">
        <v>0</v>
      </c>
      <c r="J13" s="3">
        <v>0</v>
      </c>
      <c r="K13" s="5">
        <v>0</v>
      </c>
      <c r="L13" s="5">
        <v>4</v>
      </c>
      <c r="M13" s="5">
        <v>0</v>
      </c>
      <c r="N13" s="5">
        <v>2</v>
      </c>
      <c r="O13" s="5">
        <v>0</v>
      </c>
      <c r="P13" s="5">
        <v>0</v>
      </c>
      <c r="Q13" s="5">
        <v>0</v>
      </c>
      <c r="R13" s="3">
        <v>173</v>
      </c>
      <c r="S13" s="3">
        <v>0</v>
      </c>
      <c r="T13" s="3">
        <v>0</v>
      </c>
      <c r="U13" s="3">
        <v>658</v>
      </c>
      <c r="V13" s="3">
        <v>396</v>
      </c>
      <c r="W13" s="3">
        <v>1137</v>
      </c>
      <c r="X13" s="3">
        <v>1</v>
      </c>
      <c r="Y13" s="3">
        <v>1</v>
      </c>
      <c r="Z13" s="3">
        <v>48</v>
      </c>
      <c r="AA13" s="523">
        <f t="shared" si="0"/>
        <v>2420</v>
      </c>
    </row>
    <row r="14" spans="1:27" s="5" customFormat="1" ht="15" customHeight="1" x14ac:dyDescent="0.2">
      <c r="A14" s="787">
        <f t="shared" si="1"/>
        <v>450.01</v>
      </c>
      <c r="B14" s="1012" t="s">
        <v>299</v>
      </c>
      <c r="C14" s="787">
        <f t="shared" si="2"/>
        <v>500</v>
      </c>
      <c r="D14" s="3">
        <v>0</v>
      </c>
      <c r="E14" s="3">
        <v>0</v>
      </c>
      <c r="F14" s="3">
        <v>0</v>
      </c>
      <c r="G14" s="3">
        <v>1</v>
      </c>
      <c r="H14" s="3">
        <v>0</v>
      </c>
      <c r="I14" s="3">
        <v>2</v>
      </c>
      <c r="J14" s="3">
        <v>0</v>
      </c>
      <c r="K14" s="5">
        <v>0</v>
      </c>
      <c r="L14" s="5">
        <v>11</v>
      </c>
      <c r="M14" s="5">
        <v>1</v>
      </c>
      <c r="N14" s="5">
        <v>9</v>
      </c>
      <c r="O14" s="5">
        <v>0</v>
      </c>
      <c r="P14" s="5">
        <v>0</v>
      </c>
      <c r="Q14" s="5">
        <v>0</v>
      </c>
      <c r="R14" s="3">
        <v>159</v>
      </c>
      <c r="S14" s="3">
        <v>0</v>
      </c>
      <c r="T14" s="3">
        <v>0</v>
      </c>
      <c r="U14" s="3">
        <v>1587</v>
      </c>
      <c r="V14" s="3">
        <v>561</v>
      </c>
      <c r="W14" s="3">
        <v>1178</v>
      </c>
      <c r="X14" s="3">
        <v>1</v>
      </c>
      <c r="Y14" s="3">
        <v>4</v>
      </c>
      <c r="Z14" s="3">
        <v>64</v>
      </c>
      <c r="AA14" s="523">
        <f t="shared" si="0"/>
        <v>3578</v>
      </c>
    </row>
    <row r="15" spans="1:27" s="5" customFormat="1" ht="15" customHeight="1" x14ac:dyDescent="0.2">
      <c r="A15" s="787">
        <f t="shared" si="1"/>
        <v>500.01</v>
      </c>
      <c r="B15" s="1012" t="s">
        <v>299</v>
      </c>
      <c r="C15" s="787">
        <f t="shared" si="2"/>
        <v>550</v>
      </c>
      <c r="D15" s="3">
        <v>0</v>
      </c>
      <c r="E15" s="3">
        <v>1</v>
      </c>
      <c r="F15" s="3">
        <v>0</v>
      </c>
      <c r="G15" s="3">
        <v>2</v>
      </c>
      <c r="H15" s="3">
        <v>0</v>
      </c>
      <c r="I15" s="3">
        <v>1</v>
      </c>
      <c r="J15" s="3">
        <v>0</v>
      </c>
      <c r="K15" s="5">
        <v>0</v>
      </c>
      <c r="L15" s="5">
        <v>9</v>
      </c>
      <c r="M15" s="5">
        <v>1</v>
      </c>
      <c r="N15" s="5">
        <v>16</v>
      </c>
      <c r="O15" s="5">
        <v>0</v>
      </c>
      <c r="P15" s="5">
        <v>1</v>
      </c>
      <c r="Q15" s="5">
        <v>1</v>
      </c>
      <c r="R15" s="3">
        <v>90</v>
      </c>
      <c r="S15" s="3">
        <v>0</v>
      </c>
      <c r="T15" s="3">
        <v>0</v>
      </c>
      <c r="U15" s="3">
        <v>285</v>
      </c>
      <c r="V15" s="3">
        <v>62</v>
      </c>
      <c r="W15" s="3">
        <v>243</v>
      </c>
      <c r="X15" s="3">
        <v>0</v>
      </c>
      <c r="Y15" s="3">
        <v>0</v>
      </c>
      <c r="Z15" s="3">
        <v>6</v>
      </c>
      <c r="AA15" s="523">
        <f t="shared" si="0"/>
        <v>718</v>
      </c>
    </row>
    <row r="16" spans="1:27" s="5" customFormat="1" ht="15" customHeight="1" x14ac:dyDescent="0.2">
      <c r="A16" s="787">
        <f t="shared" si="1"/>
        <v>550.01</v>
      </c>
      <c r="B16" s="1012" t="s">
        <v>299</v>
      </c>
      <c r="C16" s="787">
        <f t="shared" si="2"/>
        <v>600</v>
      </c>
      <c r="D16" s="3">
        <v>0</v>
      </c>
      <c r="E16" s="3">
        <v>2</v>
      </c>
      <c r="F16" s="3">
        <v>0</v>
      </c>
      <c r="G16" s="3">
        <v>2</v>
      </c>
      <c r="H16" s="3">
        <v>0</v>
      </c>
      <c r="I16" s="3">
        <v>17</v>
      </c>
      <c r="J16" s="3">
        <v>0</v>
      </c>
      <c r="K16" s="5">
        <v>0</v>
      </c>
      <c r="L16" s="5">
        <v>136</v>
      </c>
      <c r="M16" s="5">
        <v>10</v>
      </c>
      <c r="N16" s="5">
        <v>269</v>
      </c>
      <c r="O16" s="5">
        <v>0</v>
      </c>
      <c r="P16" s="5">
        <v>0</v>
      </c>
      <c r="Q16" s="5">
        <v>0</v>
      </c>
      <c r="R16" s="3">
        <v>92</v>
      </c>
      <c r="S16" s="3">
        <v>0</v>
      </c>
      <c r="T16" s="3">
        <v>0</v>
      </c>
      <c r="U16" s="3">
        <v>300</v>
      </c>
      <c r="V16" s="3">
        <v>638</v>
      </c>
      <c r="W16" s="3">
        <v>1003</v>
      </c>
      <c r="X16" s="3">
        <v>1</v>
      </c>
      <c r="Y16" s="3">
        <v>0</v>
      </c>
      <c r="Z16" s="3">
        <v>60</v>
      </c>
      <c r="AA16" s="523">
        <f t="shared" si="0"/>
        <v>2530</v>
      </c>
    </row>
    <row r="17" spans="1:27" s="5" customFormat="1" ht="15" customHeight="1" x14ac:dyDescent="0.2">
      <c r="A17" s="787">
        <f t="shared" si="1"/>
        <v>600.01</v>
      </c>
      <c r="B17" s="1012" t="s">
        <v>299</v>
      </c>
      <c r="C17" s="787">
        <f t="shared" si="2"/>
        <v>650</v>
      </c>
      <c r="D17" s="3">
        <v>10</v>
      </c>
      <c r="E17" s="3">
        <v>1</v>
      </c>
      <c r="F17" s="3">
        <v>0</v>
      </c>
      <c r="G17" s="3">
        <v>6</v>
      </c>
      <c r="H17" s="3">
        <v>0</v>
      </c>
      <c r="I17" s="3">
        <v>29</v>
      </c>
      <c r="J17" s="3">
        <v>0</v>
      </c>
      <c r="K17" s="5">
        <v>0</v>
      </c>
      <c r="L17" s="5">
        <v>347</v>
      </c>
      <c r="M17" s="5">
        <v>17</v>
      </c>
      <c r="N17" s="5">
        <v>535</v>
      </c>
      <c r="O17" s="5">
        <v>0</v>
      </c>
      <c r="P17" s="5">
        <v>0</v>
      </c>
      <c r="Q17" s="5">
        <v>2</v>
      </c>
      <c r="R17" s="3">
        <v>157</v>
      </c>
      <c r="S17" s="3">
        <v>0</v>
      </c>
      <c r="T17" s="3">
        <v>0</v>
      </c>
      <c r="U17" s="3">
        <v>568</v>
      </c>
      <c r="V17" s="3">
        <v>1765</v>
      </c>
      <c r="W17" s="3">
        <v>2418</v>
      </c>
      <c r="X17" s="3">
        <v>10</v>
      </c>
      <c r="Y17" s="3">
        <v>2</v>
      </c>
      <c r="Z17" s="3">
        <v>156</v>
      </c>
      <c r="AA17" s="523">
        <f t="shared" si="0"/>
        <v>6023</v>
      </c>
    </row>
    <row r="18" spans="1:27" s="5" customFormat="1" ht="15" customHeight="1" x14ac:dyDescent="0.2">
      <c r="A18" s="787">
        <f t="shared" si="1"/>
        <v>650.01</v>
      </c>
      <c r="B18" s="1012" t="s">
        <v>299</v>
      </c>
      <c r="C18" s="787">
        <f t="shared" si="2"/>
        <v>700</v>
      </c>
      <c r="D18" s="3">
        <v>39</v>
      </c>
      <c r="E18" s="3">
        <v>9</v>
      </c>
      <c r="F18" s="3">
        <v>0</v>
      </c>
      <c r="G18" s="3">
        <v>13</v>
      </c>
      <c r="H18" s="3">
        <v>0</v>
      </c>
      <c r="I18" s="3">
        <v>27</v>
      </c>
      <c r="J18" s="3">
        <v>0</v>
      </c>
      <c r="K18" s="5">
        <v>0</v>
      </c>
      <c r="L18" s="5">
        <v>835</v>
      </c>
      <c r="M18" s="5">
        <v>175</v>
      </c>
      <c r="N18" s="5">
        <v>772</v>
      </c>
      <c r="O18" s="5">
        <v>1</v>
      </c>
      <c r="P18" s="5">
        <v>0</v>
      </c>
      <c r="Q18" s="5">
        <v>8</v>
      </c>
      <c r="R18" s="3">
        <v>175</v>
      </c>
      <c r="S18" s="3">
        <v>0</v>
      </c>
      <c r="T18" s="3">
        <v>0</v>
      </c>
      <c r="U18" s="3">
        <v>414</v>
      </c>
      <c r="V18" s="3">
        <v>962</v>
      </c>
      <c r="W18" s="3">
        <v>2063</v>
      </c>
      <c r="X18" s="3">
        <v>2</v>
      </c>
      <c r="Y18" s="3">
        <v>3</v>
      </c>
      <c r="Z18" s="3">
        <v>93</v>
      </c>
      <c r="AA18" s="523">
        <f t="shared" si="0"/>
        <v>5591</v>
      </c>
    </row>
    <row r="19" spans="1:27" s="5" customFormat="1" ht="15" customHeight="1" x14ac:dyDescent="0.2">
      <c r="A19" s="787">
        <f t="shared" si="1"/>
        <v>700.01</v>
      </c>
      <c r="B19" s="1012" t="s">
        <v>299</v>
      </c>
      <c r="C19" s="787">
        <f t="shared" si="2"/>
        <v>750</v>
      </c>
      <c r="D19" s="3">
        <v>81</v>
      </c>
      <c r="E19" s="3">
        <v>22</v>
      </c>
      <c r="F19" s="3">
        <v>7</v>
      </c>
      <c r="G19" s="3">
        <v>51</v>
      </c>
      <c r="H19" s="3">
        <v>0</v>
      </c>
      <c r="I19" s="3">
        <v>157</v>
      </c>
      <c r="J19" s="3">
        <v>0</v>
      </c>
      <c r="K19" s="5">
        <v>0</v>
      </c>
      <c r="L19" s="5">
        <v>10618</v>
      </c>
      <c r="M19" s="5">
        <v>1608</v>
      </c>
      <c r="N19" s="5">
        <v>2325</v>
      </c>
      <c r="O19" s="5">
        <v>15</v>
      </c>
      <c r="P19" s="5">
        <v>7</v>
      </c>
      <c r="Q19" s="5">
        <v>145</v>
      </c>
      <c r="R19" s="3">
        <v>100</v>
      </c>
      <c r="S19" s="3">
        <v>0</v>
      </c>
      <c r="T19" s="3">
        <v>0</v>
      </c>
      <c r="U19" s="3">
        <v>146</v>
      </c>
      <c r="V19" s="3">
        <v>247</v>
      </c>
      <c r="W19" s="3">
        <v>1219</v>
      </c>
      <c r="X19" s="3">
        <v>2</v>
      </c>
      <c r="Y19" s="3">
        <v>0</v>
      </c>
      <c r="Z19" s="3">
        <v>19</v>
      </c>
      <c r="AA19" s="523">
        <f t="shared" si="0"/>
        <v>16769</v>
      </c>
    </row>
    <row r="20" spans="1:27" s="5" customFormat="1" ht="15" customHeight="1" x14ac:dyDescent="0.2">
      <c r="A20" s="787">
        <f t="shared" si="1"/>
        <v>750.01</v>
      </c>
      <c r="B20" s="1012" t="s">
        <v>299</v>
      </c>
      <c r="C20" s="787">
        <f t="shared" si="2"/>
        <v>800</v>
      </c>
      <c r="D20" s="3">
        <v>84</v>
      </c>
      <c r="E20" s="3">
        <v>147</v>
      </c>
      <c r="F20" s="3">
        <v>47</v>
      </c>
      <c r="G20" s="3">
        <v>210</v>
      </c>
      <c r="H20" s="3">
        <v>7</v>
      </c>
      <c r="I20" s="3">
        <v>221</v>
      </c>
      <c r="J20" s="3">
        <v>0</v>
      </c>
      <c r="K20" s="5">
        <v>0</v>
      </c>
      <c r="L20" s="5">
        <v>10238</v>
      </c>
      <c r="M20" s="5">
        <v>1686</v>
      </c>
      <c r="N20" s="5">
        <v>3339</v>
      </c>
      <c r="O20" s="5">
        <v>14</v>
      </c>
      <c r="P20" s="5">
        <v>22</v>
      </c>
      <c r="Q20" s="5">
        <v>151</v>
      </c>
      <c r="R20" s="3">
        <v>20</v>
      </c>
      <c r="S20" s="3">
        <v>0</v>
      </c>
      <c r="T20" s="3">
        <v>0</v>
      </c>
      <c r="U20" s="3">
        <v>28</v>
      </c>
      <c r="V20" s="3">
        <v>20</v>
      </c>
      <c r="W20" s="3">
        <v>370</v>
      </c>
      <c r="X20" s="3">
        <v>1</v>
      </c>
      <c r="Y20" s="3">
        <v>0</v>
      </c>
      <c r="Z20" s="3">
        <v>4</v>
      </c>
      <c r="AA20" s="523">
        <f t="shared" si="0"/>
        <v>16609</v>
      </c>
    </row>
    <row r="21" spans="1:27" s="5" customFormat="1" ht="15" customHeight="1" x14ac:dyDescent="0.2">
      <c r="A21" s="787">
        <f t="shared" si="1"/>
        <v>800.01</v>
      </c>
      <c r="B21" s="1012" t="s">
        <v>299</v>
      </c>
      <c r="C21" s="787">
        <f t="shared" si="2"/>
        <v>850</v>
      </c>
      <c r="D21" s="3">
        <v>94</v>
      </c>
      <c r="E21" s="3">
        <v>75</v>
      </c>
      <c r="F21" s="3">
        <v>17</v>
      </c>
      <c r="G21" s="3">
        <v>180</v>
      </c>
      <c r="H21" s="3">
        <v>2</v>
      </c>
      <c r="I21" s="3">
        <v>264</v>
      </c>
      <c r="J21" s="3">
        <v>0</v>
      </c>
      <c r="K21" s="5">
        <v>0</v>
      </c>
      <c r="L21" s="5">
        <v>14021</v>
      </c>
      <c r="M21" s="5">
        <v>1603</v>
      </c>
      <c r="N21" s="5">
        <v>3859</v>
      </c>
      <c r="O21" s="5">
        <v>20</v>
      </c>
      <c r="P21" s="5">
        <v>44</v>
      </c>
      <c r="Q21" s="5">
        <v>144</v>
      </c>
      <c r="R21" s="3">
        <v>6</v>
      </c>
      <c r="S21" s="3">
        <v>0</v>
      </c>
      <c r="T21" s="3">
        <v>0</v>
      </c>
      <c r="U21" s="3">
        <v>8</v>
      </c>
      <c r="V21" s="3">
        <v>3</v>
      </c>
      <c r="W21" s="3">
        <v>44</v>
      </c>
      <c r="X21" s="3">
        <v>1</v>
      </c>
      <c r="Y21" s="3">
        <v>0</v>
      </c>
      <c r="Z21" s="3">
        <v>0</v>
      </c>
      <c r="AA21" s="523">
        <f t="shared" si="0"/>
        <v>20385</v>
      </c>
    </row>
    <row r="22" spans="1:27" s="5" customFormat="1" ht="15" customHeight="1" x14ac:dyDescent="0.2">
      <c r="A22" s="787">
        <f t="shared" si="1"/>
        <v>850.01</v>
      </c>
      <c r="B22" s="1012" t="s">
        <v>299</v>
      </c>
      <c r="C22" s="787">
        <f t="shared" si="2"/>
        <v>900</v>
      </c>
      <c r="D22" s="3">
        <v>100</v>
      </c>
      <c r="E22" s="3">
        <v>57</v>
      </c>
      <c r="F22" s="3">
        <v>13</v>
      </c>
      <c r="G22" s="3">
        <v>110</v>
      </c>
      <c r="H22" s="3">
        <v>1</v>
      </c>
      <c r="I22" s="3">
        <v>168</v>
      </c>
      <c r="J22" s="3">
        <v>0</v>
      </c>
      <c r="K22" s="5">
        <v>0</v>
      </c>
      <c r="L22" s="5">
        <v>7712</v>
      </c>
      <c r="M22" s="5">
        <v>742</v>
      </c>
      <c r="N22" s="5">
        <v>3578</v>
      </c>
      <c r="O22" s="5">
        <v>9</v>
      </c>
      <c r="P22" s="5">
        <v>19</v>
      </c>
      <c r="Q22" s="5">
        <v>89</v>
      </c>
      <c r="R22" s="3">
        <v>5</v>
      </c>
      <c r="S22" s="3">
        <v>0</v>
      </c>
      <c r="T22" s="3">
        <v>0</v>
      </c>
      <c r="U22" s="3">
        <v>1</v>
      </c>
      <c r="V22" s="3">
        <v>1</v>
      </c>
      <c r="W22" s="3">
        <v>1</v>
      </c>
      <c r="X22" s="3">
        <v>0</v>
      </c>
      <c r="Y22" s="3">
        <v>0</v>
      </c>
      <c r="Z22" s="3">
        <v>0</v>
      </c>
      <c r="AA22" s="523">
        <f t="shared" si="0"/>
        <v>12606</v>
      </c>
    </row>
    <row r="23" spans="1:27" s="5" customFormat="1" ht="15" customHeight="1" x14ac:dyDescent="0.2">
      <c r="A23" s="787">
        <f t="shared" si="1"/>
        <v>900.01</v>
      </c>
      <c r="B23" s="1012" t="s">
        <v>299</v>
      </c>
      <c r="C23" s="787">
        <f t="shared" si="2"/>
        <v>950</v>
      </c>
      <c r="D23" s="3">
        <v>48</v>
      </c>
      <c r="E23" s="3">
        <v>21</v>
      </c>
      <c r="F23" s="3">
        <v>5</v>
      </c>
      <c r="G23" s="3">
        <v>75</v>
      </c>
      <c r="H23" s="3">
        <v>1</v>
      </c>
      <c r="I23" s="3">
        <v>130</v>
      </c>
      <c r="J23" s="3">
        <v>0</v>
      </c>
      <c r="K23" s="5">
        <v>0</v>
      </c>
      <c r="L23" s="5">
        <v>2540</v>
      </c>
      <c r="M23" s="5">
        <v>407</v>
      </c>
      <c r="N23" s="5">
        <v>2424</v>
      </c>
      <c r="O23" s="5">
        <v>17</v>
      </c>
      <c r="P23" s="5">
        <v>6</v>
      </c>
      <c r="Q23" s="5">
        <v>79</v>
      </c>
      <c r="R23" s="3">
        <v>2</v>
      </c>
      <c r="S23" s="3">
        <v>0</v>
      </c>
      <c r="T23" s="3">
        <v>0</v>
      </c>
      <c r="U23" s="3">
        <v>4</v>
      </c>
      <c r="V23" s="3">
        <v>0</v>
      </c>
      <c r="W23" s="3">
        <v>1</v>
      </c>
      <c r="X23" s="3">
        <v>0</v>
      </c>
      <c r="Y23" s="3">
        <v>0</v>
      </c>
      <c r="Z23" s="3">
        <v>0</v>
      </c>
      <c r="AA23" s="523">
        <f t="shared" si="0"/>
        <v>5760</v>
      </c>
    </row>
    <row r="24" spans="1:27" s="5" customFormat="1" ht="15" customHeight="1" x14ac:dyDescent="0.2">
      <c r="A24" s="787">
        <f t="shared" si="1"/>
        <v>950.01</v>
      </c>
      <c r="B24" s="1012" t="s">
        <v>299</v>
      </c>
      <c r="C24" s="787">
        <f t="shared" si="2"/>
        <v>1000</v>
      </c>
      <c r="D24" s="3">
        <v>27</v>
      </c>
      <c r="E24" s="3">
        <v>3</v>
      </c>
      <c r="F24" s="3">
        <v>2</v>
      </c>
      <c r="G24" s="3">
        <v>27</v>
      </c>
      <c r="H24" s="3">
        <v>0</v>
      </c>
      <c r="I24" s="3">
        <v>48</v>
      </c>
      <c r="J24" s="3">
        <v>0</v>
      </c>
      <c r="K24" s="5">
        <v>0</v>
      </c>
      <c r="L24" s="5">
        <v>1026</v>
      </c>
      <c r="M24" s="5">
        <v>138</v>
      </c>
      <c r="N24" s="5">
        <v>1093</v>
      </c>
      <c r="O24" s="5">
        <v>5</v>
      </c>
      <c r="P24" s="5">
        <v>5</v>
      </c>
      <c r="Q24" s="5">
        <v>34</v>
      </c>
      <c r="R24" s="3">
        <v>1</v>
      </c>
      <c r="S24" s="3">
        <v>0</v>
      </c>
      <c r="T24" s="3">
        <v>0</v>
      </c>
      <c r="U24" s="3">
        <v>2</v>
      </c>
      <c r="V24" s="3">
        <v>1</v>
      </c>
      <c r="W24" s="3">
        <v>0</v>
      </c>
      <c r="X24" s="3">
        <v>0</v>
      </c>
      <c r="Y24" s="3">
        <v>0</v>
      </c>
      <c r="Z24" s="3">
        <v>0</v>
      </c>
      <c r="AA24" s="523">
        <f t="shared" si="0"/>
        <v>2412</v>
      </c>
    </row>
    <row r="25" spans="1:27" s="5" customFormat="1" ht="15" customHeight="1" x14ac:dyDescent="0.2">
      <c r="A25" s="787">
        <f t="shared" si="1"/>
        <v>1000.01</v>
      </c>
      <c r="B25" s="1012" t="s">
        <v>299</v>
      </c>
      <c r="C25" s="787">
        <f t="shared" si="2"/>
        <v>1050</v>
      </c>
      <c r="D25" s="3">
        <v>16</v>
      </c>
      <c r="E25" s="3">
        <v>2</v>
      </c>
      <c r="F25" s="3">
        <v>2</v>
      </c>
      <c r="G25" s="3">
        <v>7</v>
      </c>
      <c r="H25" s="3">
        <v>0</v>
      </c>
      <c r="I25" s="3">
        <v>17</v>
      </c>
      <c r="J25" s="3">
        <v>0</v>
      </c>
      <c r="K25" s="5">
        <v>0</v>
      </c>
      <c r="L25" s="5">
        <v>466</v>
      </c>
      <c r="M25" s="5">
        <v>34</v>
      </c>
      <c r="N25" s="5">
        <v>440</v>
      </c>
      <c r="O25" s="5">
        <v>5</v>
      </c>
      <c r="P25" s="5">
        <v>0</v>
      </c>
      <c r="Q25" s="5">
        <v>11</v>
      </c>
      <c r="R25" s="3">
        <v>0</v>
      </c>
      <c r="S25" s="3">
        <v>0</v>
      </c>
      <c r="T25" s="3">
        <v>0</v>
      </c>
      <c r="U25" s="3">
        <v>2</v>
      </c>
      <c r="V25" s="3">
        <v>0</v>
      </c>
      <c r="W25" s="3">
        <v>0</v>
      </c>
      <c r="X25" s="3">
        <v>0</v>
      </c>
      <c r="Y25" s="3">
        <v>0</v>
      </c>
      <c r="Z25" s="3">
        <v>0</v>
      </c>
      <c r="AA25" s="523">
        <f t="shared" si="0"/>
        <v>1002</v>
      </c>
    </row>
    <row r="26" spans="1:27" s="5" customFormat="1" ht="15" customHeight="1" x14ac:dyDescent="0.2">
      <c r="A26" s="787">
        <f t="shared" si="1"/>
        <v>1050.01</v>
      </c>
      <c r="B26" s="1012" t="s">
        <v>299</v>
      </c>
      <c r="C26" s="787">
        <f t="shared" si="2"/>
        <v>1100</v>
      </c>
      <c r="D26" s="3">
        <v>8</v>
      </c>
      <c r="E26" s="3">
        <v>1</v>
      </c>
      <c r="F26" s="3">
        <v>1</v>
      </c>
      <c r="G26" s="3">
        <v>0</v>
      </c>
      <c r="H26" s="3">
        <v>0</v>
      </c>
      <c r="I26" s="3">
        <v>2</v>
      </c>
      <c r="J26" s="3">
        <v>1</v>
      </c>
      <c r="K26" s="5">
        <v>1</v>
      </c>
      <c r="L26" s="5">
        <v>199</v>
      </c>
      <c r="M26" s="5">
        <v>5</v>
      </c>
      <c r="N26" s="5">
        <v>55</v>
      </c>
      <c r="O26" s="5">
        <v>0</v>
      </c>
      <c r="P26" s="5">
        <v>2</v>
      </c>
      <c r="Q26" s="5">
        <v>2</v>
      </c>
      <c r="R26" s="3">
        <v>0</v>
      </c>
      <c r="S26" s="3">
        <v>0</v>
      </c>
      <c r="T26" s="3">
        <v>0</v>
      </c>
      <c r="U26" s="3">
        <v>1</v>
      </c>
      <c r="V26" s="3">
        <v>0</v>
      </c>
      <c r="W26" s="3">
        <v>0</v>
      </c>
      <c r="X26" s="3">
        <v>0</v>
      </c>
      <c r="Y26" s="3">
        <v>0</v>
      </c>
      <c r="Z26" s="3">
        <v>0</v>
      </c>
      <c r="AA26" s="523">
        <f t="shared" si="0"/>
        <v>278</v>
      </c>
    </row>
    <row r="27" spans="1:27" ht="15" customHeight="1" x14ac:dyDescent="0.2">
      <c r="A27" s="787">
        <f t="shared" si="1"/>
        <v>1100.01</v>
      </c>
      <c r="B27" s="1012" t="s">
        <v>299</v>
      </c>
      <c r="C27" s="787">
        <f t="shared" si="2"/>
        <v>1150</v>
      </c>
      <c r="D27" s="3">
        <v>5</v>
      </c>
      <c r="E27" s="3">
        <v>1</v>
      </c>
      <c r="F27" s="3">
        <v>0</v>
      </c>
      <c r="G27" s="3">
        <v>0</v>
      </c>
      <c r="H27" s="3">
        <v>0</v>
      </c>
      <c r="I27" s="3">
        <v>2</v>
      </c>
      <c r="J27" s="3">
        <v>0</v>
      </c>
      <c r="K27" s="2">
        <v>0</v>
      </c>
      <c r="L27" s="2">
        <v>121</v>
      </c>
      <c r="M27" s="2">
        <v>8</v>
      </c>
      <c r="N27" s="2">
        <v>18</v>
      </c>
      <c r="O27" s="2">
        <v>0</v>
      </c>
      <c r="P27" s="2">
        <v>3</v>
      </c>
      <c r="Q27" s="2">
        <v>3</v>
      </c>
      <c r="R27" s="3">
        <v>4</v>
      </c>
      <c r="S27" s="3">
        <v>0</v>
      </c>
      <c r="T27" s="3">
        <v>0</v>
      </c>
      <c r="U27" s="3">
        <v>0</v>
      </c>
      <c r="V27" s="3">
        <v>0</v>
      </c>
      <c r="W27" s="3">
        <v>1</v>
      </c>
      <c r="X27" s="3">
        <v>0</v>
      </c>
      <c r="Y27" s="3">
        <v>0</v>
      </c>
      <c r="Z27" s="3">
        <v>0</v>
      </c>
      <c r="AA27" s="523">
        <f t="shared" si="0"/>
        <v>166</v>
      </c>
    </row>
    <row r="28" spans="1:27" ht="15" customHeight="1" x14ac:dyDescent="0.2">
      <c r="A28" s="787">
        <f t="shared" si="1"/>
        <v>1150.01</v>
      </c>
      <c r="B28" s="1012" t="s">
        <v>299</v>
      </c>
      <c r="C28" s="787">
        <f t="shared" si="2"/>
        <v>1200</v>
      </c>
      <c r="D28" s="3">
        <v>4</v>
      </c>
      <c r="E28" s="3">
        <v>0</v>
      </c>
      <c r="F28" s="8">
        <v>0</v>
      </c>
      <c r="G28" s="3">
        <v>1</v>
      </c>
      <c r="H28" s="3">
        <v>0</v>
      </c>
      <c r="I28" s="3">
        <v>2</v>
      </c>
      <c r="J28" s="3">
        <v>0</v>
      </c>
      <c r="K28" s="2">
        <v>0</v>
      </c>
      <c r="L28" s="2">
        <v>84</v>
      </c>
      <c r="M28" s="2">
        <v>7</v>
      </c>
      <c r="N28" s="2">
        <v>10</v>
      </c>
      <c r="O28" s="2">
        <v>1</v>
      </c>
      <c r="P28" s="2">
        <v>0</v>
      </c>
      <c r="Q28" s="2">
        <v>0</v>
      </c>
      <c r="R28" s="3">
        <v>0</v>
      </c>
      <c r="S28" s="3">
        <v>0</v>
      </c>
      <c r="T28" s="3">
        <v>0</v>
      </c>
      <c r="U28" s="3">
        <v>0</v>
      </c>
      <c r="V28" s="3">
        <v>0</v>
      </c>
      <c r="W28" s="3">
        <v>0</v>
      </c>
      <c r="X28" s="3">
        <v>0</v>
      </c>
      <c r="Y28" s="3">
        <v>0</v>
      </c>
      <c r="Z28" s="3">
        <v>0</v>
      </c>
      <c r="AA28" s="523">
        <f t="shared" si="0"/>
        <v>109</v>
      </c>
    </row>
    <row r="29" spans="1:27" ht="15" customHeight="1" x14ac:dyDescent="0.2">
      <c r="A29" s="787">
        <f t="shared" si="1"/>
        <v>1200.01</v>
      </c>
      <c r="B29" s="1012" t="s">
        <v>299</v>
      </c>
      <c r="C29" s="787">
        <f t="shared" si="2"/>
        <v>1250</v>
      </c>
      <c r="D29" s="3">
        <v>4</v>
      </c>
      <c r="E29" s="3">
        <v>0</v>
      </c>
      <c r="F29" s="3">
        <v>0</v>
      </c>
      <c r="G29" s="3">
        <v>0</v>
      </c>
      <c r="H29" s="3">
        <v>0</v>
      </c>
      <c r="I29" s="3">
        <v>0</v>
      </c>
      <c r="J29" s="3">
        <v>0</v>
      </c>
      <c r="K29" s="2">
        <v>0</v>
      </c>
      <c r="L29" s="2">
        <v>76</v>
      </c>
      <c r="M29" s="2">
        <v>4</v>
      </c>
      <c r="N29" s="2">
        <v>12</v>
      </c>
      <c r="O29" s="2">
        <v>0</v>
      </c>
      <c r="P29" s="2">
        <v>0</v>
      </c>
      <c r="Q29" s="2">
        <v>0</v>
      </c>
      <c r="R29" s="3">
        <v>1</v>
      </c>
      <c r="S29" s="3">
        <v>0</v>
      </c>
      <c r="T29" s="3">
        <v>0</v>
      </c>
      <c r="U29" s="3">
        <v>1</v>
      </c>
      <c r="V29" s="3">
        <v>0</v>
      </c>
      <c r="W29" s="3">
        <v>0</v>
      </c>
      <c r="X29" s="3">
        <v>0</v>
      </c>
      <c r="Y29" s="3">
        <v>0</v>
      </c>
      <c r="Z29" s="3">
        <v>0</v>
      </c>
      <c r="AA29" s="523">
        <f t="shared" si="0"/>
        <v>98</v>
      </c>
    </row>
    <row r="30" spans="1:27" ht="15" customHeight="1" x14ac:dyDescent="0.2">
      <c r="A30" s="787">
        <f t="shared" si="1"/>
        <v>1250.01</v>
      </c>
      <c r="B30" s="1012" t="s">
        <v>299</v>
      </c>
      <c r="C30" s="787">
        <f t="shared" si="2"/>
        <v>1300</v>
      </c>
      <c r="D30" s="3">
        <v>1</v>
      </c>
      <c r="E30" s="3">
        <v>0</v>
      </c>
      <c r="F30" s="3">
        <v>0</v>
      </c>
      <c r="G30" s="3">
        <v>0</v>
      </c>
      <c r="H30" s="3">
        <v>0</v>
      </c>
      <c r="I30" s="3">
        <v>0</v>
      </c>
      <c r="J30" s="3">
        <v>0</v>
      </c>
      <c r="K30" s="2">
        <v>0</v>
      </c>
      <c r="L30" s="2">
        <v>76</v>
      </c>
      <c r="M30" s="2">
        <v>5</v>
      </c>
      <c r="N30" s="2">
        <v>10</v>
      </c>
      <c r="O30" s="2">
        <v>0</v>
      </c>
      <c r="P30" s="2">
        <v>0</v>
      </c>
      <c r="Q30" s="2">
        <v>2</v>
      </c>
      <c r="R30" s="3">
        <v>0</v>
      </c>
      <c r="S30" s="3">
        <v>0</v>
      </c>
      <c r="T30" s="3">
        <v>0</v>
      </c>
      <c r="U30" s="3">
        <v>0</v>
      </c>
      <c r="V30" s="3">
        <v>1</v>
      </c>
      <c r="W30" s="3">
        <v>0</v>
      </c>
      <c r="X30" s="3">
        <v>0</v>
      </c>
      <c r="Y30" s="3">
        <v>0</v>
      </c>
      <c r="Z30" s="3">
        <v>0</v>
      </c>
      <c r="AA30" s="523">
        <f t="shared" si="0"/>
        <v>95</v>
      </c>
    </row>
    <row r="31" spans="1:27" ht="15" customHeight="1" x14ac:dyDescent="0.2">
      <c r="A31" s="787">
        <f t="shared" si="1"/>
        <v>1300.01</v>
      </c>
      <c r="B31" s="1012" t="s">
        <v>299</v>
      </c>
      <c r="C31" s="787">
        <f t="shared" si="2"/>
        <v>1350</v>
      </c>
      <c r="D31" s="3">
        <v>1</v>
      </c>
      <c r="E31" s="3">
        <v>0</v>
      </c>
      <c r="F31" s="3">
        <v>0</v>
      </c>
      <c r="G31" s="3">
        <v>0</v>
      </c>
      <c r="H31" s="3">
        <v>0</v>
      </c>
      <c r="I31" s="3">
        <v>0</v>
      </c>
      <c r="J31" s="3">
        <v>0</v>
      </c>
      <c r="K31" s="2">
        <v>0</v>
      </c>
      <c r="L31" s="2">
        <v>49</v>
      </c>
      <c r="M31" s="2">
        <v>2</v>
      </c>
      <c r="N31" s="2">
        <v>7</v>
      </c>
      <c r="O31" s="2">
        <v>0</v>
      </c>
      <c r="P31" s="2">
        <v>0</v>
      </c>
      <c r="Q31" s="2">
        <v>0</v>
      </c>
      <c r="R31" s="3">
        <v>1</v>
      </c>
      <c r="S31" s="3">
        <v>0</v>
      </c>
      <c r="T31" s="3">
        <v>0</v>
      </c>
      <c r="U31" s="3">
        <v>0</v>
      </c>
      <c r="V31" s="3">
        <v>0</v>
      </c>
      <c r="W31" s="3">
        <v>0</v>
      </c>
      <c r="X31" s="3">
        <v>0</v>
      </c>
      <c r="Y31" s="3">
        <v>0</v>
      </c>
      <c r="Z31" s="3">
        <v>0</v>
      </c>
      <c r="AA31" s="523">
        <f t="shared" si="0"/>
        <v>60</v>
      </c>
    </row>
    <row r="32" spans="1:27" ht="15" customHeight="1" x14ac:dyDescent="0.2">
      <c r="A32" s="787">
        <f t="shared" si="1"/>
        <v>1350.01</v>
      </c>
      <c r="B32" s="1012" t="s">
        <v>299</v>
      </c>
      <c r="C32" s="787">
        <f t="shared" si="2"/>
        <v>1400</v>
      </c>
      <c r="D32" s="3">
        <v>0</v>
      </c>
      <c r="E32" s="3">
        <v>0</v>
      </c>
      <c r="F32" s="3">
        <v>0</v>
      </c>
      <c r="G32" s="3">
        <v>0</v>
      </c>
      <c r="H32" s="3">
        <v>0</v>
      </c>
      <c r="I32" s="3">
        <v>2</v>
      </c>
      <c r="J32" s="3">
        <v>0</v>
      </c>
      <c r="K32" s="2">
        <v>0</v>
      </c>
      <c r="L32" s="2">
        <v>66</v>
      </c>
      <c r="M32" s="2">
        <v>1</v>
      </c>
      <c r="N32" s="2">
        <v>4</v>
      </c>
      <c r="O32" s="2">
        <v>2</v>
      </c>
      <c r="P32" s="2">
        <v>0</v>
      </c>
      <c r="Q32" s="2">
        <v>1</v>
      </c>
      <c r="R32" s="3">
        <v>0</v>
      </c>
      <c r="S32" s="3">
        <v>0</v>
      </c>
      <c r="T32" s="3">
        <v>0</v>
      </c>
      <c r="U32" s="3">
        <v>1</v>
      </c>
      <c r="V32" s="3">
        <v>0</v>
      </c>
      <c r="W32" s="3">
        <v>0</v>
      </c>
      <c r="X32" s="3">
        <v>0</v>
      </c>
      <c r="Y32" s="3">
        <v>0</v>
      </c>
      <c r="Z32" s="3">
        <v>0</v>
      </c>
      <c r="AA32" s="523">
        <f t="shared" si="0"/>
        <v>77</v>
      </c>
    </row>
    <row r="33" spans="1:27" ht="15" customHeight="1" x14ac:dyDescent="0.2">
      <c r="A33" s="787">
        <f t="shared" si="1"/>
        <v>1400.01</v>
      </c>
      <c r="B33" s="1012" t="s">
        <v>299</v>
      </c>
      <c r="C33" s="787">
        <f t="shared" si="2"/>
        <v>1450</v>
      </c>
      <c r="D33" s="3">
        <v>0</v>
      </c>
      <c r="E33" s="3">
        <v>0</v>
      </c>
      <c r="F33" s="3">
        <v>0</v>
      </c>
      <c r="G33" s="3">
        <v>0</v>
      </c>
      <c r="H33" s="3">
        <v>0</v>
      </c>
      <c r="I33" s="3">
        <v>0</v>
      </c>
      <c r="J33" s="3">
        <v>0</v>
      </c>
      <c r="K33" s="2">
        <v>0</v>
      </c>
      <c r="L33" s="2">
        <v>52</v>
      </c>
      <c r="M33" s="2">
        <v>1</v>
      </c>
      <c r="N33" s="2">
        <v>7</v>
      </c>
      <c r="O33" s="2">
        <v>0</v>
      </c>
      <c r="P33" s="2">
        <v>0</v>
      </c>
      <c r="Q33" s="2">
        <v>1</v>
      </c>
      <c r="R33" s="3">
        <v>0</v>
      </c>
      <c r="S33" s="3">
        <v>0</v>
      </c>
      <c r="T33" s="3">
        <v>0</v>
      </c>
      <c r="U33" s="3">
        <v>1</v>
      </c>
      <c r="V33" s="3">
        <v>0</v>
      </c>
      <c r="W33" s="3">
        <v>0</v>
      </c>
      <c r="X33" s="3">
        <v>0</v>
      </c>
      <c r="Y33" s="3">
        <v>0</v>
      </c>
      <c r="Z33" s="3">
        <v>0</v>
      </c>
      <c r="AA33" s="523">
        <f t="shared" si="0"/>
        <v>62</v>
      </c>
    </row>
    <row r="34" spans="1:27" ht="15" customHeight="1" x14ac:dyDescent="0.2">
      <c r="A34" s="787">
        <f t="shared" si="1"/>
        <v>1450.01</v>
      </c>
      <c r="B34" s="1012" t="s">
        <v>299</v>
      </c>
      <c r="C34" s="787">
        <f t="shared" si="2"/>
        <v>1500</v>
      </c>
      <c r="D34" s="3">
        <v>0</v>
      </c>
      <c r="E34" s="3">
        <v>0</v>
      </c>
      <c r="F34" s="3">
        <v>0</v>
      </c>
      <c r="G34" s="3">
        <v>0</v>
      </c>
      <c r="H34" s="3">
        <v>0</v>
      </c>
      <c r="I34" s="3">
        <v>2</v>
      </c>
      <c r="J34" s="3">
        <v>0</v>
      </c>
      <c r="K34" s="2">
        <v>0</v>
      </c>
      <c r="L34" s="2">
        <v>35</v>
      </c>
      <c r="M34" s="2">
        <v>1</v>
      </c>
      <c r="N34" s="2">
        <v>4</v>
      </c>
      <c r="O34" s="2">
        <v>1</v>
      </c>
      <c r="P34" s="2">
        <v>0</v>
      </c>
      <c r="Q34" s="2">
        <v>2</v>
      </c>
      <c r="R34" s="3">
        <v>0</v>
      </c>
      <c r="S34" s="3">
        <v>0</v>
      </c>
      <c r="T34" s="3">
        <v>0</v>
      </c>
      <c r="U34" s="3">
        <v>0</v>
      </c>
      <c r="V34" s="3">
        <v>0</v>
      </c>
      <c r="W34" s="3">
        <v>0</v>
      </c>
      <c r="X34" s="3">
        <v>0</v>
      </c>
      <c r="Y34" s="3">
        <v>0</v>
      </c>
      <c r="Z34" s="3">
        <v>0</v>
      </c>
      <c r="AA34" s="523">
        <f t="shared" si="0"/>
        <v>45</v>
      </c>
    </row>
    <row r="35" spans="1:27" ht="15" customHeight="1" x14ac:dyDescent="0.2">
      <c r="A35" s="787">
        <f t="shared" si="1"/>
        <v>1500.01</v>
      </c>
      <c r="B35" s="1012" t="s">
        <v>299</v>
      </c>
      <c r="C35" s="787">
        <f t="shared" si="2"/>
        <v>1550</v>
      </c>
      <c r="D35" s="3">
        <v>0</v>
      </c>
      <c r="E35" s="3">
        <v>0</v>
      </c>
      <c r="F35" s="3">
        <v>0</v>
      </c>
      <c r="G35" s="3">
        <v>0</v>
      </c>
      <c r="H35" s="3">
        <v>0</v>
      </c>
      <c r="I35" s="3">
        <v>0</v>
      </c>
      <c r="J35" s="3">
        <v>0</v>
      </c>
      <c r="K35" s="2">
        <v>0</v>
      </c>
      <c r="L35" s="2">
        <v>43</v>
      </c>
      <c r="M35" s="2">
        <v>2</v>
      </c>
      <c r="N35" s="2">
        <v>3</v>
      </c>
      <c r="O35" s="2">
        <v>0</v>
      </c>
      <c r="P35" s="2">
        <v>1</v>
      </c>
      <c r="Q35" s="2">
        <v>1</v>
      </c>
      <c r="R35" s="3">
        <v>0</v>
      </c>
      <c r="S35" s="3">
        <v>0</v>
      </c>
      <c r="T35" s="3">
        <v>0</v>
      </c>
      <c r="U35" s="3">
        <v>0</v>
      </c>
      <c r="V35" s="3">
        <v>0</v>
      </c>
      <c r="W35" s="3">
        <v>0</v>
      </c>
      <c r="X35" s="3">
        <v>0</v>
      </c>
      <c r="Y35" s="3">
        <v>0</v>
      </c>
      <c r="Z35" s="3">
        <v>0</v>
      </c>
      <c r="AA35" s="523">
        <f t="shared" si="0"/>
        <v>50</v>
      </c>
    </row>
    <row r="36" spans="1:27" ht="15" customHeight="1" x14ac:dyDescent="0.2">
      <c r="A36" s="787">
        <f t="shared" si="1"/>
        <v>1550.01</v>
      </c>
      <c r="B36" s="1012" t="s">
        <v>299</v>
      </c>
      <c r="C36" s="787">
        <f t="shared" si="2"/>
        <v>1600</v>
      </c>
      <c r="D36" s="3">
        <v>1</v>
      </c>
      <c r="E36" s="3">
        <v>0</v>
      </c>
      <c r="F36" s="3">
        <v>0</v>
      </c>
      <c r="G36" s="3">
        <v>0</v>
      </c>
      <c r="H36" s="3">
        <v>0</v>
      </c>
      <c r="I36" s="3">
        <v>0</v>
      </c>
      <c r="J36" s="3">
        <v>0</v>
      </c>
      <c r="K36" s="2">
        <v>0</v>
      </c>
      <c r="L36" s="2">
        <v>39</v>
      </c>
      <c r="M36" s="2">
        <v>1</v>
      </c>
      <c r="N36" s="2">
        <v>5</v>
      </c>
      <c r="O36" s="2">
        <v>0</v>
      </c>
      <c r="P36" s="2">
        <v>0</v>
      </c>
      <c r="Q36" s="2">
        <v>1</v>
      </c>
      <c r="R36" s="3">
        <v>0</v>
      </c>
      <c r="S36" s="3">
        <v>0</v>
      </c>
      <c r="T36" s="3">
        <v>0</v>
      </c>
      <c r="U36" s="3">
        <v>0</v>
      </c>
      <c r="V36" s="3">
        <v>0</v>
      </c>
      <c r="W36" s="3">
        <v>0</v>
      </c>
      <c r="X36" s="3">
        <v>0</v>
      </c>
      <c r="Y36" s="3">
        <v>0</v>
      </c>
      <c r="Z36" s="3">
        <v>0</v>
      </c>
      <c r="AA36" s="523">
        <f t="shared" si="0"/>
        <v>47</v>
      </c>
    </row>
    <row r="37" spans="1:27" ht="15" customHeight="1" x14ac:dyDescent="0.2">
      <c r="A37" s="787">
        <f t="shared" si="1"/>
        <v>1600.01</v>
      </c>
      <c r="B37" s="1012" t="s">
        <v>299</v>
      </c>
      <c r="C37" s="787">
        <f t="shared" si="2"/>
        <v>1650</v>
      </c>
      <c r="D37" s="3">
        <v>1</v>
      </c>
      <c r="E37" s="3">
        <v>0</v>
      </c>
      <c r="F37" s="3">
        <v>0</v>
      </c>
      <c r="G37" s="3">
        <v>0</v>
      </c>
      <c r="H37" s="3">
        <v>0</v>
      </c>
      <c r="I37" s="3">
        <v>0</v>
      </c>
      <c r="J37" s="3">
        <v>0</v>
      </c>
      <c r="K37" s="2">
        <v>0</v>
      </c>
      <c r="L37" s="2">
        <v>24</v>
      </c>
      <c r="M37" s="2">
        <v>0</v>
      </c>
      <c r="N37" s="2">
        <v>4</v>
      </c>
      <c r="O37" s="2">
        <v>0</v>
      </c>
      <c r="P37" s="2">
        <v>0</v>
      </c>
      <c r="Q37" s="2">
        <v>1</v>
      </c>
      <c r="R37" s="3">
        <v>0</v>
      </c>
      <c r="S37" s="3">
        <v>0</v>
      </c>
      <c r="T37" s="3">
        <v>0</v>
      </c>
      <c r="U37" s="3">
        <v>0</v>
      </c>
      <c r="V37" s="3">
        <v>0</v>
      </c>
      <c r="W37" s="3">
        <v>0</v>
      </c>
      <c r="X37" s="3">
        <v>0</v>
      </c>
      <c r="Y37" s="3">
        <v>0</v>
      </c>
      <c r="Z37" s="3">
        <v>0</v>
      </c>
      <c r="AA37" s="523">
        <f t="shared" si="0"/>
        <v>30</v>
      </c>
    </row>
    <row r="38" spans="1:27" ht="15" customHeight="1" x14ac:dyDescent="0.2">
      <c r="A38" s="787">
        <f t="shared" si="1"/>
        <v>1650.01</v>
      </c>
      <c r="B38" s="1012" t="s">
        <v>299</v>
      </c>
      <c r="C38" s="787">
        <f t="shared" si="2"/>
        <v>1700</v>
      </c>
      <c r="D38" s="3">
        <v>0</v>
      </c>
      <c r="E38" s="3">
        <v>0</v>
      </c>
      <c r="F38" s="3">
        <v>0</v>
      </c>
      <c r="G38" s="3">
        <v>0</v>
      </c>
      <c r="H38" s="3">
        <v>0</v>
      </c>
      <c r="I38" s="3">
        <v>0</v>
      </c>
      <c r="J38" s="3">
        <v>0</v>
      </c>
      <c r="K38" s="2">
        <v>0</v>
      </c>
      <c r="L38" s="2">
        <v>23</v>
      </c>
      <c r="M38" s="2">
        <v>1</v>
      </c>
      <c r="N38" s="2">
        <v>4</v>
      </c>
      <c r="O38" s="2">
        <v>0</v>
      </c>
      <c r="P38" s="2">
        <v>0</v>
      </c>
      <c r="Q38" s="2">
        <v>0</v>
      </c>
      <c r="R38" s="3">
        <v>0</v>
      </c>
      <c r="S38" s="3">
        <v>0</v>
      </c>
      <c r="T38" s="3">
        <v>0</v>
      </c>
      <c r="U38" s="3">
        <v>0</v>
      </c>
      <c r="V38" s="3">
        <v>0</v>
      </c>
      <c r="W38" s="3">
        <v>0</v>
      </c>
      <c r="X38" s="3">
        <v>0</v>
      </c>
      <c r="Y38" s="3">
        <v>0</v>
      </c>
      <c r="Z38" s="3">
        <v>0</v>
      </c>
      <c r="AA38" s="523">
        <f t="shared" si="0"/>
        <v>28</v>
      </c>
    </row>
    <row r="39" spans="1:27" ht="15" customHeight="1" x14ac:dyDescent="0.2">
      <c r="A39" s="787">
        <f t="shared" si="1"/>
        <v>1700.01</v>
      </c>
      <c r="B39" s="1012" t="s">
        <v>299</v>
      </c>
      <c r="C39" s="787">
        <f t="shared" si="2"/>
        <v>1750</v>
      </c>
      <c r="D39" s="3">
        <v>2</v>
      </c>
      <c r="E39" s="3">
        <v>0</v>
      </c>
      <c r="F39" s="3">
        <v>0</v>
      </c>
      <c r="G39" s="3">
        <v>0</v>
      </c>
      <c r="H39" s="3">
        <v>0</v>
      </c>
      <c r="I39" s="3">
        <v>0</v>
      </c>
      <c r="J39" s="3">
        <v>0</v>
      </c>
      <c r="K39" s="2">
        <v>0</v>
      </c>
      <c r="L39" s="2">
        <v>17</v>
      </c>
      <c r="M39" s="2">
        <v>1</v>
      </c>
      <c r="N39" s="2">
        <v>0</v>
      </c>
      <c r="O39" s="2">
        <v>0</v>
      </c>
      <c r="P39" s="2">
        <v>0</v>
      </c>
      <c r="Q39" s="2">
        <v>0</v>
      </c>
      <c r="R39" s="3">
        <v>0</v>
      </c>
      <c r="S39" s="3">
        <v>0</v>
      </c>
      <c r="T39" s="3">
        <v>0</v>
      </c>
      <c r="U39" s="3">
        <v>0</v>
      </c>
      <c r="V39" s="3">
        <v>0</v>
      </c>
      <c r="W39" s="3">
        <v>0</v>
      </c>
      <c r="X39" s="3">
        <v>0</v>
      </c>
      <c r="Y39" s="3">
        <v>0</v>
      </c>
      <c r="Z39" s="3">
        <v>0</v>
      </c>
      <c r="AA39" s="523">
        <f t="shared" si="0"/>
        <v>20</v>
      </c>
    </row>
    <row r="40" spans="1:27" ht="15" customHeight="1" x14ac:dyDescent="0.2">
      <c r="A40" s="787">
        <f t="shared" si="1"/>
        <v>1750.01</v>
      </c>
      <c r="B40" s="1012" t="s">
        <v>299</v>
      </c>
      <c r="C40" s="787">
        <f t="shared" si="2"/>
        <v>1800</v>
      </c>
      <c r="D40" s="3">
        <v>1</v>
      </c>
      <c r="E40" s="3">
        <v>0</v>
      </c>
      <c r="F40" s="3">
        <v>0</v>
      </c>
      <c r="G40" s="3">
        <v>0</v>
      </c>
      <c r="H40" s="3">
        <v>0</v>
      </c>
      <c r="I40" s="3">
        <v>0</v>
      </c>
      <c r="J40" s="3">
        <v>0</v>
      </c>
      <c r="K40" s="2">
        <v>0</v>
      </c>
      <c r="L40" s="2">
        <v>16</v>
      </c>
      <c r="M40" s="2">
        <v>0</v>
      </c>
      <c r="N40" s="2">
        <v>1</v>
      </c>
      <c r="O40" s="2">
        <v>1</v>
      </c>
      <c r="P40" s="2">
        <v>0</v>
      </c>
      <c r="Q40" s="2">
        <v>0</v>
      </c>
      <c r="R40" s="3">
        <v>0</v>
      </c>
      <c r="S40" s="3">
        <v>0</v>
      </c>
      <c r="T40" s="3">
        <v>0</v>
      </c>
      <c r="U40" s="3">
        <v>0</v>
      </c>
      <c r="V40" s="3">
        <v>0</v>
      </c>
      <c r="W40" s="3">
        <v>0</v>
      </c>
      <c r="X40" s="3">
        <v>0</v>
      </c>
      <c r="Y40" s="3">
        <v>0</v>
      </c>
      <c r="Z40" s="3">
        <v>0</v>
      </c>
      <c r="AA40" s="523">
        <f t="shared" si="0"/>
        <v>19</v>
      </c>
    </row>
    <row r="41" spans="1:27" ht="15" customHeight="1" x14ac:dyDescent="0.2">
      <c r="A41" s="787">
        <f t="shared" si="1"/>
        <v>1800.01</v>
      </c>
      <c r="B41" s="1012" t="s">
        <v>299</v>
      </c>
      <c r="C41" s="787">
        <f t="shared" si="2"/>
        <v>1850</v>
      </c>
      <c r="D41" s="3">
        <v>1</v>
      </c>
      <c r="E41" s="3">
        <v>0</v>
      </c>
      <c r="F41" s="3">
        <v>0</v>
      </c>
      <c r="G41" s="3">
        <v>0</v>
      </c>
      <c r="H41" s="3">
        <v>0</v>
      </c>
      <c r="I41" s="3">
        <v>0</v>
      </c>
      <c r="J41" s="3">
        <v>0</v>
      </c>
      <c r="K41" s="2">
        <v>0</v>
      </c>
      <c r="L41" s="2">
        <v>16</v>
      </c>
      <c r="M41" s="2">
        <v>0</v>
      </c>
      <c r="N41" s="2">
        <v>0</v>
      </c>
      <c r="O41" s="2">
        <v>0</v>
      </c>
      <c r="P41" s="2">
        <v>0</v>
      </c>
      <c r="Q41" s="2">
        <v>1</v>
      </c>
      <c r="R41" s="3">
        <v>0</v>
      </c>
      <c r="S41" s="3">
        <v>0</v>
      </c>
      <c r="T41" s="3">
        <v>0</v>
      </c>
      <c r="U41" s="3">
        <v>0</v>
      </c>
      <c r="V41" s="3">
        <v>0</v>
      </c>
      <c r="W41" s="3">
        <v>0</v>
      </c>
      <c r="X41" s="3">
        <v>0</v>
      </c>
      <c r="Y41" s="3">
        <v>0</v>
      </c>
      <c r="Z41" s="3">
        <v>0</v>
      </c>
      <c r="AA41" s="523">
        <f t="shared" si="0"/>
        <v>18</v>
      </c>
    </row>
    <row r="42" spans="1:27" ht="15" customHeight="1" x14ac:dyDescent="0.2">
      <c r="A42" s="787">
        <f t="shared" si="1"/>
        <v>1850.01</v>
      </c>
      <c r="B42" s="1012" t="s">
        <v>299</v>
      </c>
      <c r="C42" s="787">
        <f t="shared" si="2"/>
        <v>1900</v>
      </c>
      <c r="D42" s="3">
        <v>0</v>
      </c>
      <c r="E42" s="3">
        <v>0</v>
      </c>
      <c r="F42" s="3">
        <v>0</v>
      </c>
      <c r="G42" s="3">
        <v>0</v>
      </c>
      <c r="H42" s="3">
        <v>0</v>
      </c>
      <c r="I42" s="3">
        <v>0</v>
      </c>
      <c r="J42" s="3">
        <v>0</v>
      </c>
      <c r="K42" s="2">
        <v>0</v>
      </c>
      <c r="L42" s="2">
        <v>4</v>
      </c>
      <c r="M42" s="2">
        <v>0</v>
      </c>
      <c r="N42" s="2">
        <v>1</v>
      </c>
      <c r="O42" s="2">
        <v>0</v>
      </c>
      <c r="P42" s="2">
        <v>0</v>
      </c>
      <c r="Q42" s="2">
        <v>0</v>
      </c>
      <c r="R42" s="3">
        <v>0</v>
      </c>
      <c r="S42" s="3">
        <v>0</v>
      </c>
      <c r="T42" s="3">
        <v>0</v>
      </c>
      <c r="U42" s="3">
        <v>0</v>
      </c>
      <c r="V42" s="3">
        <v>0</v>
      </c>
      <c r="W42" s="3">
        <v>0</v>
      </c>
      <c r="X42" s="3">
        <v>0</v>
      </c>
      <c r="Y42" s="3">
        <v>0</v>
      </c>
      <c r="Z42" s="3">
        <v>0</v>
      </c>
      <c r="AA42" s="523">
        <f t="shared" si="0"/>
        <v>5</v>
      </c>
    </row>
    <row r="43" spans="1:27" ht="15" customHeight="1" x14ac:dyDescent="0.2">
      <c r="A43" s="787">
        <f t="shared" si="1"/>
        <v>1900.01</v>
      </c>
      <c r="B43" s="1012" t="s">
        <v>299</v>
      </c>
      <c r="C43" s="787">
        <f t="shared" si="2"/>
        <v>1950</v>
      </c>
      <c r="D43" s="3">
        <v>0</v>
      </c>
      <c r="E43" s="3">
        <v>0</v>
      </c>
      <c r="F43" s="3">
        <v>0</v>
      </c>
      <c r="G43" s="3">
        <v>0</v>
      </c>
      <c r="H43" s="3">
        <v>0</v>
      </c>
      <c r="I43" s="3">
        <v>0</v>
      </c>
      <c r="J43" s="3">
        <v>0</v>
      </c>
      <c r="K43" s="2">
        <v>0</v>
      </c>
      <c r="L43" s="2">
        <v>11</v>
      </c>
      <c r="M43" s="2">
        <v>1</v>
      </c>
      <c r="N43" s="2">
        <v>3</v>
      </c>
      <c r="O43" s="2">
        <v>0</v>
      </c>
      <c r="P43" s="2">
        <v>0</v>
      </c>
      <c r="Q43" s="2">
        <v>0</v>
      </c>
      <c r="R43" s="3">
        <v>0</v>
      </c>
      <c r="S43" s="3">
        <v>0</v>
      </c>
      <c r="T43" s="3">
        <v>0</v>
      </c>
      <c r="U43" s="3">
        <v>0</v>
      </c>
      <c r="V43" s="3">
        <v>0</v>
      </c>
      <c r="W43" s="3">
        <v>0</v>
      </c>
      <c r="X43" s="3">
        <v>0</v>
      </c>
      <c r="Y43" s="3">
        <v>0</v>
      </c>
      <c r="Z43" s="3">
        <v>0</v>
      </c>
      <c r="AA43" s="523">
        <f t="shared" si="0"/>
        <v>15</v>
      </c>
    </row>
    <row r="44" spans="1:27" ht="15" customHeight="1" x14ac:dyDescent="0.2">
      <c r="A44" s="787">
        <f t="shared" si="1"/>
        <v>1950.01</v>
      </c>
      <c r="B44" s="1012" t="s">
        <v>299</v>
      </c>
      <c r="C44" s="787">
        <f t="shared" si="2"/>
        <v>2000</v>
      </c>
      <c r="D44" s="3">
        <v>0</v>
      </c>
      <c r="E44" s="3">
        <v>0</v>
      </c>
      <c r="F44" s="3">
        <v>0</v>
      </c>
      <c r="G44" s="3">
        <v>0</v>
      </c>
      <c r="H44" s="3">
        <v>0</v>
      </c>
      <c r="I44" s="3">
        <v>0</v>
      </c>
      <c r="J44" s="3">
        <v>0</v>
      </c>
      <c r="K44" s="2">
        <v>0</v>
      </c>
      <c r="L44" s="2">
        <v>10</v>
      </c>
      <c r="M44" s="2">
        <v>1</v>
      </c>
      <c r="N44" s="2">
        <v>0</v>
      </c>
      <c r="O44" s="2">
        <v>0</v>
      </c>
      <c r="P44" s="2">
        <v>0</v>
      </c>
      <c r="Q44" s="2">
        <v>0</v>
      </c>
      <c r="R44" s="3">
        <v>0</v>
      </c>
      <c r="S44" s="3">
        <v>0</v>
      </c>
      <c r="T44" s="3">
        <v>0</v>
      </c>
      <c r="U44" s="3">
        <v>0</v>
      </c>
      <c r="V44" s="3">
        <v>0</v>
      </c>
      <c r="W44" s="3">
        <v>0</v>
      </c>
      <c r="X44" s="3">
        <v>0</v>
      </c>
      <c r="Y44" s="3">
        <v>0</v>
      </c>
      <c r="Z44" s="3">
        <v>0</v>
      </c>
      <c r="AA44" s="523">
        <f t="shared" si="0"/>
        <v>11</v>
      </c>
    </row>
    <row r="45" spans="1:27" ht="15" customHeight="1" x14ac:dyDescent="0.2">
      <c r="A45" s="1280" t="s">
        <v>343</v>
      </c>
      <c r="B45" s="1280"/>
      <c r="C45" s="1280"/>
      <c r="D45" s="3">
        <v>0</v>
      </c>
      <c r="E45" s="3">
        <v>0</v>
      </c>
      <c r="F45" s="3">
        <v>0</v>
      </c>
      <c r="G45" s="3">
        <v>0</v>
      </c>
      <c r="H45" s="3">
        <v>0</v>
      </c>
      <c r="I45" s="3">
        <v>0</v>
      </c>
      <c r="J45" s="3">
        <v>0</v>
      </c>
      <c r="K45" s="2">
        <v>0</v>
      </c>
      <c r="L45" s="2">
        <v>12</v>
      </c>
      <c r="M45" s="2">
        <v>1</v>
      </c>
      <c r="N45" s="2">
        <v>0</v>
      </c>
      <c r="O45" s="2">
        <v>0</v>
      </c>
      <c r="P45" s="2">
        <v>0</v>
      </c>
      <c r="Q45" s="2">
        <v>0</v>
      </c>
      <c r="R45" s="3">
        <v>0</v>
      </c>
      <c r="S45" s="3">
        <v>0</v>
      </c>
      <c r="T45" s="3">
        <v>0</v>
      </c>
      <c r="U45" s="3">
        <v>0</v>
      </c>
      <c r="V45" s="3">
        <v>0</v>
      </c>
      <c r="W45" s="3">
        <v>0</v>
      </c>
      <c r="X45" s="3">
        <v>0</v>
      </c>
      <c r="Y45" s="3">
        <v>0</v>
      </c>
      <c r="Z45" s="3">
        <v>0</v>
      </c>
      <c r="AA45" s="523">
        <f t="shared" si="0"/>
        <v>13</v>
      </c>
    </row>
    <row r="46" spans="1:27" ht="15.95" customHeight="1" x14ac:dyDescent="0.2">
      <c r="A46" s="1279" t="s">
        <v>268</v>
      </c>
      <c r="B46" s="1279"/>
      <c r="C46" s="1279"/>
      <c r="D46" s="331">
        <f t="shared" ref="D46:Z46" si="3">SUM(D5:D45)</f>
        <v>528</v>
      </c>
      <c r="E46" s="331">
        <f t="shared" si="3"/>
        <v>342</v>
      </c>
      <c r="F46" s="331">
        <f t="shared" si="3"/>
        <v>94</v>
      </c>
      <c r="G46" s="331">
        <f t="shared" si="3"/>
        <v>685</v>
      </c>
      <c r="H46" s="331">
        <f t="shared" si="3"/>
        <v>11</v>
      </c>
      <c r="I46" s="6">
        <f t="shared" ref="I46:Q46" si="4">SUM(I5:I45)</f>
        <v>1092</v>
      </c>
      <c r="J46" s="6">
        <f t="shared" si="4"/>
        <v>1</v>
      </c>
      <c r="K46" s="6">
        <f t="shared" si="4"/>
        <v>1</v>
      </c>
      <c r="L46" s="6">
        <f t="shared" si="4"/>
        <v>48946</v>
      </c>
      <c r="M46" s="6">
        <f t="shared" si="4"/>
        <v>6465</v>
      </c>
      <c r="N46" s="6">
        <f t="shared" si="4"/>
        <v>18824</v>
      </c>
      <c r="O46" s="6">
        <f t="shared" si="4"/>
        <v>91</v>
      </c>
      <c r="P46" s="6">
        <f t="shared" si="4"/>
        <v>110</v>
      </c>
      <c r="Q46" s="6">
        <f t="shared" si="4"/>
        <v>680</v>
      </c>
      <c r="R46" s="331">
        <f t="shared" si="3"/>
        <v>1831</v>
      </c>
      <c r="S46" s="331">
        <f t="shared" si="3"/>
        <v>1</v>
      </c>
      <c r="T46" s="331">
        <f t="shared" si="3"/>
        <v>1</v>
      </c>
      <c r="U46" s="331">
        <f t="shared" si="3"/>
        <v>5608</v>
      </c>
      <c r="V46" s="331">
        <f t="shared" si="3"/>
        <v>5648</v>
      </c>
      <c r="W46" s="331">
        <f t="shared" si="3"/>
        <v>14227</v>
      </c>
      <c r="X46" s="331">
        <f t="shared" si="3"/>
        <v>21</v>
      </c>
      <c r="Y46" s="331">
        <f t="shared" si="3"/>
        <v>13</v>
      </c>
      <c r="Z46" s="6">
        <f t="shared" si="3"/>
        <v>589</v>
      </c>
      <c r="AA46" s="856">
        <f t="shared" si="0"/>
        <v>105809</v>
      </c>
    </row>
    <row r="47" spans="1:27" ht="12.75" x14ac:dyDescent="0.2">
      <c r="A47" s="1013" t="s">
        <v>341</v>
      </c>
      <c r="B47" s="1013"/>
      <c r="C47" s="1013"/>
      <c r="D47" s="1013"/>
      <c r="E47" s="1013"/>
      <c r="F47" s="1013"/>
      <c r="G47" s="1013"/>
      <c r="H47" s="1013"/>
      <c r="I47" s="333" t="s">
        <v>298</v>
      </c>
      <c r="R47" s="1013"/>
      <c r="Z47" s="332" t="s">
        <v>298</v>
      </c>
      <c r="AA47" s="1266"/>
    </row>
    <row r="48" spans="1:27" ht="12" x14ac:dyDescent="0.2">
      <c r="A48" s="851" t="s">
        <v>498</v>
      </c>
      <c r="B48" s="851"/>
      <c r="C48" s="851"/>
      <c r="D48" s="851"/>
      <c r="E48" s="851"/>
      <c r="F48" s="851"/>
      <c r="G48" s="851"/>
      <c r="H48" s="851"/>
      <c r="I48" s="851"/>
      <c r="J48" s="851"/>
      <c r="P48" s="851" t="s">
        <v>339</v>
      </c>
      <c r="R48" s="851"/>
      <c r="S48" s="997"/>
      <c r="Y48" s="851"/>
      <c r="Z48" s="851"/>
      <c r="AA48" s="1266"/>
    </row>
    <row r="49" spans="1:27" ht="12" customHeight="1" x14ac:dyDescent="0.2">
      <c r="A49" s="851" t="s">
        <v>499</v>
      </c>
      <c r="B49" s="851"/>
      <c r="C49" s="851"/>
      <c r="D49" s="851"/>
      <c r="E49" s="851"/>
      <c r="F49" s="851"/>
      <c r="G49" s="851"/>
      <c r="H49" s="851"/>
      <c r="I49" s="1011"/>
      <c r="J49" s="1011"/>
      <c r="K49" s="1011"/>
      <c r="L49" s="1011"/>
      <c r="M49" s="1011"/>
      <c r="N49" s="1011"/>
      <c r="O49" s="1011"/>
      <c r="P49" s="1278" t="s">
        <v>338</v>
      </c>
      <c r="Q49" s="1278"/>
      <c r="R49" s="1278"/>
      <c r="S49" s="1278"/>
      <c r="T49" s="1278"/>
      <c r="U49" s="1278"/>
      <c r="V49" s="1278"/>
      <c r="W49" s="1278"/>
      <c r="X49" s="1278"/>
      <c r="Y49" s="1278"/>
      <c r="Z49" s="1278"/>
      <c r="AA49" s="1266"/>
    </row>
    <row r="50" spans="1:27" ht="23.25" customHeight="1" x14ac:dyDescent="0.2">
      <c r="A50" s="1278" t="s">
        <v>500</v>
      </c>
      <c r="B50" s="1278"/>
      <c r="C50" s="1278"/>
      <c r="D50" s="1278"/>
      <c r="E50" s="1278"/>
      <c r="F50" s="1278"/>
      <c r="G50" s="1278"/>
      <c r="H50" s="1278"/>
      <c r="I50" s="1278"/>
      <c r="J50" s="1278"/>
      <c r="K50" s="1278"/>
      <c r="L50" s="1011"/>
      <c r="M50" s="1011"/>
      <c r="N50" s="1011"/>
      <c r="O50" s="1011"/>
      <c r="P50" s="1278" t="s">
        <v>337</v>
      </c>
      <c r="Q50" s="1278"/>
      <c r="R50" s="1278"/>
      <c r="S50" s="1278"/>
      <c r="T50" s="1278"/>
      <c r="U50" s="1278"/>
      <c r="V50" s="1278"/>
      <c r="W50" s="1278"/>
      <c r="X50" s="1278"/>
      <c r="Y50" s="1278"/>
      <c r="Z50" s="1278"/>
      <c r="AA50" s="1266"/>
    </row>
    <row r="51" spans="1:27" ht="12" customHeight="1" x14ac:dyDescent="0.2">
      <c r="A51" s="851" t="s">
        <v>501</v>
      </c>
      <c r="B51" s="851"/>
      <c r="C51" s="851"/>
      <c r="D51" s="851"/>
      <c r="E51" s="851"/>
      <c r="F51" s="851"/>
      <c r="G51" s="851"/>
      <c r="H51" s="851"/>
      <c r="P51" s="851" t="s">
        <v>502</v>
      </c>
      <c r="R51" s="851"/>
      <c r="S51" s="851"/>
      <c r="T51" s="851"/>
      <c r="U51" s="851"/>
      <c r="V51" s="851"/>
      <c r="W51" s="851"/>
      <c r="X51" s="851"/>
      <c r="Y51" s="851"/>
      <c r="Z51" s="851"/>
      <c r="AA51" s="1266"/>
    </row>
    <row r="52" spans="1:27" ht="12" x14ac:dyDescent="0.2">
      <c r="A52" s="851" t="s">
        <v>503</v>
      </c>
      <c r="B52" s="851"/>
      <c r="C52" s="851"/>
      <c r="D52" s="851"/>
      <c r="E52" s="851"/>
      <c r="F52" s="851"/>
      <c r="G52" s="851"/>
      <c r="H52" s="851"/>
      <c r="I52" s="851"/>
      <c r="J52" s="851"/>
      <c r="P52" s="637" t="s">
        <v>506</v>
      </c>
      <c r="R52" s="637"/>
      <c r="U52" s="851"/>
      <c r="V52" s="851"/>
      <c r="W52" s="851"/>
      <c r="Y52" s="851"/>
      <c r="Z52" s="851"/>
      <c r="AA52" s="1266"/>
    </row>
    <row r="53" spans="1:27" ht="12" x14ac:dyDescent="0.2">
      <c r="A53" s="1277" t="s">
        <v>340</v>
      </c>
      <c r="B53" s="1277"/>
      <c r="C53" s="1277"/>
      <c r="D53" s="1277"/>
      <c r="E53" s="1277"/>
      <c r="F53" s="1277"/>
      <c r="G53" s="1277"/>
      <c r="I53" s="851"/>
      <c r="J53" s="851"/>
      <c r="K53" s="851"/>
      <c r="U53" s="851"/>
      <c r="V53" s="851"/>
      <c r="W53" s="851"/>
      <c r="Y53" s="851"/>
      <c r="Z53" s="851"/>
      <c r="AA53" s="1266"/>
    </row>
    <row r="54" spans="1:27" ht="12" x14ac:dyDescent="0.2">
      <c r="A54" s="789"/>
      <c r="B54" s="1"/>
      <c r="C54" s="789"/>
    </row>
    <row r="55" spans="1:27" ht="12" x14ac:dyDescent="0.2">
      <c r="A55" s="789"/>
      <c r="B55" s="1"/>
      <c r="C55" s="789"/>
    </row>
    <row r="56" spans="1:27" ht="12" x14ac:dyDescent="0.2">
      <c r="A56" s="789"/>
      <c r="B56" s="1"/>
      <c r="C56" s="789"/>
    </row>
    <row r="57" spans="1:27" ht="12" x14ac:dyDescent="0.2">
      <c r="A57" s="789"/>
      <c r="B57" s="1"/>
      <c r="C57" s="789"/>
    </row>
    <row r="58" spans="1:27" ht="12" x14ac:dyDescent="0.2">
      <c r="A58" s="789"/>
      <c r="B58" s="1"/>
      <c r="C58" s="789"/>
    </row>
    <row r="59" spans="1:27" ht="12" x14ac:dyDescent="0.2">
      <c r="A59" s="789"/>
      <c r="B59" s="1"/>
      <c r="C59" s="789"/>
    </row>
    <row r="60" spans="1:27" ht="12" x14ac:dyDescent="0.2">
      <c r="A60" s="789"/>
      <c r="B60" s="1"/>
      <c r="C60" s="789"/>
    </row>
    <row r="61" spans="1:27" ht="12" x14ac:dyDescent="0.2">
      <c r="A61" s="789"/>
      <c r="B61" s="1"/>
      <c r="C61" s="789"/>
    </row>
    <row r="62" spans="1:27" ht="12" x14ac:dyDescent="0.2">
      <c r="A62" s="789"/>
      <c r="B62" s="1"/>
      <c r="C62" s="789"/>
    </row>
    <row r="63" spans="1:27" ht="12" x14ac:dyDescent="0.2">
      <c r="A63" s="789"/>
      <c r="B63" s="1"/>
      <c r="C63" s="789"/>
    </row>
    <row r="64" spans="1:27" ht="12" x14ac:dyDescent="0.2">
      <c r="A64" s="789"/>
      <c r="B64" s="1"/>
      <c r="C64" s="789"/>
    </row>
    <row r="65" spans="1:3" ht="12" x14ac:dyDescent="0.2">
      <c r="A65" s="789"/>
      <c r="B65" s="1"/>
      <c r="C65" s="789"/>
    </row>
    <row r="66" spans="1:3" ht="12" x14ac:dyDescent="0.2">
      <c r="A66" s="789"/>
      <c r="B66" s="1"/>
      <c r="C66" s="789"/>
    </row>
    <row r="67" spans="1:3" ht="12" x14ac:dyDescent="0.2">
      <c r="A67" s="789"/>
      <c r="B67" s="1"/>
      <c r="C67" s="789"/>
    </row>
    <row r="68" spans="1:3" ht="12" x14ac:dyDescent="0.2">
      <c r="A68" s="789"/>
      <c r="B68" s="1"/>
      <c r="C68" s="789"/>
    </row>
    <row r="69" spans="1:3" ht="15" customHeight="1" x14ac:dyDescent="0.2">
      <c r="A69" s="789"/>
      <c r="B69" s="1"/>
      <c r="C69" s="789"/>
    </row>
    <row r="70" spans="1:3" ht="15" customHeight="1" x14ac:dyDescent="0.2">
      <c r="A70" s="789"/>
      <c r="B70" s="1"/>
      <c r="C70" s="789"/>
    </row>
    <row r="71" spans="1:3" ht="15" customHeight="1" x14ac:dyDescent="0.2">
      <c r="A71" s="789"/>
      <c r="B71" s="1"/>
      <c r="C71" s="789"/>
    </row>
    <row r="72" spans="1:3" ht="15" customHeight="1" x14ac:dyDescent="0.2">
      <c r="A72" s="789"/>
      <c r="B72" s="1"/>
      <c r="C72" s="789"/>
    </row>
    <row r="73" spans="1:3" ht="15" customHeight="1" x14ac:dyDescent="0.2">
      <c r="A73" s="789"/>
      <c r="B73" s="1"/>
      <c r="C73" s="789"/>
    </row>
    <row r="74" spans="1:3" ht="15" customHeight="1" x14ac:dyDescent="0.2">
      <c r="A74" s="789"/>
      <c r="B74" s="1"/>
      <c r="C74" s="789"/>
    </row>
    <row r="75" spans="1:3" ht="15" customHeight="1" x14ac:dyDescent="0.2">
      <c r="A75" s="789"/>
      <c r="B75" s="1"/>
      <c r="C75" s="789"/>
    </row>
    <row r="76" spans="1:3" ht="15" customHeight="1" x14ac:dyDescent="0.2">
      <c r="A76" s="789"/>
      <c r="B76" s="1"/>
      <c r="C76" s="789"/>
    </row>
    <row r="77" spans="1:3" ht="15" customHeight="1" x14ac:dyDescent="0.2">
      <c r="A77" s="789"/>
      <c r="B77" s="1"/>
      <c r="C77" s="789"/>
    </row>
    <row r="78" spans="1:3" ht="15" customHeight="1" x14ac:dyDescent="0.2">
      <c r="A78" s="789"/>
      <c r="B78" s="1"/>
      <c r="C78" s="789"/>
    </row>
    <row r="79" spans="1:3" ht="15" customHeight="1" x14ac:dyDescent="0.2">
      <c r="A79" s="789"/>
      <c r="B79" s="1"/>
      <c r="C79" s="789"/>
    </row>
    <row r="80" spans="1:3" ht="15" customHeight="1" x14ac:dyDescent="0.2">
      <c r="A80" s="789"/>
      <c r="B80" s="1"/>
      <c r="C80" s="789"/>
    </row>
    <row r="81" spans="1:3" ht="15" customHeight="1" x14ac:dyDescent="0.2">
      <c r="A81" s="789"/>
      <c r="B81" s="1"/>
      <c r="C81" s="789"/>
    </row>
    <row r="82" spans="1:3" ht="15" customHeight="1" x14ac:dyDescent="0.2">
      <c r="A82" s="789"/>
      <c r="B82" s="1"/>
      <c r="C82" s="789"/>
    </row>
    <row r="83" spans="1:3" ht="15" customHeight="1" x14ac:dyDescent="0.2">
      <c r="A83" s="789"/>
      <c r="B83" s="1"/>
      <c r="C83" s="789"/>
    </row>
    <row r="84" spans="1:3" ht="15" customHeight="1" x14ac:dyDescent="0.2">
      <c r="A84" s="789"/>
      <c r="B84" s="1"/>
      <c r="C84" s="789"/>
    </row>
    <row r="85" spans="1:3" ht="15" customHeight="1" x14ac:dyDescent="0.2">
      <c r="A85" s="789"/>
      <c r="B85" s="1"/>
      <c r="C85" s="789"/>
    </row>
    <row r="86" spans="1:3" ht="15" customHeight="1" x14ac:dyDescent="0.2">
      <c r="A86" s="789"/>
      <c r="B86" s="1"/>
      <c r="C86" s="789"/>
    </row>
    <row r="87" spans="1:3" ht="15" customHeight="1" x14ac:dyDescent="0.2">
      <c r="A87" s="789"/>
      <c r="B87" s="1"/>
      <c r="C87" s="789"/>
    </row>
  </sheetData>
  <mergeCells count="14">
    <mergeCell ref="A2:W2"/>
    <mergeCell ref="A1:W1"/>
    <mergeCell ref="AA47:AA53"/>
    <mergeCell ref="AA3:AA4"/>
    <mergeCell ref="I3:Q3"/>
    <mergeCell ref="A3:C4"/>
    <mergeCell ref="R3:Z3"/>
    <mergeCell ref="D3:H3"/>
    <mergeCell ref="A53:G53"/>
    <mergeCell ref="P49:Z49"/>
    <mergeCell ref="P50:Z50"/>
    <mergeCell ref="A46:C46"/>
    <mergeCell ref="A45:C45"/>
    <mergeCell ref="A50:K50"/>
  </mergeCells>
  <printOptions horizontalCentered="1"/>
  <pageMargins left="0" right="0" top="0" bottom="0" header="0" footer="0"/>
  <pageSetup paperSize="9" scale="70" orientation="landscape" r:id="rId1"/>
  <headerFooter alignWithMargins="0"/>
  <ignoredErrors>
    <ignoredError sqref="R46:Z46 AA5:AA6 E46:H46 J46:Q46"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dimension ref="A1:H32"/>
  <sheetViews>
    <sheetView showGridLines="0" topLeftCell="A10" zoomScaleNormal="100" workbookViewId="0">
      <selection activeCell="K23" sqref="K23"/>
    </sheetView>
  </sheetViews>
  <sheetFormatPr defaultRowHeight="15" customHeight="1" x14ac:dyDescent="0.2"/>
  <cols>
    <col min="1" max="1" width="11.7109375" style="2" customWidth="1"/>
    <col min="2" max="8" width="13.7109375" style="2" customWidth="1"/>
    <col min="9" max="16384" width="9.140625" style="2"/>
  </cols>
  <sheetData>
    <row r="1" spans="1:8" s="7" customFormat="1" ht="35.1" customHeight="1" x14ac:dyDescent="0.2">
      <c r="A1" s="1281" t="s">
        <v>607</v>
      </c>
      <c r="B1" s="1231"/>
      <c r="C1" s="1231"/>
      <c r="D1" s="1231"/>
      <c r="E1" s="1231"/>
      <c r="F1" s="1231"/>
      <c r="G1" s="1231"/>
      <c r="H1" s="1231"/>
    </row>
    <row r="2" spans="1:8" s="7" customFormat="1" ht="35.1" customHeight="1" x14ac:dyDescent="0.2">
      <c r="A2" s="1282" t="s">
        <v>608</v>
      </c>
      <c r="B2" s="1283"/>
      <c r="C2" s="1283"/>
      <c r="D2" s="1283"/>
      <c r="E2" s="1283"/>
      <c r="F2" s="1283"/>
      <c r="G2" s="1283"/>
      <c r="H2" s="1283"/>
    </row>
    <row r="3" spans="1:8" ht="45" customHeight="1" x14ac:dyDescent="0.2">
      <c r="A3" s="1144" t="s">
        <v>284</v>
      </c>
      <c r="B3" s="1139" t="s">
        <v>417</v>
      </c>
      <c r="C3" s="1139" t="s">
        <v>418</v>
      </c>
      <c r="D3" s="1233" t="s">
        <v>419</v>
      </c>
      <c r="E3" s="1235" t="s">
        <v>421</v>
      </c>
      <c r="F3" s="1144"/>
      <c r="G3" s="1230" t="s">
        <v>179</v>
      </c>
      <c r="H3" s="1230"/>
    </row>
    <row r="4" spans="1:8" ht="45" customHeight="1" x14ac:dyDescent="0.2">
      <c r="A4" s="1146"/>
      <c r="B4" s="1140"/>
      <c r="C4" s="1140"/>
      <c r="D4" s="1234"/>
      <c r="E4" s="695" t="s">
        <v>288</v>
      </c>
      <c r="F4" s="695" t="s">
        <v>507</v>
      </c>
      <c r="G4" s="695" t="s">
        <v>288</v>
      </c>
      <c r="H4" s="696" t="s">
        <v>311</v>
      </c>
    </row>
    <row r="5" spans="1:8" ht="27" customHeight="1" x14ac:dyDescent="0.2">
      <c r="A5" s="685">
        <v>2000</v>
      </c>
      <c r="B5" s="701">
        <v>2045</v>
      </c>
      <c r="C5" s="701">
        <v>64186</v>
      </c>
      <c r="D5" s="705">
        <v>0</v>
      </c>
      <c r="E5" s="701">
        <v>29749</v>
      </c>
      <c r="F5" s="701">
        <v>52759</v>
      </c>
      <c r="G5" s="707">
        <f>E5+C5+B5+D5</f>
        <v>95980</v>
      </c>
      <c r="H5" s="707">
        <f>B5+C5+F5+D5</f>
        <v>118990</v>
      </c>
    </row>
    <row r="6" spans="1:8" ht="27" customHeight="1" x14ac:dyDescent="0.2">
      <c r="A6" s="685">
        <v>2001</v>
      </c>
      <c r="B6" s="701">
        <v>1651</v>
      </c>
      <c r="C6" s="701">
        <v>47875</v>
      </c>
      <c r="D6" s="705">
        <v>0</v>
      </c>
      <c r="E6" s="701">
        <v>71848</v>
      </c>
      <c r="F6" s="701">
        <v>136501</v>
      </c>
      <c r="G6" s="707">
        <f t="shared" ref="G6:G17" si="0">E6+C6+B6+D6</f>
        <v>121374</v>
      </c>
      <c r="H6" s="707">
        <f t="shared" ref="H6:H17" si="1">B6+C6+F6+D6</f>
        <v>186027</v>
      </c>
    </row>
    <row r="7" spans="1:8" ht="27" customHeight="1" x14ac:dyDescent="0.2">
      <c r="A7" s="685">
        <v>2002</v>
      </c>
      <c r="B7" s="701">
        <v>1017</v>
      </c>
      <c r="C7" s="701">
        <v>36321</v>
      </c>
      <c r="D7" s="705">
        <v>0</v>
      </c>
      <c r="E7" s="701">
        <v>62738</v>
      </c>
      <c r="F7" s="701">
        <v>111711</v>
      </c>
      <c r="G7" s="707">
        <f t="shared" si="0"/>
        <v>100076</v>
      </c>
      <c r="H7" s="707">
        <f t="shared" si="1"/>
        <v>149049</v>
      </c>
    </row>
    <row r="8" spans="1:8" ht="27" customHeight="1" x14ac:dyDescent="0.2">
      <c r="A8" s="685">
        <v>2003</v>
      </c>
      <c r="B8" s="701">
        <v>1051</v>
      </c>
      <c r="C8" s="701">
        <v>45761</v>
      </c>
      <c r="D8" s="705">
        <v>0</v>
      </c>
      <c r="E8" s="701">
        <v>27679</v>
      </c>
      <c r="F8" s="701">
        <v>44491</v>
      </c>
      <c r="G8" s="707">
        <f t="shared" si="0"/>
        <v>74491</v>
      </c>
      <c r="H8" s="707">
        <f t="shared" si="1"/>
        <v>91303</v>
      </c>
    </row>
    <row r="9" spans="1:8" ht="27" customHeight="1" x14ac:dyDescent="0.2">
      <c r="A9" s="685">
        <v>2004</v>
      </c>
      <c r="B9" s="701">
        <v>1059</v>
      </c>
      <c r="C9" s="701">
        <v>53989</v>
      </c>
      <c r="D9" s="705">
        <v>0</v>
      </c>
      <c r="E9" s="701">
        <v>25803</v>
      </c>
      <c r="F9" s="701">
        <v>38155</v>
      </c>
      <c r="G9" s="707">
        <f t="shared" si="0"/>
        <v>80851</v>
      </c>
      <c r="H9" s="707">
        <f t="shared" si="1"/>
        <v>93203</v>
      </c>
    </row>
    <row r="10" spans="1:8" ht="27" customHeight="1" x14ac:dyDescent="0.2">
      <c r="A10" s="685">
        <v>2005</v>
      </c>
      <c r="B10" s="701">
        <v>645</v>
      </c>
      <c r="C10" s="701">
        <v>77197</v>
      </c>
      <c r="D10" s="705">
        <v>0</v>
      </c>
      <c r="E10" s="701">
        <v>23634</v>
      </c>
      <c r="F10" s="701">
        <v>31689</v>
      </c>
      <c r="G10" s="707">
        <f t="shared" si="0"/>
        <v>101476</v>
      </c>
      <c r="H10" s="707">
        <f t="shared" si="1"/>
        <v>109531</v>
      </c>
    </row>
    <row r="11" spans="1:8" ht="27" customHeight="1" x14ac:dyDescent="0.2">
      <c r="A11" s="685">
        <v>2006</v>
      </c>
      <c r="B11" s="701">
        <v>587</v>
      </c>
      <c r="C11" s="701">
        <v>107328</v>
      </c>
      <c r="D11" s="705">
        <v>0</v>
      </c>
      <c r="E11" s="701">
        <v>26486</v>
      </c>
      <c r="F11" s="701">
        <v>39888</v>
      </c>
      <c r="G11" s="707">
        <f t="shared" si="0"/>
        <v>134401</v>
      </c>
      <c r="H11" s="707">
        <f t="shared" si="1"/>
        <v>147803</v>
      </c>
    </row>
    <row r="12" spans="1:8" ht="27" customHeight="1" x14ac:dyDescent="0.2">
      <c r="A12" s="685">
        <v>2007</v>
      </c>
      <c r="B12" s="701">
        <v>549</v>
      </c>
      <c r="C12" s="701">
        <v>67108</v>
      </c>
      <c r="D12" s="705">
        <v>0</v>
      </c>
      <c r="E12" s="701">
        <v>24954</v>
      </c>
      <c r="F12" s="701">
        <v>35177</v>
      </c>
      <c r="G12" s="707">
        <f t="shared" si="0"/>
        <v>92611</v>
      </c>
      <c r="H12" s="707">
        <f t="shared" si="1"/>
        <v>102834</v>
      </c>
    </row>
    <row r="13" spans="1:8" ht="27" customHeight="1" x14ac:dyDescent="0.2">
      <c r="A13" s="685">
        <v>2008</v>
      </c>
      <c r="B13" s="701">
        <v>625</v>
      </c>
      <c r="C13" s="701">
        <v>76698</v>
      </c>
      <c r="D13" s="705">
        <v>0</v>
      </c>
      <c r="E13" s="701">
        <v>24733</v>
      </c>
      <c r="F13" s="701">
        <v>37929</v>
      </c>
      <c r="G13" s="707">
        <f t="shared" si="0"/>
        <v>102056</v>
      </c>
      <c r="H13" s="707">
        <f t="shared" si="1"/>
        <v>115252</v>
      </c>
    </row>
    <row r="14" spans="1:8" ht="27" customHeight="1" x14ac:dyDescent="0.2">
      <c r="A14" s="685">
        <v>2009</v>
      </c>
      <c r="B14" s="701">
        <v>1255</v>
      </c>
      <c r="C14" s="701">
        <v>74905</v>
      </c>
      <c r="D14" s="705">
        <v>0</v>
      </c>
      <c r="E14" s="701">
        <v>26179</v>
      </c>
      <c r="F14" s="701">
        <v>35794</v>
      </c>
      <c r="G14" s="707">
        <f t="shared" si="0"/>
        <v>102339</v>
      </c>
      <c r="H14" s="707">
        <f t="shared" si="1"/>
        <v>111954</v>
      </c>
    </row>
    <row r="15" spans="1:8" ht="27" customHeight="1" x14ac:dyDescent="0.2">
      <c r="A15" s="685">
        <v>2010</v>
      </c>
      <c r="B15" s="701">
        <v>1601</v>
      </c>
      <c r="C15" s="702">
        <v>47294</v>
      </c>
      <c r="D15" s="705">
        <v>4</v>
      </c>
      <c r="E15" s="701">
        <v>26451</v>
      </c>
      <c r="F15" s="701">
        <v>32931</v>
      </c>
      <c r="G15" s="707">
        <f t="shared" si="0"/>
        <v>75350</v>
      </c>
      <c r="H15" s="707">
        <f t="shared" si="1"/>
        <v>81830</v>
      </c>
    </row>
    <row r="16" spans="1:8" ht="27" customHeight="1" x14ac:dyDescent="0.2">
      <c r="A16" s="685">
        <v>2011</v>
      </c>
      <c r="B16" s="701">
        <v>1545</v>
      </c>
      <c r="C16" s="702">
        <v>80580</v>
      </c>
      <c r="D16" s="705">
        <v>10</v>
      </c>
      <c r="E16" s="701">
        <v>46901</v>
      </c>
      <c r="F16" s="701">
        <v>50873</v>
      </c>
      <c r="G16" s="707">
        <f t="shared" si="0"/>
        <v>129036</v>
      </c>
      <c r="H16" s="707">
        <f t="shared" si="1"/>
        <v>133008</v>
      </c>
    </row>
    <row r="17" spans="1:8" ht="27" customHeight="1" x14ac:dyDescent="0.2">
      <c r="A17" s="684">
        <v>2012</v>
      </c>
      <c r="B17" s="703">
        <v>1649</v>
      </c>
      <c r="C17" s="704">
        <v>44607</v>
      </c>
      <c r="D17" s="706">
        <v>14</v>
      </c>
      <c r="E17" s="703">
        <v>37068</v>
      </c>
      <c r="F17" s="703">
        <v>46179</v>
      </c>
      <c r="G17" s="708">
        <f t="shared" si="0"/>
        <v>83338</v>
      </c>
      <c r="H17" s="708">
        <f t="shared" si="1"/>
        <v>92449</v>
      </c>
    </row>
    <row r="18" spans="1:8" ht="15" customHeight="1" x14ac:dyDescent="0.2">
      <c r="A18" s="334"/>
      <c r="B18" s="334"/>
      <c r="C18" s="334"/>
      <c r="D18" s="334"/>
      <c r="E18" s="334"/>
      <c r="F18" s="334"/>
    </row>
    <row r="19" spans="1:8" ht="15" customHeight="1" x14ac:dyDescent="0.2">
      <c r="A19" s="334"/>
      <c r="B19" s="335" t="s">
        <v>313</v>
      </c>
      <c r="C19" s="334" t="s">
        <v>118</v>
      </c>
      <c r="D19" s="334"/>
      <c r="E19" s="335" t="s">
        <v>269</v>
      </c>
      <c r="F19" s="334"/>
    </row>
    <row r="20" spans="1:8" ht="15" customHeight="1" x14ac:dyDescent="0.2">
      <c r="A20" s="336">
        <v>1997</v>
      </c>
      <c r="B20" s="325">
        <v>1615</v>
      </c>
      <c r="C20" s="325">
        <v>59806</v>
      </c>
      <c r="D20" s="325"/>
      <c r="E20" s="325">
        <v>35447</v>
      </c>
      <c r="F20" s="334"/>
    </row>
    <row r="21" spans="1:8" ht="15" customHeight="1" x14ac:dyDescent="0.2">
      <c r="A21" s="336">
        <v>1998</v>
      </c>
      <c r="B21" s="325">
        <v>1979</v>
      </c>
      <c r="C21" s="325">
        <v>58682</v>
      </c>
      <c r="D21" s="325"/>
      <c r="E21" s="325">
        <v>32327</v>
      </c>
      <c r="F21" s="334"/>
    </row>
    <row r="22" spans="1:8" ht="15" customHeight="1" x14ac:dyDescent="0.2">
      <c r="A22" s="336">
        <v>1999</v>
      </c>
      <c r="B22" s="325">
        <v>1998</v>
      </c>
      <c r="C22" s="325">
        <v>53934</v>
      </c>
      <c r="D22" s="325"/>
      <c r="E22" s="325">
        <v>39184</v>
      </c>
      <c r="F22" s="334"/>
    </row>
    <row r="23" spans="1:8" ht="15" customHeight="1" x14ac:dyDescent="0.2">
      <c r="A23" s="336">
        <v>2000</v>
      </c>
      <c r="B23" s="325">
        <v>2045</v>
      </c>
      <c r="C23" s="325">
        <v>64186</v>
      </c>
      <c r="D23" s="325"/>
      <c r="E23" s="325">
        <v>29749</v>
      </c>
      <c r="F23" s="334"/>
    </row>
    <row r="24" spans="1:8" ht="15" customHeight="1" x14ac:dyDescent="0.2">
      <c r="A24" s="336">
        <v>2001</v>
      </c>
      <c r="B24" s="325">
        <v>1651</v>
      </c>
      <c r="C24" s="325">
        <v>47875</v>
      </c>
      <c r="D24" s="325"/>
      <c r="E24" s="325">
        <v>71848</v>
      </c>
      <c r="F24" s="334"/>
    </row>
    <row r="25" spans="1:8" ht="15" customHeight="1" x14ac:dyDescent="0.2">
      <c r="A25" s="336">
        <v>2002</v>
      </c>
      <c r="B25" s="325">
        <v>1017</v>
      </c>
      <c r="C25" s="325">
        <v>36321</v>
      </c>
      <c r="D25" s="325"/>
      <c r="E25" s="325">
        <v>62738</v>
      </c>
      <c r="F25" s="334"/>
    </row>
    <row r="26" spans="1:8" ht="15" customHeight="1" x14ac:dyDescent="0.2">
      <c r="A26" s="336">
        <v>2003</v>
      </c>
      <c r="B26" s="325">
        <v>1051</v>
      </c>
      <c r="C26" s="325">
        <v>45761</v>
      </c>
      <c r="D26" s="325"/>
      <c r="E26" s="325">
        <v>27679</v>
      </c>
      <c r="F26" s="334"/>
    </row>
    <row r="27" spans="1:8" ht="15" customHeight="1" x14ac:dyDescent="0.2">
      <c r="A27" s="336">
        <v>2004</v>
      </c>
      <c r="B27" s="325">
        <v>1059</v>
      </c>
      <c r="C27" s="325">
        <v>53989</v>
      </c>
      <c r="D27" s="325"/>
      <c r="E27" s="325">
        <v>25803</v>
      </c>
      <c r="F27" s="334"/>
    </row>
    <row r="28" spans="1:8" ht="15" customHeight="1" x14ac:dyDescent="0.2">
      <c r="A28" s="337">
        <v>2005</v>
      </c>
      <c r="B28" s="334">
        <v>645</v>
      </c>
      <c r="C28" s="325">
        <v>77197</v>
      </c>
      <c r="D28" s="325"/>
      <c r="E28" s="325">
        <v>23634</v>
      </c>
      <c r="F28" s="334"/>
    </row>
    <row r="29" spans="1:8" ht="15" customHeight="1" x14ac:dyDescent="0.2">
      <c r="A29" s="337">
        <v>2006</v>
      </c>
      <c r="B29" s="325">
        <v>587</v>
      </c>
      <c r="C29" s="325">
        <v>107328</v>
      </c>
      <c r="D29" s="325"/>
      <c r="E29" s="325">
        <v>26486</v>
      </c>
      <c r="F29" s="334"/>
    </row>
    <row r="30" spans="1:8" ht="15" customHeight="1" x14ac:dyDescent="0.2">
      <c r="A30" s="334">
        <v>2007</v>
      </c>
      <c r="B30" s="338" t="e">
        <f>+#REF!</f>
        <v>#REF!</v>
      </c>
      <c r="C30" s="338" t="e">
        <f>+#REF!</f>
        <v>#REF!</v>
      </c>
      <c r="D30" s="338"/>
      <c r="E30" s="338">
        <f>+E15</f>
        <v>26451</v>
      </c>
      <c r="F30" s="334"/>
    </row>
    <row r="31" spans="1:8" ht="15" customHeight="1" x14ac:dyDescent="0.2">
      <c r="A31" s="334"/>
      <c r="B31" s="334"/>
      <c r="C31" s="334"/>
      <c r="D31" s="334"/>
      <c r="E31" s="334"/>
      <c r="F31" s="334"/>
    </row>
    <row r="32" spans="1:8" ht="15" customHeight="1" x14ac:dyDescent="0.2">
      <c r="A32" s="334"/>
      <c r="B32" s="334"/>
      <c r="C32" s="334"/>
      <c r="D32" s="334"/>
      <c r="E32" s="334"/>
      <c r="F32" s="334"/>
    </row>
  </sheetData>
  <mergeCells count="8">
    <mergeCell ref="A1:H1"/>
    <mergeCell ref="A2:H2"/>
    <mergeCell ref="A3:A4"/>
    <mergeCell ref="B3:B4"/>
    <mergeCell ref="C3:C4"/>
    <mergeCell ref="D3:D4"/>
    <mergeCell ref="E3:F3"/>
    <mergeCell ref="G3:H3"/>
  </mergeCells>
  <phoneticPr fontId="33" type="noConversion"/>
  <printOptions horizontalCentered="1"/>
  <pageMargins left="0" right="0" top="0" bottom="0" header="0" footer="0"/>
  <pageSetup paperSize="9" scale="90"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topLeftCell="A13" zoomScaleNormal="100" workbookViewId="0">
      <selection activeCell="K13" sqref="K13"/>
    </sheetView>
  </sheetViews>
  <sheetFormatPr defaultRowHeight="15" customHeight="1" x14ac:dyDescent="0.2"/>
  <cols>
    <col min="1" max="1" width="11.7109375" style="11" customWidth="1"/>
    <col min="2" max="8" width="13.7109375" style="11" customWidth="1"/>
    <col min="9" max="38" width="9.140625" style="11" customWidth="1"/>
    <col min="39" max="16384" width="9.140625" style="11"/>
  </cols>
  <sheetData>
    <row r="1" spans="1:9" s="10" customFormat="1" ht="35.1" customHeight="1" x14ac:dyDescent="0.2">
      <c r="A1" s="1253" t="s">
        <v>609</v>
      </c>
      <c r="B1" s="1253"/>
      <c r="C1" s="1253"/>
      <c r="D1" s="1253"/>
      <c r="E1" s="1253"/>
      <c r="F1" s="1253"/>
      <c r="G1" s="1253"/>
      <c r="H1" s="1253"/>
    </row>
    <row r="2" spans="1:9" s="10" customFormat="1" ht="35.1" customHeight="1" x14ac:dyDescent="0.2">
      <c r="A2" s="1284" t="s">
        <v>610</v>
      </c>
      <c r="B2" s="1285"/>
      <c r="C2" s="1285"/>
      <c r="D2" s="1285"/>
      <c r="E2" s="1285"/>
      <c r="F2" s="1285"/>
      <c r="G2" s="1285"/>
      <c r="H2" s="1285"/>
    </row>
    <row r="3" spans="1:9" ht="45" customHeight="1" x14ac:dyDescent="0.2">
      <c r="A3" s="1144" t="s">
        <v>284</v>
      </c>
      <c r="B3" s="1139" t="s">
        <v>417</v>
      </c>
      <c r="C3" s="1139" t="s">
        <v>418</v>
      </c>
      <c r="D3" s="1233" t="s">
        <v>419</v>
      </c>
      <c r="E3" s="1235" t="s">
        <v>421</v>
      </c>
      <c r="F3" s="1144"/>
      <c r="G3" s="1230" t="s">
        <v>179</v>
      </c>
      <c r="H3" s="1230"/>
    </row>
    <row r="4" spans="1:9" ht="45" customHeight="1" x14ac:dyDescent="0.2">
      <c r="A4" s="1146"/>
      <c r="B4" s="1140"/>
      <c r="C4" s="1140"/>
      <c r="D4" s="1234"/>
      <c r="E4" s="695" t="s">
        <v>288</v>
      </c>
      <c r="F4" s="695" t="s">
        <v>507</v>
      </c>
      <c r="G4" s="695" t="s">
        <v>288</v>
      </c>
      <c r="H4" s="696" t="s">
        <v>311</v>
      </c>
    </row>
    <row r="5" spans="1:9" ht="27" customHeight="1" x14ac:dyDescent="0.2">
      <c r="A5" s="538">
        <v>2000</v>
      </c>
      <c r="B5" s="857">
        <v>397</v>
      </c>
      <c r="C5" s="857">
        <v>35920</v>
      </c>
      <c r="D5" s="864">
        <v>0</v>
      </c>
      <c r="E5" s="857">
        <v>7196</v>
      </c>
      <c r="F5" s="857">
        <v>12005</v>
      </c>
      <c r="G5" s="858">
        <f>+B5+C5+D5+E5</f>
        <v>43513</v>
      </c>
      <c r="H5" s="858">
        <f>B5+C5+F5+D5</f>
        <v>48322</v>
      </c>
    </row>
    <row r="6" spans="1:9" ht="27" customHeight="1" x14ac:dyDescent="0.2">
      <c r="A6" s="538">
        <v>2001</v>
      </c>
      <c r="B6" s="857">
        <v>251</v>
      </c>
      <c r="C6" s="857">
        <v>20647</v>
      </c>
      <c r="D6" s="864">
        <v>0</v>
      </c>
      <c r="E6" s="857">
        <v>5737</v>
      </c>
      <c r="F6" s="857">
        <v>9762</v>
      </c>
      <c r="G6" s="859">
        <f>+B6+C6+D6+E6</f>
        <v>26635</v>
      </c>
      <c r="H6" s="859">
        <f>+B6+C6+D6+F6</f>
        <v>30660</v>
      </c>
      <c r="I6" s="399"/>
    </row>
    <row r="7" spans="1:9" ht="27" customHeight="1" x14ac:dyDescent="0.2">
      <c r="A7" s="538">
        <v>2002</v>
      </c>
      <c r="B7" s="857">
        <v>437</v>
      </c>
      <c r="C7" s="857">
        <v>26272</v>
      </c>
      <c r="D7" s="864">
        <v>0</v>
      </c>
      <c r="E7" s="857">
        <v>11839</v>
      </c>
      <c r="F7" s="857">
        <v>19769</v>
      </c>
      <c r="G7" s="859">
        <f t="shared" ref="G7:G17" si="0">+B7+C7+D7+E7</f>
        <v>38548</v>
      </c>
      <c r="H7" s="859">
        <f t="shared" ref="H7:H17" si="1">+B7+C7+D7+F7</f>
        <v>46478</v>
      </c>
      <c r="I7" s="399"/>
    </row>
    <row r="8" spans="1:9" ht="27" customHeight="1" x14ac:dyDescent="0.2">
      <c r="A8" s="538">
        <v>2003</v>
      </c>
      <c r="B8" s="857">
        <v>285</v>
      </c>
      <c r="C8" s="857">
        <v>25131</v>
      </c>
      <c r="D8" s="864">
        <v>0</v>
      </c>
      <c r="E8" s="857">
        <v>5424</v>
      </c>
      <c r="F8" s="857">
        <v>7956</v>
      </c>
      <c r="G8" s="859">
        <f t="shared" si="0"/>
        <v>30840</v>
      </c>
      <c r="H8" s="859">
        <f t="shared" si="1"/>
        <v>33372</v>
      </c>
      <c r="I8" s="399"/>
    </row>
    <row r="9" spans="1:9" ht="27" customHeight="1" x14ac:dyDescent="0.2">
      <c r="A9" s="538">
        <v>2004</v>
      </c>
      <c r="B9" s="857">
        <v>388</v>
      </c>
      <c r="C9" s="857">
        <v>21937</v>
      </c>
      <c r="D9" s="864">
        <v>0</v>
      </c>
      <c r="E9" s="857">
        <v>6455</v>
      </c>
      <c r="F9" s="857">
        <v>9631</v>
      </c>
      <c r="G9" s="859">
        <f t="shared" si="0"/>
        <v>28780</v>
      </c>
      <c r="H9" s="859">
        <f t="shared" si="1"/>
        <v>31956</v>
      </c>
      <c r="I9" s="399"/>
    </row>
    <row r="10" spans="1:9" ht="27" customHeight="1" x14ac:dyDescent="0.2">
      <c r="A10" s="538">
        <v>2005</v>
      </c>
      <c r="B10" s="857">
        <v>184</v>
      </c>
      <c r="C10" s="857">
        <v>14425</v>
      </c>
      <c r="D10" s="864">
        <v>0</v>
      </c>
      <c r="E10" s="857">
        <v>7509</v>
      </c>
      <c r="F10" s="857">
        <v>8704</v>
      </c>
      <c r="G10" s="859">
        <f t="shared" si="0"/>
        <v>22118</v>
      </c>
      <c r="H10" s="859">
        <f t="shared" si="1"/>
        <v>23313</v>
      </c>
    </row>
    <row r="11" spans="1:9" ht="27" customHeight="1" x14ac:dyDescent="0.2">
      <c r="A11" s="538">
        <v>2006</v>
      </c>
      <c r="B11" s="860">
        <v>184</v>
      </c>
      <c r="C11" s="861">
        <v>43818</v>
      </c>
      <c r="D11" s="864">
        <v>0</v>
      </c>
      <c r="E11" s="861">
        <v>9396</v>
      </c>
      <c r="F11" s="861">
        <v>13371</v>
      </c>
      <c r="G11" s="859">
        <f t="shared" si="0"/>
        <v>53398</v>
      </c>
      <c r="H11" s="859">
        <f t="shared" si="1"/>
        <v>57373</v>
      </c>
    </row>
    <row r="12" spans="1:9" ht="27" customHeight="1" x14ac:dyDescent="0.2">
      <c r="A12" s="538">
        <v>2007</v>
      </c>
      <c r="B12" s="860">
        <v>165</v>
      </c>
      <c r="C12" s="861">
        <v>12208</v>
      </c>
      <c r="D12" s="864">
        <v>0</v>
      </c>
      <c r="E12" s="861">
        <v>7652</v>
      </c>
      <c r="F12" s="861">
        <v>9530</v>
      </c>
      <c r="G12" s="859">
        <f t="shared" si="0"/>
        <v>20025</v>
      </c>
      <c r="H12" s="859">
        <f t="shared" si="1"/>
        <v>21903</v>
      </c>
    </row>
    <row r="13" spans="1:9" ht="27" customHeight="1" x14ac:dyDescent="0.2">
      <c r="A13" s="538">
        <v>2008</v>
      </c>
      <c r="B13" s="860">
        <v>155</v>
      </c>
      <c r="C13" s="861">
        <v>52745</v>
      </c>
      <c r="D13" s="864">
        <v>0</v>
      </c>
      <c r="E13" s="861">
        <v>8336</v>
      </c>
      <c r="F13" s="861">
        <v>9258</v>
      </c>
      <c r="G13" s="859">
        <f t="shared" si="0"/>
        <v>61236</v>
      </c>
      <c r="H13" s="859">
        <f t="shared" si="1"/>
        <v>62158</v>
      </c>
    </row>
    <row r="14" spans="1:9" ht="27" customHeight="1" x14ac:dyDescent="0.2">
      <c r="A14" s="538">
        <v>2009</v>
      </c>
      <c r="B14" s="860">
        <v>529</v>
      </c>
      <c r="C14" s="861">
        <v>47901</v>
      </c>
      <c r="D14" s="864">
        <v>0</v>
      </c>
      <c r="E14" s="861">
        <v>11311</v>
      </c>
      <c r="F14" s="861">
        <v>14577</v>
      </c>
      <c r="G14" s="859">
        <f t="shared" si="0"/>
        <v>59741</v>
      </c>
      <c r="H14" s="859">
        <f t="shared" si="1"/>
        <v>63007</v>
      </c>
    </row>
    <row r="15" spans="1:9" ht="27" customHeight="1" x14ac:dyDescent="0.2">
      <c r="A15" s="538">
        <v>2010</v>
      </c>
      <c r="B15" s="861">
        <v>774</v>
      </c>
      <c r="C15" s="861">
        <v>24457</v>
      </c>
      <c r="D15" s="864">
        <v>0</v>
      </c>
      <c r="E15" s="861">
        <v>12752</v>
      </c>
      <c r="F15" s="861">
        <v>14014</v>
      </c>
      <c r="G15" s="859">
        <f t="shared" si="0"/>
        <v>37983</v>
      </c>
      <c r="H15" s="859">
        <f t="shared" si="1"/>
        <v>39245</v>
      </c>
    </row>
    <row r="16" spans="1:9" ht="27" customHeight="1" x14ac:dyDescent="0.2">
      <c r="A16" s="538">
        <v>2011</v>
      </c>
      <c r="B16" s="861">
        <v>741</v>
      </c>
      <c r="C16" s="861">
        <v>93156</v>
      </c>
      <c r="D16" s="864">
        <v>0</v>
      </c>
      <c r="E16" s="861">
        <v>31036</v>
      </c>
      <c r="F16" s="861">
        <v>33948</v>
      </c>
      <c r="G16" s="859">
        <f t="shared" si="0"/>
        <v>124933</v>
      </c>
      <c r="H16" s="859">
        <f t="shared" si="1"/>
        <v>127845</v>
      </c>
    </row>
    <row r="17" spans="1:8" ht="27" customHeight="1" x14ac:dyDescent="0.2">
      <c r="A17" s="539">
        <v>2012</v>
      </c>
      <c r="B17" s="862">
        <v>1115</v>
      </c>
      <c r="C17" s="862">
        <v>25855</v>
      </c>
      <c r="D17" s="865">
        <v>20</v>
      </c>
      <c r="E17" s="862">
        <v>15405</v>
      </c>
      <c r="F17" s="862">
        <v>19759</v>
      </c>
      <c r="G17" s="863">
        <f t="shared" si="0"/>
        <v>42395</v>
      </c>
      <c r="H17" s="863">
        <f t="shared" si="1"/>
        <v>46749</v>
      </c>
    </row>
    <row r="18" spans="1:8" ht="13.5" customHeight="1" x14ac:dyDescent="0.2">
      <c r="A18" s="397"/>
    </row>
    <row r="19" spans="1:8" ht="15" customHeight="1" x14ac:dyDescent="0.2">
      <c r="A19" s="397"/>
      <c r="C19" s="12"/>
      <c r="D19" s="12"/>
    </row>
    <row r="20" spans="1:8" ht="15" customHeight="1" x14ac:dyDescent="0.2">
      <c r="A20" s="397"/>
      <c r="C20" s="12"/>
      <c r="D20" s="12"/>
    </row>
    <row r="21" spans="1:8" ht="15" customHeight="1" x14ac:dyDescent="0.2">
      <c r="A21" s="401"/>
      <c r="B21" s="402"/>
      <c r="C21" s="403"/>
      <c r="D21" s="403"/>
      <c r="E21" s="402"/>
      <c r="F21" s="402"/>
    </row>
    <row r="22" spans="1:8" ht="15" customHeight="1" x14ac:dyDescent="0.2">
      <c r="A22" s="402"/>
      <c r="B22" s="402"/>
      <c r="C22" s="403"/>
      <c r="D22" s="403"/>
      <c r="E22" s="402"/>
      <c r="F22" s="402"/>
    </row>
    <row r="23" spans="1:8" ht="15" customHeight="1" x14ac:dyDescent="0.2">
      <c r="A23" s="402"/>
      <c r="B23" s="402"/>
      <c r="C23" s="402"/>
      <c r="D23" s="402"/>
      <c r="E23" s="402"/>
      <c r="F23" s="402"/>
    </row>
    <row r="24" spans="1:8" ht="15" customHeight="1" x14ac:dyDescent="0.2">
      <c r="A24" s="402"/>
      <c r="B24" s="404" t="s">
        <v>314</v>
      </c>
      <c r="C24" s="402" t="s">
        <v>117</v>
      </c>
      <c r="D24" s="402"/>
      <c r="E24" s="404" t="s">
        <v>281</v>
      </c>
      <c r="F24" s="402"/>
    </row>
    <row r="25" spans="1:8" ht="15" customHeight="1" x14ac:dyDescent="0.2">
      <c r="A25" s="405">
        <v>1997</v>
      </c>
      <c r="B25" s="406">
        <v>399</v>
      </c>
      <c r="C25" s="406">
        <v>944</v>
      </c>
      <c r="D25" s="406"/>
      <c r="E25" s="407">
        <v>9322</v>
      </c>
      <c r="F25" s="402"/>
    </row>
    <row r="26" spans="1:8" ht="15" customHeight="1" x14ac:dyDescent="0.2">
      <c r="A26" s="405">
        <v>1998</v>
      </c>
      <c r="B26" s="406">
        <v>357</v>
      </c>
      <c r="C26" s="406">
        <v>1065</v>
      </c>
      <c r="D26" s="406"/>
      <c r="E26" s="407">
        <v>8828</v>
      </c>
      <c r="F26" s="402"/>
    </row>
    <row r="27" spans="1:8" ht="15" customHeight="1" x14ac:dyDescent="0.2">
      <c r="A27" s="405">
        <v>1999</v>
      </c>
      <c r="B27" s="406">
        <v>261</v>
      </c>
      <c r="C27" s="406">
        <v>3724</v>
      </c>
      <c r="D27" s="406"/>
      <c r="E27" s="407">
        <v>8503</v>
      </c>
      <c r="F27" s="402"/>
    </row>
    <row r="28" spans="1:8" ht="15" customHeight="1" x14ac:dyDescent="0.2">
      <c r="A28" s="405">
        <v>2000</v>
      </c>
      <c r="B28" s="406">
        <v>397</v>
      </c>
      <c r="C28" s="406">
        <v>35920</v>
      </c>
      <c r="D28" s="406"/>
      <c r="E28" s="407">
        <v>12005</v>
      </c>
      <c r="F28" s="402"/>
    </row>
    <row r="29" spans="1:8" ht="15" customHeight="1" x14ac:dyDescent="0.2">
      <c r="A29" s="405">
        <v>2001</v>
      </c>
      <c r="B29" s="406">
        <v>251</v>
      </c>
      <c r="C29" s="406">
        <v>20647</v>
      </c>
      <c r="D29" s="406"/>
      <c r="E29" s="407">
        <v>9762</v>
      </c>
      <c r="F29" s="402"/>
    </row>
    <row r="30" spans="1:8" ht="15" customHeight="1" x14ac:dyDescent="0.2">
      <c r="A30" s="405">
        <v>2002</v>
      </c>
      <c r="B30" s="406">
        <v>437</v>
      </c>
      <c r="C30" s="406">
        <v>26272</v>
      </c>
      <c r="D30" s="406"/>
      <c r="E30" s="407">
        <v>19769</v>
      </c>
      <c r="F30" s="402"/>
    </row>
    <row r="31" spans="1:8" ht="15" customHeight="1" x14ac:dyDescent="0.2">
      <c r="A31" s="405">
        <v>2003</v>
      </c>
      <c r="B31" s="406">
        <v>285</v>
      </c>
      <c r="C31" s="406">
        <v>25131</v>
      </c>
      <c r="D31" s="406"/>
      <c r="E31" s="407">
        <v>7956</v>
      </c>
      <c r="F31" s="402"/>
    </row>
    <row r="32" spans="1:8" ht="15" customHeight="1" x14ac:dyDescent="0.2">
      <c r="A32" s="405">
        <v>2004</v>
      </c>
      <c r="B32" s="406">
        <v>388</v>
      </c>
      <c r="C32" s="406">
        <v>21937</v>
      </c>
      <c r="D32" s="406"/>
      <c r="E32" s="406">
        <v>9631</v>
      </c>
      <c r="F32" s="402"/>
    </row>
    <row r="33" spans="1:6" ht="15" customHeight="1" x14ac:dyDescent="0.2">
      <c r="A33" s="401">
        <v>2005</v>
      </c>
      <c r="B33" s="402">
        <v>184</v>
      </c>
      <c r="C33" s="402">
        <v>14425</v>
      </c>
      <c r="D33" s="402"/>
      <c r="E33" s="402">
        <v>8704</v>
      </c>
      <c r="F33" s="402"/>
    </row>
    <row r="34" spans="1:6" ht="15" customHeight="1" x14ac:dyDescent="0.2">
      <c r="A34" s="401">
        <v>2006</v>
      </c>
      <c r="B34" s="402">
        <v>184</v>
      </c>
      <c r="C34" s="402">
        <v>43818</v>
      </c>
      <c r="D34" s="402"/>
      <c r="E34" s="402">
        <v>13371</v>
      </c>
      <c r="F34" s="402"/>
    </row>
    <row r="35" spans="1:6" ht="15" customHeight="1" x14ac:dyDescent="0.2">
      <c r="A35" s="402">
        <v>2007</v>
      </c>
      <c r="B35" s="402">
        <f>+B15</f>
        <v>774</v>
      </c>
      <c r="C35" s="403">
        <f>+C15</f>
        <v>24457</v>
      </c>
      <c r="D35" s="403"/>
      <c r="E35" s="403">
        <f>+F15</f>
        <v>14014</v>
      </c>
      <c r="F35" s="402"/>
    </row>
    <row r="36" spans="1:6" ht="15" customHeight="1" x14ac:dyDescent="0.2">
      <c r="A36" s="402"/>
      <c r="B36" s="402"/>
      <c r="C36" s="402"/>
      <c r="D36" s="402"/>
      <c r="E36" s="402"/>
      <c r="F36" s="402"/>
    </row>
    <row r="37" spans="1:6" ht="15" customHeight="1" x14ac:dyDescent="0.2">
      <c r="A37" s="402"/>
      <c r="B37" s="402"/>
      <c r="C37" s="402"/>
      <c r="D37" s="402"/>
      <c r="E37" s="402"/>
      <c r="F37" s="402"/>
    </row>
  </sheetData>
  <mergeCells count="8">
    <mergeCell ref="A1:H1"/>
    <mergeCell ref="A2:H2"/>
    <mergeCell ref="A3:A4"/>
    <mergeCell ref="B3:B4"/>
    <mergeCell ref="C3:C4"/>
    <mergeCell ref="E3:F3"/>
    <mergeCell ref="G3:H3"/>
    <mergeCell ref="D3:D4"/>
  </mergeCells>
  <phoneticPr fontId="34" type="noConversion"/>
  <printOptions horizontalCentered="1"/>
  <pageMargins left="0" right="0" top="0" bottom="0" header="0" footer="0"/>
  <pageSetup paperSize="9" scale="90"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82"/>
  <sheetViews>
    <sheetView showGridLines="0" topLeftCell="A16" zoomScaleNormal="100" workbookViewId="0">
      <selection activeCell="I23" sqref="I23"/>
    </sheetView>
  </sheetViews>
  <sheetFormatPr defaultRowHeight="12.75" x14ac:dyDescent="0.2"/>
  <cols>
    <col min="1" max="7" width="15.7109375" style="341" customWidth="1"/>
    <col min="8" max="8" width="8.5703125" style="340" customWidth="1"/>
    <col min="9" max="9" width="9.7109375" style="340" customWidth="1"/>
    <col min="10" max="15" width="0" style="340" hidden="1" customWidth="1"/>
    <col min="16" max="16" width="13" style="340" hidden="1" customWidth="1"/>
    <col min="17" max="17" width="11.42578125" style="340" hidden="1" customWidth="1"/>
    <col min="18" max="18" width="13.140625" style="340" customWidth="1"/>
    <col min="19" max="19" width="9.140625" style="340"/>
    <col min="20" max="16384" width="9.140625" style="341"/>
  </cols>
  <sheetData>
    <row r="1" spans="1:32" ht="35.1" customHeight="1" x14ac:dyDescent="0.2">
      <c r="A1" s="1286" t="s">
        <v>611</v>
      </c>
      <c r="B1" s="1286"/>
      <c r="C1" s="1286"/>
      <c r="D1" s="1286"/>
      <c r="E1" s="1286"/>
      <c r="F1" s="1286"/>
      <c r="G1" s="1286"/>
      <c r="H1" s="339"/>
    </row>
    <row r="2" spans="1:32" s="344" customFormat="1" ht="35.1" customHeight="1" x14ac:dyDescent="0.2">
      <c r="A2" s="1287" t="s">
        <v>612</v>
      </c>
      <c r="B2" s="1287"/>
      <c r="C2" s="1287"/>
      <c r="D2" s="1287"/>
      <c r="E2" s="1288"/>
      <c r="F2" s="1288"/>
      <c r="G2" s="1288"/>
      <c r="H2" s="342"/>
      <c r="I2" s="343"/>
      <c r="J2" s="343"/>
      <c r="K2" s="343"/>
      <c r="L2" s="343"/>
      <c r="M2" s="343"/>
      <c r="N2" s="343"/>
      <c r="O2" s="343"/>
      <c r="P2" s="343"/>
      <c r="Q2" s="343"/>
      <c r="R2" s="343"/>
      <c r="S2" s="343"/>
    </row>
    <row r="3" spans="1:32" s="348" customFormat="1" ht="39.950000000000003" customHeight="1" x14ac:dyDescent="0.2">
      <c r="A3" s="1289" t="s">
        <v>308</v>
      </c>
      <c r="B3" s="1291" t="s">
        <v>315</v>
      </c>
      <c r="C3" s="1292"/>
      <c r="D3" s="1293"/>
      <c r="E3" s="1291" t="s">
        <v>316</v>
      </c>
      <c r="F3" s="1292"/>
      <c r="G3" s="1292"/>
      <c r="H3" s="346"/>
      <c r="I3" s="347"/>
      <c r="J3" s="347"/>
      <c r="K3" s="347"/>
      <c r="L3" s="347"/>
      <c r="M3" s="347"/>
      <c r="N3" s="347"/>
      <c r="O3" s="347"/>
      <c r="P3" s="347"/>
      <c r="Q3" s="347"/>
      <c r="R3" s="347"/>
      <c r="S3" s="347"/>
    </row>
    <row r="4" spans="1:32" s="577" customFormat="1" ht="39.950000000000003" customHeight="1" x14ac:dyDescent="0.2">
      <c r="A4" s="1290"/>
      <c r="B4" s="574" t="s">
        <v>97</v>
      </c>
      <c r="C4" s="574" t="s">
        <v>96</v>
      </c>
      <c r="D4" s="541" t="s">
        <v>98</v>
      </c>
      <c r="E4" s="574" t="s">
        <v>97</v>
      </c>
      <c r="F4" s="574" t="s">
        <v>96</v>
      </c>
      <c r="G4" s="712" t="s">
        <v>98</v>
      </c>
      <c r="H4" s="575"/>
      <c r="I4" s="576"/>
      <c r="J4" s="576"/>
      <c r="K4" s="576"/>
      <c r="L4" s="576"/>
      <c r="M4" s="576"/>
      <c r="N4" s="576"/>
      <c r="O4" s="576"/>
      <c r="P4" s="576"/>
      <c r="Q4" s="576"/>
      <c r="R4" s="576"/>
      <c r="S4" s="576"/>
    </row>
    <row r="5" spans="1:32" s="577" customFormat="1" ht="26.1" customHeight="1" x14ac:dyDescent="0.2">
      <c r="A5" s="757">
        <v>-29</v>
      </c>
      <c r="B5" s="626">
        <v>0</v>
      </c>
      <c r="C5" s="624">
        <v>1</v>
      </c>
      <c r="D5" s="625">
        <f t="shared" ref="D5:D16" si="0">+B5+C5</f>
        <v>1</v>
      </c>
      <c r="E5" s="626">
        <v>0</v>
      </c>
      <c r="F5" s="626">
        <v>0</v>
      </c>
      <c r="G5" s="627">
        <f t="shared" ref="G5:G16" si="1">+E5+F5</f>
        <v>0</v>
      </c>
      <c r="H5" s="575"/>
      <c r="I5" s="576"/>
      <c r="J5" s="576"/>
      <c r="K5" s="576"/>
      <c r="L5" s="576"/>
      <c r="M5" s="576"/>
      <c r="N5" s="576"/>
      <c r="O5" s="576"/>
      <c r="P5" s="576"/>
      <c r="Q5" s="576"/>
      <c r="R5" s="576"/>
      <c r="S5" s="576"/>
    </row>
    <row r="6" spans="1:32" s="577" customFormat="1" ht="26.1" customHeight="1" x14ac:dyDescent="0.2">
      <c r="A6" s="757" t="s">
        <v>82</v>
      </c>
      <c r="B6" s="626">
        <v>0</v>
      </c>
      <c r="C6" s="624">
        <v>6</v>
      </c>
      <c r="D6" s="625">
        <f t="shared" si="0"/>
        <v>6</v>
      </c>
      <c r="E6" s="626">
        <v>0</v>
      </c>
      <c r="F6" s="626">
        <v>0</v>
      </c>
      <c r="G6" s="627">
        <f t="shared" si="1"/>
        <v>0</v>
      </c>
      <c r="H6" s="575"/>
      <c r="I6" s="576"/>
      <c r="J6" s="576"/>
      <c r="K6" s="576"/>
      <c r="L6" s="576"/>
      <c r="M6" s="576"/>
      <c r="N6" s="576"/>
      <c r="O6" s="576"/>
      <c r="P6" s="576"/>
      <c r="Q6" s="576"/>
      <c r="R6" s="576"/>
      <c r="S6" s="576"/>
    </row>
    <row r="7" spans="1:32" ht="26.1" customHeight="1" x14ac:dyDescent="0.2">
      <c r="A7" s="349" t="s">
        <v>134</v>
      </c>
      <c r="B7" s="624">
        <v>1</v>
      </c>
      <c r="C7" s="624">
        <v>12</v>
      </c>
      <c r="D7" s="625">
        <f t="shared" si="0"/>
        <v>13</v>
      </c>
      <c r="E7" s="626">
        <v>0</v>
      </c>
      <c r="F7" s="626">
        <v>0</v>
      </c>
      <c r="G7" s="627">
        <f t="shared" si="1"/>
        <v>0</v>
      </c>
      <c r="H7" s="350"/>
      <c r="I7" s="351"/>
      <c r="J7" s="352"/>
      <c r="K7" s="352"/>
      <c r="L7" s="352"/>
      <c r="M7" s="352"/>
      <c r="N7" s="352"/>
      <c r="O7" s="352"/>
      <c r="P7" s="352"/>
      <c r="Q7" s="352"/>
      <c r="R7" s="352"/>
      <c r="S7" s="352"/>
      <c r="T7" s="353"/>
      <c r="U7" s="353"/>
      <c r="V7" s="353"/>
      <c r="W7" s="353"/>
      <c r="X7" s="353"/>
      <c r="Y7" s="353"/>
      <c r="Z7" s="353"/>
      <c r="AA7" s="353"/>
      <c r="AB7" s="353"/>
      <c r="AC7" s="353"/>
      <c r="AD7" s="353"/>
      <c r="AE7" s="353"/>
      <c r="AF7" s="353"/>
    </row>
    <row r="8" spans="1:32" ht="26.1" customHeight="1" x14ac:dyDescent="0.2">
      <c r="A8" s="354" t="s">
        <v>119</v>
      </c>
      <c r="B8" s="624">
        <v>9</v>
      </c>
      <c r="C8" s="624">
        <v>56</v>
      </c>
      <c r="D8" s="625">
        <f t="shared" si="0"/>
        <v>65</v>
      </c>
      <c r="E8" s="626">
        <v>0</v>
      </c>
      <c r="F8" s="626">
        <v>4</v>
      </c>
      <c r="G8" s="627">
        <f t="shared" si="1"/>
        <v>4</v>
      </c>
      <c r="H8" s="355"/>
      <c r="I8" s="356"/>
      <c r="J8" s="357"/>
      <c r="K8" s="357"/>
      <c r="L8" s="357"/>
      <c r="M8" s="357"/>
      <c r="N8" s="357"/>
      <c r="O8" s="357"/>
      <c r="P8" s="357"/>
      <c r="Q8" s="357"/>
      <c r="R8" s="357"/>
      <c r="S8" s="357"/>
    </row>
    <row r="9" spans="1:32" ht="26.1" customHeight="1" x14ac:dyDescent="0.2">
      <c r="A9" s="354" t="s">
        <v>120</v>
      </c>
      <c r="B9" s="624">
        <v>13</v>
      </c>
      <c r="C9" s="624">
        <v>90</v>
      </c>
      <c r="D9" s="625">
        <f t="shared" si="0"/>
        <v>103</v>
      </c>
      <c r="E9" s="626">
        <v>7</v>
      </c>
      <c r="F9" s="626">
        <v>59</v>
      </c>
      <c r="G9" s="627">
        <f t="shared" si="1"/>
        <v>66</v>
      </c>
      <c r="H9" s="355"/>
      <c r="I9" s="356"/>
      <c r="J9" s="357"/>
      <c r="K9" s="357"/>
      <c r="L9" s="357"/>
      <c r="M9" s="357"/>
      <c r="N9" s="357"/>
      <c r="O9" s="357"/>
      <c r="P9" s="357"/>
      <c r="Q9" s="357"/>
      <c r="R9" s="357"/>
      <c r="S9" s="357"/>
    </row>
    <row r="10" spans="1:32" ht="26.1" customHeight="1" x14ac:dyDescent="0.2">
      <c r="A10" s="354" t="s">
        <v>121</v>
      </c>
      <c r="B10" s="624">
        <v>14</v>
      </c>
      <c r="C10" s="624">
        <v>105</v>
      </c>
      <c r="D10" s="625">
        <f t="shared" si="0"/>
        <v>119</v>
      </c>
      <c r="E10" s="624">
        <v>19</v>
      </c>
      <c r="F10" s="624">
        <v>525</v>
      </c>
      <c r="G10" s="627">
        <f t="shared" si="1"/>
        <v>544</v>
      </c>
      <c r="H10" s="355"/>
      <c r="I10" s="356"/>
      <c r="J10" s="357"/>
      <c r="K10" s="357"/>
      <c r="L10" s="357"/>
      <c r="M10" s="357"/>
      <c r="N10" s="357"/>
      <c r="O10" s="357"/>
      <c r="P10" s="357"/>
      <c r="Q10" s="357"/>
      <c r="R10" s="357"/>
      <c r="S10" s="357"/>
    </row>
    <row r="11" spans="1:32" ht="26.1" customHeight="1" x14ac:dyDescent="0.2">
      <c r="A11" s="354" t="s">
        <v>122</v>
      </c>
      <c r="B11" s="624">
        <v>17</v>
      </c>
      <c r="C11" s="624">
        <v>127</v>
      </c>
      <c r="D11" s="625">
        <f t="shared" si="0"/>
        <v>144</v>
      </c>
      <c r="E11" s="624">
        <v>48</v>
      </c>
      <c r="F11" s="624">
        <v>1127</v>
      </c>
      <c r="G11" s="627">
        <f t="shared" si="1"/>
        <v>1175</v>
      </c>
      <c r="H11" s="355"/>
      <c r="I11" s="356"/>
      <c r="J11" s="357"/>
      <c r="K11" s="357"/>
      <c r="L11" s="357"/>
      <c r="M11" s="357"/>
      <c r="N11" s="357"/>
      <c r="O11" s="357"/>
      <c r="P11" s="357"/>
      <c r="Q11" s="357"/>
      <c r="R11" s="357"/>
      <c r="S11" s="357"/>
    </row>
    <row r="12" spans="1:32" ht="26.1" customHeight="1" x14ac:dyDescent="0.2">
      <c r="A12" s="354" t="s">
        <v>123</v>
      </c>
      <c r="B12" s="624">
        <v>6</v>
      </c>
      <c r="C12" s="624">
        <v>80</v>
      </c>
      <c r="D12" s="625">
        <f t="shared" si="0"/>
        <v>86</v>
      </c>
      <c r="E12" s="624">
        <v>87</v>
      </c>
      <c r="F12" s="624">
        <v>1827</v>
      </c>
      <c r="G12" s="627">
        <f t="shared" si="1"/>
        <v>1914</v>
      </c>
      <c r="H12" s="355"/>
      <c r="I12" s="356"/>
      <c r="J12" s="357"/>
      <c r="K12" s="357"/>
      <c r="L12" s="357"/>
      <c r="M12" s="357"/>
      <c r="N12" s="357"/>
      <c r="O12" s="357"/>
      <c r="P12" s="357"/>
      <c r="Q12" s="357"/>
      <c r="R12" s="357"/>
      <c r="S12" s="357"/>
    </row>
    <row r="13" spans="1:32" ht="26.1" customHeight="1" x14ac:dyDescent="0.2">
      <c r="A13" s="354" t="s">
        <v>124</v>
      </c>
      <c r="B13" s="624">
        <v>6</v>
      </c>
      <c r="C13" s="624">
        <v>53</v>
      </c>
      <c r="D13" s="625">
        <f t="shared" si="0"/>
        <v>59</v>
      </c>
      <c r="E13" s="624">
        <v>105</v>
      </c>
      <c r="F13" s="624">
        <v>2094</v>
      </c>
      <c r="G13" s="627">
        <f t="shared" si="1"/>
        <v>2199</v>
      </c>
      <c r="H13" s="355"/>
      <c r="I13" s="356"/>
      <c r="J13" s="357"/>
      <c r="K13" s="357"/>
      <c r="L13" s="357"/>
      <c r="M13" s="357"/>
      <c r="N13" s="357"/>
      <c r="O13" s="357"/>
      <c r="P13" s="357"/>
      <c r="Q13" s="357"/>
      <c r="R13" s="357"/>
      <c r="S13" s="357"/>
    </row>
    <row r="14" spans="1:32" ht="26.1" customHeight="1" x14ac:dyDescent="0.2">
      <c r="A14" s="354" t="s">
        <v>125</v>
      </c>
      <c r="B14" s="624">
        <v>6</v>
      </c>
      <c r="C14" s="624">
        <v>49</v>
      </c>
      <c r="D14" s="625">
        <f t="shared" si="0"/>
        <v>55</v>
      </c>
      <c r="E14" s="624">
        <v>113</v>
      </c>
      <c r="F14" s="624">
        <v>2600</v>
      </c>
      <c r="G14" s="627">
        <f t="shared" si="1"/>
        <v>2713</v>
      </c>
      <c r="H14" s="355"/>
      <c r="I14" s="356"/>
      <c r="J14" s="357"/>
      <c r="K14" s="357"/>
      <c r="L14" s="357"/>
      <c r="M14" s="357"/>
      <c r="N14" s="357"/>
      <c r="O14" s="357"/>
      <c r="P14" s="357"/>
      <c r="Q14" s="357"/>
      <c r="R14" s="357"/>
      <c r="S14" s="357"/>
    </row>
    <row r="15" spans="1:32" ht="26.1" customHeight="1" x14ac:dyDescent="0.2">
      <c r="A15" s="354" t="s">
        <v>126</v>
      </c>
      <c r="B15" s="624">
        <v>2</v>
      </c>
      <c r="C15" s="624">
        <v>55</v>
      </c>
      <c r="D15" s="625">
        <f t="shared" si="0"/>
        <v>57</v>
      </c>
      <c r="E15" s="624">
        <v>197</v>
      </c>
      <c r="F15" s="624">
        <v>3375</v>
      </c>
      <c r="G15" s="627">
        <f t="shared" si="1"/>
        <v>3572</v>
      </c>
      <c r="H15" s="355"/>
      <c r="I15" s="356"/>
      <c r="J15" s="357"/>
      <c r="K15" s="357"/>
      <c r="L15" s="357"/>
      <c r="M15" s="357"/>
      <c r="N15" s="357"/>
      <c r="O15" s="357"/>
      <c r="P15" s="357"/>
      <c r="Q15" s="357"/>
      <c r="R15" s="357"/>
      <c r="S15" s="357"/>
    </row>
    <row r="16" spans="1:32" ht="26.1" customHeight="1" x14ac:dyDescent="0.2">
      <c r="A16" s="349" t="s">
        <v>424</v>
      </c>
      <c r="B16" s="624">
        <v>6</v>
      </c>
      <c r="C16" s="624">
        <v>77</v>
      </c>
      <c r="D16" s="625">
        <f t="shared" si="0"/>
        <v>83</v>
      </c>
      <c r="E16" s="624">
        <v>190</v>
      </c>
      <c r="F16" s="624">
        <v>5133</v>
      </c>
      <c r="G16" s="627">
        <f t="shared" si="1"/>
        <v>5323</v>
      </c>
      <c r="H16" s="355"/>
      <c r="I16" s="356"/>
      <c r="J16" s="357"/>
      <c r="K16" s="357"/>
      <c r="L16" s="357"/>
      <c r="M16" s="357"/>
      <c r="N16" s="357"/>
      <c r="O16" s="357"/>
      <c r="P16" s="357"/>
      <c r="Q16" s="357"/>
      <c r="R16" s="357"/>
      <c r="S16" s="357"/>
      <c r="T16" s="358"/>
    </row>
    <row r="17" spans="1:91" ht="30" customHeight="1" x14ac:dyDescent="0.2">
      <c r="A17" s="540" t="s">
        <v>139</v>
      </c>
      <c r="B17" s="628">
        <f t="shared" ref="B17:G17" si="2">SUM(B5:B16)</f>
        <v>80</v>
      </c>
      <c r="C17" s="628">
        <f t="shared" si="2"/>
        <v>711</v>
      </c>
      <c r="D17" s="628">
        <f t="shared" si="2"/>
        <v>791</v>
      </c>
      <c r="E17" s="628">
        <f t="shared" si="2"/>
        <v>766</v>
      </c>
      <c r="F17" s="628">
        <f t="shared" si="2"/>
        <v>16744</v>
      </c>
      <c r="G17" s="628">
        <f t="shared" si="2"/>
        <v>17510</v>
      </c>
      <c r="H17" s="134"/>
      <c r="I17" s="135"/>
      <c r="J17" s="135"/>
      <c r="K17" s="135"/>
      <c r="L17" s="135"/>
      <c r="M17" s="135"/>
      <c r="N17" s="135"/>
      <c r="O17" s="135"/>
      <c r="P17" s="135"/>
      <c r="Q17" s="135"/>
      <c r="R17" s="135"/>
      <c r="S17" s="135"/>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c r="AW17" s="359"/>
      <c r="AX17" s="359"/>
      <c r="AY17" s="359"/>
      <c r="AZ17" s="359"/>
      <c r="BA17" s="359"/>
      <c r="BB17" s="359"/>
      <c r="BC17" s="359"/>
      <c r="BD17" s="359"/>
      <c r="BE17" s="359"/>
      <c r="BF17" s="359"/>
      <c r="BG17" s="359"/>
      <c r="BH17" s="359"/>
      <c r="BI17" s="359"/>
      <c r="BJ17" s="359"/>
      <c r="BK17" s="359"/>
      <c r="BL17" s="359"/>
      <c r="BM17" s="359"/>
      <c r="BN17" s="359"/>
      <c r="BO17" s="359"/>
      <c r="BP17" s="359"/>
      <c r="BQ17" s="359"/>
      <c r="BR17" s="359"/>
      <c r="BS17" s="359"/>
      <c r="BT17" s="359"/>
      <c r="BU17" s="359"/>
      <c r="BV17" s="359"/>
      <c r="BW17" s="359"/>
      <c r="BX17" s="359"/>
      <c r="BY17" s="359"/>
      <c r="BZ17" s="359"/>
      <c r="CA17" s="359"/>
      <c r="CB17" s="359"/>
      <c r="CC17" s="359"/>
      <c r="CD17" s="359"/>
      <c r="CE17" s="359"/>
      <c r="CF17" s="359"/>
      <c r="CG17" s="359"/>
      <c r="CH17" s="359"/>
      <c r="CI17" s="359"/>
      <c r="CJ17" s="359"/>
      <c r="CK17" s="359"/>
      <c r="CL17" s="359"/>
      <c r="CM17" s="359"/>
    </row>
    <row r="18" spans="1:91" ht="50.1" customHeight="1" x14ac:dyDescent="0.2">
      <c r="A18" s="360" t="s">
        <v>423</v>
      </c>
      <c r="B18" s="628">
        <f t="shared" ref="B18:G18" si="3">+((B5*27)+(B6*32)+(B7*37)+(B8*42)+(B9*47)+(B10*52)+(B11*57)+(B12*62)+(B13*67)+(B14*72)+(B15*77)+(B16*82))/B17</f>
        <v>57.1875</v>
      </c>
      <c r="C18" s="628">
        <f t="shared" si="3"/>
        <v>59.819971870604782</v>
      </c>
      <c r="D18" s="628">
        <f t="shared" si="3"/>
        <v>59.553729456384325</v>
      </c>
      <c r="E18" s="628">
        <f t="shared" si="3"/>
        <v>72.28067885117494</v>
      </c>
      <c r="F18" s="628">
        <f t="shared" si="3"/>
        <v>72.625</v>
      </c>
      <c r="G18" s="628">
        <f t="shared" si="3"/>
        <v>72.609937178755004</v>
      </c>
      <c r="H18" s="135"/>
      <c r="I18" s="135"/>
      <c r="J18" s="135"/>
      <c r="K18" s="135"/>
      <c r="L18" s="135"/>
      <c r="M18" s="135"/>
      <c r="N18" s="135"/>
      <c r="O18" s="135"/>
      <c r="P18" s="135"/>
      <c r="Q18" s="135"/>
      <c r="R18" s="135"/>
      <c r="S18" s="135"/>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c r="AW18" s="359"/>
      <c r="AX18" s="359"/>
      <c r="AY18" s="359"/>
      <c r="AZ18" s="359"/>
      <c r="BA18" s="359"/>
      <c r="BB18" s="359"/>
      <c r="BC18" s="359"/>
      <c r="BD18" s="359"/>
      <c r="BE18" s="359"/>
      <c r="BF18" s="359"/>
      <c r="BG18" s="359"/>
      <c r="BH18" s="359"/>
      <c r="BI18" s="359"/>
      <c r="BJ18" s="359"/>
      <c r="BK18" s="359"/>
      <c r="BL18" s="359"/>
      <c r="BM18" s="359"/>
      <c r="BN18" s="359"/>
      <c r="BO18" s="359"/>
      <c r="BP18" s="359"/>
      <c r="BQ18" s="359"/>
      <c r="BR18" s="359"/>
      <c r="BS18" s="359"/>
      <c r="BT18" s="359"/>
      <c r="BU18" s="359"/>
      <c r="BV18" s="359"/>
      <c r="BW18" s="359"/>
      <c r="BX18" s="359"/>
      <c r="BY18" s="359"/>
      <c r="BZ18" s="359"/>
      <c r="CA18" s="359"/>
      <c r="CB18" s="359"/>
      <c r="CC18" s="359"/>
      <c r="CD18" s="359"/>
      <c r="CE18" s="359"/>
      <c r="CF18" s="359"/>
      <c r="CG18" s="359"/>
      <c r="CH18" s="359"/>
      <c r="CI18" s="359"/>
      <c r="CJ18" s="359"/>
      <c r="CK18" s="359"/>
      <c r="CL18" s="359"/>
      <c r="CM18" s="359"/>
    </row>
    <row r="19" spans="1:91" ht="15" customHeight="1" x14ac:dyDescent="0.2">
      <c r="A19" s="361"/>
      <c r="B19" s="362"/>
      <c r="C19" s="362"/>
      <c r="D19" s="362"/>
      <c r="E19" s="358"/>
      <c r="F19" s="358"/>
      <c r="G19" s="358"/>
      <c r="H19" s="356"/>
      <c r="I19" s="363"/>
      <c r="J19" s="363"/>
      <c r="K19" s="363"/>
      <c r="L19" s="363"/>
      <c r="M19" s="363"/>
      <c r="N19" s="363"/>
      <c r="O19" s="363"/>
      <c r="P19" s="363"/>
      <c r="Q19" s="364"/>
      <c r="R19" s="364"/>
      <c r="S19" s="364"/>
      <c r="T19" s="365"/>
    </row>
    <row r="20" spans="1:91" ht="12.95" customHeight="1" x14ac:dyDescent="0.2">
      <c r="A20" s="376"/>
      <c r="B20" s="345"/>
      <c r="C20" s="345"/>
      <c r="D20" s="345"/>
      <c r="E20" s="345"/>
      <c r="F20" s="345"/>
      <c r="G20" s="345"/>
    </row>
    <row r="21" spans="1:91" ht="12.95" customHeight="1" x14ac:dyDescent="0.2">
      <c r="A21" s="376"/>
      <c r="B21" s="345"/>
      <c r="C21" s="345"/>
      <c r="D21" s="345"/>
      <c r="E21" s="345"/>
      <c r="F21" s="345"/>
      <c r="G21" s="345"/>
    </row>
    <row r="22" spans="1:91" ht="12.95" customHeight="1" x14ac:dyDescent="0.2">
      <c r="A22" s="376"/>
      <c r="B22" s="345"/>
      <c r="C22" s="345"/>
      <c r="D22" s="345"/>
      <c r="E22" s="345"/>
      <c r="F22" s="345"/>
      <c r="G22" s="345"/>
    </row>
    <row r="23" spans="1:91" ht="12.95" customHeight="1" x14ac:dyDescent="0.2">
      <c r="A23" s="376"/>
      <c r="B23" s="345"/>
      <c r="C23" s="345"/>
      <c r="D23" s="345"/>
      <c r="E23" s="345"/>
      <c r="F23" s="345"/>
      <c r="G23" s="345"/>
    </row>
    <row r="24" spans="1:91" ht="12.95" customHeight="1" x14ac:dyDescent="0.2">
      <c r="A24" s="376"/>
      <c r="B24" s="345"/>
      <c r="C24" s="345"/>
      <c r="D24" s="345"/>
      <c r="E24" s="345"/>
      <c r="F24" s="345"/>
      <c r="G24" s="345"/>
    </row>
    <row r="25" spans="1:91" ht="12.95" customHeight="1" x14ac:dyDescent="0.2">
      <c r="A25" s="376"/>
      <c r="B25" s="345"/>
      <c r="C25" s="345"/>
      <c r="D25" s="345"/>
      <c r="E25" s="345"/>
      <c r="F25" s="345"/>
      <c r="G25" s="345"/>
    </row>
    <row r="26" spans="1:91" ht="12.95" customHeight="1" x14ac:dyDescent="0.2">
      <c r="A26" s="376"/>
      <c r="B26" s="345"/>
      <c r="C26" s="345"/>
      <c r="D26" s="345"/>
      <c r="E26" s="345"/>
      <c r="F26" s="345"/>
      <c r="G26" s="345"/>
    </row>
    <row r="27" spans="1:91" ht="12.95" customHeight="1" x14ac:dyDescent="0.2">
      <c r="A27" s="376"/>
      <c r="B27" s="345"/>
      <c r="C27" s="345"/>
      <c r="D27" s="345"/>
      <c r="E27" s="345"/>
      <c r="F27" s="345"/>
      <c r="G27" s="345"/>
    </row>
    <row r="28" spans="1:91" s="340" customFormat="1" ht="12.95" customHeight="1" x14ac:dyDescent="0.2">
      <c r="A28" s="376"/>
      <c r="B28" s="345"/>
      <c r="C28" s="345"/>
      <c r="D28" s="345"/>
      <c r="E28" s="345"/>
      <c r="F28" s="345"/>
      <c r="G28" s="345"/>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c r="AW28" s="341"/>
      <c r="AX28" s="341"/>
      <c r="AY28" s="341"/>
      <c r="AZ28" s="341"/>
      <c r="BA28" s="341"/>
      <c r="BB28" s="341"/>
      <c r="BC28" s="341"/>
      <c r="BD28" s="341"/>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row>
    <row r="29" spans="1:91" s="340" customFormat="1" ht="12.95" customHeight="1" x14ac:dyDescent="0.2">
      <c r="A29" s="376"/>
      <c r="B29" s="345"/>
      <c r="C29" s="345"/>
      <c r="D29" s="345"/>
      <c r="E29" s="345"/>
      <c r="F29" s="345"/>
      <c r="G29" s="345"/>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c r="AW29" s="341"/>
      <c r="AX29" s="341"/>
      <c r="AY29" s="341"/>
      <c r="AZ29" s="341"/>
      <c r="BA29" s="341"/>
      <c r="BB29" s="341"/>
      <c r="BC29" s="341"/>
      <c r="BD29" s="341"/>
      <c r="BE29" s="341"/>
      <c r="BF29" s="341"/>
      <c r="BG29" s="341"/>
      <c r="BH29" s="341"/>
      <c r="BI29" s="341"/>
      <c r="BJ29" s="341"/>
      <c r="BK29" s="341"/>
      <c r="BL29" s="341"/>
      <c r="BM29" s="341"/>
      <c r="BN29" s="341"/>
      <c r="BO29" s="341"/>
      <c r="BP29" s="341"/>
      <c r="BQ29" s="341"/>
      <c r="BR29" s="341"/>
      <c r="BS29" s="341"/>
      <c r="BT29" s="341"/>
      <c r="BU29" s="341"/>
      <c r="BV29" s="341"/>
      <c r="BW29" s="341"/>
      <c r="BX29" s="341"/>
      <c r="BY29" s="341"/>
      <c r="BZ29" s="341"/>
      <c r="CA29" s="341"/>
      <c r="CB29" s="341"/>
      <c r="CC29" s="341"/>
      <c r="CD29" s="341"/>
      <c r="CE29" s="341"/>
      <c r="CF29" s="341"/>
      <c r="CG29" s="341"/>
      <c r="CH29" s="341"/>
      <c r="CI29" s="341"/>
      <c r="CJ29" s="341"/>
      <c r="CK29" s="341"/>
      <c r="CL29" s="341"/>
      <c r="CM29" s="341"/>
    </row>
    <row r="30" spans="1:91" s="340" customFormat="1" ht="12.95" customHeight="1" x14ac:dyDescent="0.2">
      <c r="A30" s="376"/>
      <c r="B30" s="345"/>
      <c r="C30" s="345"/>
      <c r="D30" s="345"/>
      <c r="E30" s="345"/>
      <c r="F30" s="345"/>
      <c r="G30" s="345"/>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c r="AW30" s="341"/>
      <c r="AX30" s="341"/>
      <c r="AY30" s="341"/>
      <c r="AZ30" s="341"/>
      <c r="BA30" s="341"/>
      <c r="BB30" s="341"/>
      <c r="BC30" s="341"/>
      <c r="BD30" s="341"/>
      <c r="BE30" s="341"/>
      <c r="BF30" s="341"/>
      <c r="BG30" s="341"/>
      <c r="BH30" s="341"/>
      <c r="BI30" s="341"/>
      <c r="BJ30" s="341"/>
      <c r="BK30" s="341"/>
      <c r="BL30" s="341"/>
      <c r="BM30" s="341"/>
      <c r="BN30" s="341"/>
      <c r="BO30" s="341"/>
      <c r="BP30" s="341"/>
      <c r="BQ30" s="341"/>
      <c r="BR30" s="341"/>
      <c r="BS30" s="341"/>
      <c r="BT30" s="341"/>
      <c r="BU30" s="341"/>
      <c r="BV30" s="341"/>
      <c r="BW30" s="341"/>
      <c r="BX30" s="341"/>
      <c r="BY30" s="341"/>
      <c r="BZ30" s="341"/>
      <c r="CA30" s="341"/>
      <c r="CB30" s="341"/>
      <c r="CC30" s="341"/>
      <c r="CD30" s="341"/>
      <c r="CE30" s="341"/>
      <c r="CF30" s="341"/>
      <c r="CG30" s="341"/>
      <c r="CH30" s="341"/>
      <c r="CI30" s="341"/>
      <c r="CJ30" s="341"/>
      <c r="CK30" s="341"/>
      <c r="CL30" s="341"/>
      <c r="CM30" s="341"/>
    </row>
    <row r="31" spans="1:91" s="340" customFormat="1" ht="12.95" customHeight="1" x14ac:dyDescent="0.2">
      <c r="A31" s="376"/>
      <c r="B31" s="345"/>
      <c r="C31" s="345"/>
      <c r="D31" s="345"/>
      <c r="E31" s="345"/>
      <c r="F31" s="345"/>
      <c r="G31" s="345"/>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c r="AW31" s="341"/>
      <c r="AX31" s="341"/>
      <c r="AY31" s="341"/>
      <c r="AZ31" s="341"/>
      <c r="BA31" s="341"/>
      <c r="BB31" s="341"/>
      <c r="BC31" s="341"/>
      <c r="BD31" s="341"/>
      <c r="BE31" s="341"/>
      <c r="BF31" s="341"/>
      <c r="BG31" s="341"/>
      <c r="BH31" s="341"/>
      <c r="BI31" s="341"/>
      <c r="BJ31" s="341"/>
      <c r="BK31" s="341"/>
      <c r="BL31" s="341"/>
      <c r="BM31" s="341"/>
      <c r="BN31" s="341"/>
      <c r="BO31" s="341"/>
      <c r="BP31" s="341"/>
      <c r="BQ31" s="341"/>
      <c r="BR31" s="341"/>
      <c r="BS31" s="341"/>
      <c r="BT31" s="341"/>
      <c r="BU31" s="341"/>
      <c r="BV31" s="341"/>
      <c r="BW31" s="341"/>
      <c r="BX31" s="341"/>
      <c r="BY31" s="341"/>
      <c r="BZ31" s="341"/>
      <c r="CA31" s="341"/>
      <c r="CB31" s="341"/>
      <c r="CC31" s="341"/>
      <c r="CD31" s="341"/>
      <c r="CE31" s="341"/>
      <c r="CF31" s="341"/>
      <c r="CG31" s="341"/>
      <c r="CH31" s="341"/>
      <c r="CI31" s="341"/>
      <c r="CJ31" s="341"/>
      <c r="CK31" s="341"/>
      <c r="CL31" s="341"/>
      <c r="CM31" s="341"/>
    </row>
    <row r="32" spans="1:91" s="340" customFormat="1" ht="12.95" customHeight="1" x14ac:dyDescent="0.2">
      <c r="A32" s="376"/>
      <c r="B32" s="345"/>
      <c r="C32" s="345"/>
      <c r="D32" s="345"/>
      <c r="E32" s="345"/>
      <c r="F32" s="345"/>
      <c r="G32" s="345"/>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c r="AW32" s="341"/>
      <c r="AX32" s="341"/>
      <c r="AY32" s="341"/>
      <c r="AZ32" s="341"/>
      <c r="BA32" s="341"/>
      <c r="BB32" s="341"/>
      <c r="BC32" s="341"/>
      <c r="BD32" s="341"/>
      <c r="BE32" s="341"/>
      <c r="BF32" s="341"/>
      <c r="BG32" s="341"/>
      <c r="BH32" s="341"/>
      <c r="BI32" s="341"/>
      <c r="BJ32" s="341"/>
      <c r="BK32" s="341"/>
      <c r="BL32" s="341"/>
      <c r="BM32" s="341"/>
      <c r="BN32" s="341"/>
      <c r="BO32" s="341"/>
      <c r="BP32" s="341"/>
      <c r="BQ32" s="341"/>
      <c r="BR32" s="341"/>
      <c r="BS32" s="341"/>
      <c r="BT32" s="341"/>
      <c r="BU32" s="341"/>
      <c r="BV32" s="341"/>
      <c r="BW32" s="341"/>
      <c r="BX32" s="341"/>
      <c r="BY32" s="341"/>
      <c r="BZ32" s="341"/>
      <c r="CA32" s="341"/>
      <c r="CB32" s="341"/>
      <c r="CC32" s="341"/>
      <c r="CD32" s="341"/>
      <c r="CE32" s="341"/>
      <c r="CF32" s="341"/>
      <c r="CG32" s="341"/>
      <c r="CH32" s="341"/>
      <c r="CI32" s="341"/>
      <c r="CJ32" s="341"/>
      <c r="CK32" s="341"/>
      <c r="CL32" s="341"/>
      <c r="CM32" s="341"/>
    </row>
    <row r="33" spans="1:91" s="340" customFormat="1" ht="12.95" customHeight="1" x14ac:dyDescent="0.2">
      <c r="A33" s="376"/>
      <c r="B33" s="345"/>
      <c r="C33" s="345"/>
      <c r="D33" s="345"/>
      <c r="E33" s="345"/>
      <c r="F33" s="345"/>
      <c r="G33" s="345"/>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c r="AW33" s="341"/>
      <c r="AX33" s="341"/>
      <c r="AY33" s="341"/>
      <c r="AZ33" s="341"/>
      <c r="BA33" s="341"/>
      <c r="BB33" s="341"/>
      <c r="BC33" s="341"/>
      <c r="BD33" s="341"/>
      <c r="BE33" s="341"/>
      <c r="BF33" s="341"/>
      <c r="BG33" s="341"/>
      <c r="BH33" s="341"/>
      <c r="BI33" s="341"/>
      <c r="BJ33" s="341"/>
      <c r="BK33" s="341"/>
      <c r="BL33" s="341"/>
      <c r="BM33" s="341"/>
      <c r="BN33" s="341"/>
      <c r="BO33" s="341"/>
      <c r="BP33" s="341"/>
      <c r="BQ33" s="341"/>
      <c r="BR33" s="341"/>
      <c r="BS33" s="341"/>
      <c r="BT33" s="341"/>
      <c r="BU33" s="341"/>
      <c r="BV33" s="341"/>
      <c r="BW33" s="341"/>
      <c r="BX33" s="341"/>
      <c r="BY33" s="341"/>
      <c r="BZ33" s="341"/>
      <c r="CA33" s="341"/>
      <c r="CB33" s="341"/>
      <c r="CC33" s="341"/>
      <c r="CD33" s="341"/>
      <c r="CE33" s="341"/>
      <c r="CF33" s="341"/>
      <c r="CG33" s="341"/>
      <c r="CH33" s="341"/>
      <c r="CI33" s="341"/>
      <c r="CJ33" s="341"/>
      <c r="CK33" s="341"/>
      <c r="CL33" s="341"/>
      <c r="CM33" s="341"/>
    </row>
    <row r="34" spans="1:91" s="340" customFormat="1" ht="12.95" customHeight="1" x14ac:dyDescent="0.2">
      <c r="A34" s="376"/>
      <c r="B34" s="345"/>
      <c r="C34" s="345"/>
      <c r="D34" s="345"/>
      <c r="E34" s="345"/>
      <c r="F34" s="345"/>
      <c r="G34" s="345"/>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c r="AW34" s="341"/>
      <c r="AX34" s="341"/>
      <c r="AY34" s="341"/>
      <c r="AZ34" s="341"/>
      <c r="BA34" s="341"/>
      <c r="BB34" s="341"/>
      <c r="BC34" s="341"/>
      <c r="BD34" s="341"/>
      <c r="BE34" s="341"/>
      <c r="BF34" s="341"/>
      <c r="BG34" s="341"/>
      <c r="BH34" s="341"/>
      <c r="BI34" s="341"/>
      <c r="BJ34" s="341"/>
      <c r="BK34" s="341"/>
      <c r="BL34" s="341"/>
      <c r="BM34" s="341"/>
      <c r="BN34" s="341"/>
      <c r="BO34" s="341"/>
      <c r="BP34" s="341"/>
      <c r="BQ34" s="341"/>
      <c r="BR34" s="341"/>
      <c r="BS34" s="341"/>
      <c r="BT34" s="341"/>
      <c r="BU34" s="341"/>
      <c r="BV34" s="341"/>
      <c r="BW34" s="341"/>
      <c r="BX34" s="341"/>
      <c r="BY34" s="341"/>
      <c r="BZ34" s="341"/>
      <c r="CA34" s="341"/>
      <c r="CB34" s="341"/>
      <c r="CC34" s="341"/>
      <c r="CD34" s="341"/>
      <c r="CE34" s="341"/>
      <c r="CF34" s="341"/>
      <c r="CG34" s="341"/>
      <c r="CH34" s="341"/>
      <c r="CI34" s="341"/>
      <c r="CJ34" s="341"/>
      <c r="CK34" s="341"/>
      <c r="CL34" s="341"/>
      <c r="CM34" s="341"/>
    </row>
    <row r="35" spans="1:91" s="340" customFormat="1" ht="12.95" customHeight="1" x14ac:dyDescent="0.2">
      <c r="A35" s="376"/>
      <c r="B35" s="345"/>
      <c r="C35" s="345"/>
      <c r="D35" s="345"/>
      <c r="E35" s="345"/>
      <c r="F35" s="345"/>
      <c r="G35" s="345"/>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c r="AW35" s="341"/>
      <c r="AX35" s="341"/>
      <c r="AY35" s="341"/>
      <c r="AZ35" s="341"/>
      <c r="BA35" s="341"/>
      <c r="BB35" s="341"/>
      <c r="BC35" s="341"/>
      <c r="BD35" s="341"/>
      <c r="BE35" s="341"/>
      <c r="BF35" s="341"/>
      <c r="BG35" s="341"/>
      <c r="BH35" s="341"/>
      <c r="BI35" s="341"/>
      <c r="BJ35" s="341"/>
      <c r="BK35" s="341"/>
      <c r="BL35" s="341"/>
      <c r="BM35" s="341"/>
      <c r="BN35" s="341"/>
      <c r="BO35" s="341"/>
      <c r="BP35" s="341"/>
      <c r="BQ35" s="341"/>
      <c r="BR35" s="341"/>
      <c r="BS35" s="341"/>
      <c r="BT35" s="341"/>
      <c r="BU35" s="341"/>
      <c r="BV35" s="341"/>
      <c r="BW35" s="341"/>
      <c r="BX35" s="341"/>
      <c r="BY35" s="341"/>
      <c r="BZ35" s="341"/>
      <c r="CA35" s="341"/>
      <c r="CB35" s="341"/>
      <c r="CC35" s="341"/>
      <c r="CD35" s="341"/>
      <c r="CE35" s="341"/>
      <c r="CF35" s="341"/>
      <c r="CG35" s="341"/>
      <c r="CH35" s="341"/>
      <c r="CI35" s="341"/>
      <c r="CJ35" s="341"/>
      <c r="CK35" s="341"/>
      <c r="CL35" s="341"/>
      <c r="CM35" s="341"/>
    </row>
    <row r="36" spans="1:91" s="340" customFormat="1" ht="12.95" customHeight="1" x14ac:dyDescent="0.2">
      <c r="A36" s="376"/>
      <c r="B36" s="345"/>
      <c r="C36" s="345"/>
      <c r="D36" s="345"/>
      <c r="E36" s="345"/>
      <c r="F36" s="345"/>
      <c r="G36" s="345"/>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c r="AW36" s="341"/>
      <c r="AX36" s="341"/>
      <c r="AY36" s="341"/>
      <c r="AZ36" s="341"/>
      <c r="BA36" s="341"/>
      <c r="BB36" s="341"/>
      <c r="BC36" s="341"/>
      <c r="BD36" s="341"/>
      <c r="BE36" s="341"/>
      <c r="BF36" s="341"/>
      <c r="BG36" s="341"/>
      <c r="BH36" s="341"/>
      <c r="BI36" s="341"/>
      <c r="BJ36" s="341"/>
      <c r="BK36" s="341"/>
      <c r="BL36" s="341"/>
      <c r="BM36" s="341"/>
      <c r="BN36" s="341"/>
      <c r="BO36" s="341"/>
      <c r="BP36" s="341"/>
      <c r="BQ36" s="341"/>
      <c r="BR36" s="341"/>
      <c r="BS36" s="341"/>
      <c r="BT36" s="341"/>
      <c r="BU36" s="341"/>
      <c r="BV36" s="341"/>
      <c r="BW36" s="341"/>
      <c r="BX36" s="341"/>
      <c r="BY36" s="341"/>
      <c r="BZ36" s="341"/>
      <c r="CA36" s="341"/>
      <c r="CB36" s="341"/>
      <c r="CC36" s="341"/>
      <c r="CD36" s="341"/>
      <c r="CE36" s="341"/>
      <c r="CF36" s="341"/>
      <c r="CG36" s="341"/>
      <c r="CH36" s="341"/>
      <c r="CI36" s="341"/>
      <c r="CJ36" s="341"/>
      <c r="CK36" s="341"/>
      <c r="CL36" s="341"/>
      <c r="CM36" s="341"/>
    </row>
    <row r="37" spans="1:91" s="340" customFormat="1" ht="12.95" customHeight="1" x14ac:dyDescent="0.2">
      <c r="A37" s="376"/>
      <c r="B37" s="345"/>
      <c r="C37" s="345"/>
      <c r="D37" s="345"/>
      <c r="E37" s="345"/>
      <c r="F37" s="345"/>
      <c r="G37" s="345"/>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c r="AW37" s="341"/>
      <c r="AX37" s="341"/>
      <c r="AY37" s="341"/>
      <c r="AZ37" s="341"/>
      <c r="BA37" s="341"/>
      <c r="BB37" s="341"/>
      <c r="BC37" s="341"/>
      <c r="BD37" s="341"/>
      <c r="BE37" s="341"/>
      <c r="BF37" s="341"/>
      <c r="BG37" s="341"/>
      <c r="BH37" s="341"/>
      <c r="BI37" s="341"/>
      <c r="BJ37" s="341"/>
      <c r="BK37" s="341"/>
      <c r="BL37" s="341"/>
      <c r="BM37" s="341"/>
      <c r="BN37" s="341"/>
      <c r="BO37" s="341"/>
      <c r="BP37" s="341"/>
      <c r="BQ37" s="341"/>
      <c r="BR37" s="341"/>
      <c r="BS37" s="341"/>
      <c r="BT37" s="341"/>
      <c r="BU37" s="341"/>
      <c r="BV37" s="341"/>
      <c r="BW37" s="341"/>
      <c r="BX37" s="341"/>
      <c r="BY37" s="341"/>
      <c r="BZ37" s="341"/>
      <c r="CA37" s="341"/>
      <c r="CB37" s="341"/>
      <c r="CC37" s="341"/>
      <c r="CD37" s="341"/>
      <c r="CE37" s="341"/>
      <c r="CF37" s="341"/>
      <c r="CG37" s="341"/>
      <c r="CH37" s="341"/>
      <c r="CI37" s="341"/>
      <c r="CJ37" s="341"/>
      <c r="CK37" s="341"/>
      <c r="CL37" s="341"/>
      <c r="CM37" s="341"/>
    </row>
    <row r="38" spans="1:91" s="340" customFormat="1" ht="12.95" customHeight="1" x14ac:dyDescent="0.2">
      <c r="A38" s="376"/>
      <c r="B38" s="345"/>
      <c r="C38" s="345"/>
      <c r="D38" s="345"/>
      <c r="E38" s="345"/>
      <c r="F38" s="345"/>
      <c r="G38" s="345"/>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c r="AW38" s="341"/>
      <c r="AX38" s="341"/>
      <c r="AY38" s="341"/>
      <c r="AZ38" s="341"/>
      <c r="BA38" s="341"/>
      <c r="BB38" s="341"/>
      <c r="BC38" s="341"/>
      <c r="BD38" s="341"/>
      <c r="BE38" s="341"/>
      <c r="BF38" s="341"/>
      <c r="BG38" s="341"/>
      <c r="BH38" s="341"/>
      <c r="BI38" s="341"/>
      <c r="BJ38" s="341"/>
      <c r="BK38" s="341"/>
      <c r="BL38" s="341"/>
      <c r="BM38" s="341"/>
      <c r="BN38" s="341"/>
      <c r="BO38" s="341"/>
      <c r="BP38" s="341"/>
      <c r="BQ38" s="341"/>
      <c r="BR38" s="341"/>
      <c r="BS38" s="341"/>
      <c r="BT38" s="341"/>
      <c r="BU38" s="341"/>
      <c r="BV38" s="341"/>
      <c r="BW38" s="341"/>
      <c r="BX38" s="341"/>
      <c r="BY38" s="341"/>
      <c r="BZ38" s="341"/>
      <c r="CA38" s="341"/>
      <c r="CB38" s="341"/>
      <c r="CC38" s="341"/>
      <c r="CD38" s="341"/>
      <c r="CE38" s="341"/>
      <c r="CF38" s="341"/>
      <c r="CG38" s="341"/>
      <c r="CH38" s="341"/>
      <c r="CI38" s="341"/>
      <c r="CJ38" s="341"/>
      <c r="CK38" s="341"/>
      <c r="CL38" s="341"/>
      <c r="CM38" s="341"/>
    </row>
    <row r="39" spans="1:91" s="340" customFormat="1" ht="12.95" customHeight="1" x14ac:dyDescent="0.2">
      <c r="A39" s="376"/>
      <c r="B39" s="345"/>
      <c r="C39" s="345"/>
      <c r="D39" s="345"/>
      <c r="E39" s="345"/>
      <c r="F39" s="345"/>
      <c r="G39" s="345"/>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c r="AW39" s="341"/>
      <c r="AX39" s="341"/>
      <c r="AY39" s="341"/>
      <c r="AZ39" s="341"/>
      <c r="BA39" s="341"/>
      <c r="BB39" s="341"/>
      <c r="BC39" s="341"/>
      <c r="BD39" s="341"/>
      <c r="BE39" s="341"/>
      <c r="BF39" s="341"/>
      <c r="BG39" s="341"/>
      <c r="BH39" s="341"/>
      <c r="BI39" s="341"/>
      <c r="BJ39" s="341"/>
      <c r="BK39" s="341"/>
      <c r="BL39" s="341"/>
      <c r="BM39" s="341"/>
      <c r="BN39" s="341"/>
      <c r="BO39" s="341"/>
      <c r="BP39" s="341"/>
      <c r="BQ39" s="341"/>
      <c r="BR39" s="341"/>
      <c r="BS39" s="341"/>
      <c r="BT39" s="341"/>
      <c r="BU39" s="341"/>
      <c r="BV39" s="341"/>
      <c r="BW39" s="341"/>
      <c r="BX39" s="341"/>
      <c r="BY39" s="341"/>
      <c r="BZ39" s="341"/>
      <c r="CA39" s="341"/>
      <c r="CB39" s="341"/>
      <c r="CC39" s="341"/>
      <c r="CD39" s="341"/>
      <c r="CE39" s="341"/>
      <c r="CF39" s="341"/>
      <c r="CG39" s="341"/>
      <c r="CH39" s="341"/>
      <c r="CI39" s="341"/>
      <c r="CJ39" s="341"/>
      <c r="CK39" s="341"/>
      <c r="CL39" s="341"/>
      <c r="CM39" s="341"/>
    </row>
    <row r="40" spans="1:91" s="340" customFormat="1" ht="12.95" customHeight="1" x14ac:dyDescent="0.2">
      <c r="A40" s="376"/>
      <c r="B40" s="345"/>
      <c r="C40" s="345"/>
      <c r="D40" s="345"/>
      <c r="E40" s="345"/>
      <c r="F40" s="345"/>
      <c r="G40" s="345"/>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c r="AW40" s="341"/>
      <c r="AX40" s="341"/>
      <c r="AY40" s="341"/>
      <c r="AZ40" s="341"/>
      <c r="BA40" s="341"/>
      <c r="BB40" s="341"/>
      <c r="BC40" s="341"/>
      <c r="BD40" s="341"/>
      <c r="BE40" s="341"/>
      <c r="BF40" s="341"/>
      <c r="BG40" s="341"/>
      <c r="BH40" s="341"/>
      <c r="BI40" s="341"/>
      <c r="BJ40" s="341"/>
      <c r="BK40" s="341"/>
      <c r="BL40" s="341"/>
      <c r="BM40" s="341"/>
      <c r="BN40" s="341"/>
      <c r="BO40" s="341"/>
      <c r="BP40" s="341"/>
      <c r="BQ40" s="341"/>
      <c r="BR40" s="341"/>
      <c r="BS40" s="341"/>
      <c r="BT40" s="341"/>
      <c r="BU40" s="341"/>
      <c r="BV40" s="341"/>
      <c r="BW40" s="341"/>
      <c r="BX40" s="341"/>
      <c r="BY40" s="341"/>
      <c r="BZ40" s="341"/>
      <c r="CA40" s="341"/>
      <c r="CB40" s="341"/>
      <c r="CC40" s="341"/>
      <c r="CD40" s="341"/>
      <c r="CE40" s="341"/>
      <c r="CF40" s="341"/>
      <c r="CG40" s="341"/>
      <c r="CH40" s="341"/>
      <c r="CI40" s="341"/>
      <c r="CJ40" s="341"/>
      <c r="CK40" s="341"/>
      <c r="CL40" s="341"/>
      <c r="CM40" s="341"/>
    </row>
    <row r="41" spans="1:91" s="340" customFormat="1" ht="12.95" customHeight="1" x14ac:dyDescent="0.2">
      <c r="A41" s="376"/>
      <c r="B41" s="345"/>
      <c r="C41" s="345"/>
      <c r="D41" s="345"/>
      <c r="E41" s="345"/>
      <c r="F41" s="345"/>
      <c r="G41" s="345"/>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c r="AW41" s="341"/>
      <c r="AX41" s="341"/>
      <c r="AY41" s="341"/>
      <c r="AZ41" s="341"/>
      <c r="BA41" s="341"/>
      <c r="BB41" s="341"/>
      <c r="BC41" s="341"/>
      <c r="BD41" s="341"/>
      <c r="BE41" s="341"/>
      <c r="BF41" s="341"/>
      <c r="BG41" s="341"/>
      <c r="BH41" s="341"/>
      <c r="BI41" s="341"/>
      <c r="BJ41" s="341"/>
      <c r="BK41" s="341"/>
      <c r="BL41" s="341"/>
      <c r="BM41" s="341"/>
      <c r="BN41" s="341"/>
      <c r="BO41" s="341"/>
      <c r="BP41" s="341"/>
      <c r="BQ41" s="341"/>
      <c r="BR41" s="341"/>
      <c r="BS41" s="341"/>
      <c r="BT41" s="341"/>
      <c r="BU41" s="341"/>
      <c r="BV41" s="341"/>
      <c r="BW41" s="341"/>
      <c r="BX41" s="341"/>
      <c r="BY41" s="341"/>
      <c r="BZ41" s="341"/>
      <c r="CA41" s="341"/>
      <c r="CB41" s="341"/>
      <c r="CC41" s="341"/>
      <c r="CD41" s="341"/>
      <c r="CE41" s="341"/>
      <c r="CF41" s="341"/>
      <c r="CG41" s="341"/>
      <c r="CH41" s="341"/>
      <c r="CI41" s="341"/>
      <c r="CJ41" s="341"/>
      <c r="CK41" s="341"/>
      <c r="CL41" s="341"/>
      <c r="CM41" s="341"/>
    </row>
    <row r="42" spans="1:91" s="340" customFormat="1" ht="12.95" customHeight="1" x14ac:dyDescent="0.2">
      <c r="A42" s="376"/>
      <c r="B42" s="345"/>
      <c r="C42" s="345"/>
      <c r="D42" s="345"/>
      <c r="E42" s="345"/>
      <c r="F42" s="345"/>
      <c r="G42" s="345"/>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c r="AW42" s="341"/>
      <c r="AX42" s="341"/>
      <c r="AY42" s="341"/>
      <c r="AZ42" s="341"/>
      <c r="BA42" s="341"/>
      <c r="BB42" s="341"/>
      <c r="BC42" s="341"/>
      <c r="BD42" s="341"/>
      <c r="BE42" s="341"/>
      <c r="BF42" s="341"/>
      <c r="BG42" s="341"/>
      <c r="BH42" s="341"/>
      <c r="BI42" s="341"/>
      <c r="BJ42" s="341"/>
      <c r="BK42" s="341"/>
      <c r="BL42" s="341"/>
      <c r="BM42" s="341"/>
      <c r="BN42" s="341"/>
      <c r="BO42" s="341"/>
      <c r="BP42" s="341"/>
      <c r="BQ42" s="341"/>
      <c r="BR42" s="341"/>
      <c r="BS42" s="341"/>
      <c r="BT42" s="341"/>
      <c r="BU42" s="341"/>
      <c r="BV42" s="341"/>
      <c r="BW42" s="341"/>
      <c r="BX42" s="341"/>
      <c r="BY42" s="341"/>
      <c r="BZ42" s="341"/>
      <c r="CA42" s="341"/>
      <c r="CB42" s="341"/>
      <c r="CC42" s="341"/>
      <c r="CD42" s="341"/>
      <c r="CE42" s="341"/>
      <c r="CF42" s="341"/>
      <c r="CG42" s="341"/>
      <c r="CH42" s="341"/>
      <c r="CI42" s="341"/>
      <c r="CJ42" s="341"/>
      <c r="CK42" s="341"/>
      <c r="CL42" s="341"/>
      <c r="CM42" s="341"/>
    </row>
    <row r="43" spans="1:91" s="340" customFormat="1" ht="12.95" customHeight="1" x14ac:dyDescent="0.2">
      <c r="A43" s="376"/>
      <c r="B43" s="345"/>
      <c r="C43" s="345"/>
      <c r="D43" s="345"/>
      <c r="E43" s="345"/>
      <c r="F43" s="345"/>
      <c r="G43" s="345"/>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c r="AW43" s="341"/>
      <c r="AX43" s="341"/>
      <c r="AY43" s="341"/>
      <c r="AZ43" s="341"/>
      <c r="BA43" s="341"/>
      <c r="BB43" s="341"/>
      <c r="BC43" s="341"/>
      <c r="BD43" s="341"/>
      <c r="BE43" s="341"/>
      <c r="BF43" s="341"/>
      <c r="BG43" s="341"/>
      <c r="BH43" s="341"/>
      <c r="BI43" s="341"/>
      <c r="BJ43" s="341"/>
      <c r="BK43" s="341"/>
      <c r="BL43" s="341"/>
      <c r="BM43" s="341"/>
      <c r="BN43" s="341"/>
      <c r="BO43" s="341"/>
      <c r="BP43" s="341"/>
      <c r="BQ43" s="341"/>
      <c r="BR43" s="341"/>
      <c r="BS43" s="341"/>
      <c r="BT43" s="341"/>
      <c r="BU43" s="341"/>
      <c r="BV43" s="341"/>
      <c r="BW43" s="341"/>
      <c r="BX43" s="341"/>
      <c r="BY43" s="341"/>
      <c r="BZ43" s="341"/>
      <c r="CA43" s="341"/>
      <c r="CB43" s="341"/>
      <c r="CC43" s="341"/>
      <c r="CD43" s="341"/>
      <c r="CE43" s="341"/>
      <c r="CF43" s="341"/>
      <c r="CG43" s="341"/>
      <c r="CH43" s="341"/>
      <c r="CI43" s="341"/>
      <c r="CJ43" s="341"/>
      <c r="CK43" s="341"/>
      <c r="CL43" s="341"/>
      <c r="CM43" s="341"/>
    </row>
    <row r="44" spans="1:91" s="340" customFormat="1" ht="12.95" customHeight="1" x14ac:dyDescent="0.2">
      <c r="A44" s="376"/>
      <c r="B44" s="345"/>
      <c r="C44" s="345"/>
      <c r="D44" s="345"/>
      <c r="E44" s="345"/>
      <c r="F44" s="345"/>
      <c r="G44" s="345"/>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c r="AW44" s="341"/>
      <c r="AX44" s="341"/>
      <c r="AY44" s="341"/>
      <c r="AZ44" s="341"/>
      <c r="BA44" s="341"/>
      <c r="BB44" s="341"/>
      <c r="BC44" s="341"/>
      <c r="BD44" s="341"/>
      <c r="BE44" s="341"/>
      <c r="BF44" s="341"/>
      <c r="BG44" s="341"/>
      <c r="BH44" s="341"/>
      <c r="BI44" s="341"/>
      <c r="BJ44" s="341"/>
      <c r="BK44" s="341"/>
      <c r="BL44" s="341"/>
      <c r="BM44" s="341"/>
      <c r="BN44" s="341"/>
      <c r="BO44" s="341"/>
      <c r="BP44" s="341"/>
      <c r="BQ44" s="341"/>
      <c r="BR44" s="341"/>
      <c r="BS44" s="341"/>
      <c r="BT44" s="341"/>
      <c r="BU44" s="341"/>
      <c r="BV44" s="341"/>
      <c r="BW44" s="341"/>
      <c r="BX44" s="341"/>
      <c r="BY44" s="341"/>
      <c r="BZ44" s="341"/>
      <c r="CA44" s="341"/>
      <c r="CB44" s="341"/>
      <c r="CC44" s="341"/>
      <c r="CD44" s="341"/>
      <c r="CE44" s="341"/>
      <c r="CF44" s="341"/>
      <c r="CG44" s="341"/>
      <c r="CH44" s="341"/>
      <c r="CI44" s="341"/>
      <c r="CJ44" s="341"/>
      <c r="CK44" s="341"/>
      <c r="CL44" s="341"/>
      <c r="CM44" s="341"/>
    </row>
    <row r="45" spans="1:91" s="340" customFormat="1" ht="12.95" customHeight="1" x14ac:dyDescent="0.2">
      <c r="A45" s="376"/>
      <c r="B45" s="345"/>
      <c r="C45" s="345"/>
      <c r="D45" s="345"/>
      <c r="E45" s="345"/>
      <c r="F45" s="345"/>
      <c r="G45" s="345"/>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c r="AW45" s="341"/>
      <c r="AX45" s="341"/>
      <c r="AY45" s="341"/>
      <c r="AZ45" s="341"/>
      <c r="BA45" s="341"/>
      <c r="BB45" s="341"/>
      <c r="BC45" s="341"/>
      <c r="BD45" s="341"/>
      <c r="BE45" s="341"/>
      <c r="BF45" s="341"/>
      <c r="BG45" s="341"/>
      <c r="BH45" s="341"/>
      <c r="BI45" s="341"/>
      <c r="BJ45" s="341"/>
      <c r="BK45" s="341"/>
      <c r="BL45" s="341"/>
      <c r="BM45" s="341"/>
      <c r="BN45" s="341"/>
      <c r="BO45" s="341"/>
      <c r="BP45" s="341"/>
      <c r="BQ45" s="341"/>
      <c r="BR45" s="341"/>
      <c r="BS45" s="341"/>
      <c r="BT45" s="341"/>
      <c r="BU45" s="341"/>
      <c r="BV45" s="341"/>
      <c r="BW45" s="341"/>
      <c r="BX45" s="341"/>
      <c r="BY45" s="341"/>
      <c r="BZ45" s="341"/>
      <c r="CA45" s="341"/>
      <c r="CB45" s="341"/>
      <c r="CC45" s="341"/>
      <c r="CD45" s="341"/>
      <c r="CE45" s="341"/>
      <c r="CF45" s="341"/>
      <c r="CG45" s="341"/>
      <c r="CH45" s="341"/>
      <c r="CI45" s="341"/>
      <c r="CJ45" s="341"/>
      <c r="CK45" s="341"/>
      <c r="CL45" s="341"/>
      <c r="CM45" s="341"/>
    </row>
    <row r="46" spans="1:91" s="340" customFormat="1" ht="12.95" customHeight="1" x14ac:dyDescent="0.2">
      <c r="A46" s="376"/>
      <c r="B46" s="345"/>
      <c r="C46" s="345"/>
      <c r="D46" s="345"/>
      <c r="E46" s="345"/>
      <c r="F46" s="345"/>
      <c r="G46" s="345"/>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c r="AW46" s="341"/>
      <c r="AX46" s="341"/>
      <c r="AY46" s="341"/>
      <c r="AZ46" s="341"/>
      <c r="BA46" s="341"/>
      <c r="BB46" s="341"/>
      <c r="BC46" s="341"/>
      <c r="BD46" s="341"/>
      <c r="BE46" s="341"/>
      <c r="BF46" s="341"/>
      <c r="BG46" s="341"/>
      <c r="BH46" s="341"/>
      <c r="BI46" s="341"/>
      <c r="BJ46" s="341"/>
      <c r="BK46" s="341"/>
      <c r="BL46" s="341"/>
      <c r="BM46" s="341"/>
      <c r="BN46" s="341"/>
      <c r="BO46" s="341"/>
      <c r="BP46" s="341"/>
      <c r="BQ46" s="341"/>
      <c r="BR46" s="341"/>
      <c r="BS46" s="341"/>
      <c r="BT46" s="341"/>
      <c r="BU46" s="341"/>
      <c r="BV46" s="341"/>
      <c r="BW46" s="341"/>
      <c r="BX46" s="341"/>
      <c r="BY46" s="341"/>
      <c r="BZ46" s="341"/>
      <c r="CA46" s="341"/>
      <c r="CB46" s="341"/>
      <c r="CC46" s="341"/>
      <c r="CD46" s="341"/>
      <c r="CE46" s="341"/>
      <c r="CF46" s="341"/>
      <c r="CG46" s="341"/>
      <c r="CH46" s="341"/>
      <c r="CI46" s="341"/>
      <c r="CJ46" s="341"/>
      <c r="CK46" s="341"/>
      <c r="CL46" s="341"/>
      <c r="CM46" s="341"/>
    </row>
    <row r="47" spans="1:91" s="340" customFormat="1" ht="12.95" customHeight="1" x14ac:dyDescent="0.2">
      <c r="A47" s="376"/>
      <c r="B47" s="345"/>
      <c r="C47" s="345"/>
      <c r="D47" s="345"/>
      <c r="E47" s="345"/>
      <c r="F47" s="345"/>
      <c r="G47" s="345"/>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c r="AW47" s="341"/>
      <c r="AX47" s="341"/>
      <c r="AY47" s="341"/>
      <c r="AZ47" s="341"/>
      <c r="BA47" s="341"/>
      <c r="BB47" s="341"/>
      <c r="BC47" s="341"/>
      <c r="BD47" s="341"/>
      <c r="BE47" s="341"/>
      <c r="BF47" s="341"/>
      <c r="BG47" s="341"/>
      <c r="BH47" s="341"/>
      <c r="BI47" s="341"/>
      <c r="BJ47" s="341"/>
      <c r="BK47" s="341"/>
      <c r="BL47" s="341"/>
      <c r="BM47" s="341"/>
      <c r="BN47" s="341"/>
      <c r="BO47" s="341"/>
      <c r="BP47" s="341"/>
      <c r="BQ47" s="341"/>
      <c r="BR47" s="341"/>
      <c r="BS47" s="341"/>
      <c r="BT47" s="341"/>
      <c r="BU47" s="341"/>
      <c r="BV47" s="341"/>
      <c r="BW47" s="341"/>
      <c r="BX47" s="341"/>
      <c r="BY47" s="341"/>
      <c r="BZ47" s="341"/>
      <c r="CA47" s="341"/>
      <c r="CB47" s="341"/>
      <c r="CC47" s="341"/>
      <c r="CD47" s="341"/>
      <c r="CE47" s="341"/>
      <c r="CF47" s="341"/>
      <c r="CG47" s="341"/>
      <c r="CH47" s="341"/>
      <c r="CI47" s="341"/>
      <c r="CJ47" s="341"/>
      <c r="CK47" s="341"/>
      <c r="CL47" s="341"/>
      <c r="CM47" s="341"/>
    </row>
    <row r="48" spans="1:91" s="340" customFormat="1" ht="12.95" customHeight="1" x14ac:dyDescent="0.2">
      <c r="A48" s="376"/>
      <c r="B48" s="345"/>
      <c r="C48" s="345"/>
      <c r="D48" s="345"/>
      <c r="E48" s="345"/>
      <c r="F48" s="345"/>
      <c r="G48" s="345"/>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c r="AW48" s="341"/>
      <c r="AX48" s="341"/>
      <c r="AY48" s="341"/>
      <c r="AZ48" s="341"/>
      <c r="BA48" s="341"/>
      <c r="BB48" s="341"/>
      <c r="BC48" s="341"/>
      <c r="BD48" s="341"/>
      <c r="BE48" s="341"/>
      <c r="BF48" s="341"/>
      <c r="BG48" s="341"/>
      <c r="BH48" s="341"/>
      <c r="BI48" s="341"/>
      <c r="BJ48" s="341"/>
      <c r="BK48" s="341"/>
      <c r="BL48" s="341"/>
      <c r="BM48" s="341"/>
      <c r="BN48" s="341"/>
      <c r="BO48" s="341"/>
      <c r="BP48" s="341"/>
      <c r="BQ48" s="341"/>
      <c r="BR48" s="341"/>
      <c r="BS48" s="341"/>
      <c r="BT48" s="341"/>
      <c r="BU48" s="341"/>
      <c r="BV48" s="341"/>
      <c r="BW48" s="341"/>
      <c r="BX48" s="341"/>
      <c r="BY48" s="341"/>
      <c r="BZ48" s="341"/>
      <c r="CA48" s="341"/>
      <c r="CB48" s="341"/>
      <c r="CC48" s="341"/>
      <c r="CD48" s="341"/>
      <c r="CE48" s="341"/>
      <c r="CF48" s="341"/>
      <c r="CG48" s="341"/>
      <c r="CH48" s="341"/>
      <c r="CI48" s="341"/>
      <c r="CJ48" s="341"/>
      <c r="CK48" s="341"/>
      <c r="CL48" s="341"/>
      <c r="CM48" s="341"/>
    </row>
    <row r="49" spans="1:91" s="340" customFormat="1" ht="12.95" customHeight="1" x14ac:dyDescent="0.2">
      <c r="A49" s="376"/>
      <c r="B49" s="345"/>
      <c r="C49" s="345"/>
      <c r="D49" s="345"/>
      <c r="E49" s="345"/>
      <c r="F49" s="345"/>
      <c r="G49" s="345"/>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c r="AW49" s="341"/>
      <c r="AX49" s="341"/>
      <c r="AY49" s="341"/>
      <c r="AZ49" s="341"/>
      <c r="BA49" s="341"/>
      <c r="BB49" s="341"/>
      <c r="BC49" s="341"/>
      <c r="BD49" s="341"/>
      <c r="BE49" s="341"/>
      <c r="BF49" s="341"/>
      <c r="BG49" s="341"/>
      <c r="BH49" s="341"/>
      <c r="BI49" s="341"/>
      <c r="BJ49" s="341"/>
      <c r="BK49" s="341"/>
      <c r="BL49" s="341"/>
      <c r="BM49" s="341"/>
      <c r="BN49" s="341"/>
      <c r="BO49" s="341"/>
      <c r="BP49" s="341"/>
      <c r="BQ49" s="341"/>
      <c r="BR49" s="341"/>
      <c r="BS49" s="341"/>
      <c r="BT49" s="341"/>
      <c r="BU49" s="341"/>
      <c r="BV49" s="341"/>
      <c r="BW49" s="341"/>
      <c r="BX49" s="341"/>
      <c r="BY49" s="341"/>
      <c r="BZ49" s="341"/>
      <c r="CA49" s="341"/>
      <c r="CB49" s="341"/>
      <c r="CC49" s="341"/>
      <c r="CD49" s="341"/>
      <c r="CE49" s="341"/>
      <c r="CF49" s="341"/>
      <c r="CG49" s="341"/>
      <c r="CH49" s="341"/>
      <c r="CI49" s="341"/>
      <c r="CJ49" s="341"/>
      <c r="CK49" s="341"/>
      <c r="CL49" s="341"/>
      <c r="CM49" s="341"/>
    </row>
    <row r="50" spans="1:91" s="340" customFormat="1" ht="12.95" customHeight="1" x14ac:dyDescent="0.2">
      <c r="A50" s="376"/>
      <c r="B50" s="345"/>
      <c r="C50" s="345"/>
      <c r="D50" s="345"/>
      <c r="E50" s="345"/>
      <c r="F50" s="345"/>
      <c r="G50" s="345"/>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c r="AW50" s="341"/>
      <c r="AX50" s="341"/>
      <c r="AY50" s="341"/>
      <c r="AZ50" s="341"/>
      <c r="BA50" s="341"/>
      <c r="BB50" s="341"/>
      <c r="BC50" s="341"/>
      <c r="BD50" s="341"/>
      <c r="BE50" s="341"/>
      <c r="BF50" s="341"/>
      <c r="BG50" s="341"/>
      <c r="BH50" s="341"/>
      <c r="BI50" s="341"/>
      <c r="BJ50" s="341"/>
      <c r="BK50" s="341"/>
      <c r="BL50" s="341"/>
      <c r="BM50" s="341"/>
      <c r="BN50" s="341"/>
      <c r="BO50" s="341"/>
      <c r="BP50" s="341"/>
      <c r="BQ50" s="341"/>
      <c r="BR50" s="341"/>
      <c r="BS50" s="341"/>
      <c r="BT50" s="341"/>
      <c r="BU50" s="341"/>
      <c r="BV50" s="341"/>
      <c r="BW50" s="341"/>
      <c r="BX50" s="341"/>
      <c r="BY50" s="341"/>
      <c r="BZ50" s="341"/>
      <c r="CA50" s="341"/>
      <c r="CB50" s="341"/>
      <c r="CC50" s="341"/>
      <c r="CD50" s="341"/>
      <c r="CE50" s="341"/>
      <c r="CF50" s="341"/>
      <c r="CG50" s="341"/>
      <c r="CH50" s="341"/>
      <c r="CI50" s="341"/>
      <c r="CJ50" s="341"/>
      <c r="CK50" s="341"/>
      <c r="CL50" s="341"/>
      <c r="CM50" s="341"/>
    </row>
    <row r="51" spans="1:91" s="340" customFormat="1" ht="12.95" customHeight="1" x14ac:dyDescent="0.2">
      <c r="A51" s="376"/>
      <c r="B51" s="345"/>
      <c r="C51" s="345"/>
      <c r="D51" s="345"/>
      <c r="E51" s="345"/>
      <c r="F51" s="345"/>
      <c r="G51" s="345"/>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c r="AW51" s="341"/>
      <c r="AX51" s="341"/>
      <c r="AY51" s="341"/>
      <c r="AZ51" s="341"/>
      <c r="BA51" s="341"/>
      <c r="BB51" s="341"/>
      <c r="BC51" s="341"/>
      <c r="BD51" s="341"/>
      <c r="BE51" s="341"/>
      <c r="BF51" s="341"/>
      <c r="BG51" s="341"/>
      <c r="BH51" s="341"/>
      <c r="BI51" s="341"/>
      <c r="BJ51" s="341"/>
      <c r="BK51" s="341"/>
      <c r="BL51" s="341"/>
      <c r="BM51" s="341"/>
      <c r="BN51" s="341"/>
      <c r="BO51" s="341"/>
      <c r="BP51" s="341"/>
      <c r="BQ51" s="341"/>
      <c r="BR51" s="341"/>
      <c r="BS51" s="341"/>
      <c r="BT51" s="341"/>
      <c r="BU51" s="341"/>
      <c r="BV51" s="341"/>
      <c r="BW51" s="341"/>
      <c r="BX51" s="341"/>
      <c r="BY51" s="341"/>
      <c r="BZ51" s="341"/>
      <c r="CA51" s="341"/>
      <c r="CB51" s="341"/>
      <c r="CC51" s="341"/>
      <c r="CD51" s="341"/>
      <c r="CE51" s="341"/>
      <c r="CF51" s="341"/>
      <c r="CG51" s="341"/>
      <c r="CH51" s="341"/>
      <c r="CI51" s="341"/>
      <c r="CJ51" s="341"/>
      <c r="CK51" s="341"/>
      <c r="CL51" s="341"/>
      <c r="CM51" s="341"/>
    </row>
    <row r="52" spans="1:91" s="340" customFormat="1" ht="12.95" customHeight="1" x14ac:dyDescent="0.2">
      <c r="A52" s="376"/>
      <c r="B52" s="345"/>
      <c r="C52" s="345"/>
      <c r="D52" s="345"/>
      <c r="E52" s="345"/>
      <c r="F52" s="345"/>
      <c r="G52" s="345"/>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c r="AW52" s="341"/>
      <c r="AX52" s="341"/>
      <c r="AY52" s="341"/>
      <c r="AZ52" s="341"/>
      <c r="BA52" s="341"/>
      <c r="BB52" s="341"/>
      <c r="BC52" s="341"/>
      <c r="BD52" s="341"/>
      <c r="BE52" s="341"/>
      <c r="BF52" s="341"/>
      <c r="BG52" s="341"/>
      <c r="BH52" s="341"/>
      <c r="BI52" s="341"/>
      <c r="BJ52" s="341"/>
      <c r="BK52" s="341"/>
      <c r="BL52" s="341"/>
      <c r="BM52" s="341"/>
      <c r="BN52" s="341"/>
      <c r="BO52" s="341"/>
      <c r="BP52" s="341"/>
      <c r="BQ52" s="341"/>
      <c r="BR52" s="341"/>
      <c r="BS52" s="341"/>
      <c r="BT52" s="341"/>
      <c r="BU52" s="341"/>
      <c r="BV52" s="341"/>
      <c r="BW52" s="341"/>
      <c r="BX52" s="341"/>
      <c r="BY52" s="341"/>
      <c r="BZ52" s="341"/>
      <c r="CA52" s="341"/>
      <c r="CB52" s="341"/>
      <c r="CC52" s="341"/>
      <c r="CD52" s="341"/>
      <c r="CE52" s="341"/>
      <c r="CF52" s="341"/>
      <c r="CG52" s="341"/>
      <c r="CH52" s="341"/>
      <c r="CI52" s="341"/>
      <c r="CJ52" s="341"/>
      <c r="CK52" s="341"/>
      <c r="CL52" s="341"/>
      <c r="CM52" s="341"/>
    </row>
    <row r="53" spans="1:91" s="340" customFormat="1" ht="12.95" customHeight="1" x14ac:dyDescent="0.2">
      <c r="A53" s="376"/>
      <c r="B53" s="345"/>
      <c r="C53" s="345"/>
      <c r="D53" s="345"/>
      <c r="E53" s="345"/>
      <c r="F53" s="345"/>
      <c r="G53" s="345"/>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c r="AW53" s="341"/>
      <c r="AX53" s="341"/>
      <c r="AY53" s="341"/>
      <c r="AZ53" s="341"/>
      <c r="BA53" s="341"/>
      <c r="BB53" s="341"/>
      <c r="BC53" s="341"/>
      <c r="BD53" s="341"/>
      <c r="BE53" s="341"/>
      <c r="BF53" s="341"/>
      <c r="BG53" s="341"/>
      <c r="BH53" s="341"/>
      <c r="BI53" s="341"/>
      <c r="BJ53" s="341"/>
      <c r="BK53" s="341"/>
      <c r="BL53" s="341"/>
      <c r="BM53" s="341"/>
      <c r="BN53" s="341"/>
      <c r="BO53" s="341"/>
      <c r="BP53" s="341"/>
      <c r="BQ53" s="341"/>
      <c r="BR53" s="341"/>
      <c r="BS53" s="341"/>
      <c r="BT53" s="341"/>
      <c r="BU53" s="341"/>
      <c r="BV53" s="341"/>
      <c r="BW53" s="341"/>
      <c r="BX53" s="341"/>
      <c r="BY53" s="341"/>
      <c r="BZ53" s="341"/>
      <c r="CA53" s="341"/>
      <c r="CB53" s="341"/>
      <c r="CC53" s="341"/>
      <c r="CD53" s="341"/>
      <c r="CE53" s="341"/>
      <c r="CF53" s="341"/>
      <c r="CG53" s="341"/>
      <c r="CH53" s="341"/>
      <c r="CI53" s="341"/>
      <c r="CJ53" s="341"/>
      <c r="CK53" s="341"/>
      <c r="CL53" s="341"/>
      <c r="CM53" s="341"/>
    </row>
    <row r="54" spans="1:91" s="340" customFormat="1" ht="12.95" customHeight="1" x14ac:dyDescent="0.2">
      <c r="A54" s="376"/>
      <c r="B54" s="345"/>
      <c r="C54" s="345"/>
      <c r="D54" s="345"/>
      <c r="E54" s="345"/>
      <c r="F54" s="345"/>
      <c r="G54" s="345"/>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c r="AW54" s="341"/>
      <c r="AX54" s="341"/>
      <c r="AY54" s="341"/>
      <c r="AZ54" s="341"/>
      <c r="BA54" s="341"/>
      <c r="BB54" s="341"/>
      <c r="BC54" s="341"/>
      <c r="BD54" s="341"/>
      <c r="BE54" s="341"/>
      <c r="BF54" s="341"/>
      <c r="BG54" s="341"/>
      <c r="BH54" s="341"/>
      <c r="BI54" s="341"/>
      <c r="BJ54" s="341"/>
      <c r="BK54" s="341"/>
      <c r="BL54" s="341"/>
      <c r="BM54" s="341"/>
      <c r="BN54" s="341"/>
      <c r="BO54" s="341"/>
      <c r="BP54" s="341"/>
      <c r="BQ54" s="341"/>
      <c r="BR54" s="341"/>
      <c r="BS54" s="341"/>
      <c r="BT54" s="341"/>
      <c r="BU54" s="341"/>
      <c r="BV54" s="341"/>
      <c r="BW54" s="341"/>
      <c r="BX54" s="341"/>
      <c r="BY54" s="341"/>
      <c r="BZ54" s="341"/>
      <c r="CA54" s="341"/>
      <c r="CB54" s="341"/>
      <c r="CC54" s="341"/>
      <c r="CD54" s="341"/>
      <c r="CE54" s="341"/>
      <c r="CF54" s="341"/>
      <c r="CG54" s="341"/>
      <c r="CH54" s="341"/>
      <c r="CI54" s="341"/>
      <c r="CJ54" s="341"/>
      <c r="CK54" s="341"/>
      <c r="CL54" s="341"/>
      <c r="CM54" s="341"/>
    </row>
    <row r="55" spans="1:91" s="340" customFormat="1" ht="12.95" customHeight="1" x14ac:dyDescent="0.2">
      <c r="A55" s="376"/>
      <c r="B55" s="345"/>
      <c r="C55" s="345"/>
      <c r="D55" s="345"/>
      <c r="E55" s="345"/>
      <c r="F55" s="345"/>
      <c r="G55" s="345"/>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c r="AW55" s="341"/>
      <c r="AX55" s="341"/>
      <c r="AY55" s="341"/>
      <c r="AZ55" s="341"/>
      <c r="BA55" s="341"/>
      <c r="BB55" s="341"/>
      <c r="BC55" s="341"/>
      <c r="BD55" s="341"/>
      <c r="BE55" s="341"/>
      <c r="BF55" s="341"/>
      <c r="BG55" s="341"/>
      <c r="BH55" s="341"/>
      <c r="BI55" s="341"/>
      <c r="BJ55" s="341"/>
      <c r="BK55" s="341"/>
      <c r="BL55" s="341"/>
      <c r="BM55" s="341"/>
      <c r="BN55" s="341"/>
      <c r="BO55" s="341"/>
      <c r="BP55" s="341"/>
      <c r="BQ55" s="341"/>
      <c r="BR55" s="341"/>
      <c r="BS55" s="341"/>
      <c r="BT55" s="341"/>
      <c r="BU55" s="341"/>
      <c r="BV55" s="341"/>
      <c r="BW55" s="341"/>
      <c r="BX55" s="341"/>
      <c r="BY55" s="341"/>
      <c r="BZ55" s="341"/>
      <c r="CA55" s="341"/>
      <c r="CB55" s="341"/>
      <c r="CC55" s="341"/>
      <c r="CD55" s="341"/>
      <c r="CE55" s="341"/>
      <c r="CF55" s="341"/>
      <c r="CG55" s="341"/>
      <c r="CH55" s="341"/>
      <c r="CI55" s="341"/>
      <c r="CJ55" s="341"/>
      <c r="CK55" s="341"/>
      <c r="CL55" s="341"/>
      <c r="CM55" s="341"/>
    </row>
    <row r="56" spans="1:91" s="340" customFormat="1" ht="12.95" customHeight="1" x14ac:dyDescent="0.2">
      <c r="A56" s="376"/>
      <c r="B56" s="345"/>
      <c r="C56" s="345"/>
      <c r="D56" s="345"/>
      <c r="E56" s="345"/>
      <c r="F56" s="345"/>
      <c r="G56" s="345"/>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c r="AW56" s="341"/>
      <c r="AX56" s="341"/>
      <c r="AY56" s="341"/>
      <c r="AZ56" s="341"/>
      <c r="BA56" s="341"/>
      <c r="BB56" s="341"/>
      <c r="BC56" s="341"/>
      <c r="BD56" s="341"/>
      <c r="BE56" s="341"/>
      <c r="BF56" s="341"/>
      <c r="BG56" s="341"/>
      <c r="BH56" s="341"/>
      <c r="BI56" s="341"/>
      <c r="BJ56" s="341"/>
      <c r="BK56" s="341"/>
      <c r="BL56" s="341"/>
      <c r="BM56" s="341"/>
      <c r="BN56" s="341"/>
      <c r="BO56" s="341"/>
      <c r="BP56" s="341"/>
      <c r="BQ56" s="341"/>
      <c r="BR56" s="341"/>
      <c r="BS56" s="341"/>
      <c r="BT56" s="341"/>
      <c r="BU56" s="341"/>
      <c r="BV56" s="341"/>
      <c r="BW56" s="341"/>
      <c r="BX56" s="341"/>
      <c r="BY56" s="341"/>
      <c r="BZ56" s="341"/>
      <c r="CA56" s="341"/>
      <c r="CB56" s="341"/>
      <c r="CC56" s="341"/>
      <c r="CD56" s="341"/>
      <c r="CE56" s="341"/>
      <c r="CF56" s="341"/>
      <c r="CG56" s="341"/>
      <c r="CH56" s="341"/>
      <c r="CI56" s="341"/>
      <c r="CJ56" s="341"/>
      <c r="CK56" s="341"/>
      <c r="CL56" s="341"/>
      <c r="CM56" s="341"/>
    </row>
    <row r="57" spans="1:91" s="340" customFormat="1" ht="12.95" customHeight="1" x14ac:dyDescent="0.2">
      <c r="A57" s="376"/>
      <c r="B57" s="345"/>
      <c r="C57" s="345"/>
      <c r="D57" s="345"/>
      <c r="E57" s="345"/>
      <c r="F57" s="345"/>
      <c r="G57" s="345"/>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c r="AW57" s="341"/>
      <c r="AX57" s="341"/>
      <c r="AY57" s="341"/>
      <c r="AZ57" s="341"/>
      <c r="BA57" s="341"/>
      <c r="BB57" s="341"/>
      <c r="BC57" s="341"/>
      <c r="BD57" s="341"/>
      <c r="BE57" s="341"/>
      <c r="BF57" s="341"/>
      <c r="BG57" s="341"/>
      <c r="BH57" s="341"/>
      <c r="BI57" s="341"/>
      <c r="BJ57" s="341"/>
      <c r="BK57" s="341"/>
      <c r="BL57" s="341"/>
      <c r="BM57" s="341"/>
      <c r="BN57" s="341"/>
      <c r="BO57" s="341"/>
      <c r="BP57" s="341"/>
      <c r="BQ57" s="341"/>
      <c r="BR57" s="341"/>
      <c r="BS57" s="341"/>
      <c r="BT57" s="341"/>
      <c r="BU57" s="341"/>
      <c r="BV57" s="341"/>
      <c r="BW57" s="341"/>
      <c r="BX57" s="341"/>
      <c r="BY57" s="341"/>
      <c r="BZ57" s="341"/>
      <c r="CA57" s="341"/>
      <c r="CB57" s="341"/>
      <c r="CC57" s="341"/>
      <c r="CD57" s="341"/>
      <c r="CE57" s="341"/>
      <c r="CF57" s="341"/>
      <c r="CG57" s="341"/>
      <c r="CH57" s="341"/>
      <c r="CI57" s="341"/>
      <c r="CJ57" s="341"/>
      <c r="CK57" s="341"/>
      <c r="CL57" s="341"/>
      <c r="CM57" s="341"/>
    </row>
    <row r="58" spans="1:91" s="340" customFormat="1" ht="12.95" customHeight="1" x14ac:dyDescent="0.2">
      <c r="A58" s="376"/>
      <c r="B58" s="345"/>
      <c r="C58" s="345"/>
      <c r="D58" s="345"/>
      <c r="E58" s="345"/>
      <c r="F58" s="345"/>
      <c r="G58" s="345"/>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c r="AW58" s="341"/>
      <c r="AX58" s="341"/>
      <c r="AY58" s="341"/>
      <c r="AZ58" s="341"/>
      <c r="BA58" s="341"/>
      <c r="BB58" s="341"/>
      <c r="BC58" s="341"/>
      <c r="BD58" s="341"/>
      <c r="BE58" s="341"/>
      <c r="BF58" s="341"/>
      <c r="BG58" s="341"/>
      <c r="BH58" s="341"/>
      <c r="BI58" s="341"/>
      <c r="BJ58" s="341"/>
      <c r="BK58" s="341"/>
      <c r="BL58" s="341"/>
      <c r="BM58" s="341"/>
      <c r="BN58" s="341"/>
      <c r="BO58" s="341"/>
      <c r="BP58" s="341"/>
      <c r="BQ58" s="341"/>
      <c r="BR58" s="341"/>
      <c r="BS58" s="341"/>
      <c r="BT58" s="341"/>
      <c r="BU58" s="341"/>
      <c r="BV58" s="341"/>
      <c r="BW58" s="341"/>
      <c r="BX58" s="341"/>
      <c r="BY58" s="341"/>
      <c r="BZ58" s="341"/>
      <c r="CA58" s="341"/>
      <c r="CB58" s="341"/>
      <c r="CC58" s="341"/>
      <c r="CD58" s="341"/>
      <c r="CE58" s="341"/>
      <c r="CF58" s="341"/>
      <c r="CG58" s="341"/>
      <c r="CH58" s="341"/>
      <c r="CI58" s="341"/>
      <c r="CJ58" s="341"/>
      <c r="CK58" s="341"/>
      <c r="CL58" s="341"/>
      <c r="CM58" s="341"/>
    </row>
    <row r="59" spans="1:91" s="340" customFormat="1" ht="12.95" customHeight="1" x14ac:dyDescent="0.2">
      <c r="A59" s="376"/>
      <c r="B59" s="345"/>
      <c r="C59" s="345"/>
      <c r="D59" s="345"/>
      <c r="E59" s="345"/>
      <c r="F59" s="345"/>
      <c r="G59" s="345"/>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c r="AW59" s="341"/>
      <c r="AX59" s="341"/>
      <c r="AY59" s="341"/>
      <c r="AZ59" s="341"/>
      <c r="BA59" s="341"/>
      <c r="BB59" s="341"/>
      <c r="BC59" s="341"/>
      <c r="BD59" s="341"/>
      <c r="BE59" s="341"/>
      <c r="BF59" s="341"/>
      <c r="BG59" s="341"/>
      <c r="BH59" s="341"/>
      <c r="BI59" s="341"/>
      <c r="BJ59" s="341"/>
      <c r="BK59" s="341"/>
      <c r="BL59" s="341"/>
      <c r="BM59" s="341"/>
      <c r="BN59" s="341"/>
      <c r="BO59" s="341"/>
      <c r="BP59" s="341"/>
      <c r="BQ59" s="341"/>
      <c r="BR59" s="341"/>
      <c r="BS59" s="341"/>
      <c r="BT59" s="341"/>
      <c r="BU59" s="341"/>
      <c r="BV59" s="341"/>
      <c r="BW59" s="341"/>
      <c r="BX59" s="341"/>
      <c r="BY59" s="341"/>
      <c r="BZ59" s="341"/>
      <c r="CA59" s="341"/>
      <c r="CB59" s="341"/>
      <c r="CC59" s="341"/>
      <c r="CD59" s="341"/>
      <c r="CE59" s="341"/>
      <c r="CF59" s="341"/>
      <c r="CG59" s="341"/>
      <c r="CH59" s="341"/>
      <c r="CI59" s="341"/>
      <c r="CJ59" s="341"/>
      <c r="CK59" s="341"/>
      <c r="CL59" s="341"/>
      <c r="CM59" s="341"/>
    </row>
    <row r="60" spans="1:91" s="340" customFormat="1" ht="12.95" customHeight="1" x14ac:dyDescent="0.2">
      <c r="A60" s="376"/>
      <c r="B60" s="345"/>
      <c r="C60" s="345"/>
      <c r="D60" s="345"/>
      <c r="E60" s="345"/>
      <c r="F60" s="345"/>
      <c r="G60" s="345"/>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c r="AW60" s="341"/>
      <c r="AX60" s="341"/>
      <c r="AY60" s="341"/>
      <c r="AZ60" s="341"/>
      <c r="BA60" s="341"/>
      <c r="BB60" s="341"/>
      <c r="BC60" s="341"/>
      <c r="BD60" s="341"/>
      <c r="BE60" s="341"/>
      <c r="BF60" s="341"/>
      <c r="BG60" s="341"/>
      <c r="BH60" s="341"/>
      <c r="BI60" s="341"/>
      <c r="BJ60" s="341"/>
      <c r="BK60" s="341"/>
      <c r="BL60" s="341"/>
      <c r="BM60" s="341"/>
      <c r="BN60" s="341"/>
      <c r="BO60" s="341"/>
      <c r="BP60" s="341"/>
      <c r="BQ60" s="341"/>
      <c r="BR60" s="341"/>
      <c r="BS60" s="341"/>
      <c r="BT60" s="341"/>
      <c r="BU60" s="341"/>
      <c r="BV60" s="341"/>
      <c r="BW60" s="341"/>
      <c r="BX60" s="341"/>
      <c r="BY60" s="341"/>
      <c r="BZ60" s="341"/>
      <c r="CA60" s="341"/>
      <c r="CB60" s="341"/>
      <c r="CC60" s="341"/>
      <c r="CD60" s="341"/>
      <c r="CE60" s="341"/>
      <c r="CF60" s="341"/>
      <c r="CG60" s="341"/>
      <c r="CH60" s="341"/>
      <c r="CI60" s="341"/>
      <c r="CJ60" s="341"/>
      <c r="CK60" s="341"/>
      <c r="CL60" s="341"/>
      <c r="CM60" s="341"/>
    </row>
    <row r="61" spans="1:91" s="340" customFormat="1" ht="12.95" customHeight="1" x14ac:dyDescent="0.2">
      <c r="A61" s="376"/>
      <c r="B61" s="345"/>
      <c r="C61" s="345"/>
      <c r="D61" s="345"/>
      <c r="E61" s="345"/>
      <c r="F61" s="345"/>
      <c r="G61" s="345"/>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c r="AW61" s="341"/>
      <c r="AX61" s="341"/>
      <c r="AY61" s="341"/>
      <c r="AZ61" s="341"/>
      <c r="BA61" s="341"/>
      <c r="BB61" s="341"/>
      <c r="BC61" s="341"/>
      <c r="BD61" s="341"/>
      <c r="BE61" s="341"/>
      <c r="BF61" s="341"/>
      <c r="BG61" s="341"/>
      <c r="BH61" s="341"/>
      <c r="BI61" s="341"/>
      <c r="BJ61" s="341"/>
      <c r="BK61" s="341"/>
      <c r="BL61" s="341"/>
      <c r="BM61" s="341"/>
      <c r="BN61" s="341"/>
      <c r="BO61" s="341"/>
      <c r="BP61" s="341"/>
      <c r="BQ61" s="341"/>
      <c r="BR61" s="341"/>
      <c r="BS61" s="341"/>
      <c r="BT61" s="341"/>
      <c r="BU61" s="341"/>
      <c r="BV61" s="341"/>
      <c r="BW61" s="341"/>
      <c r="BX61" s="341"/>
      <c r="BY61" s="341"/>
      <c r="BZ61" s="341"/>
      <c r="CA61" s="341"/>
      <c r="CB61" s="341"/>
      <c r="CC61" s="341"/>
      <c r="CD61" s="341"/>
      <c r="CE61" s="341"/>
      <c r="CF61" s="341"/>
      <c r="CG61" s="341"/>
      <c r="CH61" s="341"/>
      <c r="CI61" s="341"/>
      <c r="CJ61" s="341"/>
      <c r="CK61" s="341"/>
      <c r="CL61" s="341"/>
      <c r="CM61" s="341"/>
    </row>
    <row r="62" spans="1:91" s="340" customFormat="1" ht="12.95" customHeight="1" x14ac:dyDescent="0.2">
      <c r="A62" s="376"/>
      <c r="B62" s="345"/>
      <c r="C62" s="345"/>
      <c r="D62" s="345"/>
      <c r="E62" s="345"/>
      <c r="F62" s="345"/>
      <c r="G62" s="345"/>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c r="AW62" s="341"/>
      <c r="AX62" s="341"/>
      <c r="AY62" s="341"/>
      <c r="AZ62" s="341"/>
      <c r="BA62" s="341"/>
      <c r="BB62" s="341"/>
      <c r="BC62" s="341"/>
      <c r="BD62" s="341"/>
      <c r="BE62" s="341"/>
      <c r="BF62" s="341"/>
      <c r="BG62" s="341"/>
      <c r="BH62" s="341"/>
      <c r="BI62" s="341"/>
      <c r="BJ62" s="341"/>
      <c r="BK62" s="341"/>
      <c r="BL62" s="341"/>
      <c r="BM62" s="341"/>
      <c r="BN62" s="341"/>
      <c r="BO62" s="341"/>
      <c r="BP62" s="341"/>
      <c r="BQ62" s="341"/>
      <c r="BR62" s="341"/>
      <c r="BS62" s="341"/>
      <c r="BT62" s="341"/>
      <c r="BU62" s="341"/>
      <c r="BV62" s="341"/>
      <c r="BW62" s="341"/>
      <c r="BX62" s="341"/>
      <c r="BY62" s="341"/>
      <c r="BZ62" s="341"/>
      <c r="CA62" s="341"/>
      <c r="CB62" s="341"/>
      <c r="CC62" s="341"/>
      <c r="CD62" s="341"/>
      <c r="CE62" s="341"/>
      <c r="CF62" s="341"/>
      <c r="CG62" s="341"/>
      <c r="CH62" s="341"/>
      <c r="CI62" s="341"/>
      <c r="CJ62" s="341"/>
      <c r="CK62" s="341"/>
      <c r="CL62" s="341"/>
      <c r="CM62" s="341"/>
    </row>
    <row r="63" spans="1:91" s="340" customFormat="1" ht="12.95" customHeight="1" x14ac:dyDescent="0.2">
      <c r="A63" s="376"/>
      <c r="B63" s="345"/>
      <c r="C63" s="345"/>
      <c r="D63" s="345"/>
      <c r="E63" s="345"/>
      <c r="F63" s="345"/>
      <c r="G63" s="345"/>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c r="AW63" s="341"/>
      <c r="AX63" s="341"/>
      <c r="AY63" s="341"/>
      <c r="AZ63" s="341"/>
      <c r="BA63" s="341"/>
      <c r="BB63" s="341"/>
      <c r="BC63" s="341"/>
      <c r="BD63" s="341"/>
      <c r="BE63" s="341"/>
      <c r="BF63" s="341"/>
      <c r="BG63" s="341"/>
      <c r="BH63" s="341"/>
      <c r="BI63" s="341"/>
      <c r="BJ63" s="341"/>
      <c r="BK63" s="341"/>
      <c r="BL63" s="341"/>
      <c r="BM63" s="341"/>
      <c r="BN63" s="341"/>
      <c r="BO63" s="341"/>
      <c r="BP63" s="341"/>
      <c r="BQ63" s="341"/>
      <c r="BR63" s="341"/>
      <c r="BS63" s="341"/>
      <c r="BT63" s="341"/>
      <c r="BU63" s="341"/>
      <c r="BV63" s="341"/>
      <c r="BW63" s="341"/>
      <c r="BX63" s="341"/>
      <c r="BY63" s="341"/>
      <c r="BZ63" s="341"/>
      <c r="CA63" s="341"/>
      <c r="CB63" s="341"/>
      <c r="CC63" s="341"/>
      <c r="CD63" s="341"/>
      <c r="CE63" s="341"/>
      <c r="CF63" s="341"/>
      <c r="CG63" s="341"/>
      <c r="CH63" s="341"/>
      <c r="CI63" s="341"/>
      <c r="CJ63" s="341"/>
      <c r="CK63" s="341"/>
      <c r="CL63" s="341"/>
      <c r="CM63" s="341"/>
    </row>
    <row r="64" spans="1:91" s="340" customFormat="1" ht="12.95" customHeight="1" x14ac:dyDescent="0.2">
      <c r="A64" s="376"/>
      <c r="B64" s="345"/>
      <c r="C64" s="345"/>
      <c r="D64" s="345"/>
      <c r="E64" s="345"/>
      <c r="F64" s="345"/>
      <c r="G64" s="345"/>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c r="AW64" s="341"/>
      <c r="AX64" s="341"/>
      <c r="AY64" s="341"/>
      <c r="AZ64" s="341"/>
      <c r="BA64" s="341"/>
      <c r="BB64" s="341"/>
      <c r="BC64" s="341"/>
      <c r="BD64" s="341"/>
      <c r="BE64" s="341"/>
      <c r="BF64" s="341"/>
      <c r="BG64" s="341"/>
      <c r="BH64" s="341"/>
      <c r="BI64" s="341"/>
      <c r="BJ64" s="341"/>
      <c r="BK64" s="341"/>
      <c r="BL64" s="341"/>
      <c r="BM64" s="341"/>
      <c r="BN64" s="341"/>
      <c r="BO64" s="341"/>
      <c r="BP64" s="341"/>
      <c r="BQ64" s="341"/>
      <c r="BR64" s="341"/>
      <c r="BS64" s="341"/>
      <c r="BT64" s="341"/>
      <c r="BU64" s="341"/>
      <c r="BV64" s="341"/>
      <c r="BW64" s="341"/>
      <c r="BX64" s="341"/>
      <c r="BY64" s="341"/>
      <c r="BZ64" s="341"/>
      <c r="CA64" s="341"/>
      <c r="CB64" s="341"/>
      <c r="CC64" s="341"/>
      <c r="CD64" s="341"/>
      <c r="CE64" s="341"/>
      <c r="CF64" s="341"/>
      <c r="CG64" s="341"/>
      <c r="CH64" s="341"/>
      <c r="CI64" s="341"/>
      <c r="CJ64" s="341"/>
      <c r="CK64" s="341"/>
      <c r="CL64" s="341"/>
      <c r="CM64" s="341"/>
    </row>
    <row r="65" spans="1:91" s="340" customFormat="1" ht="12.95" customHeight="1" x14ac:dyDescent="0.2">
      <c r="A65" s="376"/>
      <c r="B65" s="345"/>
      <c r="C65" s="345"/>
      <c r="D65" s="345"/>
      <c r="E65" s="345"/>
      <c r="F65" s="345"/>
      <c r="G65" s="345"/>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c r="AW65" s="341"/>
      <c r="AX65" s="341"/>
      <c r="AY65" s="341"/>
      <c r="AZ65" s="341"/>
      <c r="BA65" s="341"/>
      <c r="BB65" s="341"/>
      <c r="BC65" s="341"/>
      <c r="BD65" s="341"/>
      <c r="BE65" s="341"/>
      <c r="BF65" s="341"/>
      <c r="BG65" s="341"/>
      <c r="BH65" s="341"/>
      <c r="BI65" s="341"/>
      <c r="BJ65" s="341"/>
      <c r="BK65" s="341"/>
      <c r="BL65" s="341"/>
      <c r="BM65" s="341"/>
      <c r="BN65" s="341"/>
      <c r="BO65" s="341"/>
      <c r="BP65" s="341"/>
      <c r="BQ65" s="341"/>
      <c r="BR65" s="341"/>
      <c r="BS65" s="341"/>
      <c r="BT65" s="341"/>
      <c r="BU65" s="341"/>
      <c r="BV65" s="341"/>
      <c r="BW65" s="341"/>
      <c r="BX65" s="341"/>
      <c r="BY65" s="341"/>
      <c r="BZ65" s="341"/>
      <c r="CA65" s="341"/>
      <c r="CB65" s="341"/>
      <c r="CC65" s="341"/>
      <c r="CD65" s="341"/>
      <c r="CE65" s="341"/>
      <c r="CF65" s="341"/>
      <c r="CG65" s="341"/>
      <c r="CH65" s="341"/>
      <c r="CI65" s="341"/>
      <c r="CJ65" s="341"/>
      <c r="CK65" s="341"/>
      <c r="CL65" s="341"/>
      <c r="CM65" s="341"/>
    </row>
    <row r="66" spans="1:91" s="340" customFormat="1" ht="12.95" customHeight="1" x14ac:dyDescent="0.2">
      <c r="A66" s="376"/>
      <c r="B66" s="345"/>
      <c r="C66" s="345"/>
      <c r="D66" s="345"/>
      <c r="E66" s="345"/>
      <c r="F66" s="345"/>
      <c r="G66" s="345"/>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c r="AW66" s="341"/>
      <c r="AX66" s="341"/>
      <c r="AY66" s="341"/>
      <c r="AZ66" s="341"/>
      <c r="BA66" s="341"/>
      <c r="BB66" s="341"/>
      <c r="BC66" s="341"/>
      <c r="BD66" s="341"/>
      <c r="BE66" s="341"/>
      <c r="BF66" s="341"/>
      <c r="BG66" s="341"/>
      <c r="BH66" s="341"/>
      <c r="BI66" s="341"/>
      <c r="BJ66" s="341"/>
      <c r="BK66" s="341"/>
      <c r="BL66" s="341"/>
      <c r="BM66" s="341"/>
      <c r="BN66" s="341"/>
      <c r="BO66" s="341"/>
      <c r="BP66" s="341"/>
      <c r="BQ66" s="341"/>
      <c r="BR66" s="341"/>
      <c r="BS66" s="341"/>
      <c r="BT66" s="341"/>
      <c r="BU66" s="341"/>
      <c r="BV66" s="341"/>
      <c r="BW66" s="341"/>
      <c r="BX66" s="341"/>
      <c r="BY66" s="341"/>
      <c r="BZ66" s="341"/>
      <c r="CA66" s="341"/>
      <c r="CB66" s="341"/>
      <c r="CC66" s="341"/>
      <c r="CD66" s="341"/>
      <c r="CE66" s="341"/>
      <c r="CF66" s="341"/>
      <c r="CG66" s="341"/>
      <c r="CH66" s="341"/>
      <c r="CI66" s="341"/>
      <c r="CJ66" s="341"/>
      <c r="CK66" s="341"/>
      <c r="CL66" s="341"/>
      <c r="CM66" s="341"/>
    </row>
    <row r="67" spans="1:91" s="340" customFormat="1" ht="15" customHeight="1" x14ac:dyDescent="0.2">
      <c r="A67" s="376"/>
      <c r="B67" s="345"/>
      <c r="C67" s="345"/>
      <c r="D67" s="345"/>
      <c r="E67" s="345"/>
      <c r="F67" s="345"/>
      <c r="G67" s="345"/>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c r="AW67" s="341"/>
      <c r="AX67" s="341"/>
      <c r="AY67" s="341"/>
      <c r="AZ67" s="341"/>
      <c r="BA67" s="341"/>
      <c r="BB67" s="341"/>
      <c r="BC67" s="341"/>
      <c r="BD67" s="341"/>
      <c r="BE67" s="341"/>
      <c r="BF67" s="341"/>
      <c r="BG67" s="341"/>
      <c r="BH67" s="341"/>
      <c r="BI67" s="341"/>
      <c r="BJ67" s="341"/>
      <c r="BK67" s="341"/>
      <c r="BL67" s="341"/>
      <c r="BM67" s="341"/>
      <c r="BN67" s="341"/>
      <c r="BO67" s="341"/>
      <c r="BP67" s="341"/>
      <c r="BQ67" s="341"/>
      <c r="BR67" s="341"/>
      <c r="BS67" s="341"/>
      <c r="BT67" s="341"/>
      <c r="BU67" s="341"/>
      <c r="BV67" s="341"/>
      <c r="BW67" s="341"/>
      <c r="BX67" s="341"/>
      <c r="BY67" s="341"/>
      <c r="BZ67" s="341"/>
      <c r="CA67" s="341"/>
      <c r="CB67" s="341"/>
      <c r="CC67" s="341"/>
      <c r="CD67" s="341"/>
      <c r="CE67" s="341"/>
      <c r="CF67" s="341"/>
      <c r="CG67" s="341"/>
      <c r="CH67" s="341"/>
      <c r="CI67" s="341"/>
      <c r="CJ67" s="341"/>
      <c r="CK67" s="341"/>
      <c r="CL67" s="341"/>
      <c r="CM67" s="341"/>
    </row>
    <row r="68" spans="1:91" s="340" customFormat="1" ht="12.95" customHeight="1" x14ac:dyDescent="0.2">
      <c r="A68" s="376"/>
      <c r="B68" s="345"/>
      <c r="C68" s="345"/>
      <c r="D68" s="345"/>
      <c r="E68" s="345"/>
      <c r="F68" s="345"/>
      <c r="G68" s="345"/>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c r="AW68" s="341"/>
      <c r="AX68" s="341"/>
      <c r="AY68" s="341"/>
      <c r="AZ68" s="341"/>
      <c r="BA68" s="341"/>
      <c r="BB68" s="341"/>
      <c r="BC68" s="341"/>
      <c r="BD68" s="341"/>
      <c r="BE68" s="341"/>
      <c r="BF68" s="341"/>
      <c r="BG68" s="341"/>
      <c r="BH68" s="341"/>
      <c r="BI68" s="341"/>
      <c r="BJ68" s="341"/>
      <c r="BK68" s="341"/>
      <c r="BL68" s="341"/>
      <c r="BM68" s="341"/>
      <c r="BN68" s="341"/>
      <c r="BO68" s="341"/>
      <c r="BP68" s="341"/>
      <c r="BQ68" s="341"/>
      <c r="BR68" s="341"/>
      <c r="BS68" s="341"/>
      <c r="BT68" s="341"/>
      <c r="BU68" s="341"/>
      <c r="BV68" s="341"/>
      <c r="BW68" s="341"/>
      <c r="BX68" s="341"/>
      <c r="BY68" s="341"/>
      <c r="BZ68" s="341"/>
      <c r="CA68" s="341"/>
      <c r="CB68" s="341"/>
      <c r="CC68" s="341"/>
      <c r="CD68" s="341"/>
      <c r="CE68" s="341"/>
      <c r="CF68" s="341"/>
      <c r="CG68" s="341"/>
      <c r="CH68" s="341"/>
      <c r="CI68" s="341"/>
      <c r="CJ68" s="341"/>
      <c r="CK68" s="341"/>
      <c r="CL68" s="341"/>
      <c r="CM68" s="341"/>
    </row>
    <row r="69" spans="1:91" s="340" customFormat="1" x14ac:dyDescent="0.2">
      <c r="A69" s="376"/>
      <c r="B69" s="345"/>
      <c r="C69" s="345"/>
      <c r="D69" s="345"/>
      <c r="E69" s="345"/>
      <c r="F69" s="345"/>
      <c r="G69" s="345"/>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c r="AW69" s="341"/>
      <c r="AX69" s="341"/>
      <c r="AY69" s="341"/>
      <c r="AZ69" s="341"/>
      <c r="BA69" s="341"/>
      <c r="BB69" s="341"/>
      <c r="BC69" s="341"/>
      <c r="BD69" s="341"/>
      <c r="BE69" s="341"/>
      <c r="BF69" s="341"/>
      <c r="BG69" s="341"/>
      <c r="BH69" s="341"/>
      <c r="BI69" s="341"/>
      <c r="BJ69" s="341"/>
      <c r="BK69" s="341"/>
      <c r="BL69" s="341"/>
      <c r="BM69" s="341"/>
      <c r="BN69" s="341"/>
      <c r="BO69" s="341"/>
      <c r="BP69" s="341"/>
      <c r="BQ69" s="341"/>
      <c r="BR69" s="341"/>
      <c r="BS69" s="341"/>
      <c r="BT69" s="341"/>
      <c r="BU69" s="341"/>
      <c r="BV69" s="341"/>
      <c r="BW69" s="341"/>
      <c r="BX69" s="341"/>
      <c r="BY69" s="341"/>
      <c r="BZ69" s="341"/>
      <c r="CA69" s="341"/>
      <c r="CB69" s="341"/>
      <c r="CC69" s="341"/>
      <c r="CD69" s="341"/>
      <c r="CE69" s="341"/>
      <c r="CF69" s="341"/>
      <c r="CG69" s="341"/>
      <c r="CH69" s="341"/>
      <c r="CI69" s="341"/>
      <c r="CJ69" s="341"/>
      <c r="CK69" s="341"/>
      <c r="CL69" s="341"/>
      <c r="CM69" s="341"/>
    </row>
    <row r="70" spans="1:91" s="340" customFormat="1" x14ac:dyDescent="0.2">
      <c r="A70" s="376"/>
      <c r="B70" s="377"/>
      <c r="C70" s="377"/>
      <c r="D70" s="345"/>
      <c r="E70" s="345"/>
      <c r="F70" s="345"/>
      <c r="G70" s="345"/>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c r="AW70" s="341"/>
      <c r="AX70" s="341"/>
      <c r="AY70" s="341"/>
      <c r="AZ70" s="341"/>
      <c r="BA70" s="341"/>
      <c r="BB70" s="341"/>
      <c r="BC70" s="341"/>
      <c r="BD70" s="341"/>
      <c r="BE70" s="341"/>
      <c r="BF70" s="341"/>
      <c r="BG70" s="341"/>
      <c r="BH70" s="341"/>
      <c r="BI70" s="341"/>
      <c r="BJ70" s="341"/>
      <c r="BK70" s="341"/>
      <c r="BL70" s="341"/>
      <c r="BM70" s="341"/>
      <c r="BN70" s="341"/>
      <c r="BO70" s="341"/>
      <c r="BP70" s="341"/>
      <c r="BQ70" s="341"/>
      <c r="BR70" s="341"/>
      <c r="BS70" s="341"/>
      <c r="BT70" s="341"/>
      <c r="BU70" s="341"/>
      <c r="BV70" s="341"/>
      <c r="BW70" s="341"/>
      <c r="BX70" s="341"/>
      <c r="BY70" s="341"/>
      <c r="BZ70" s="341"/>
      <c r="CA70" s="341"/>
      <c r="CB70" s="341"/>
      <c r="CC70" s="341"/>
      <c r="CD70" s="341"/>
      <c r="CE70" s="341"/>
      <c r="CF70" s="341"/>
      <c r="CG70" s="341"/>
      <c r="CH70" s="341"/>
      <c r="CI70" s="341"/>
      <c r="CJ70" s="341"/>
      <c r="CK70" s="341"/>
      <c r="CL70" s="341"/>
      <c r="CM70" s="341"/>
    </row>
    <row r="71" spans="1:91" s="340" customFormat="1" x14ac:dyDescent="0.2">
      <c r="A71" s="376"/>
      <c r="B71" s="377"/>
      <c r="C71" s="377"/>
      <c r="D71" s="345"/>
      <c r="E71" s="345"/>
      <c r="F71" s="345"/>
      <c r="G71" s="345"/>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c r="AW71" s="341"/>
      <c r="AX71" s="341"/>
      <c r="AY71" s="341"/>
      <c r="AZ71" s="341"/>
      <c r="BA71" s="341"/>
      <c r="BB71" s="341"/>
      <c r="BC71" s="341"/>
      <c r="BD71" s="341"/>
      <c r="BE71" s="341"/>
      <c r="BF71" s="341"/>
      <c r="BG71" s="341"/>
      <c r="BH71" s="341"/>
      <c r="BI71" s="341"/>
      <c r="BJ71" s="341"/>
      <c r="BK71" s="341"/>
      <c r="BL71" s="341"/>
      <c r="BM71" s="341"/>
      <c r="BN71" s="341"/>
      <c r="BO71" s="341"/>
      <c r="BP71" s="341"/>
      <c r="BQ71" s="341"/>
      <c r="BR71" s="341"/>
      <c r="BS71" s="341"/>
      <c r="BT71" s="341"/>
      <c r="BU71" s="341"/>
      <c r="BV71" s="341"/>
      <c r="BW71" s="341"/>
      <c r="BX71" s="341"/>
      <c r="BY71" s="341"/>
      <c r="BZ71" s="341"/>
      <c r="CA71" s="341"/>
      <c r="CB71" s="341"/>
      <c r="CC71" s="341"/>
      <c r="CD71" s="341"/>
      <c r="CE71" s="341"/>
      <c r="CF71" s="341"/>
      <c r="CG71" s="341"/>
      <c r="CH71" s="341"/>
      <c r="CI71" s="341"/>
      <c r="CJ71" s="341"/>
      <c r="CK71" s="341"/>
      <c r="CL71" s="341"/>
      <c r="CM71" s="341"/>
    </row>
    <row r="72" spans="1:91" s="340" customFormat="1" x14ac:dyDescent="0.2">
      <c r="A72" s="376"/>
      <c r="B72" s="345"/>
      <c r="C72" s="345"/>
      <c r="D72" s="345"/>
      <c r="E72" s="345"/>
      <c r="F72" s="345"/>
      <c r="G72" s="345"/>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c r="AW72" s="341"/>
      <c r="AX72" s="341"/>
      <c r="AY72" s="341"/>
      <c r="AZ72" s="341"/>
      <c r="BA72" s="341"/>
      <c r="BB72" s="341"/>
      <c r="BC72" s="341"/>
      <c r="BD72" s="341"/>
      <c r="BE72" s="341"/>
      <c r="BF72" s="341"/>
      <c r="BG72" s="341"/>
      <c r="BH72" s="341"/>
      <c r="BI72" s="341"/>
      <c r="BJ72" s="341"/>
      <c r="BK72" s="341"/>
      <c r="BL72" s="341"/>
      <c r="BM72" s="341"/>
      <c r="BN72" s="341"/>
      <c r="BO72" s="341"/>
      <c r="BP72" s="341"/>
      <c r="BQ72" s="341"/>
      <c r="BR72" s="341"/>
      <c r="BS72" s="341"/>
      <c r="BT72" s="341"/>
      <c r="BU72" s="341"/>
      <c r="BV72" s="341"/>
      <c r="BW72" s="341"/>
      <c r="BX72" s="341"/>
      <c r="BY72" s="341"/>
      <c r="BZ72" s="341"/>
      <c r="CA72" s="341"/>
      <c r="CB72" s="341"/>
      <c r="CC72" s="341"/>
      <c r="CD72" s="341"/>
      <c r="CE72" s="341"/>
      <c r="CF72" s="341"/>
      <c r="CG72" s="341"/>
      <c r="CH72" s="341"/>
      <c r="CI72" s="341"/>
      <c r="CJ72" s="341"/>
      <c r="CK72" s="341"/>
      <c r="CL72" s="341"/>
      <c r="CM72" s="341"/>
    </row>
    <row r="73" spans="1:91" s="340" customFormat="1" x14ac:dyDescent="0.2">
      <c r="A73" s="376"/>
      <c r="B73" s="345"/>
      <c r="C73" s="345"/>
      <c r="D73" s="345"/>
      <c r="E73" s="345"/>
      <c r="F73" s="345"/>
      <c r="G73" s="345"/>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c r="AW73" s="341"/>
      <c r="AX73" s="341"/>
      <c r="AY73" s="341"/>
      <c r="AZ73" s="341"/>
      <c r="BA73" s="341"/>
      <c r="BB73" s="341"/>
      <c r="BC73" s="341"/>
      <c r="BD73" s="341"/>
      <c r="BE73" s="341"/>
      <c r="BF73" s="341"/>
      <c r="BG73" s="341"/>
      <c r="BH73" s="341"/>
      <c r="BI73" s="341"/>
      <c r="BJ73" s="341"/>
      <c r="BK73" s="341"/>
      <c r="BL73" s="341"/>
      <c r="BM73" s="341"/>
      <c r="BN73" s="341"/>
      <c r="BO73" s="341"/>
      <c r="BP73" s="341"/>
      <c r="BQ73" s="341"/>
      <c r="BR73" s="341"/>
      <c r="BS73" s="341"/>
      <c r="BT73" s="341"/>
      <c r="BU73" s="341"/>
      <c r="BV73" s="341"/>
      <c r="BW73" s="341"/>
      <c r="BX73" s="341"/>
      <c r="BY73" s="341"/>
      <c r="BZ73" s="341"/>
      <c r="CA73" s="341"/>
      <c r="CB73" s="341"/>
      <c r="CC73" s="341"/>
      <c r="CD73" s="341"/>
      <c r="CE73" s="341"/>
      <c r="CF73" s="341"/>
      <c r="CG73" s="341"/>
      <c r="CH73" s="341"/>
      <c r="CI73" s="341"/>
      <c r="CJ73" s="341"/>
      <c r="CK73" s="341"/>
      <c r="CL73" s="341"/>
      <c r="CM73" s="341"/>
    </row>
    <row r="74" spans="1:91" s="340" customFormat="1" x14ac:dyDescent="0.2">
      <c r="A74" s="376"/>
      <c r="B74" s="345"/>
      <c r="C74" s="345"/>
      <c r="D74" s="345"/>
      <c r="E74" s="345"/>
      <c r="F74" s="345"/>
      <c r="G74" s="345"/>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c r="AW74" s="341"/>
      <c r="AX74" s="341"/>
      <c r="AY74" s="341"/>
      <c r="AZ74" s="341"/>
      <c r="BA74" s="341"/>
      <c r="BB74" s="341"/>
      <c r="BC74" s="341"/>
      <c r="BD74" s="341"/>
      <c r="BE74" s="341"/>
      <c r="BF74" s="341"/>
      <c r="BG74" s="341"/>
      <c r="BH74" s="341"/>
      <c r="BI74" s="341"/>
      <c r="BJ74" s="341"/>
      <c r="BK74" s="341"/>
      <c r="BL74" s="341"/>
      <c r="BM74" s="341"/>
      <c r="BN74" s="341"/>
      <c r="BO74" s="341"/>
      <c r="BP74" s="341"/>
      <c r="BQ74" s="341"/>
      <c r="BR74" s="341"/>
      <c r="BS74" s="341"/>
      <c r="BT74" s="341"/>
      <c r="BU74" s="341"/>
      <c r="BV74" s="341"/>
      <c r="BW74" s="341"/>
      <c r="BX74" s="341"/>
      <c r="BY74" s="341"/>
      <c r="BZ74" s="341"/>
      <c r="CA74" s="341"/>
      <c r="CB74" s="341"/>
      <c r="CC74" s="341"/>
      <c r="CD74" s="341"/>
      <c r="CE74" s="341"/>
      <c r="CF74" s="341"/>
      <c r="CG74" s="341"/>
      <c r="CH74" s="341"/>
      <c r="CI74" s="341"/>
      <c r="CJ74" s="341"/>
      <c r="CK74" s="341"/>
      <c r="CL74" s="341"/>
      <c r="CM74" s="341"/>
    </row>
    <row r="75" spans="1:91" s="340" customFormat="1" x14ac:dyDescent="0.2">
      <c r="A75" s="376"/>
      <c r="B75" s="345"/>
      <c r="C75" s="345"/>
      <c r="D75" s="345"/>
      <c r="E75" s="345"/>
      <c r="F75" s="345"/>
      <c r="G75" s="345"/>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c r="AW75" s="341"/>
      <c r="AX75" s="341"/>
      <c r="AY75" s="341"/>
      <c r="AZ75" s="341"/>
      <c r="BA75" s="341"/>
      <c r="BB75" s="341"/>
      <c r="BC75" s="341"/>
      <c r="BD75" s="341"/>
      <c r="BE75" s="341"/>
      <c r="BF75" s="341"/>
      <c r="BG75" s="341"/>
      <c r="BH75" s="341"/>
      <c r="BI75" s="341"/>
      <c r="BJ75" s="341"/>
      <c r="BK75" s="341"/>
      <c r="BL75" s="341"/>
      <c r="BM75" s="341"/>
      <c r="BN75" s="341"/>
      <c r="BO75" s="341"/>
      <c r="BP75" s="341"/>
      <c r="BQ75" s="341"/>
      <c r="BR75" s="341"/>
      <c r="BS75" s="341"/>
      <c r="BT75" s="341"/>
      <c r="BU75" s="341"/>
      <c r="BV75" s="341"/>
      <c r="BW75" s="341"/>
      <c r="BX75" s="341"/>
      <c r="BY75" s="341"/>
      <c r="BZ75" s="341"/>
      <c r="CA75" s="341"/>
      <c r="CB75" s="341"/>
      <c r="CC75" s="341"/>
      <c r="CD75" s="341"/>
      <c r="CE75" s="341"/>
      <c r="CF75" s="341"/>
      <c r="CG75" s="341"/>
      <c r="CH75" s="341"/>
      <c r="CI75" s="341"/>
      <c r="CJ75" s="341"/>
      <c r="CK75" s="341"/>
      <c r="CL75" s="341"/>
      <c r="CM75" s="341"/>
    </row>
    <row r="76" spans="1:91" s="340" customFormat="1" x14ac:dyDescent="0.2">
      <c r="A76" s="376"/>
      <c r="B76" s="345"/>
      <c r="C76" s="345"/>
      <c r="D76" s="345"/>
      <c r="E76" s="345"/>
      <c r="F76" s="345"/>
      <c r="G76" s="345"/>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c r="AW76" s="341"/>
      <c r="AX76" s="341"/>
      <c r="AY76" s="341"/>
      <c r="AZ76" s="341"/>
      <c r="BA76" s="341"/>
      <c r="BB76" s="341"/>
      <c r="BC76" s="341"/>
      <c r="BD76" s="341"/>
      <c r="BE76" s="341"/>
      <c r="BF76" s="341"/>
      <c r="BG76" s="341"/>
      <c r="BH76" s="341"/>
      <c r="BI76" s="341"/>
      <c r="BJ76" s="341"/>
      <c r="BK76" s="341"/>
      <c r="BL76" s="341"/>
      <c r="BM76" s="341"/>
      <c r="BN76" s="341"/>
      <c r="BO76" s="341"/>
      <c r="BP76" s="341"/>
      <c r="BQ76" s="341"/>
      <c r="BR76" s="341"/>
      <c r="BS76" s="341"/>
      <c r="BT76" s="341"/>
      <c r="BU76" s="341"/>
      <c r="BV76" s="341"/>
      <c r="BW76" s="341"/>
      <c r="BX76" s="341"/>
      <c r="BY76" s="341"/>
      <c r="BZ76" s="341"/>
      <c r="CA76" s="341"/>
      <c r="CB76" s="341"/>
      <c r="CC76" s="341"/>
      <c r="CD76" s="341"/>
      <c r="CE76" s="341"/>
      <c r="CF76" s="341"/>
      <c r="CG76" s="341"/>
      <c r="CH76" s="341"/>
      <c r="CI76" s="341"/>
      <c r="CJ76" s="341"/>
      <c r="CK76" s="341"/>
      <c r="CL76" s="341"/>
      <c r="CM76" s="341"/>
    </row>
    <row r="77" spans="1:91" s="340" customFormat="1" x14ac:dyDescent="0.2">
      <c r="A77" s="376"/>
      <c r="B77" s="345"/>
      <c r="C77" s="345"/>
      <c r="D77" s="345"/>
      <c r="E77" s="345"/>
      <c r="F77" s="345"/>
      <c r="G77" s="345"/>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c r="AW77" s="341"/>
      <c r="AX77" s="341"/>
      <c r="AY77" s="341"/>
      <c r="AZ77" s="341"/>
      <c r="BA77" s="341"/>
      <c r="BB77" s="341"/>
      <c r="BC77" s="341"/>
      <c r="BD77" s="341"/>
      <c r="BE77" s="341"/>
      <c r="BF77" s="341"/>
      <c r="BG77" s="341"/>
      <c r="BH77" s="341"/>
      <c r="BI77" s="341"/>
      <c r="BJ77" s="341"/>
      <c r="BK77" s="341"/>
      <c r="BL77" s="341"/>
      <c r="BM77" s="341"/>
      <c r="BN77" s="341"/>
      <c r="BO77" s="341"/>
      <c r="BP77" s="341"/>
      <c r="BQ77" s="341"/>
      <c r="BR77" s="341"/>
      <c r="BS77" s="341"/>
      <c r="BT77" s="341"/>
      <c r="BU77" s="341"/>
      <c r="BV77" s="341"/>
      <c r="BW77" s="341"/>
      <c r="BX77" s="341"/>
      <c r="BY77" s="341"/>
      <c r="BZ77" s="341"/>
      <c r="CA77" s="341"/>
      <c r="CB77" s="341"/>
      <c r="CC77" s="341"/>
      <c r="CD77" s="341"/>
      <c r="CE77" s="341"/>
      <c r="CF77" s="341"/>
      <c r="CG77" s="341"/>
      <c r="CH77" s="341"/>
      <c r="CI77" s="341"/>
      <c r="CJ77" s="341"/>
      <c r="CK77" s="341"/>
      <c r="CL77" s="341"/>
      <c r="CM77" s="341"/>
    </row>
    <row r="78" spans="1:91" s="340" customFormat="1" x14ac:dyDescent="0.2">
      <c r="A78" s="376"/>
      <c r="B78" s="345"/>
      <c r="C78" s="345"/>
      <c r="D78" s="345"/>
      <c r="E78" s="345"/>
      <c r="F78" s="345"/>
      <c r="G78" s="345"/>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c r="AW78" s="341"/>
      <c r="AX78" s="341"/>
      <c r="AY78" s="341"/>
      <c r="AZ78" s="341"/>
      <c r="BA78" s="341"/>
      <c r="BB78" s="341"/>
      <c r="BC78" s="341"/>
      <c r="BD78" s="341"/>
      <c r="BE78" s="341"/>
      <c r="BF78" s="341"/>
      <c r="BG78" s="341"/>
      <c r="BH78" s="341"/>
      <c r="BI78" s="341"/>
      <c r="BJ78" s="341"/>
      <c r="BK78" s="341"/>
      <c r="BL78" s="341"/>
      <c r="BM78" s="341"/>
      <c r="BN78" s="341"/>
      <c r="BO78" s="341"/>
      <c r="BP78" s="341"/>
      <c r="BQ78" s="341"/>
      <c r="BR78" s="341"/>
      <c r="BS78" s="341"/>
      <c r="BT78" s="341"/>
      <c r="BU78" s="341"/>
      <c r="BV78" s="341"/>
      <c r="BW78" s="341"/>
      <c r="BX78" s="341"/>
      <c r="BY78" s="341"/>
      <c r="BZ78" s="341"/>
      <c r="CA78" s="341"/>
      <c r="CB78" s="341"/>
      <c r="CC78" s="341"/>
      <c r="CD78" s="341"/>
      <c r="CE78" s="341"/>
      <c r="CF78" s="341"/>
      <c r="CG78" s="341"/>
      <c r="CH78" s="341"/>
      <c r="CI78" s="341"/>
      <c r="CJ78" s="341"/>
      <c r="CK78" s="341"/>
      <c r="CL78" s="341"/>
      <c r="CM78" s="341"/>
    </row>
    <row r="79" spans="1:91" s="340" customFormat="1" x14ac:dyDescent="0.2">
      <c r="A79" s="376"/>
      <c r="B79" s="345"/>
      <c r="C79" s="345"/>
      <c r="D79" s="345"/>
      <c r="E79" s="345"/>
      <c r="F79" s="345"/>
      <c r="G79" s="345"/>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c r="AW79" s="341"/>
      <c r="AX79" s="341"/>
      <c r="AY79" s="341"/>
      <c r="AZ79" s="341"/>
      <c r="BA79" s="341"/>
      <c r="BB79" s="341"/>
      <c r="BC79" s="341"/>
      <c r="BD79" s="341"/>
      <c r="BE79" s="341"/>
      <c r="BF79" s="341"/>
      <c r="BG79" s="341"/>
      <c r="BH79" s="341"/>
      <c r="BI79" s="341"/>
      <c r="BJ79" s="341"/>
      <c r="BK79" s="341"/>
      <c r="BL79" s="341"/>
      <c r="BM79" s="341"/>
      <c r="BN79" s="341"/>
      <c r="BO79" s="341"/>
      <c r="BP79" s="341"/>
      <c r="BQ79" s="341"/>
      <c r="BR79" s="341"/>
      <c r="BS79" s="341"/>
      <c r="BT79" s="341"/>
      <c r="BU79" s="341"/>
      <c r="BV79" s="341"/>
      <c r="BW79" s="341"/>
      <c r="BX79" s="341"/>
      <c r="BY79" s="341"/>
      <c r="BZ79" s="341"/>
      <c r="CA79" s="341"/>
      <c r="CB79" s="341"/>
      <c r="CC79" s="341"/>
      <c r="CD79" s="341"/>
      <c r="CE79" s="341"/>
      <c r="CF79" s="341"/>
      <c r="CG79" s="341"/>
      <c r="CH79" s="341"/>
      <c r="CI79" s="341"/>
      <c r="CJ79" s="341"/>
      <c r="CK79" s="341"/>
      <c r="CL79" s="341"/>
      <c r="CM79" s="341"/>
    </row>
    <row r="80" spans="1:91" s="340" customFormat="1" x14ac:dyDescent="0.2">
      <c r="A80" s="376"/>
      <c r="B80" s="345"/>
      <c r="C80" s="345"/>
      <c r="D80" s="345"/>
      <c r="E80" s="345"/>
      <c r="F80" s="345"/>
      <c r="G80" s="345"/>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c r="AW80" s="341"/>
      <c r="AX80" s="341"/>
      <c r="AY80" s="341"/>
      <c r="AZ80" s="341"/>
      <c r="BA80" s="341"/>
      <c r="BB80" s="341"/>
      <c r="BC80" s="341"/>
      <c r="BD80" s="341"/>
      <c r="BE80" s="341"/>
      <c r="BF80" s="341"/>
      <c r="BG80" s="341"/>
      <c r="BH80" s="341"/>
      <c r="BI80" s="341"/>
      <c r="BJ80" s="341"/>
      <c r="BK80" s="341"/>
      <c r="BL80" s="341"/>
      <c r="BM80" s="341"/>
      <c r="BN80" s="341"/>
      <c r="BO80" s="341"/>
      <c r="BP80" s="341"/>
      <c r="BQ80" s="341"/>
      <c r="BR80" s="341"/>
      <c r="BS80" s="341"/>
      <c r="BT80" s="341"/>
      <c r="BU80" s="341"/>
      <c r="BV80" s="341"/>
      <c r="BW80" s="341"/>
      <c r="BX80" s="341"/>
      <c r="BY80" s="341"/>
      <c r="BZ80" s="341"/>
      <c r="CA80" s="341"/>
      <c r="CB80" s="341"/>
      <c r="CC80" s="341"/>
      <c r="CD80" s="341"/>
      <c r="CE80" s="341"/>
      <c r="CF80" s="341"/>
      <c r="CG80" s="341"/>
      <c r="CH80" s="341"/>
      <c r="CI80" s="341"/>
      <c r="CJ80" s="341"/>
      <c r="CK80" s="341"/>
      <c r="CL80" s="341"/>
      <c r="CM80" s="341"/>
    </row>
    <row r="81" spans="1:91" s="340" customFormat="1" x14ac:dyDescent="0.2">
      <c r="A81" s="376"/>
      <c r="B81" s="345"/>
      <c r="C81" s="345"/>
      <c r="D81" s="345"/>
      <c r="E81" s="345"/>
      <c r="F81" s="345"/>
      <c r="G81" s="345"/>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c r="AW81" s="341"/>
      <c r="AX81" s="341"/>
      <c r="AY81" s="341"/>
      <c r="AZ81" s="341"/>
      <c r="BA81" s="341"/>
      <c r="BB81" s="341"/>
      <c r="BC81" s="341"/>
      <c r="BD81" s="341"/>
      <c r="BE81" s="341"/>
      <c r="BF81" s="341"/>
      <c r="BG81" s="341"/>
      <c r="BH81" s="341"/>
      <c r="BI81" s="341"/>
      <c r="BJ81" s="341"/>
      <c r="BK81" s="341"/>
      <c r="BL81" s="341"/>
      <c r="BM81" s="341"/>
      <c r="BN81" s="341"/>
      <c r="BO81" s="341"/>
      <c r="BP81" s="341"/>
      <c r="BQ81" s="341"/>
      <c r="BR81" s="341"/>
      <c r="BS81" s="341"/>
      <c r="BT81" s="341"/>
      <c r="BU81" s="341"/>
      <c r="BV81" s="341"/>
      <c r="BW81" s="341"/>
      <c r="BX81" s="341"/>
      <c r="BY81" s="341"/>
      <c r="BZ81" s="341"/>
      <c r="CA81" s="341"/>
      <c r="CB81" s="341"/>
      <c r="CC81" s="341"/>
      <c r="CD81" s="341"/>
      <c r="CE81" s="341"/>
      <c r="CF81" s="341"/>
      <c r="CG81" s="341"/>
      <c r="CH81" s="341"/>
      <c r="CI81" s="341"/>
      <c r="CJ81" s="341"/>
      <c r="CK81" s="341"/>
      <c r="CL81" s="341"/>
      <c r="CM81" s="341"/>
    </row>
    <row r="82" spans="1:91" s="340" customFormat="1" x14ac:dyDescent="0.2">
      <c r="A82" s="376"/>
      <c r="B82" s="345"/>
      <c r="C82" s="345"/>
      <c r="D82" s="345"/>
      <c r="E82" s="345"/>
      <c r="F82" s="345"/>
      <c r="G82" s="345"/>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c r="AW82" s="341"/>
      <c r="AX82" s="341"/>
      <c r="AY82" s="341"/>
      <c r="AZ82" s="341"/>
      <c r="BA82" s="341"/>
      <c r="BB82" s="341"/>
      <c r="BC82" s="341"/>
      <c r="BD82" s="341"/>
      <c r="BE82" s="341"/>
      <c r="BF82" s="341"/>
      <c r="BG82" s="341"/>
      <c r="BH82" s="341"/>
      <c r="BI82" s="341"/>
      <c r="BJ82" s="341"/>
      <c r="BK82" s="341"/>
      <c r="BL82" s="341"/>
      <c r="BM82" s="341"/>
      <c r="BN82" s="341"/>
      <c r="BO82" s="341"/>
      <c r="BP82" s="341"/>
      <c r="BQ82" s="341"/>
      <c r="BR82" s="341"/>
      <c r="BS82" s="341"/>
      <c r="BT82" s="341"/>
      <c r="BU82" s="341"/>
      <c r="BV82" s="341"/>
      <c r="BW82" s="341"/>
      <c r="BX82" s="341"/>
      <c r="BY82" s="341"/>
      <c r="BZ82" s="341"/>
      <c r="CA82" s="341"/>
      <c r="CB82" s="341"/>
      <c r="CC82" s="341"/>
      <c r="CD82" s="341"/>
      <c r="CE82" s="341"/>
      <c r="CF82" s="341"/>
      <c r="CG82" s="341"/>
      <c r="CH82" s="341"/>
      <c r="CI82" s="341"/>
      <c r="CJ82" s="341"/>
      <c r="CK82" s="341"/>
      <c r="CL82" s="341"/>
      <c r="CM82" s="341"/>
    </row>
    <row r="83" spans="1:91" s="340" customFormat="1" x14ac:dyDescent="0.2">
      <c r="A83" s="376"/>
      <c r="B83" s="345"/>
      <c r="C83" s="345"/>
      <c r="D83" s="345"/>
      <c r="E83" s="345"/>
      <c r="F83" s="345"/>
      <c r="G83" s="345"/>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c r="AW83" s="341"/>
      <c r="AX83" s="341"/>
      <c r="AY83" s="341"/>
      <c r="AZ83" s="341"/>
      <c r="BA83" s="341"/>
      <c r="BB83" s="341"/>
      <c r="BC83" s="341"/>
      <c r="BD83" s="341"/>
      <c r="BE83" s="341"/>
      <c r="BF83" s="341"/>
      <c r="BG83" s="341"/>
      <c r="BH83" s="341"/>
      <c r="BI83" s="341"/>
      <c r="BJ83" s="341"/>
      <c r="BK83" s="341"/>
      <c r="BL83" s="341"/>
      <c r="BM83" s="341"/>
      <c r="BN83" s="341"/>
      <c r="BO83" s="341"/>
      <c r="BP83" s="341"/>
      <c r="BQ83" s="341"/>
      <c r="BR83" s="341"/>
      <c r="BS83" s="341"/>
      <c r="BT83" s="341"/>
      <c r="BU83" s="341"/>
      <c r="BV83" s="341"/>
      <c r="BW83" s="341"/>
      <c r="BX83" s="341"/>
      <c r="BY83" s="341"/>
      <c r="BZ83" s="341"/>
      <c r="CA83" s="341"/>
      <c r="CB83" s="341"/>
      <c r="CC83" s="341"/>
      <c r="CD83" s="341"/>
      <c r="CE83" s="341"/>
      <c r="CF83" s="341"/>
      <c r="CG83" s="341"/>
      <c r="CH83" s="341"/>
      <c r="CI83" s="341"/>
      <c r="CJ83" s="341"/>
      <c r="CK83" s="341"/>
      <c r="CL83" s="341"/>
      <c r="CM83" s="341"/>
    </row>
    <row r="84" spans="1:91" s="340" customFormat="1" x14ac:dyDescent="0.2">
      <c r="A84" s="376"/>
      <c r="B84" s="345"/>
      <c r="C84" s="345"/>
      <c r="D84" s="345"/>
      <c r="E84" s="345"/>
      <c r="F84" s="345"/>
      <c r="G84" s="345"/>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c r="AW84" s="341"/>
      <c r="AX84" s="341"/>
      <c r="AY84" s="341"/>
      <c r="AZ84" s="341"/>
      <c r="BA84" s="341"/>
      <c r="BB84" s="341"/>
      <c r="BC84" s="341"/>
      <c r="BD84" s="341"/>
      <c r="BE84" s="341"/>
      <c r="BF84" s="341"/>
      <c r="BG84" s="341"/>
      <c r="BH84" s="341"/>
      <c r="BI84" s="341"/>
      <c r="BJ84" s="341"/>
      <c r="BK84" s="341"/>
      <c r="BL84" s="341"/>
      <c r="BM84" s="341"/>
      <c r="BN84" s="341"/>
      <c r="BO84" s="341"/>
      <c r="BP84" s="341"/>
      <c r="BQ84" s="341"/>
      <c r="BR84" s="341"/>
      <c r="BS84" s="341"/>
      <c r="BT84" s="341"/>
      <c r="BU84" s="341"/>
      <c r="BV84" s="341"/>
      <c r="BW84" s="341"/>
      <c r="BX84" s="341"/>
      <c r="BY84" s="341"/>
      <c r="BZ84" s="341"/>
      <c r="CA84" s="341"/>
      <c r="CB84" s="341"/>
      <c r="CC84" s="341"/>
      <c r="CD84" s="341"/>
      <c r="CE84" s="341"/>
      <c r="CF84" s="341"/>
      <c r="CG84" s="341"/>
      <c r="CH84" s="341"/>
      <c r="CI84" s="341"/>
      <c r="CJ84" s="341"/>
      <c r="CK84" s="341"/>
      <c r="CL84" s="341"/>
      <c r="CM84" s="341"/>
    </row>
    <row r="85" spans="1:91" s="340" customFormat="1" x14ac:dyDescent="0.2">
      <c r="A85" s="376"/>
      <c r="B85" s="345"/>
      <c r="C85" s="345"/>
      <c r="D85" s="345"/>
      <c r="E85" s="345"/>
      <c r="F85" s="345"/>
      <c r="G85" s="345"/>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c r="AW85" s="341"/>
      <c r="AX85" s="341"/>
      <c r="AY85" s="341"/>
      <c r="AZ85" s="341"/>
      <c r="BA85" s="341"/>
      <c r="BB85" s="341"/>
      <c r="BC85" s="341"/>
      <c r="BD85" s="341"/>
      <c r="BE85" s="341"/>
      <c r="BF85" s="341"/>
      <c r="BG85" s="341"/>
      <c r="BH85" s="341"/>
      <c r="BI85" s="341"/>
      <c r="BJ85" s="341"/>
      <c r="BK85" s="341"/>
      <c r="BL85" s="341"/>
      <c r="BM85" s="341"/>
      <c r="BN85" s="341"/>
      <c r="BO85" s="341"/>
      <c r="BP85" s="341"/>
      <c r="BQ85" s="341"/>
      <c r="BR85" s="341"/>
      <c r="BS85" s="341"/>
      <c r="BT85" s="341"/>
      <c r="BU85" s="341"/>
      <c r="BV85" s="341"/>
      <c r="BW85" s="341"/>
      <c r="BX85" s="341"/>
      <c r="BY85" s="341"/>
      <c r="BZ85" s="341"/>
      <c r="CA85" s="341"/>
      <c r="CB85" s="341"/>
      <c r="CC85" s="341"/>
      <c r="CD85" s="341"/>
      <c r="CE85" s="341"/>
      <c r="CF85" s="341"/>
      <c r="CG85" s="341"/>
      <c r="CH85" s="341"/>
      <c r="CI85" s="341"/>
      <c r="CJ85" s="341"/>
      <c r="CK85" s="341"/>
      <c r="CL85" s="341"/>
      <c r="CM85" s="341"/>
    </row>
    <row r="86" spans="1:91" s="340" customFormat="1" x14ac:dyDescent="0.2">
      <c r="A86" s="376"/>
      <c r="B86" s="345"/>
      <c r="C86" s="345"/>
      <c r="D86" s="345"/>
      <c r="E86" s="345"/>
      <c r="F86" s="345"/>
      <c r="G86" s="345"/>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c r="AW86" s="341"/>
      <c r="AX86" s="341"/>
      <c r="AY86" s="341"/>
      <c r="AZ86" s="341"/>
      <c r="BA86" s="341"/>
      <c r="BB86" s="341"/>
      <c r="BC86" s="341"/>
      <c r="BD86" s="341"/>
      <c r="BE86" s="341"/>
      <c r="BF86" s="341"/>
      <c r="BG86" s="341"/>
      <c r="BH86" s="341"/>
      <c r="BI86" s="341"/>
      <c r="BJ86" s="341"/>
      <c r="BK86" s="341"/>
      <c r="BL86" s="341"/>
      <c r="BM86" s="341"/>
      <c r="BN86" s="341"/>
      <c r="BO86" s="341"/>
      <c r="BP86" s="341"/>
      <c r="BQ86" s="341"/>
      <c r="BR86" s="341"/>
      <c r="BS86" s="341"/>
      <c r="BT86" s="341"/>
      <c r="BU86" s="341"/>
      <c r="BV86" s="341"/>
      <c r="BW86" s="341"/>
      <c r="BX86" s="341"/>
      <c r="BY86" s="341"/>
      <c r="BZ86" s="341"/>
      <c r="CA86" s="341"/>
      <c r="CB86" s="341"/>
      <c r="CC86" s="341"/>
      <c r="CD86" s="341"/>
      <c r="CE86" s="341"/>
      <c r="CF86" s="341"/>
      <c r="CG86" s="341"/>
      <c r="CH86" s="341"/>
      <c r="CI86" s="341"/>
      <c r="CJ86" s="341"/>
      <c r="CK86" s="341"/>
      <c r="CL86" s="341"/>
      <c r="CM86" s="341"/>
    </row>
    <row r="87" spans="1:91" s="340" customFormat="1" x14ac:dyDescent="0.2">
      <c r="A87" s="376"/>
      <c r="B87" s="345"/>
      <c r="C87" s="345"/>
      <c r="D87" s="345"/>
      <c r="E87" s="345"/>
      <c r="F87" s="345"/>
      <c r="G87" s="345"/>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c r="AW87" s="341"/>
      <c r="AX87" s="341"/>
      <c r="AY87" s="341"/>
      <c r="AZ87" s="341"/>
      <c r="BA87" s="341"/>
      <c r="BB87" s="341"/>
      <c r="BC87" s="341"/>
      <c r="BD87" s="341"/>
      <c r="BE87" s="341"/>
      <c r="BF87" s="341"/>
      <c r="BG87" s="341"/>
      <c r="BH87" s="341"/>
      <c r="BI87" s="341"/>
      <c r="BJ87" s="341"/>
      <c r="BK87" s="341"/>
      <c r="BL87" s="341"/>
      <c r="BM87" s="341"/>
      <c r="BN87" s="341"/>
      <c r="BO87" s="341"/>
      <c r="BP87" s="341"/>
      <c r="BQ87" s="341"/>
      <c r="BR87" s="341"/>
      <c r="BS87" s="341"/>
      <c r="BT87" s="341"/>
      <c r="BU87" s="341"/>
      <c r="BV87" s="341"/>
      <c r="BW87" s="341"/>
      <c r="BX87" s="341"/>
      <c r="BY87" s="341"/>
      <c r="BZ87" s="341"/>
      <c r="CA87" s="341"/>
      <c r="CB87" s="341"/>
      <c r="CC87" s="341"/>
      <c r="CD87" s="341"/>
      <c r="CE87" s="341"/>
      <c r="CF87" s="341"/>
      <c r="CG87" s="341"/>
      <c r="CH87" s="341"/>
      <c r="CI87" s="341"/>
      <c r="CJ87" s="341"/>
      <c r="CK87" s="341"/>
      <c r="CL87" s="341"/>
      <c r="CM87" s="341"/>
    </row>
    <row r="88" spans="1:91" s="340" customFormat="1" x14ac:dyDescent="0.2">
      <c r="A88" s="376"/>
      <c r="B88" s="345"/>
      <c r="C88" s="345"/>
      <c r="D88" s="345"/>
      <c r="E88" s="345"/>
      <c r="F88" s="345"/>
      <c r="G88" s="345"/>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c r="AW88" s="341"/>
      <c r="AX88" s="341"/>
      <c r="AY88" s="341"/>
      <c r="AZ88" s="341"/>
      <c r="BA88" s="341"/>
      <c r="BB88" s="341"/>
      <c r="BC88" s="341"/>
      <c r="BD88" s="341"/>
      <c r="BE88" s="341"/>
      <c r="BF88" s="341"/>
      <c r="BG88" s="341"/>
      <c r="BH88" s="341"/>
      <c r="BI88" s="341"/>
      <c r="BJ88" s="341"/>
      <c r="BK88" s="341"/>
      <c r="BL88" s="341"/>
      <c r="BM88" s="341"/>
      <c r="BN88" s="341"/>
      <c r="BO88" s="341"/>
      <c r="BP88" s="341"/>
      <c r="BQ88" s="341"/>
      <c r="BR88" s="341"/>
      <c r="BS88" s="341"/>
      <c r="BT88" s="341"/>
      <c r="BU88" s="341"/>
      <c r="BV88" s="341"/>
      <c r="BW88" s="341"/>
      <c r="BX88" s="341"/>
      <c r="BY88" s="341"/>
      <c r="BZ88" s="341"/>
      <c r="CA88" s="341"/>
      <c r="CB88" s="341"/>
      <c r="CC88" s="341"/>
      <c r="CD88" s="341"/>
      <c r="CE88" s="341"/>
      <c r="CF88" s="341"/>
      <c r="CG88" s="341"/>
      <c r="CH88" s="341"/>
      <c r="CI88" s="341"/>
      <c r="CJ88" s="341"/>
      <c r="CK88" s="341"/>
      <c r="CL88" s="341"/>
      <c r="CM88" s="341"/>
    </row>
    <row r="89" spans="1:91" s="340" customFormat="1" x14ac:dyDescent="0.2">
      <c r="A89" s="376"/>
      <c r="B89" s="345"/>
      <c r="C89" s="345"/>
      <c r="D89" s="345"/>
      <c r="E89" s="345"/>
      <c r="F89" s="345"/>
      <c r="G89" s="345"/>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c r="AW89" s="341"/>
      <c r="AX89" s="341"/>
      <c r="AY89" s="341"/>
      <c r="AZ89" s="341"/>
      <c r="BA89" s="341"/>
      <c r="BB89" s="341"/>
      <c r="BC89" s="341"/>
      <c r="BD89" s="341"/>
      <c r="BE89" s="341"/>
      <c r="BF89" s="341"/>
      <c r="BG89" s="341"/>
      <c r="BH89" s="341"/>
      <c r="BI89" s="341"/>
      <c r="BJ89" s="341"/>
      <c r="BK89" s="341"/>
      <c r="BL89" s="341"/>
      <c r="BM89" s="341"/>
      <c r="BN89" s="341"/>
      <c r="BO89" s="341"/>
      <c r="BP89" s="341"/>
      <c r="BQ89" s="341"/>
      <c r="BR89" s="341"/>
      <c r="BS89" s="341"/>
      <c r="BT89" s="341"/>
      <c r="BU89" s="341"/>
      <c r="BV89" s="341"/>
      <c r="BW89" s="341"/>
      <c r="BX89" s="341"/>
      <c r="BY89" s="341"/>
      <c r="BZ89" s="341"/>
      <c r="CA89" s="341"/>
      <c r="CB89" s="341"/>
      <c r="CC89" s="341"/>
      <c r="CD89" s="341"/>
      <c r="CE89" s="341"/>
      <c r="CF89" s="341"/>
      <c r="CG89" s="341"/>
      <c r="CH89" s="341"/>
      <c r="CI89" s="341"/>
      <c r="CJ89" s="341"/>
      <c r="CK89" s="341"/>
      <c r="CL89" s="341"/>
      <c r="CM89" s="341"/>
    </row>
    <row r="90" spans="1:91" s="340" customFormat="1" x14ac:dyDescent="0.2">
      <c r="A90" s="376"/>
      <c r="B90" s="345"/>
      <c r="C90" s="345"/>
      <c r="D90" s="345"/>
      <c r="E90" s="345"/>
      <c r="F90" s="345"/>
      <c r="G90" s="345"/>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c r="AW90" s="341"/>
      <c r="AX90" s="341"/>
      <c r="AY90" s="341"/>
      <c r="AZ90" s="341"/>
      <c r="BA90" s="341"/>
      <c r="BB90" s="341"/>
      <c r="BC90" s="341"/>
      <c r="BD90" s="341"/>
      <c r="BE90" s="341"/>
      <c r="BF90" s="341"/>
      <c r="BG90" s="341"/>
      <c r="BH90" s="341"/>
      <c r="BI90" s="341"/>
      <c r="BJ90" s="341"/>
      <c r="BK90" s="341"/>
      <c r="BL90" s="341"/>
      <c r="BM90" s="341"/>
      <c r="BN90" s="341"/>
      <c r="BO90" s="341"/>
      <c r="BP90" s="341"/>
      <c r="BQ90" s="341"/>
      <c r="BR90" s="341"/>
      <c r="BS90" s="341"/>
      <c r="BT90" s="341"/>
      <c r="BU90" s="341"/>
      <c r="BV90" s="341"/>
      <c r="BW90" s="341"/>
      <c r="BX90" s="341"/>
      <c r="BY90" s="341"/>
      <c r="BZ90" s="341"/>
      <c r="CA90" s="341"/>
      <c r="CB90" s="341"/>
      <c r="CC90" s="341"/>
      <c r="CD90" s="341"/>
      <c r="CE90" s="341"/>
      <c r="CF90" s="341"/>
      <c r="CG90" s="341"/>
      <c r="CH90" s="341"/>
      <c r="CI90" s="341"/>
      <c r="CJ90" s="341"/>
      <c r="CK90" s="341"/>
      <c r="CL90" s="341"/>
      <c r="CM90" s="341"/>
    </row>
    <row r="91" spans="1:91" s="340" customFormat="1" x14ac:dyDescent="0.2">
      <c r="A91" s="376"/>
      <c r="B91" s="345"/>
      <c r="C91" s="345"/>
      <c r="D91" s="345"/>
      <c r="E91" s="345"/>
      <c r="F91" s="345"/>
      <c r="G91" s="345"/>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c r="AW91" s="341"/>
      <c r="AX91" s="341"/>
      <c r="AY91" s="341"/>
      <c r="AZ91" s="341"/>
      <c r="BA91" s="341"/>
      <c r="BB91" s="341"/>
      <c r="BC91" s="341"/>
      <c r="BD91" s="341"/>
      <c r="BE91" s="341"/>
      <c r="BF91" s="341"/>
      <c r="BG91" s="341"/>
      <c r="BH91" s="341"/>
      <c r="BI91" s="341"/>
      <c r="BJ91" s="341"/>
      <c r="BK91" s="341"/>
      <c r="BL91" s="341"/>
      <c r="BM91" s="341"/>
      <c r="BN91" s="341"/>
      <c r="BO91" s="341"/>
      <c r="BP91" s="341"/>
      <c r="BQ91" s="341"/>
      <c r="BR91" s="341"/>
      <c r="BS91" s="341"/>
      <c r="BT91" s="341"/>
      <c r="BU91" s="341"/>
      <c r="BV91" s="341"/>
      <c r="BW91" s="341"/>
      <c r="BX91" s="341"/>
      <c r="BY91" s="341"/>
      <c r="BZ91" s="341"/>
      <c r="CA91" s="341"/>
      <c r="CB91" s="341"/>
      <c r="CC91" s="341"/>
      <c r="CD91" s="341"/>
      <c r="CE91" s="341"/>
      <c r="CF91" s="341"/>
      <c r="CG91" s="341"/>
      <c r="CH91" s="341"/>
      <c r="CI91" s="341"/>
      <c r="CJ91" s="341"/>
      <c r="CK91" s="341"/>
      <c r="CL91" s="341"/>
      <c r="CM91" s="341"/>
    </row>
    <row r="92" spans="1:91" s="340" customFormat="1" x14ac:dyDescent="0.2">
      <c r="A92" s="376"/>
      <c r="B92" s="345"/>
      <c r="C92" s="345"/>
      <c r="D92" s="345"/>
      <c r="E92" s="345"/>
      <c r="F92" s="345"/>
      <c r="G92" s="345"/>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c r="AW92" s="341"/>
      <c r="AX92" s="341"/>
      <c r="AY92" s="341"/>
      <c r="AZ92" s="341"/>
      <c r="BA92" s="341"/>
      <c r="BB92" s="341"/>
      <c r="BC92" s="341"/>
      <c r="BD92" s="341"/>
      <c r="BE92" s="341"/>
      <c r="BF92" s="341"/>
      <c r="BG92" s="341"/>
      <c r="BH92" s="341"/>
      <c r="BI92" s="341"/>
      <c r="BJ92" s="341"/>
      <c r="BK92" s="341"/>
      <c r="BL92" s="341"/>
      <c r="BM92" s="341"/>
      <c r="BN92" s="341"/>
      <c r="BO92" s="341"/>
      <c r="BP92" s="341"/>
      <c r="BQ92" s="341"/>
      <c r="BR92" s="341"/>
      <c r="BS92" s="341"/>
      <c r="BT92" s="341"/>
      <c r="BU92" s="341"/>
      <c r="BV92" s="341"/>
      <c r="BW92" s="341"/>
      <c r="BX92" s="341"/>
      <c r="BY92" s="341"/>
      <c r="BZ92" s="341"/>
      <c r="CA92" s="341"/>
      <c r="CB92" s="341"/>
      <c r="CC92" s="341"/>
      <c r="CD92" s="341"/>
      <c r="CE92" s="341"/>
      <c r="CF92" s="341"/>
      <c r="CG92" s="341"/>
      <c r="CH92" s="341"/>
      <c r="CI92" s="341"/>
      <c r="CJ92" s="341"/>
      <c r="CK92" s="341"/>
      <c r="CL92" s="341"/>
      <c r="CM92" s="341"/>
    </row>
    <row r="93" spans="1:91" s="340" customFormat="1" x14ac:dyDescent="0.2">
      <c r="A93" s="376"/>
      <c r="B93" s="345"/>
      <c r="C93" s="345"/>
      <c r="D93" s="345"/>
      <c r="E93" s="345"/>
      <c r="F93" s="345"/>
      <c r="G93" s="345"/>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c r="AW93" s="341"/>
      <c r="AX93" s="341"/>
      <c r="AY93" s="341"/>
      <c r="AZ93" s="341"/>
      <c r="BA93" s="341"/>
      <c r="BB93" s="341"/>
      <c r="BC93" s="341"/>
      <c r="BD93" s="341"/>
      <c r="BE93" s="341"/>
      <c r="BF93" s="341"/>
      <c r="BG93" s="341"/>
      <c r="BH93" s="341"/>
      <c r="BI93" s="341"/>
      <c r="BJ93" s="341"/>
      <c r="BK93" s="341"/>
      <c r="BL93" s="341"/>
      <c r="BM93" s="341"/>
      <c r="BN93" s="341"/>
      <c r="BO93" s="341"/>
      <c r="BP93" s="341"/>
      <c r="BQ93" s="341"/>
      <c r="BR93" s="341"/>
      <c r="BS93" s="341"/>
      <c r="BT93" s="341"/>
      <c r="BU93" s="341"/>
      <c r="BV93" s="341"/>
      <c r="BW93" s="341"/>
      <c r="BX93" s="341"/>
      <c r="BY93" s="341"/>
      <c r="BZ93" s="341"/>
      <c r="CA93" s="341"/>
      <c r="CB93" s="341"/>
      <c r="CC93" s="341"/>
      <c r="CD93" s="341"/>
      <c r="CE93" s="341"/>
      <c r="CF93" s="341"/>
      <c r="CG93" s="341"/>
      <c r="CH93" s="341"/>
      <c r="CI93" s="341"/>
      <c r="CJ93" s="341"/>
      <c r="CK93" s="341"/>
      <c r="CL93" s="341"/>
      <c r="CM93" s="341"/>
    </row>
    <row r="94" spans="1:91" s="340" customFormat="1" x14ac:dyDescent="0.2">
      <c r="A94" s="376"/>
      <c r="B94" s="345"/>
      <c r="C94" s="345"/>
      <c r="D94" s="345"/>
      <c r="E94" s="345"/>
      <c r="F94" s="345"/>
      <c r="G94" s="345"/>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c r="AW94" s="341"/>
      <c r="AX94" s="341"/>
      <c r="AY94" s="341"/>
      <c r="AZ94" s="341"/>
      <c r="BA94" s="341"/>
      <c r="BB94" s="341"/>
      <c r="BC94" s="341"/>
      <c r="BD94" s="341"/>
      <c r="BE94" s="341"/>
      <c r="BF94" s="341"/>
      <c r="BG94" s="341"/>
      <c r="BH94" s="341"/>
      <c r="BI94" s="341"/>
      <c r="BJ94" s="341"/>
      <c r="BK94" s="341"/>
      <c r="BL94" s="341"/>
      <c r="BM94" s="341"/>
      <c r="BN94" s="341"/>
      <c r="BO94" s="341"/>
      <c r="BP94" s="341"/>
      <c r="BQ94" s="341"/>
      <c r="BR94" s="341"/>
      <c r="BS94" s="341"/>
      <c r="BT94" s="341"/>
      <c r="BU94" s="341"/>
      <c r="BV94" s="341"/>
      <c r="BW94" s="341"/>
      <c r="BX94" s="341"/>
      <c r="BY94" s="341"/>
      <c r="BZ94" s="341"/>
      <c r="CA94" s="341"/>
      <c r="CB94" s="341"/>
      <c r="CC94" s="341"/>
      <c r="CD94" s="341"/>
      <c r="CE94" s="341"/>
      <c r="CF94" s="341"/>
      <c r="CG94" s="341"/>
      <c r="CH94" s="341"/>
      <c r="CI94" s="341"/>
      <c r="CJ94" s="341"/>
      <c r="CK94" s="341"/>
      <c r="CL94" s="341"/>
      <c r="CM94" s="341"/>
    </row>
    <row r="95" spans="1:91" s="340" customFormat="1" x14ac:dyDescent="0.2">
      <c r="A95" s="376"/>
      <c r="B95" s="345"/>
      <c r="C95" s="345"/>
      <c r="D95" s="345"/>
      <c r="E95" s="345"/>
      <c r="F95" s="345"/>
      <c r="G95" s="345"/>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c r="AW95" s="341"/>
      <c r="AX95" s="341"/>
      <c r="AY95" s="341"/>
      <c r="AZ95" s="341"/>
      <c r="BA95" s="341"/>
      <c r="BB95" s="341"/>
      <c r="BC95" s="341"/>
      <c r="BD95" s="341"/>
      <c r="BE95" s="341"/>
      <c r="BF95" s="341"/>
      <c r="BG95" s="341"/>
      <c r="BH95" s="341"/>
      <c r="BI95" s="341"/>
      <c r="BJ95" s="341"/>
      <c r="BK95" s="341"/>
      <c r="BL95" s="341"/>
      <c r="BM95" s="341"/>
      <c r="BN95" s="341"/>
      <c r="BO95" s="341"/>
      <c r="BP95" s="341"/>
      <c r="BQ95" s="341"/>
      <c r="BR95" s="341"/>
      <c r="BS95" s="341"/>
      <c r="BT95" s="341"/>
      <c r="BU95" s="341"/>
      <c r="BV95" s="341"/>
      <c r="BW95" s="341"/>
      <c r="BX95" s="341"/>
      <c r="BY95" s="341"/>
      <c r="BZ95" s="341"/>
      <c r="CA95" s="341"/>
      <c r="CB95" s="341"/>
      <c r="CC95" s="341"/>
      <c r="CD95" s="341"/>
      <c r="CE95" s="341"/>
      <c r="CF95" s="341"/>
      <c r="CG95" s="341"/>
      <c r="CH95" s="341"/>
      <c r="CI95" s="341"/>
      <c r="CJ95" s="341"/>
      <c r="CK95" s="341"/>
      <c r="CL95" s="341"/>
      <c r="CM95" s="341"/>
    </row>
    <row r="96" spans="1:91" s="340" customFormat="1" x14ac:dyDescent="0.2">
      <c r="A96" s="376"/>
      <c r="B96" s="345"/>
      <c r="C96" s="345"/>
      <c r="D96" s="345"/>
      <c r="E96" s="345"/>
      <c r="F96" s="345"/>
      <c r="G96" s="345"/>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c r="AW96" s="341"/>
      <c r="AX96" s="341"/>
      <c r="AY96" s="341"/>
      <c r="AZ96" s="341"/>
      <c r="BA96" s="341"/>
      <c r="BB96" s="341"/>
      <c r="BC96" s="341"/>
      <c r="BD96" s="341"/>
      <c r="BE96" s="341"/>
      <c r="BF96" s="341"/>
      <c r="BG96" s="341"/>
      <c r="BH96" s="341"/>
      <c r="BI96" s="341"/>
      <c r="BJ96" s="341"/>
      <c r="BK96" s="341"/>
      <c r="BL96" s="341"/>
      <c r="BM96" s="341"/>
      <c r="BN96" s="341"/>
      <c r="BO96" s="341"/>
      <c r="BP96" s="341"/>
      <c r="BQ96" s="341"/>
      <c r="BR96" s="341"/>
      <c r="BS96" s="341"/>
      <c r="BT96" s="341"/>
      <c r="BU96" s="341"/>
      <c r="BV96" s="341"/>
      <c r="BW96" s="341"/>
      <c r="BX96" s="341"/>
      <c r="BY96" s="341"/>
      <c r="BZ96" s="341"/>
      <c r="CA96" s="341"/>
      <c r="CB96" s="341"/>
      <c r="CC96" s="341"/>
      <c r="CD96" s="341"/>
      <c r="CE96" s="341"/>
      <c r="CF96" s="341"/>
      <c r="CG96" s="341"/>
      <c r="CH96" s="341"/>
      <c r="CI96" s="341"/>
      <c r="CJ96" s="341"/>
      <c r="CK96" s="341"/>
      <c r="CL96" s="341"/>
      <c r="CM96" s="341"/>
    </row>
    <row r="97" spans="1:91" s="340" customFormat="1" x14ac:dyDescent="0.2">
      <c r="A97" s="376"/>
      <c r="B97" s="345"/>
      <c r="C97" s="345"/>
      <c r="D97" s="345"/>
      <c r="E97" s="345"/>
      <c r="F97" s="345"/>
      <c r="G97" s="345"/>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c r="AW97" s="341"/>
      <c r="AX97" s="341"/>
      <c r="AY97" s="341"/>
      <c r="AZ97" s="341"/>
      <c r="BA97" s="341"/>
      <c r="BB97" s="341"/>
      <c r="BC97" s="341"/>
      <c r="BD97" s="341"/>
      <c r="BE97" s="341"/>
      <c r="BF97" s="341"/>
      <c r="BG97" s="341"/>
      <c r="BH97" s="341"/>
      <c r="BI97" s="341"/>
      <c r="BJ97" s="341"/>
      <c r="BK97" s="341"/>
      <c r="BL97" s="341"/>
      <c r="BM97" s="341"/>
      <c r="BN97" s="341"/>
      <c r="BO97" s="341"/>
      <c r="BP97" s="341"/>
      <c r="BQ97" s="341"/>
      <c r="BR97" s="341"/>
      <c r="BS97" s="341"/>
      <c r="BT97" s="341"/>
      <c r="BU97" s="341"/>
      <c r="BV97" s="341"/>
      <c r="BW97" s="341"/>
      <c r="BX97" s="341"/>
      <c r="BY97" s="341"/>
      <c r="BZ97" s="341"/>
      <c r="CA97" s="341"/>
      <c r="CB97" s="341"/>
      <c r="CC97" s="341"/>
      <c r="CD97" s="341"/>
      <c r="CE97" s="341"/>
      <c r="CF97" s="341"/>
      <c r="CG97" s="341"/>
      <c r="CH97" s="341"/>
      <c r="CI97" s="341"/>
      <c r="CJ97" s="341"/>
      <c r="CK97" s="341"/>
      <c r="CL97" s="341"/>
      <c r="CM97" s="341"/>
    </row>
    <row r="98" spans="1:91" s="340" customFormat="1" x14ac:dyDescent="0.2">
      <c r="A98" s="376"/>
      <c r="B98" s="345"/>
      <c r="C98" s="345"/>
      <c r="D98" s="345"/>
      <c r="E98" s="345"/>
      <c r="F98" s="345"/>
      <c r="G98" s="345"/>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c r="AW98" s="341"/>
      <c r="AX98" s="341"/>
      <c r="AY98" s="341"/>
      <c r="AZ98" s="341"/>
      <c r="BA98" s="341"/>
      <c r="BB98" s="341"/>
      <c r="BC98" s="341"/>
      <c r="BD98" s="341"/>
      <c r="BE98" s="341"/>
      <c r="BF98" s="341"/>
      <c r="BG98" s="341"/>
      <c r="BH98" s="341"/>
      <c r="BI98" s="341"/>
      <c r="BJ98" s="341"/>
      <c r="BK98" s="341"/>
      <c r="BL98" s="341"/>
      <c r="BM98" s="341"/>
      <c r="BN98" s="341"/>
      <c r="BO98" s="341"/>
      <c r="BP98" s="341"/>
      <c r="BQ98" s="341"/>
      <c r="BR98" s="341"/>
      <c r="BS98" s="341"/>
      <c r="BT98" s="341"/>
      <c r="BU98" s="341"/>
      <c r="BV98" s="341"/>
      <c r="BW98" s="341"/>
      <c r="BX98" s="341"/>
      <c r="BY98" s="341"/>
      <c r="BZ98" s="341"/>
      <c r="CA98" s="341"/>
      <c r="CB98" s="341"/>
      <c r="CC98" s="341"/>
      <c r="CD98" s="341"/>
      <c r="CE98" s="341"/>
      <c r="CF98" s="341"/>
      <c r="CG98" s="341"/>
      <c r="CH98" s="341"/>
      <c r="CI98" s="341"/>
      <c r="CJ98" s="341"/>
      <c r="CK98" s="341"/>
      <c r="CL98" s="341"/>
      <c r="CM98" s="341"/>
    </row>
    <row r="99" spans="1:91" s="340" customFormat="1" x14ac:dyDescent="0.2">
      <c r="A99" s="376"/>
      <c r="B99" s="345"/>
      <c r="C99" s="345"/>
      <c r="D99" s="345"/>
      <c r="E99" s="345"/>
      <c r="F99" s="345"/>
      <c r="G99" s="345"/>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c r="AW99" s="341"/>
      <c r="AX99" s="341"/>
      <c r="AY99" s="341"/>
      <c r="AZ99" s="341"/>
      <c r="BA99" s="341"/>
      <c r="BB99" s="341"/>
      <c r="BC99" s="341"/>
      <c r="BD99" s="341"/>
      <c r="BE99" s="341"/>
      <c r="BF99" s="341"/>
      <c r="BG99" s="341"/>
      <c r="BH99" s="341"/>
      <c r="BI99" s="341"/>
      <c r="BJ99" s="341"/>
      <c r="BK99" s="341"/>
      <c r="BL99" s="341"/>
      <c r="BM99" s="341"/>
      <c r="BN99" s="341"/>
      <c r="BO99" s="341"/>
      <c r="BP99" s="341"/>
      <c r="BQ99" s="341"/>
      <c r="BR99" s="341"/>
      <c r="BS99" s="341"/>
      <c r="BT99" s="341"/>
      <c r="BU99" s="341"/>
      <c r="BV99" s="341"/>
      <c r="BW99" s="341"/>
      <c r="BX99" s="341"/>
      <c r="BY99" s="341"/>
      <c r="BZ99" s="341"/>
      <c r="CA99" s="341"/>
      <c r="CB99" s="341"/>
      <c r="CC99" s="341"/>
      <c r="CD99" s="341"/>
      <c r="CE99" s="341"/>
      <c r="CF99" s="341"/>
      <c r="CG99" s="341"/>
      <c r="CH99" s="341"/>
      <c r="CI99" s="341"/>
      <c r="CJ99" s="341"/>
      <c r="CK99" s="341"/>
      <c r="CL99" s="341"/>
      <c r="CM99" s="341"/>
    </row>
    <row r="100" spans="1:91" s="340" customFormat="1" x14ac:dyDescent="0.2">
      <c r="A100" s="376"/>
      <c r="B100" s="345"/>
      <c r="C100" s="345"/>
      <c r="D100" s="345"/>
      <c r="E100" s="345"/>
      <c r="F100" s="345"/>
      <c r="G100" s="345"/>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c r="AW100" s="341"/>
      <c r="AX100" s="341"/>
      <c r="AY100" s="341"/>
      <c r="AZ100" s="341"/>
      <c r="BA100" s="341"/>
      <c r="BB100" s="341"/>
      <c r="BC100" s="341"/>
      <c r="BD100" s="341"/>
      <c r="BE100" s="341"/>
      <c r="BF100" s="341"/>
      <c r="BG100" s="341"/>
      <c r="BH100" s="341"/>
      <c r="BI100" s="341"/>
      <c r="BJ100" s="341"/>
      <c r="BK100" s="341"/>
      <c r="BL100" s="341"/>
      <c r="BM100" s="341"/>
      <c r="BN100" s="341"/>
      <c r="BO100" s="341"/>
      <c r="BP100" s="341"/>
      <c r="BQ100" s="341"/>
      <c r="BR100" s="341"/>
      <c r="BS100" s="341"/>
      <c r="BT100" s="341"/>
      <c r="BU100" s="341"/>
      <c r="BV100" s="341"/>
      <c r="BW100" s="341"/>
      <c r="BX100" s="341"/>
      <c r="BY100" s="341"/>
      <c r="BZ100" s="341"/>
      <c r="CA100" s="341"/>
      <c r="CB100" s="341"/>
      <c r="CC100" s="341"/>
      <c r="CD100" s="341"/>
      <c r="CE100" s="341"/>
      <c r="CF100" s="341"/>
      <c r="CG100" s="341"/>
      <c r="CH100" s="341"/>
      <c r="CI100" s="341"/>
      <c r="CJ100" s="341"/>
      <c r="CK100" s="341"/>
      <c r="CL100" s="341"/>
      <c r="CM100" s="341"/>
    </row>
    <row r="101" spans="1:91" s="340" customFormat="1" x14ac:dyDescent="0.2">
      <c r="A101" s="376"/>
      <c r="B101" s="345"/>
      <c r="C101" s="345"/>
      <c r="D101" s="345"/>
      <c r="E101" s="345"/>
      <c r="F101" s="345"/>
      <c r="G101" s="345"/>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c r="AW101" s="341"/>
      <c r="AX101" s="341"/>
      <c r="AY101" s="341"/>
      <c r="AZ101" s="341"/>
      <c r="BA101" s="341"/>
      <c r="BB101" s="341"/>
      <c r="BC101" s="341"/>
      <c r="BD101" s="341"/>
      <c r="BE101" s="341"/>
      <c r="BF101" s="341"/>
      <c r="BG101" s="341"/>
      <c r="BH101" s="341"/>
      <c r="BI101" s="341"/>
      <c r="BJ101" s="341"/>
      <c r="BK101" s="341"/>
      <c r="BL101" s="341"/>
      <c r="BM101" s="341"/>
      <c r="BN101" s="341"/>
      <c r="BO101" s="341"/>
      <c r="BP101" s="341"/>
      <c r="BQ101" s="341"/>
      <c r="BR101" s="341"/>
      <c r="BS101" s="341"/>
      <c r="BT101" s="341"/>
      <c r="BU101" s="341"/>
      <c r="BV101" s="341"/>
      <c r="BW101" s="341"/>
      <c r="BX101" s="341"/>
      <c r="BY101" s="341"/>
      <c r="BZ101" s="341"/>
      <c r="CA101" s="341"/>
      <c r="CB101" s="341"/>
      <c r="CC101" s="341"/>
      <c r="CD101" s="341"/>
      <c r="CE101" s="341"/>
      <c r="CF101" s="341"/>
      <c r="CG101" s="341"/>
      <c r="CH101" s="341"/>
      <c r="CI101" s="341"/>
      <c r="CJ101" s="341"/>
      <c r="CK101" s="341"/>
      <c r="CL101" s="341"/>
      <c r="CM101" s="341"/>
    </row>
    <row r="102" spans="1:91" s="340" customFormat="1" x14ac:dyDescent="0.2">
      <c r="A102" s="376"/>
      <c r="B102" s="345"/>
      <c r="C102" s="345"/>
      <c r="D102" s="345"/>
      <c r="E102" s="345"/>
      <c r="F102" s="345"/>
      <c r="G102" s="345"/>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c r="AW102" s="341"/>
      <c r="AX102" s="341"/>
      <c r="AY102" s="341"/>
      <c r="AZ102" s="341"/>
      <c r="BA102" s="341"/>
      <c r="BB102" s="341"/>
      <c r="BC102" s="341"/>
      <c r="BD102" s="341"/>
      <c r="BE102" s="341"/>
      <c r="BF102" s="341"/>
      <c r="BG102" s="341"/>
      <c r="BH102" s="341"/>
      <c r="BI102" s="341"/>
      <c r="BJ102" s="341"/>
      <c r="BK102" s="341"/>
      <c r="BL102" s="341"/>
      <c r="BM102" s="341"/>
      <c r="BN102" s="341"/>
      <c r="BO102" s="341"/>
      <c r="BP102" s="341"/>
      <c r="BQ102" s="341"/>
      <c r="BR102" s="341"/>
      <c r="BS102" s="341"/>
      <c r="BT102" s="341"/>
      <c r="BU102" s="341"/>
      <c r="BV102" s="341"/>
      <c r="BW102" s="341"/>
      <c r="BX102" s="341"/>
      <c r="BY102" s="341"/>
      <c r="BZ102" s="341"/>
      <c r="CA102" s="341"/>
      <c r="CB102" s="341"/>
      <c r="CC102" s="341"/>
      <c r="CD102" s="341"/>
      <c r="CE102" s="341"/>
      <c r="CF102" s="341"/>
      <c r="CG102" s="341"/>
      <c r="CH102" s="341"/>
      <c r="CI102" s="341"/>
      <c r="CJ102" s="341"/>
      <c r="CK102" s="341"/>
      <c r="CL102" s="341"/>
      <c r="CM102" s="341"/>
    </row>
    <row r="103" spans="1:91" s="340" customFormat="1" x14ac:dyDescent="0.2">
      <c r="A103" s="376"/>
      <c r="B103" s="345"/>
      <c r="C103" s="345"/>
      <c r="D103" s="345"/>
      <c r="E103" s="345"/>
      <c r="F103" s="345"/>
      <c r="G103" s="345"/>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c r="AW103" s="341"/>
      <c r="AX103" s="341"/>
      <c r="AY103" s="341"/>
      <c r="AZ103" s="341"/>
      <c r="BA103" s="341"/>
      <c r="BB103" s="341"/>
      <c r="BC103" s="341"/>
      <c r="BD103" s="341"/>
      <c r="BE103" s="341"/>
      <c r="BF103" s="341"/>
      <c r="BG103" s="341"/>
      <c r="BH103" s="341"/>
      <c r="BI103" s="341"/>
      <c r="BJ103" s="341"/>
      <c r="BK103" s="341"/>
      <c r="BL103" s="341"/>
      <c r="BM103" s="341"/>
      <c r="BN103" s="341"/>
      <c r="BO103" s="341"/>
      <c r="BP103" s="341"/>
      <c r="BQ103" s="341"/>
      <c r="BR103" s="341"/>
      <c r="BS103" s="341"/>
      <c r="BT103" s="341"/>
      <c r="BU103" s="341"/>
      <c r="BV103" s="341"/>
      <c r="BW103" s="341"/>
      <c r="BX103" s="341"/>
      <c r="BY103" s="341"/>
      <c r="BZ103" s="341"/>
      <c r="CA103" s="341"/>
      <c r="CB103" s="341"/>
      <c r="CC103" s="341"/>
      <c r="CD103" s="341"/>
      <c r="CE103" s="341"/>
      <c r="CF103" s="341"/>
      <c r="CG103" s="341"/>
      <c r="CH103" s="341"/>
      <c r="CI103" s="341"/>
      <c r="CJ103" s="341"/>
      <c r="CK103" s="341"/>
      <c r="CL103" s="341"/>
      <c r="CM103" s="341"/>
    </row>
    <row r="104" spans="1:91" s="340" customFormat="1" x14ac:dyDescent="0.2">
      <c r="A104" s="376"/>
      <c r="B104" s="345"/>
      <c r="C104" s="345"/>
      <c r="D104" s="345"/>
      <c r="E104" s="345"/>
      <c r="F104" s="345"/>
      <c r="G104" s="345"/>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c r="AW104" s="341"/>
      <c r="AX104" s="341"/>
      <c r="AY104" s="341"/>
      <c r="AZ104" s="341"/>
      <c r="BA104" s="341"/>
      <c r="BB104" s="341"/>
      <c r="BC104" s="341"/>
      <c r="BD104" s="341"/>
      <c r="BE104" s="341"/>
      <c r="BF104" s="341"/>
      <c r="BG104" s="341"/>
      <c r="BH104" s="341"/>
      <c r="BI104" s="341"/>
      <c r="BJ104" s="341"/>
      <c r="BK104" s="341"/>
      <c r="BL104" s="341"/>
      <c r="BM104" s="341"/>
      <c r="BN104" s="341"/>
      <c r="BO104" s="341"/>
      <c r="BP104" s="341"/>
      <c r="BQ104" s="341"/>
      <c r="BR104" s="341"/>
      <c r="BS104" s="341"/>
      <c r="BT104" s="341"/>
      <c r="BU104" s="341"/>
      <c r="BV104" s="341"/>
      <c r="BW104" s="341"/>
      <c r="BX104" s="341"/>
      <c r="BY104" s="341"/>
      <c r="BZ104" s="341"/>
      <c r="CA104" s="341"/>
      <c r="CB104" s="341"/>
      <c r="CC104" s="341"/>
      <c r="CD104" s="341"/>
      <c r="CE104" s="341"/>
      <c r="CF104" s="341"/>
      <c r="CG104" s="341"/>
      <c r="CH104" s="341"/>
      <c r="CI104" s="341"/>
      <c r="CJ104" s="341"/>
      <c r="CK104" s="341"/>
      <c r="CL104" s="341"/>
      <c r="CM104" s="341"/>
    </row>
    <row r="105" spans="1:91" s="340" customFormat="1" x14ac:dyDescent="0.2">
      <c r="A105" s="376"/>
      <c r="B105" s="345"/>
      <c r="C105" s="345"/>
      <c r="D105" s="345"/>
      <c r="E105" s="345"/>
      <c r="F105" s="345"/>
      <c r="G105" s="345"/>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c r="AW105" s="341"/>
      <c r="AX105" s="341"/>
      <c r="AY105" s="341"/>
      <c r="AZ105" s="341"/>
      <c r="BA105" s="341"/>
      <c r="BB105" s="341"/>
      <c r="BC105" s="341"/>
      <c r="BD105" s="341"/>
      <c r="BE105" s="341"/>
      <c r="BF105" s="341"/>
      <c r="BG105" s="341"/>
      <c r="BH105" s="341"/>
      <c r="BI105" s="341"/>
      <c r="BJ105" s="341"/>
      <c r="BK105" s="341"/>
      <c r="BL105" s="341"/>
      <c r="BM105" s="341"/>
      <c r="BN105" s="341"/>
      <c r="BO105" s="341"/>
      <c r="BP105" s="341"/>
      <c r="BQ105" s="341"/>
      <c r="BR105" s="341"/>
      <c r="BS105" s="341"/>
      <c r="BT105" s="341"/>
      <c r="BU105" s="341"/>
      <c r="BV105" s="341"/>
      <c r="BW105" s="341"/>
      <c r="BX105" s="341"/>
      <c r="BY105" s="341"/>
      <c r="BZ105" s="341"/>
      <c r="CA105" s="341"/>
      <c r="CB105" s="341"/>
      <c r="CC105" s="341"/>
      <c r="CD105" s="341"/>
      <c r="CE105" s="341"/>
      <c r="CF105" s="341"/>
      <c r="CG105" s="341"/>
      <c r="CH105" s="341"/>
      <c r="CI105" s="341"/>
      <c r="CJ105" s="341"/>
      <c r="CK105" s="341"/>
      <c r="CL105" s="341"/>
      <c r="CM105" s="341"/>
    </row>
    <row r="106" spans="1:91" s="340" customFormat="1" x14ac:dyDescent="0.2">
      <c r="A106" s="376"/>
      <c r="B106" s="345"/>
      <c r="C106" s="345"/>
      <c r="D106" s="345"/>
      <c r="E106" s="345"/>
      <c r="F106" s="345"/>
      <c r="G106" s="345"/>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c r="AW106" s="341"/>
      <c r="AX106" s="341"/>
      <c r="AY106" s="341"/>
      <c r="AZ106" s="341"/>
      <c r="BA106" s="341"/>
      <c r="BB106" s="341"/>
      <c r="BC106" s="341"/>
      <c r="BD106" s="341"/>
      <c r="BE106" s="341"/>
      <c r="BF106" s="341"/>
      <c r="BG106" s="341"/>
      <c r="BH106" s="341"/>
      <c r="BI106" s="341"/>
      <c r="BJ106" s="341"/>
      <c r="BK106" s="341"/>
      <c r="BL106" s="341"/>
      <c r="BM106" s="341"/>
      <c r="BN106" s="341"/>
      <c r="BO106" s="341"/>
      <c r="BP106" s="341"/>
      <c r="BQ106" s="341"/>
      <c r="BR106" s="341"/>
      <c r="BS106" s="341"/>
      <c r="BT106" s="341"/>
      <c r="BU106" s="341"/>
      <c r="BV106" s="341"/>
      <c r="BW106" s="341"/>
      <c r="BX106" s="341"/>
      <c r="BY106" s="341"/>
      <c r="BZ106" s="341"/>
      <c r="CA106" s="341"/>
      <c r="CB106" s="341"/>
      <c r="CC106" s="341"/>
      <c r="CD106" s="341"/>
      <c r="CE106" s="341"/>
      <c r="CF106" s="341"/>
      <c r="CG106" s="341"/>
      <c r="CH106" s="341"/>
      <c r="CI106" s="341"/>
      <c r="CJ106" s="341"/>
      <c r="CK106" s="341"/>
      <c r="CL106" s="341"/>
      <c r="CM106" s="341"/>
    </row>
    <row r="107" spans="1:91" s="340" customFormat="1" x14ac:dyDescent="0.2">
      <c r="A107" s="376"/>
      <c r="B107" s="345"/>
      <c r="C107" s="345"/>
      <c r="D107" s="345"/>
      <c r="E107" s="345"/>
      <c r="F107" s="345"/>
      <c r="G107" s="345"/>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c r="AW107" s="341"/>
      <c r="AX107" s="341"/>
      <c r="AY107" s="341"/>
      <c r="AZ107" s="341"/>
      <c r="BA107" s="341"/>
      <c r="BB107" s="341"/>
      <c r="BC107" s="341"/>
      <c r="BD107" s="341"/>
      <c r="BE107" s="341"/>
      <c r="BF107" s="341"/>
      <c r="BG107" s="341"/>
      <c r="BH107" s="341"/>
      <c r="BI107" s="341"/>
      <c r="BJ107" s="341"/>
      <c r="BK107" s="341"/>
      <c r="BL107" s="341"/>
      <c r="BM107" s="341"/>
      <c r="BN107" s="341"/>
      <c r="BO107" s="341"/>
      <c r="BP107" s="341"/>
      <c r="BQ107" s="341"/>
      <c r="BR107" s="341"/>
      <c r="BS107" s="341"/>
      <c r="BT107" s="341"/>
      <c r="BU107" s="341"/>
      <c r="BV107" s="341"/>
      <c r="BW107" s="341"/>
      <c r="BX107" s="341"/>
      <c r="BY107" s="341"/>
      <c r="BZ107" s="341"/>
      <c r="CA107" s="341"/>
      <c r="CB107" s="341"/>
      <c r="CC107" s="341"/>
      <c r="CD107" s="341"/>
      <c r="CE107" s="341"/>
      <c r="CF107" s="341"/>
      <c r="CG107" s="341"/>
      <c r="CH107" s="341"/>
      <c r="CI107" s="341"/>
      <c r="CJ107" s="341"/>
      <c r="CK107" s="341"/>
      <c r="CL107" s="341"/>
      <c r="CM107" s="341"/>
    </row>
    <row r="108" spans="1:91" s="340" customFormat="1" x14ac:dyDescent="0.2">
      <c r="A108" s="376"/>
      <c r="B108" s="345"/>
      <c r="C108" s="345"/>
      <c r="D108" s="345"/>
      <c r="E108" s="345"/>
      <c r="F108" s="345"/>
      <c r="G108" s="345"/>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c r="AW108" s="341"/>
      <c r="AX108" s="341"/>
      <c r="AY108" s="341"/>
      <c r="AZ108" s="341"/>
      <c r="BA108" s="341"/>
      <c r="BB108" s="341"/>
      <c r="BC108" s="341"/>
      <c r="BD108" s="341"/>
      <c r="BE108" s="341"/>
      <c r="BF108" s="341"/>
      <c r="BG108" s="341"/>
      <c r="BH108" s="341"/>
      <c r="BI108" s="341"/>
      <c r="BJ108" s="341"/>
      <c r="BK108" s="341"/>
      <c r="BL108" s="341"/>
      <c r="BM108" s="341"/>
      <c r="BN108" s="341"/>
      <c r="BO108" s="341"/>
      <c r="BP108" s="341"/>
      <c r="BQ108" s="341"/>
      <c r="BR108" s="341"/>
      <c r="BS108" s="341"/>
      <c r="BT108" s="341"/>
      <c r="BU108" s="341"/>
      <c r="BV108" s="341"/>
      <c r="BW108" s="341"/>
      <c r="BX108" s="341"/>
      <c r="BY108" s="341"/>
      <c r="BZ108" s="341"/>
      <c r="CA108" s="341"/>
      <c r="CB108" s="341"/>
      <c r="CC108" s="341"/>
      <c r="CD108" s="341"/>
      <c r="CE108" s="341"/>
      <c r="CF108" s="341"/>
      <c r="CG108" s="341"/>
      <c r="CH108" s="341"/>
      <c r="CI108" s="341"/>
      <c r="CJ108" s="341"/>
      <c r="CK108" s="341"/>
      <c r="CL108" s="341"/>
      <c r="CM108" s="341"/>
    </row>
    <row r="109" spans="1:91" s="340" customFormat="1" x14ac:dyDescent="0.2">
      <c r="A109" s="376"/>
      <c r="B109" s="345"/>
      <c r="C109" s="345"/>
      <c r="D109" s="345"/>
      <c r="E109" s="345"/>
      <c r="F109" s="345"/>
      <c r="G109" s="345"/>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c r="AW109" s="341"/>
      <c r="AX109" s="341"/>
      <c r="AY109" s="341"/>
      <c r="AZ109" s="341"/>
      <c r="BA109" s="341"/>
      <c r="BB109" s="341"/>
      <c r="BC109" s="341"/>
      <c r="BD109" s="341"/>
      <c r="BE109" s="341"/>
      <c r="BF109" s="341"/>
      <c r="BG109" s="341"/>
      <c r="BH109" s="341"/>
      <c r="BI109" s="341"/>
      <c r="BJ109" s="341"/>
      <c r="BK109" s="341"/>
      <c r="BL109" s="341"/>
      <c r="BM109" s="341"/>
      <c r="BN109" s="341"/>
      <c r="BO109" s="341"/>
      <c r="BP109" s="341"/>
      <c r="BQ109" s="341"/>
      <c r="BR109" s="341"/>
      <c r="BS109" s="341"/>
      <c r="BT109" s="341"/>
      <c r="BU109" s="341"/>
      <c r="BV109" s="341"/>
      <c r="BW109" s="341"/>
      <c r="BX109" s="341"/>
      <c r="BY109" s="341"/>
      <c r="BZ109" s="341"/>
      <c r="CA109" s="341"/>
      <c r="CB109" s="341"/>
      <c r="CC109" s="341"/>
      <c r="CD109" s="341"/>
      <c r="CE109" s="341"/>
      <c r="CF109" s="341"/>
      <c r="CG109" s="341"/>
      <c r="CH109" s="341"/>
      <c r="CI109" s="341"/>
      <c r="CJ109" s="341"/>
      <c r="CK109" s="341"/>
      <c r="CL109" s="341"/>
      <c r="CM109" s="341"/>
    </row>
    <row r="110" spans="1:91" s="340" customFormat="1" x14ac:dyDescent="0.2">
      <c r="A110" s="376"/>
      <c r="B110" s="345"/>
      <c r="C110" s="345"/>
      <c r="D110" s="345"/>
      <c r="E110" s="345"/>
      <c r="F110" s="345"/>
      <c r="G110" s="345"/>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c r="AW110" s="341"/>
      <c r="AX110" s="341"/>
      <c r="AY110" s="341"/>
      <c r="AZ110" s="341"/>
      <c r="BA110" s="341"/>
      <c r="BB110" s="341"/>
      <c r="BC110" s="341"/>
      <c r="BD110" s="341"/>
      <c r="BE110" s="341"/>
      <c r="BF110" s="341"/>
      <c r="BG110" s="341"/>
      <c r="BH110" s="341"/>
      <c r="BI110" s="341"/>
      <c r="BJ110" s="341"/>
      <c r="BK110" s="341"/>
      <c r="BL110" s="341"/>
      <c r="BM110" s="341"/>
      <c r="BN110" s="341"/>
      <c r="BO110" s="341"/>
      <c r="BP110" s="341"/>
      <c r="BQ110" s="341"/>
      <c r="BR110" s="341"/>
      <c r="BS110" s="341"/>
      <c r="BT110" s="341"/>
      <c r="BU110" s="341"/>
      <c r="BV110" s="341"/>
      <c r="BW110" s="341"/>
      <c r="BX110" s="341"/>
      <c r="BY110" s="341"/>
      <c r="BZ110" s="341"/>
      <c r="CA110" s="341"/>
      <c r="CB110" s="341"/>
      <c r="CC110" s="341"/>
      <c r="CD110" s="341"/>
      <c r="CE110" s="341"/>
      <c r="CF110" s="341"/>
      <c r="CG110" s="341"/>
      <c r="CH110" s="341"/>
      <c r="CI110" s="341"/>
      <c r="CJ110" s="341"/>
      <c r="CK110" s="341"/>
      <c r="CL110" s="341"/>
      <c r="CM110" s="341"/>
    </row>
    <row r="111" spans="1:91" s="340" customFormat="1" x14ac:dyDescent="0.2">
      <c r="A111" s="376"/>
      <c r="B111" s="345"/>
      <c r="C111" s="345"/>
      <c r="D111" s="345"/>
      <c r="E111" s="345"/>
      <c r="F111" s="345"/>
      <c r="G111" s="345"/>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c r="AW111" s="341"/>
      <c r="AX111" s="341"/>
      <c r="AY111" s="341"/>
      <c r="AZ111" s="341"/>
      <c r="BA111" s="341"/>
      <c r="BB111" s="341"/>
      <c r="BC111" s="341"/>
      <c r="BD111" s="341"/>
      <c r="BE111" s="341"/>
      <c r="BF111" s="341"/>
      <c r="BG111" s="341"/>
      <c r="BH111" s="341"/>
      <c r="BI111" s="341"/>
      <c r="BJ111" s="341"/>
      <c r="BK111" s="341"/>
      <c r="BL111" s="341"/>
      <c r="BM111" s="341"/>
      <c r="BN111" s="341"/>
      <c r="BO111" s="341"/>
      <c r="BP111" s="341"/>
      <c r="BQ111" s="341"/>
      <c r="BR111" s="341"/>
      <c r="BS111" s="341"/>
      <c r="BT111" s="341"/>
      <c r="BU111" s="341"/>
      <c r="BV111" s="341"/>
      <c r="BW111" s="341"/>
      <c r="BX111" s="341"/>
      <c r="BY111" s="341"/>
      <c r="BZ111" s="341"/>
      <c r="CA111" s="341"/>
      <c r="CB111" s="341"/>
      <c r="CC111" s="341"/>
      <c r="CD111" s="341"/>
      <c r="CE111" s="341"/>
      <c r="CF111" s="341"/>
      <c r="CG111" s="341"/>
      <c r="CH111" s="341"/>
      <c r="CI111" s="341"/>
      <c r="CJ111" s="341"/>
      <c r="CK111" s="341"/>
      <c r="CL111" s="341"/>
      <c r="CM111" s="341"/>
    </row>
    <row r="112" spans="1:91" s="340" customFormat="1" x14ac:dyDescent="0.2">
      <c r="A112" s="376"/>
      <c r="B112" s="345"/>
      <c r="C112" s="345"/>
      <c r="D112" s="345"/>
      <c r="E112" s="345"/>
      <c r="F112" s="345"/>
      <c r="G112" s="345"/>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c r="AW112" s="341"/>
      <c r="AX112" s="341"/>
      <c r="AY112" s="341"/>
      <c r="AZ112" s="341"/>
      <c r="BA112" s="341"/>
      <c r="BB112" s="341"/>
      <c r="BC112" s="341"/>
      <c r="BD112" s="341"/>
      <c r="BE112" s="341"/>
      <c r="BF112" s="341"/>
      <c r="BG112" s="341"/>
      <c r="BH112" s="341"/>
      <c r="BI112" s="341"/>
      <c r="BJ112" s="341"/>
      <c r="BK112" s="341"/>
      <c r="BL112" s="341"/>
      <c r="BM112" s="341"/>
      <c r="BN112" s="341"/>
      <c r="BO112" s="341"/>
      <c r="BP112" s="341"/>
      <c r="BQ112" s="341"/>
      <c r="BR112" s="341"/>
      <c r="BS112" s="341"/>
      <c r="BT112" s="341"/>
      <c r="BU112" s="341"/>
      <c r="BV112" s="341"/>
      <c r="BW112" s="341"/>
      <c r="BX112" s="341"/>
      <c r="BY112" s="341"/>
      <c r="BZ112" s="341"/>
      <c r="CA112" s="341"/>
      <c r="CB112" s="341"/>
      <c r="CC112" s="341"/>
      <c r="CD112" s="341"/>
      <c r="CE112" s="341"/>
      <c r="CF112" s="341"/>
      <c r="CG112" s="341"/>
      <c r="CH112" s="341"/>
      <c r="CI112" s="341"/>
      <c r="CJ112" s="341"/>
      <c r="CK112" s="341"/>
      <c r="CL112" s="341"/>
      <c r="CM112" s="341"/>
    </row>
    <row r="113" spans="1:91" s="340" customFormat="1" x14ac:dyDescent="0.2">
      <c r="A113" s="376"/>
      <c r="B113" s="345"/>
      <c r="C113" s="345"/>
      <c r="D113" s="345"/>
      <c r="E113" s="345"/>
      <c r="F113" s="345"/>
      <c r="G113" s="345"/>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c r="AW113" s="341"/>
      <c r="AX113" s="341"/>
      <c r="AY113" s="341"/>
      <c r="AZ113" s="341"/>
      <c r="BA113" s="341"/>
      <c r="BB113" s="341"/>
      <c r="BC113" s="341"/>
      <c r="BD113" s="341"/>
      <c r="BE113" s="341"/>
      <c r="BF113" s="341"/>
      <c r="BG113" s="341"/>
      <c r="BH113" s="341"/>
      <c r="BI113" s="341"/>
      <c r="BJ113" s="341"/>
      <c r="BK113" s="341"/>
      <c r="BL113" s="341"/>
      <c r="BM113" s="341"/>
      <c r="BN113" s="341"/>
      <c r="BO113" s="341"/>
      <c r="BP113" s="341"/>
      <c r="BQ113" s="341"/>
      <c r="BR113" s="341"/>
      <c r="BS113" s="341"/>
      <c r="BT113" s="341"/>
      <c r="BU113" s="341"/>
      <c r="BV113" s="341"/>
      <c r="BW113" s="341"/>
      <c r="BX113" s="341"/>
      <c r="BY113" s="341"/>
      <c r="BZ113" s="341"/>
      <c r="CA113" s="341"/>
      <c r="CB113" s="341"/>
      <c r="CC113" s="341"/>
      <c r="CD113" s="341"/>
      <c r="CE113" s="341"/>
      <c r="CF113" s="341"/>
      <c r="CG113" s="341"/>
      <c r="CH113" s="341"/>
      <c r="CI113" s="341"/>
      <c r="CJ113" s="341"/>
      <c r="CK113" s="341"/>
      <c r="CL113" s="341"/>
      <c r="CM113" s="341"/>
    </row>
    <row r="114" spans="1:91" s="340" customFormat="1" x14ac:dyDescent="0.2">
      <c r="A114" s="376"/>
      <c r="B114" s="345"/>
      <c r="C114" s="345"/>
      <c r="D114" s="345"/>
      <c r="E114" s="345"/>
      <c r="F114" s="345"/>
      <c r="G114" s="345"/>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c r="AW114" s="341"/>
      <c r="AX114" s="341"/>
      <c r="AY114" s="341"/>
      <c r="AZ114" s="341"/>
      <c r="BA114" s="341"/>
      <c r="BB114" s="341"/>
      <c r="BC114" s="341"/>
      <c r="BD114" s="341"/>
      <c r="BE114" s="341"/>
      <c r="BF114" s="341"/>
      <c r="BG114" s="341"/>
      <c r="BH114" s="341"/>
      <c r="BI114" s="341"/>
      <c r="BJ114" s="341"/>
      <c r="BK114" s="341"/>
      <c r="BL114" s="341"/>
      <c r="BM114" s="341"/>
      <c r="BN114" s="341"/>
      <c r="BO114" s="341"/>
      <c r="BP114" s="341"/>
      <c r="BQ114" s="341"/>
      <c r="BR114" s="341"/>
      <c r="BS114" s="341"/>
      <c r="BT114" s="341"/>
      <c r="BU114" s="341"/>
      <c r="BV114" s="341"/>
      <c r="BW114" s="341"/>
      <c r="BX114" s="341"/>
      <c r="BY114" s="341"/>
      <c r="BZ114" s="341"/>
      <c r="CA114" s="341"/>
      <c r="CB114" s="341"/>
      <c r="CC114" s="341"/>
      <c r="CD114" s="341"/>
      <c r="CE114" s="341"/>
      <c r="CF114" s="341"/>
      <c r="CG114" s="341"/>
      <c r="CH114" s="341"/>
      <c r="CI114" s="341"/>
      <c r="CJ114" s="341"/>
      <c r="CK114" s="341"/>
      <c r="CL114" s="341"/>
      <c r="CM114" s="341"/>
    </row>
    <row r="115" spans="1:91" s="340" customFormat="1" x14ac:dyDescent="0.2">
      <c r="A115" s="376"/>
      <c r="B115" s="345"/>
      <c r="C115" s="345"/>
      <c r="D115" s="345"/>
      <c r="E115" s="345"/>
      <c r="F115" s="345"/>
      <c r="G115" s="345"/>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c r="AW115" s="341"/>
      <c r="AX115" s="341"/>
      <c r="AY115" s="341"/>
      <c r="AZ115" s="341"/>
      <c r="BA115" s="341"/>
      <c r="BB115" s="341"/>
      <c r="BC115" s="341"/>
      <c r="BD115" s="341"/>
      <c r="BE115" s="341"/>
      <c r="BF115" s="341"/>
      <c r="BG115" s="341"/>
      <c r="BH115" s="341"/>
      <c r="BI115" s="341"/>
      <c r="BJ115" s="341"/>
      <c r="BK115" s="341"/>
      <c r="BL115" s="341"/>
      <c r="BM115" s="341"/>
      <c r="BN115" s="341"/>
      <c r="BO115" s="341"/>
      <c r="BP115" s="341"/>
      <c r="BQ115" s="341"/>
      <c r="BR115" s="341"/>
      <c r="BS115" s="341"/>
      <c r="BT115" s="341"/>
      <c r="BU115" s="341"/>
      <c r="BV115" s="341"/>
      <c r="BW115" s="341"/>
      <c r="BX115" s="341"/>
      <c r="BY115" s="341"/>
      <c r="BZ115" s="341"/>
      <c r="CA115" s="341"/>
      <c r="CB115" s="341"/>
      <c r="CC115" s="341"/>
      <c r="CD115" s="341"/>
      <c r="CE115" s="341"/>
      <c r="CF115" s="341"/>
      <c r="CG115" s="341"/>
      <c r="CH115" s="341"/>
      <c r="CI115" s="341"/>
      <c r="CJ115" s="341"/>
      <c r="CK115" s="341"/>
      <c r="CL115" s="341"/>
      <c r="CM115" s="341"/>
    </row>
    <row r="116" spans="1:91" s="340" customFormat="1" x14ac:dyDescent="0.2">
      <c r="A116" s="376"/>
      <c r="B116" s="345"/>
      <c r="C116" s="345"/>
      <c r="D116" s="345"/>
      <c r="E116" s="345"/>
      <c r="F116" s="345"/>
      <c r="G116" s="345"/>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c r="AW116" s="341"/>
      <c r="AX116" s="341"/>
      <c r="AY116" s="341"/>
      <c r="AZ116" s="341"/>
      <c r="BA116" s="341"/>
      <c r="BB116" s="341"/>
      <c r="BC116" s="341"/>
      <c r="BD116" s="341"/>
      <c r="BE116" s="341"/>
      <c r="BF116" s="341"/>
      <c r="BG116" s="341"/>
      <c r="BH116" s="341"/>
      <c r="BI116" s="341"/>
      <c r="BJ116" s="341"/>
      <c r="BK116" s="341"/>
      <c r="BL116" s="341"/>
      <c r="BM116" s="341"/>
      <c r="BN116" s="341"/>
      <c r="BO116" s="341"/>
      <c r="BP116" s="341"/>
      <c r="BQ116" s="341"/>
      <c r="BR116" s="341"/>
      <c r="BS116" s="341"/>
      <c r="BT116" s="341"/>
      <c r="BU116" s="341"/>
      <c r="BV116" s="341"/>
      <c r="BW116" s="341"/>
      <c r="BX116" s="341"/>
      <c r="BY116" s="341"/>
      <c r="BZ116" s="341"/>
      <c r="CA116" s="341"/>
      <c r="CB116" s="341"/>
      <c r="CC116" s="341"/>
      <c r="CD116" s="341"/>
      <c r="CE116" s="341"/>
      <c r="CF116" s="341"/>
      <c r="CG116" s="341"/>
      <c r="CH116" s="341"/>
      <c r="CI116" s="341"/>
      <c r="CJ116" s="341"/>
      <c r="CK116" s="341"/>
      <c r="CL116" s="341"/>
      <c r="CM116" s="341"/>
    </row>
    <row r="117" spans="1:91" s="340" customFormat="1" x14ac:dyDescent="0.2">
      <c r="A117" s="376"/>
      <c r="B117" s="345"/>
      <c r="C117" s="345"/>
      <c r="D117" s="345"/>
      <c r="E117" s="345"/>
      <c r="F117" s="345"/>
      <c r="G117" s="345"/>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c r="AW117" s="341"/>
      <c r="AX117" s="341"/>
      <c r="AY117" s="341"/>
      <c r="AZ117" s="341"/>
      <c r="BA117" s="341"/>
      <c r="BB117" s="341"/>
      <c r="BC117" s="341"/>
      <c r="BD117" s="341"/>
      <c r="BE117" s="341"/>
      <c r="BF117" s="341"/>
      <c r="BG117" s="341"/>
      <c r="BH117" s="341"/>
      <c r="BI117" s="341"/>
      <c r="BJ117" s="341"/>
      <c r="BK117" s="341"/>
      <c r="BL117" s="341"/>
      <c r="BM117" s="341"/>
      <c r="BN117" s="341"/>
      <c r="BO117" s="341"/>
      <c r="BP117" s="341"/>
      <c r="BQ117" s="341"/>
      <c r="BR117" s="341"/>
      <c r="BS117" s="341"/>
      <c r="BT117" s="341"/>
      <c r="BU117" s="341"/>
      <c r="BV117" s="341"/>
      <c r="BW117" s="341"/>
      <c r="BX117" s="341"/>
      <c r="BY117" s="341"/>
      <c r="BZ117" s="341"/>
      <c r="CA117" s="341"/>
      <c r="CB117" s="341"/>
      <c r="CC117" s="341"/>
      <c r="CD117" s="341"/>
      <c r="CE117" s="341"/>
      <c r="CF117" s="341"/>
      <c r="CG117" s="341"/>
      <c r="CH117" s="341"/>
      <c r="CI117" s="341"/>
      <c r="CJ117" s="341"/>
      <c r="CK117" s="341"/>
      <c r="CL117" s="341"/>
      <c r="CM117" s="341"/>
    </row>
    <row r="118" spans="1:91" s="340" customFormat="1" x14ac:dyDescent="0.2">
      <c r="A118" s="376"/>
      <c r="B118" s="345"/>
      <c r="C118" s="345"/>
      <c r="D118" s="345"/>
      <c r="E118" s="345"/>
      <c r="F118" s="345"/>
      <c r="G118" s="345"/>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c r="AW118" s="341"/>
      <c r="AX118" s="341"/>
      <c r="AY118" s="341"/>
      <c r="AZ118" s="341"/>
      <c r="BA118" s="341"/>
      <c r="BB118" s="341"/>
      <c r="BC118" s="341"/>
      <c r="BD118" s="341"/>
      <c r="BE118" s="341"/>
      <c r="BF118" s="341"/>
      <c r="BG118" s="341"/>
      <c r="BH118" s="341"/>
      <c r="BI118" s="341"/>
      <c r="BJ118" s="341"/>
      <c r="BK118" s="341"/>
      <c r="BL118" s="341"/>
      <c r="BM118" s="341"/>
      <c r="BN118" s="341"/>
      <c r="BO118" s="341"/>
      <c r="BP118" s="341"/>
      <c r="BQ118" s="341"/>
      <c r="BR118" s="341"/>
      <c r="BS118" s="341"/>
      <c r="BT118" s="341"/>
      <c r="BU118" s="341"/>
      <c r="BV118" s="341"/>
      <c r="BW118" s="341"/>
      <c r="BX118" s="341"/>
      <c r="BY118" s="341"/>
      <c r="BZ118" s="341"/>
      <c r="CA118" s="341"/>
      <c r="CB118" s="341"/>
      <c r="CC118" s="341"/>
      <c r="CD118" s="341"/>
      <c r="CE118" s="341"/>
      <c r="CF118" s="341"/>
      <c r="CG118" s="341"/>
      <c r="CH118" s="341"/>
      <c r="CI118" s="341"/>
      <c r="CJ118" s="341"/>
      <c r="CK118" s="341"/>
      <c r="CL118" s="341"/>
      <c r="CM118" s="341"/>
    </row>
    <row r="119" spans="1:91" s="340" customFormat="1" x14ac:dyDescent="0.2">
      <c r="A119" s="376"/>
      <c r="B119" s="345"/>
      <c r="C119" s="345"/>
      <c r="D119" s="345"/>
      <c r="E119" s="345"/>
      <c r="F119" s="345"/>
      <c r="G119" s="345"/>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c r="AW119" s="341"/>
      <c r="AX119" s="341"/>
      <c r="AY119" s="341"/>
      <c r="AZ119" s="341"/>
      <c r="BA119" s="341"/>
      <c r="BB119" s="341"/>
      <c r="BC119" s="341"/>
      <c r="BD119" s="341"/>
      <c r="BE119" s="341"/>
      <c r="BF119" s="341"/>
      <c r="BG119" s="341"/>
      <c r="BH119" s="341"/>
      <c r="BI119" s="341"/>
      <c r="BJ119" s="341"/>
      <c r="BK119" s="341"/>
      <c r="BL119" s="341"/>
      <c r="BM119" s="341"/>
      <c r="BN119" s="341"/>
      <c r="BO119" s="341"/>
      <c r="BP119" s="341"/>
      <c r="BQ119" s="341"/>
      <c r="BR119" s="341"/>
      <c r="BS119" s="341"/>
      <c r="BT119" s="341"/>
      <c r="BU119" s="341"/>
      <c r="BV119" s="341"/>
      <c r="BW119" s="341"/>
      <c r="BX119" s="341"/>
      <c r="BY119" s="341"/>
      <c r="BZ119" s="341"/>
      <c r="CA119" s="341"/>
      <c r="CB119" s="341"/>
      <c r="CC119" s="341"/>
      <c r="CD119" s="341"/>
      <c r="CE119" s="341"/>
      <c r="CF119" s="341"/>
      <c r="CG119" s="341"/>
      <c r="CH119" s="341"/>
      <c r="CI119" s="341"/>
      <c r="CJ119" s="341"/>
      <c r="CK119" s="341"/>
      <c r="CL119" s="341"/>
      <c r="CM119" s="341"/>
    </row>
    <row r="120" spans="1:91" s="340" customFormat="1" x14ac:dyDescent="0.2">
      <c r="A120" s="376"/>
      <c r="B120" s="345"/>
      <c r="C120" s="345"/>
      <c r="D120" s="345"/>
      <c r="E120" s="345"/>
      <c r="F120" s="345"/>
      <c r="G120" s="345"/>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c r="AW120" s="341"/>
      <c r="AX120" s="341"/>
      <c r="AY120" s="341"/>
      <c r="AZ120" s="341"/>
      <c r="BA120" s="341"/>
      <c r="BB120" s="341"/>
      <c r="BC120" s="341"/>
      <c r="BD120" s="341"/>
      <c r="BE120" s="341"/>
      <c r="BF120" s="341"/>
      <c r="BG120" s="341"/>
      <c r="BH120" s="341"/>
      <c r="BI120" s="341"/>
      <c r="BJ120" s="341"/>
      <c r="BK120" s="341"/>
      <c r="BL120" s="341"/>
      <c r="BM120" s="341"/>
      <c r="BN120" s="341"/>
      <c r="BO120" s="341"/>
      <c r="BP120" s="341"/>
      <c r="BQ120" s="341"/>
      <c r="BR120" s="341"/>
      <c r="BS120" s="341"/>
      <c r="BT120" s="341"/>
      <c r="BU120" s="341"/>
      <c r="BV120" s="341"/>
      <c r="BW120" s="341"/>
      <c r="BX120" s="341"/>
      <c r="BY120" s="341"/>
      <c r="BZ120" s="341"/>
      <c r="CA120" s="341"/>
      <c r="CB120" s="341"/>
      <c r="CC120" s="341"/>
      <c r="CD120" s="341"/>
      <c r="CE120" s="341"/>
      <c r="CF120" s="341"/>
      <c r="CG120" s="341"/>
      <c r="CH120" s="341"/>
      <c r="CI120" s="341"/>
      <c r="CJ120" s="341"/>
      <c r="CK120" s="341"/>
      <c r="CL120" s="341"/>
      <c r="CM120" s="341"/>
    </row>
    <row r="121" spans="1:91" s="340" customFormat="1" x14ac:dyDescent="0.2">
      <c r="A121" s="376"/>
      <c r="B121" s="345"/>
      <c r="C121" s="345"/>
      <c r="D121" s="345"/>
      <c r="E121" s="345"/>
      <c r="F121" s="345"/>
      <c r="G121" s="345"/>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c r="AW121" s="341"/>
      <c r="AX121" s="341"/>
      <c r="AY121" s="341"/>
      <c r="AZ121" s="341"/>
      <c r="BA121" s="341"/>
      <c r="BB121" s="341"/>
      <c r="BC121" s="341"/>
      <c r="BD121" s="341"/>
      <c r="BE121" s="341"/>
      <c r="BF121" s="341"/>
      <c r="BG121" s="341"/>
      <c r="BH121" s="341"/>
      <c r="BI121" s="341"/>
      <c r="BJ121" s="341"/>
      <c r="BK121" s="341"/>
      <c r="BL121" s="341"/>
      <c r="BM121" s="341"/>
      <c r="BN121" s="341"/>
      <c r="BO121" s="341"/>
      <c r="BP121" s="341"/>
      <c r="BQ121" s="341"/>
      <c r="BR121" s="341"/>
      <c r="BS121" s="341"/>
      <c r="BT121" s="341"/>
      <c r="BU121" s="341"/>
      <c r="BV121" s="341"/>
      <c r="BW121" s="341"/>
      <c r="BX121" s="341"/>
      <c r="BY121" s="341"/>
      <c r="BZ121" s="341"/>
      <c r="CA121" s="341"/>
      <c r="CB121" s="341"/>
      <c r="CC121" s="341"/>
      <c r="CD121" s="341"/>
      <c r="CE121" s="341"/>
      <c r="CF121" s="341"/>
      <c r="CG121" s="341"/>
      <c r="CH121" s="341"/>
      <c r="CI121" s="341"/>
      <c r="CJ121" s="341"/>
      <c r="CK121" s="341"/>
      <c r="CL121" s="341"/>
      <c r="CM121" s="341"/>
    </row>
    <row r="122" spans="1:91" s="340" customFormat="1" x14ac:dyDescent="0.2">
      <c r="A122" s="376"/>
      <c r="B122" s="345"/>
      <c r="C122" s="345"/>
      <c r="D122" s="345"/>
      <c r="E122" s="345"/>
      <c r="F122" s="345"/>
      <c r="G122" s="345"/>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c r="AW122" s="341"/>
      <c r="AX122" s="341"/>
      <c r="AY122" s="341"/>
      <c r="AZ122" s="341"/>
      <c r="BA122" s="341"/>
      <c r="BB122" s="341"/>
      <c r="BC122" s="341"/>
      <c r="BD122" s="341"/>
      <c r="BE122" s="341"/>
      <c r="BF122" s="341"/>
      <c r="BG122" s="341"/>
      <c r="BH122" s="341"/>
      <c r="BI122" s="341"/>
      <c r="BJ122" s="341"/>
      <c r="BK122" s="341"/>
      <c r="BL122" s="341"/>
      <c r="BM122" s="341"/>
      <c r="BN122" s="341"/>
      <c r="BO122" s="341"/>
      <c r="BP122" s="341"/>
      <c r="BQ122" s="341"/>
      <c r="BR122" s="341"/>
      <c r="BS122" s="341"/>
      <c r="BT122" s="341"/>
      <c r="BU122" s="341"/>
      <c r="BV122" s="341"/>
      <c r="BW122" s="341"/>
      <c r="BX122" s="341"/>
      <c r="BY122" s="341"/>
      <c r="BZ122" s="341"/>
      <c r="CA122" s="341"/>
      <c r="CB122" s="341"/>
      <c r="CC122" s="341"/>
      <c r="CD122" s="341"/>
      <c r="CE122" s="341"/>
      <c r="CF122" s="341"/>
      <c r="CG122" s="341"/>
      <c r="CH122" s="341"/>
      <c r="CI122" s="341"/>
      <c r="CJ122" s="341"/>
      <c r="CK122" s="341"/>
      <c r="CL122" s="341"/>
      <c r="CM122" s="341"/>
    </row>
    <row r="123" spans="1:91" s="340" customFormat="1" x14ac:dyDescent="0.2">
      <c r="A123" s="376"/>
      <c r="B123" s="345"/>
      <c r="C123" s="345"/>
      <c r="D123" s="345"/>
      <c r="E123" s="345"/>
      <c r="F123" s="345"/>
      <c r="G123" s="345"/>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c r="AW123" s="341"/>
      <c r="AX123" s="341"/>
      <c r="AY123" s="341"/>
      <c r="AZ123" s="341"/>
      <c r="BA123" s="341"/>
      <c r="BB123" s="341"/>
      <c r="BC123" s="341"/>
      <c r="BD123" s="341"/>
      <c r="BE123" s="341"/>
      <c r="BF123" s="341"/>
      <c r="BG123" s="341"/>
      <c r="BH123" s="341"/>
      <c r="BI123" s="341"/>
      <c r="BJ123" s="341"/>
      <c r="BK123" s="341"/>
      <c r="BL123" s="341"/>
      <c r="BM123" s="341"/>
      <c r="BN123" s="341"/>
      <c r="BO123" s="341"/>
      <c r="BP123" s="341"/>
      <c r="BQ123" s="341"/>
      <c r="BR123" s="341"/>
      <c r="BS123" s="341"/>
      <c r="BT123" s="341"/>
      <c r="BU123" s="341"/>
      <c r="BV123" s="341"/>
      <c r="BW123" s="341"/>
      <c r="BX123" s="341"/>
      <c r="BY123" s="341"/>
      <c r="BZ123" s="341"/>
      <c r="CA123" s="341"/>
      <c r="CB123" s="341"/>
      <c r="CC123" s="341"/>
      <c r="CD123" s="341"/>
      <c r="CE123" s="341"/>
      <c r="CF123" s="341"/>
      <c r="CG123" s="341"/>
      <c r="CH123" s="341"/>
      <c r="CI123" s="341"/>
      <c r="CJ123" s="341"/>
      <c r="CK123" s="341"/>
      <c r="CL123" s="341"/>
      <c r="CM123" s="341"/>
    </row>
    <row r="124" spans="1:91" s="340" customFormat="1" x14ac:dyDescent="0.2">
      <c r="A124" s="376"/>
      <c r="B124" s="345"/>
      <c r="C124" s="345"/>
      <c r="D124" s="345"/>
      <c r="E124" s="345"/>
      <c r="F124" s="345"/>
      <c r="G124" s="345"/>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c r="AW124" s="341"/>
      <c r="AX124" s="341"/>
      <c r="AY124" s="341"/>
      <c r="AZ124" s="341"/>
      <c r="BA124" s="341"/>
      <c r="BB124" s="341"/>
      <c r="BC124" s="341"/>
      <c r="BD124" s="341"/>
      <c r="BE124" s="341"/>
      <c r="BF124" s="341"/>
      <c r="BG124" s="341"/>
      <c r="BH124" s="341"/>
      <c r="BI124" s="341"/>
      <c r="BJ124" s="341"/>
      <c r="BK124" s="341"/>
      <c r="BL124" s="341"/>
      <c r="BM124" s="341"/>
      <c r="BN124" s="341"/>
      <c r="BO124" s="341"/>
      <c r="BP124" s="341"/>
      <c r="BQ124" s="341"/>
      <c r="BR124" s="341"/>
      <c r="BS124" s="341"/>
      <c r="BT124" s="341"/>
      <c r="BU124" s="341"/>
      <c r="BV124" s="341"/>
      <c r="BW124" s="341"/>
      <c r="BX124" s="341"/>
      <c r="BY124" s="341"/>
      <c r="BZ124" s="341"/>
      <c r="CA124" s="341"/>
      <c r="CB124" s="341"/>
      <c r="CC124" s="341"/>
      <c r="CD124" s="341"/>
      <c r="CE124" s="341"/>
      <c r="CF124" s="341"/>
      <c r="CG124" s="341"/>
      <c r="CH124" s="341"/>
      <c r="CI124" s="341"/>
      <c r="CJ124" s="341"/>
      <c r="CK124" s="341"/>
      <c r="CL124" s="341"/>
      <c r="CM124" s="341"/>
    </row>
    <row r="125" spans="1:91" s="340" customFormat="1" x14ac:dyDescent="0.2">
      <c r="A125" s="376"/>
      <c r="B125" s="345"/>
      <c r="C125" s="345"/>
      <c r="D125" s="345"/>
      <c r="E125" s="345"/>
      <c r="F125" s="345"/>
      <c r="G125" s="345"/>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c r="AW125" s="341"/>
      <c r="AX125" s="341"/>
      <c r="AY125" s="341"/>
      <c r="AZ125" s="341"/>
      <c r="BA125" s="341"/>
      <c r="BB125" s="341"/>
      <c r="BC125" s="341"/>
      <c r="BD125" s="341"/>
      <c r="BE125" s="341"/>
      <c r="BF125" s="341"/>
      <c r="BG125" s="341"/>
      <c r="BH125" s="341"/>
      <c r="BI125" s="341"/>
      <c r="BJ125" s="341"/>
      <c r="BK125" s="341"/>
      <c r="BL125" s="341"/>
      <c r="BM125" s="341"/>
      <c r="BN125" s="341"/>
      <c r="BO125" s="341"/>
      <c r="BP125" s="341"/>
      <c r="BQ125" s="341"/>
      <c r="BR125" s="341"/>
      <c r="BS125" s="341"/>
      <c r="BT125" s="341"/>
      <c r="BU125" s="341"/>
      <c r="BV125" s="341"/>
      <c r="BW125" s="341"/>
      <c r="BX125" s="341"/>
      <c r="BY125" s="341"/>
      <c r="BZ125" s="341"/>
      <c r="CA125" s="341"/>
      <c r="CB125" s="341"/>
      <c r="CC125" s="341"/>
      <c r="CD125" s="341"/>
      <c r="CE125" s="341"/>
      <c r="CF125" s="341"/>
      <c r="CG125" s="341"/>
      <c r="CH125" s="341"/>
      <c r="CI125" s="341"/>
      <c r="CJ125" s="341"/>
      <c r="CK125" s="341"/>
      <c r="CL125" s="341"/>
      <c r="CM125" s="341"/>
    </row>
    <row r="126" spans="1:91" s="340" customFormat="1" x14ac:dyDescent="0.2">
      <c r="A126" s="376"/>
      <c r="B126" s="345"/>
      <c r="C126" s="345"/>
      <c r="D126" s="345"/>
      <c r="E126" s="345"/>
      <c r="F126" s="345"/>
      <c r="G126" s="345"/>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c r="AW126" s="341"/>
      <c r="AX126" s="341"/>
      <c r="AY126" s="341"/>
      <c r="AZ126" s="341"/>
      <c r="BA126" s="341"/>
      <c r="BB126" s="341"/>
      <c r="BC126" s="341"/>
      <c r="BD126" s="341"/>
      <c r="BE126" s="341"/>
      <c r="BF126" s="341"/>
      <c r="BG126" s="341"/>
      <c r="BH126" s="341"/>
      <c r="BI126" s="341"/>
      <c r="BJ126" s="341"/>
      <c r="BK126" s="341"/>
      <c r="BL126" s="341"/>
      <c r="BM126" s="341"/>
      <c r="BN126" s="341"/>
      <c r="BO126" s="341"/>
      <c r="BP126" s="341"/>
      <c r="BQ126" s="341"/>
      <c r="BR126" s="341"/>
      <c r="BS126" s="341"/>
      <c r="BT126" s="341"/>
      <c r="BU126" s="341"/>
      <c r="BV126" s="341"/>
      <c r="BW126" s="341"/>
      <c r="BX126" s="341"/>
      <c r="BY126" s="341"/>
      <c r="BZ126" s="341"/>
      <c r="CA126" s="341"/>
      <c r="CB126" s="341"/>
      <c r="CC126" s="341"/>
      <c r="CD126" s="341"/>
      <c r="CE126" s="341"/>
      <c r="CF126" s="341"/>
      <c r="CG126" s="341"/>
      <c r="CH126" s="341"/>
      <c r="CI126" s="341"/>
      <c r="CJ126" s="341"/>
      <c r="CK126" s="341"/>
      <c r="CL126" s="341"/>
      <c r="CM126" s="341"/>
    </row>
    <row r="127" spans="1:91" s="340" customFormat="1" x14ac:dyDescent="0.2">
      <c r="A127" s="376"/>
      <c r="B127" s="345"/>
      <c r="C127" s="345"/>
      <c r="D127" s="345"/>
      <c r="E127" s="345"/>
      <c r="F127" s="345"/>
      <c r="G127" s="345"/>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c r="AW127" s="341"/>
      <c r="AX127" s="341"/>
      <c r="AY127" s="341"/>
      <c r="AZ127" s="341"/>
      <c r="BA127" s="341"/>
      <c r="BB127" s="341"/>
      <c r="BC127" s="341"/>
      <c r="BD127" s="341"/>
      <c r="BE127" s="341"/>
      <c r="BF127" s="341"/>
      <c r="BG127" s="341"/>
      <c r="BH127" s="341"/>
      <c r="BI127" s="341"/>
      <c r="BJ127" s="341"/>
      <c r="BK127" s="341"/>
      <c r="BL127" s="341"/>
      <c r="BM127" s="341"/>
      <c r="BN127" s="341"/>
      <c r="BO127" s="341"/>
      <c r="BP127" s="341"/>
      <c r="BQ127" s="341"/>
      <c r="BR127" s="341"/>
      <c r="BS127" s="341"/>
      <c r="BT127" s="341"/>
      <c r="BU127" s="341"/>
      <c r="BV127" s="341"/>
      <c r="BW127" s="341"/>
      <c r="BX127" s="341"/>
      <c r="BY127" s="341"/>
      <c r="BZ127" s="341"/>
      <c r="CA127" s="341"/>
      <c r="CB127" s="341"/>
      <c r="CC127" s="341"/>
      <c r="CD127" s="341"/>
      <c r="CE127" s="341"/>
      <c r="CF127" s="341"/>
      <c r="CG127" s="341"/>
      <c r="CH127" s="341"/>
      <c r="CI127" s="341"/>
      <c r="CJ127" s="341"/>
      <c r="CK127" s="341"/>
      <c r="CL127" s="341"/>
      <c r="CM127" s="341"/>
    </row>
    <row r="128" spans="1:91" s="340" customFormat="1" x14ac:dyDescent="0.2">
      <c r="A128" s="376"/>
      <c r="B128" s="345"/>
      <c r="C128" s="345"/>
      <c r="D128" s="345"/>
      <c r="E128" s="345"/>
      <c r="F128" s="345"/>
      <c r="G128" s="345"/>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c r="AW128" s="341"/>
      <c r="AX128" s="341"/>
      <c r="AY128" s="341"/>
      <c r="AZ128" s="341"/>
      <c r="BA128" s="341"/>
      <c r="BB128" s="341"/>
      <c r="BC128" s="341"/>
      <c r="BD128" s="341"/>
      <c r="BE128" s="341"/>
      <c r="BF128" s="341"/>
      <c r="BG128" s="341"/>
      <c r="BH128" s="341"/>
      <c r="BI128" s="341"/>
      <c r="BJ128" s="341"/>
      <c r="BK128" s="341"/>
      <c r="BL128" s="341"/>
      <c r="BM128" s="341"/>
      <c r="BN128" s="341"/>
      <c r="BO128" s="341"/>
      <c r="BP128" s="341"/>
      <c r="BQ128" s="341"/>
      <c r="BR128" s="341"/>
      <c r="BS128" s="341"/>
      <c r="BT128" s="341"/>
      <c r="BU128" s="341"/>
      <c r="BV128" s="341"/>
      <c r="BW128" s="341"/>
      <c r="BX128" s="341"/>
      <c r="BY128" s="341"/>
      <c r="BZ128" s="341"/>
      <c r="CA128" s="341"/>
      <c r="CB128" s="341"/>
      <c r="CC128" s="341"/>
      <c r="CD128" s="341"/>
      <c r="CE128" s="341"/>
      <c r="CF128" s="341"/>
      <c r="CG128" s="341"/>
      <c r="CH128" s="341"/>
      <c r="CI128" s="341"/>
      <c r="CJ128" s="341"/>
      <c r="CK128" s="341"/>
      <c r="CL128" s="341"/>
      <c r="CM128" s="341"/>
    </row>
    <row r="129" spans="1:91" s="340" customFormat="1" x14ac:dyDescent="0.2">
      <c r="A129" s="376"/>
      <c r="B129" s="345"/>
      <c r="C129" s="345"/>
      <c r="D129" s="345"/>
      <c r="E129" s="345"/>
      <c r="F129" s="345"/>
      <c r="G129" s="345"/>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c r="AW129" s="341"/>
      <c r="AX129" s="341"/>
      <c r="AY129" s="341"/>
      <c r="AZ129" s="341"/>
      <c r="BA129" s="341"/>
      <c r="BB129" s="341"/>
      <c r="BC129" s="341"/>
      <c r="BD129" s="341"/>
      <c r="BE129" s="341"/>
      <c r="BF129" s="341"/>
      <c r="BG129" s="341"/>
      <c r="BH129" s="341"/>
      <c r="BI129" s="341"/>
      <c r="BJ129" s="341"/>
      <c r="BK129" s="341"/>
      <c r="BL129" s="341"/>
      <c r="BM129" s="341"/>
      <c r="BN129" s="341"/>
      <c r="BO129" s="341"/>
      <c r="BP129" s="341"/>
      <c r="BQ129" s="341"/>
      <c r="BR129" s="341"/>
      <c r="BS129" s="341"/>
      <c r="BT129" s="341"/>
      <c r="BU129" s="341"/>
      <c r="BV129" s="341"/>
      <c r="BW129" s="341"/>
      <c r="BX129" s="341"/>
      <c r="BY129" s="341"/>
      <c r="BZ129" s="341"/>
      <c r="CA129" s="341"/>
      <c r="CB129" s="341"/>
      <c r="CC129" s="341"/>
      <c r="CD129" s="341"/>
      <c r="CE129" s="341"/>
      <c r="CF129" s="341"/>
      <c r="CG129" s="341"/>
      <c r="CH129" s="341"/>
      <c r="CI129" s="341"/>
      <c r="CJ129" s="341"/>
      <c r="CK129" s="341"/>
      <c r="CL129" s="341"/>
      <c r="CM129" s="341"/>
    </row>
    <row r="130" spans="1:91" s="340" customFormat="1" x14ac:dyDescent="0.2">
      <c r="A130" s="376"/>
      <c r="B130" s="345"/>
      <c r="C130" s="345"/>
      <c r="D130" s="345"/>
      <c r="E130" s="345"/>
      <c r="F130" s="345"/>
      <c r="G130" s="345"/>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c r="AW130" s="341"/>
      <c r="AX130" s="341"/>
      <c r="AY130" s="341"/>
      <c r="AZ130" s="341"/>
      <c r="BA130" s="341"/>
      <c r="BB130" s="341"/>
      <c r="BC130" s="341"/>
      <c r="BD130" s="341"/>
      <c r="BE130" s="341"/>
      <c r="BF130" s="341"/>
      <c r="BG130" s="341"/>
      <c r="BH130" s="341"/>
      <c r="BI130" s="341"/>
      <c r="BJ130" s="341"/>
      <c r="BK130" s="341"/>
      <c r="BL130" s="341"/>
      <c r="BM130" s="341"/>
      <c r="BN130" s="341"/>
      <c r="BO130" s="341"/>
      <c r="BP130" s="341"/>
      <c r="BQ130" s="341"/>
      <c r="BR130" s="341"/>
      <c r="BS130" s="341"/>
      <c r="BT130" s="341"/>
      <c r="BU130" s="341"/>
      <c r="BV130" s="341"/>
      <c r="BW130" s="341"/>
      <c r="BX130" s="341"/>
      <c r="BY130" s="341"/>
      <c r="BZ130" s="341"/>
      <c r="CA130" s="341"/>
      <c r="CB130" s="341"/>
      <c r="CC130" s="341"/>
      <c r="CD130" s="341"/>
      <c r="CE130" s="341"/>
      <c r="CF130" s="341"/>
      <c r="CG130" s="341"/>
      <c r="CH130" s="341"/>
      <c r="CI130" s="341"/>
      <c r="CJ130" s="341"/>
      <c r="CK130" s="341"/>
      <c r="CL130" s="341"/>
      <c r="CM130" s="341"/>
    </row>
    <row r="131" spans="1:91" s="340" customFormat="1" x14ac:dyDescent="0.2">
      <c r="A131" s="376"/>
      <c r="B131" s="345"/>
      <c r="C131" s="345"/>
      <c r="D131" s="345"/>
      <c r="E131" s="345"/>
      <c r="F131" s="345"/>
      <c r="G131" s="345"/>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c r="AW131" s="341"/>
      <c r="AX131" s="341"/>
      <c r="AY131" s="341"/>
      <c r="AZ131" s="341"/>
      <c r="BA131" s="341"/>
      <c r="BB131" s="341"/>
      <c r="BC131" s="341"/>
      <c r="BD131" s="341"/>
      <c r="BE131" s="341"/>
      <c r="BF131" s="341"/>
      <c r="BG131" s="341"/>
      <c r="BH131" s="341"/>
      <c r="BI131" s="341"/>
      <c r="BJ131" s="341"/>
      <c r="BK131" s="341"/>
      <c r="BL131" s="341"/>
      <c r="BM131" s="341"/>
      <c r="BN131" s="341"/>
      <c r="BO131" s="341"/>
      <c r="BP131" s="341"/>
      <c r="BQ131" s="341"/>
      <c r="BR131" s="341"/>
      <c r="BS131" s="341"/>
      <c r="BT131" s="341"/>
      <c r="BU131" s="341"/>
      <c r="BV131" s="341"/>
      <c r="BW131" s="341"/>
      <c r="BX131" s="341"/>
      <c r="BY131" s="341"/>
      <c r="BZ131" s="341"/>
      <c r="CA131" s="341"/>
      <c r="CB131" s="341"/>
      <c r="CC131" s="341"/>
      <c r="CD131" s="341"/>
      <c r="CE131" s="341"/>
      <c r="CF131" s="341"/>
      <c r="CG131" s="341"/>
      <c r="CH131" s="341"/>
      <c r="CI131" s="341"/>
      <c r="CJ131" s="341"/>
      <c r="CK131" s="341"/>
      <c r="CL131" s="341"/>
      <c r="CM131" s="341"/>
    </row>
    <row r="132" spans="1:91" s="340" customFormat="1" x14ac:dyDescent="0.2">
      <c r="A132" s="345"/>
      <c r="B132" s="345"/>
      <c r="C132" s="345"/>
      <c r="D132" s="345"/>
      <c r="E132" s="345"/>
      <c r="F132" s="345"/>
      <c r="G132" s="345"/>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c r="AW132" s="341"/>
      <c r="AX132" s="341"/>
      <c r="AY132" s="341"/>
      <c r="AZ132" s="341"/>
      <c r="BA132" s="341"/>
      <c r="BB132" s="341"/>
      <c r="BC132" s="341"/>
      <c r="BD132" s="341"/>
      <c r="BE132" s="341"/>
      <c r="BF132" s="341"/>
      <c r="BG132" s="341"/>
      <c r="BH132" s="341"/>
      <c r="BI132" s="341"/>
      <c r="BJ132" s="341"/>
      <c r="BK132" s="341"/>
      <c r="BL132" s="341"/>
      <c r="BM132" s="341"/>
      <c r="BN132" s="341"/>
      <c r="BO132" s="341"/>
      <c r="BP132" s="341"/>
      <c r="BQ132" s="341"/>
      <c r="BR132" s="341"/>
      <c r="BS132" s="341"/>
      <c r="BT132" s="341"/>
      <c r="BU132" s="341"/>
      <c r="BV132" s="341"/>
      <c r="BW132" s="341"/>
      <c r="BX132" s="341"/>
      <c r="BY132" s="341"/>
      <c r="BZ132" s="341"/>
      <c r="CA132" s="341"/>
      <c r="CB132" s="341"/>
      <c r="CC132" s="341"/>
      <c r="CD132" s="341"/>
      <c r="CE132" s="341"/>
      <c r="CF132" s="341"/>
      <c r="CG132" s="341"/>
      <c r="CH132" s="341"/>
      <c r="CI132" s="341"/>
      <c r="CJ132" s="341"/>
      <c r="CK132" s="341"/>
      <c r="CL132" s="341"/>
      <c r="CM132" s="341"/>
    </row>
    <row r="133" spans="1:91" s="340" customFormat="1" x14ac:dyDescent="0.2">
      <c r="A133" s="345"/>
      <c r="B133" s="345"/>
      <c r="C133" s="345"/>
      <c r="D133" s="345"/>
      <c r="E133" s="345"/>
      <c r="F133" s="345"/>
      <c r="G133" s="345"/>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c r="AW133" s="341"/>
      <c r="AX133" s="341"/>
      <c r="AY133" s="341"/>
      <c r="AZ133" s="341"/>
      <c r="BA133" s="341"/>
      <c r="BB133" s="341"/>
      <c r="BC133" s="341"/>
      <c r="BD133" s="341"/>
      <c r="BE133" s="341"/>
      <c r="BF133" s="341"/>
      <c r="BG133" s="341"/>
      <c r="BH133" s="341"/>
      <c r="BI133" s="341"/>
      <c r="BJ133" s="341"/>
      <c r="BK133" s="341"/>
      <c r="BL133" s="341"/>
      <c r="BM133" s="341"/>
      <c r="BN133" s="341"/>
      <c r="BO133" s="341"/>
      <c r="BP133" s="341"/>
      <c r="BQ133" s="341"/>
      <c r="BR133" s="341"/>
      <c r="BS133" s="341"/>
      <c r="BT133" s="341"/>
      <c r="BU133" s="341"/>
      <c r="BV133" s="341"/>
      <c r="BW133" s="341"/>
      <c r="BX133" s="341"/>
      <c r="BY133" s="341"/>
      <c r="BZ133" s="341"/>
      <c r="CA133" s="341"/>
      <c r="CB133" s="341"/>
      <c r="CC133" s="341"/>
      <c r="CD133" s="341"/>
      <c r="CE133" s="341"/>
      <c r="CF133" s="341"/>
      <c r="CG133" s="341"/>
      <c r="CH133" s="341"/>
      <c r="CI133" s="341"/>
      <c r="CJ133" s="341"/>
      <c r="CK133" s="341"/>
      <c r="CL133" s="341"/>
      <c r="CM133" s="341"/>
    </row>
    <row r="134" spans="1:91" s="340" customFormat="1" x14ac:dyDescent="0.2">
      <c r="A134" s="345"/>
      <c r="B134" s="345"/>
      <c r="C134" s="345"/>
      <c r="D134" s="345"/>
      <c r="E134" s="345"/>
      <c r="F134" s="345"/>
      <c r="G134" s="345"/>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c r="AW134" s="341"/>
      <c r="AX134" s="341"/>
      <c r="AY134" s="341"/>
      <c r="AZ134" s="341"/>
      <c r="BA134" s="341"/>
      <c r="BB134" s="341"/>
      <c r="BC134" s="341"/>
      <c r="BD134" s="341"/>
      <c r="BE134" s="341"/>
      <c r="BF134" s="341"/>
      <c r="BG134" s="341"/>
      <c r="BH134" s="341"/>
      <c r="BI134" s="341"/>
      <c r="BJ134" s="341"/>
      <c r="BK134" s="341"/>
      <c r="BL134" s="341"/>
      <c r="BM134" s="341"/>
      <c r="BN134" s="341"/>
      <c r="BO134" s="341"/>
      <c r="BP134" s="341"/>
      <c r="BQ134" s="341"/>
      <c r="BR134" s="341"/>
      <c r="BS134" s="341"/>
      <c r="BT134" s="341"/>
      <c r="BU134" s="341"/>
      <c r="BV134" s="341"/>
      <c r="BW134" s="341"/>
      <c r="BX134" s="341"/>
      <c r="BY134" s="341"/>
      <c r="BZ134" s="341"/>
      <c r="CA134" s="341"/>
      <c r="CB134" s="341"/>
      <c r="CC134" s="341"/>
      <c r="CD134" s="341"/>
      <c r="CE134" s="341"/>
      <c r="CF134" s="341"/>
      <c r="CG134" s="341"/>
      <c r="CH134" s="341"/>
      <c r="CI134" s="341"/>
      <c r="CJ134" s="341"/>
      <c r="CK134" s="341"/>
      <c r="CL134" s="341"/>
      <c r="CM134" s="341"/>
    </row>
    <row r="135" spans="1:91" s="340" customFormat="1" x14ac:dyDescent="0.2">
      <c r="A135" s="345"/>
      <c r="B135" s="345"/>
      <c r="C135" s="345"/>
      <c r="D135" s="345"/>
      <c r="E135" s="345"/>
      <c r="F135" s="345"/>
      <c r="G135" s="345"/>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c r="AW135" s="341"/>
      <c r="AX135" s="341"/>
      <c r="AY135" s="341"/>
      <c r="AZ135" s="341"/>
      <c r="BA135" s="341"/>
      <c r="BB135" s="341"/>
      <c r="BC135" s="341"/>
      <c r="BD135" s="341"/>
      <c r="BE135" s="341"/>
      <c r="BF135" s="341"/>
      <c r="BG135" s="341"/>
      <c r="BH135" s="341"/>
      <c r="BI135" s="341"/>
      <c r="BJ135" s="341"/>
      <c r="BK135" s="341"/>
      <c r="BL135" s="341"/>
      <c r="BM135" s="341"/>
      <c r="BN135" s="341"/>
      <c r="BO135" s="341"/>
      <c r="BP135" s="341"/>
      <c r="BQ135" s="341"/>
      <c r="BR135" s="341"/>
      <c r="BS135" s="341"/>
      <c r="BT135" s="341"/>
      <c r="BU135" s="341"/>
      <c r="BV135" s="341"/>
      <c r="BW135" s="341"/>
      <c r="BX135" s="341"/>
      <c r="BY135" s="341"/>
      <c r="BZ135" s="341"/>
      <c r="CA135" s="341"/>
      <c r="CB135" s="341"/>
      <c r="CC135" s="341"/>
      <c r="CD135" s="341"/>
      <c r="CE135" s="341"/>
      <c r="CF135" s="341"/>
      <c r="CG135" s="341"/>
      <c r="CH135" s="341"/>
      <c r="CI135" s="341"/>
      <c r="CJ135" s="341"/>
      <c r="CK135" s="341"/>
      <c r="CL135" s="341"/>
      <c r="CM135" s="341"/>
    </row>
    <row r="136" spans="1:91" s="340" customFormat="1" x14ac:dyDescent="0.2">
      <c r="A136" s="345"/>
      <c r="B136" s="345"/>
      <c r="C136" s="345"/>
      <c r="D136" s="345"/>
      <c r="E136" s="345"/>
      <c r="F136" s="345"/>
      <c r="G136" s="345"/>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c r="AW136" s="341"/>
      <c r="AX136" s="341"/>
      <c r="AY136" s="341"/>
      <c r="AZ136" s="341"/>
      <c r="BA136" s="341"/>
      <c r="BB136" s="341"/>
      <c r="BC136" s="341"/>
      <c r="BD136" s="341"/>
      <c r="BE136" s="341"/>
      <c r="BF136" s="341"/>
      <c r="BG136" s="341"/>
      <c r="BH136" s="341"/>
      <c r="BI136" s="341"/>
      <c r="BJ136" s="341"/>
      <c r="BK136" s="341"/>
      <c r="BL136" s="341"/>
      <c r="BM136" s="341"/>
      <c r="BN136" s="341"/>
      <c r="BO136" s="341"/>
      <c r="BP136" s="341"/>
      <c r="BQ136" s="341"/>
      <c r="BR136" s="341"/>
      <c r="BS136" s="341"/>
      <c r="BT136" s="341"/>
      <c r="BU136" s="341"/>
      <c r="BV136" s="341"/>
      <c r="BW136" s="341"/>
      <c r="BX136" s="341"/>
      <c r="BY136" s="341"/>
      <c r="BZ136" s="341"/>
      <c r="CA136" s="341"/>
      <c r="CB136" s="341"/>
      <c r="CC136" s="341"/>
      <c r="CD136" s="341"/>
      <c r="CE136" s="341"/>
      <c r="CF136" s="341"/>
      <c r="CG136" s="341"/>
      <c r="CH136" s="341"/>
      <c r="CI136" s="341"/>
      <c r="CJ136" s="341"/>
      <c r="CK136" s="341"/>
      <c r="CL136" s="341"/>
      <c r="CM136" s="341"/>
    </row>
    <row r="137" spans="1:91" s="340" customFormat="1" x14ac:dyDescent="0.2">
      <c r="A137" s="345"/>
      <c r="B137" s="345"/>
      <c r="C137" s="345"/>
      <c r="D137" s="345"/>
      <c r="E137" s="345"/>
      <c r="F137" s="345"/>
      <c r="G137" s="345"/>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c r="AW137" s="341"/>
      <c r="AX137" s="341"/>
      <c r="AY137" s="341"/>
      <c r="AZ137" s="341"/>
      <c r="BA137" s="341"/>
      <c r="BB137" s="341"/>
      <c r="BC137" s="341"/>
      <c r="BD137" s="341"/>
      <c r="BE137" s="341"/>
      <c r="BF137" s="341"/>
      <c r="BG137" s="341"/>
      <c r="BH137" s="341"/>
      <c r="BI137" s="341"/>
      <c r="BJ137" s="341"/>
      <c r="BK137" s="341"/>
      <c r="BL137" s="341"/>
      <c r="BM137" s="341"/>
      <c r="BN137" s="341"/>
      <c r="BO137" s="341"/>
      <c r="BP137" s="341"/>
      <c r="BQ137" s="341"/>
      <c r="BR137" s="341"/>
      <c r="BS137" s="341"/>
      <c r="BT137" s="341"/>
      <c r="BU137" s="341"/>
      <c r="BV137" s="341"/>
      <c r="BW137" s="341"/>
      <c r="BX137" s="341"/>
      <c r="BY137" s="341"/>
      <c r="BZ137" s="341"/>
      <c r="CA137" s="341"/>
      <c r="CB137" s="341"/>
      <c r="CC137" s="341"/>
      <c r="CD137" s="341"/>
      <c r="CE137" s="341"/>
      <c r="CF137" s="341"/>
      <c r="CG137" s="341"/>
      <c r="CH137" s="341"/>
      <c r="CI137" s="341"/>
      <c r="CJ137" s="341"/>
      <c r="CK137" s="341"/>
      <c r="CL137" s="341"/>
      <c r="CM137" s="341"/>
    </row>
    <row r="138" spans="1:91" s="340" customFormat="1" x14ac:dyDescent="0.2">
      <c r="A138" s="345"/>
      <c r="B138" s="345"/>
      <c r="C138" s="345"/>
      <c r="D138" s="345"/>
      <c r="E138" s="345"/>
      <c r="F138" s="345"/>
      <c r="G138" s="345"/>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c r="AW138" s="341"/>
      <c r="AX138" s="341"/>
      <c r="AY138" s="341"/>
      <c r="AZ138" s="341"/>
      <c r="BA138" s="341"/>
      <c r="BB138" s="341"/>
      <c r="BC138" s="341"/>
      <c r="BD138" s="341"/>
      <c r="BE138" s="341"/>
      <c r="BF138" s="341"/>
      <c r="BG138" s="341"/>
      <c r="BH138" s="341"/>
      <c r="BI138" s="341"/>
      <c r="BJ138" s="341"/>
      <c r="BK138" s="341"/>
      <c r="BL138" s="341"/>
      <c r="BM138" s="341"/>
      <c r="BN138" s="341"/>
      <c r="BO138" s="341"/>
      <c r="BP138" s="341"/>
      <c r="BQ138" s="341"/>
      <c r="BR138" s="341"/>
      <c r="BS138" s="341"/>
      <c r="BT138" s="341"/>
      <c r="BU138" s="341"/>
      <c r="BV138" s="341"/>
      <c r="BW138" s="341"/>
      <c r="BX138" s="341"/>
      <c r="BY138" s="341"/>
      <c r="BZ138" s="341"/>
      <c r="CA138" s="341"/>
      <c r="CB138" s="341"/>
      <c r="CC138" s="341"/>
      <c r="CD138" s="341"/>
      <c r="CE138" s="341"/>
      <c r="CF138" s="341"/>
      <c r="CG138" s="341"/>
      <c r="CH138" s="341"/>
      <c r="CI138" s="341"/>
      <c r="CJ138" s="341"/>
      <c r="CK138" s="341"/>
      <c r="CL138" s="341"/>
      <c r="CM138" s="341"/>
    </row>
    <row r="139" spans="1:91" s="340" customFormat="1" x14ac:dyDescent="0.2">
      <c r="A139" s="345"/>
      <c r="B139" s="345"/>
      <c r="C139" s="345"/>
      <c r="D139" s="345"/>
      <c r="E139" s="345"/>
      <c r="F139" s="345"/>
      <c r="G139" s="345"/>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c r="AW139" s="341"/>
      <c r="AX139" s="341"/>
      <c r="AY139" s="341"/>
      <c r="AZ139" s="341"/>
      <c r="BA139" s="341"/>
      <c r="BB139" s="341"/>
      <c r="BC139" s="341"/>
      <c r="BD139" s="341"/>
      <c r="BE139" s="341"/>
      <c r="BF139" s="341"/>
      <c r="BG139" s="341"/>
      <c r="BH139" s="341"/>
      <c r="BI139" s="341"/>
      <c r="BJ139" s="341"/>
      <c r="BK139" s="341"/>
      <c r="BL139" s="341"/>
      <c r="BM139" s="341"/>
      <c r="BN139" s="341"/>
      <c r="BO139" s="341"/>
      <c r="BP139" s="341"/>
      <c r="BQ139" s="341"/>
      <c r="BR139" s="341"/>
      <c r="BS139" s="341"/>
      <c r="BT139" s="341"/>
      <c r="BU139" s="341"/>
      <c r="BV139" s="341"/>
      <c r="BW139" s="341"/>
      <c r="BX139" s="341"/>
      <c r="BY139" s="341"/>
      <c r="BZ139" s="341"/>
      <c r="CA139" s="341"/>
      <c r="CB139" s="341"/>
      <c r="CC139" s="341"/>
      <c r="CD139" s="341"/>
      <c r="CE139" s="341"/>
      <c r="CF139" s="341"/>
      <c r="CG139" s="341"/>
      <c r="CH139" s="341"/>
      <c r="CI139" s="341"/>
      <c r="CJ139" s="341"/>
      <c r="CK139" s="341"/>
      <c r="CL139" s="341"/>
      <c r="CM139" s="341"/>
    </row>
    <row r="140" spans="1:91" s="340" customFormat="1" x14ac:dyDescent="0.2">
      <c r="A140" s="345"/>
      <c r="B140" s="345"/>
      <c r="C140" s="345"/>
      <c r="D140" s="345"/>
      <c r="E140" s="345"/>
      <c r="F140" s="345"/>
      <c r="G140" s="345"/>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c r="AW140" s="341"/>
      <c r="AX140" s="341"/>
      <c r="AY140" s="341"/>
      <c r="AZ140" s="341"/>
      <c r="BA140" s="341"/>
      <c r="BB140" s="341"/>
      <c r="BC140" s="341"/>
      <c r="BD140" s="341"/>
      <c r="BE140" s="341"/>
      <c r="BF140" s="341"/>
      <c r="BG140" s="341"/>
      <c r="BH140" s="341"/>
      <c r="BI140" s="341"/>
      <c r="BJ140" s="341"/>
      <c r="BK140" s="341"/>
      <c r="BL140" s="341"/>
      <c r="BM140" s="341"/>
      <c r="BN140" s="341"/>
      <c r="BO140" s="341"/>
      <c r="BP140" s="341"/>
      <c r="BQ140" s="341"/>
      <c r="BR140" s="341"/>
      <c r="BS140" s="341"/>
      <c r="BT140" s="341"/>
      <c r="BU140" s="341"/>
      <c r="BV140" s="341"/>
      <c r="BW140" s="341"/>
      <c r="BX140" s="341"/>
      <c r="BY140" s="341"/>
      <c r="BZ140" s="341"/>
      <c r="CA140" s="341"/>
      <c r="CB140" s="341"/>
      <c r="CC140" s="341"/>
      <c r="CD140" s="341"/>
      <c r="CE140" s="341"/>
      <c r="CF140" s="341"/>
      <c r="CG140" s="341"/>
      <c r="CH140" s="341"/>
      <c r="CI140" s="341"/>
      <c r="CJ140" s="341"/>
      <c r="CK140" s="341"/>
      <c r="CL140" s="341"/>
      <c r="CM140" s="341"/>
    </row>
    <row r="141" spans="1:91" s="340" customFormat="1" x14ac:dyDescent="0.2">
      <c r="A141" s="345"/>
      <c r="B141" s="345"/>
      <c r="C141" s="345"/>
      <c r="D141" s="345"/>
      <c r="E141" s="345"/>
      <c r="F141" s="345"/>
      <c r="G141" s="345"/>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c r="AW141" s="341"/>
      <c r="AX141" s="341"/>
      <c r="AY141" s="341"/>
      <c r="AZ141" s="341"/>
      <c r="BA141" s="341"/>
      <c r="BB141" s="341"/>
      <c r="BC141" s="341"/>
      <c r="BD141" s="341"/>
      <c r="BE141" s="341"/>
      <c r="BF141" s="341"/>
      <c r="BG141" s="341"/>
      <c r="BH141" s="341"/>
      <c r="BI141" s="341"/>
      <c r="BJ141" s="341"/>
      <c r="BK141" s="341"/>
      <c r="BL141" s="341"/>
      <c r="BM141" s="341"/>
      <c r="BN141" s="341"/>
      <c r="BO141" s="341"/>
      <c r="BP141" s="341"/>
      <c r="BQ141" s="341"/>
      <c r="BR141" s="341"/>
      <c r="BS141" s="341"/>
      <c r="BT141" s="341"/>
      <c r="BU141" s="341"/>
      <c r="BV141" s="341"/>
      <c r="BW141" s="341"/>
      <c r="BX141" s="341"/>
      <c r="BY141" s="341"/>
      <c r="BZ141" s="341"/>
      <c r="CA141" s="341"/>
      <c r="CB141" s="341"/>
      <c r="CC141" s="341"/>
      <c r="CD141" s="341"/>
      <c r="CE141" s="341"/>
      <c r="CF141" s="341"/>
      <c r="CG141" s="341"/>
      <c r="CH141" s="341"/>
      <c r="CI141" s="341"/>
      <c r="CJ141" s="341"/>
      <c r="CK141" s="341"/>
      <c r="CL141" s="341"/>
      <c r="CM141" s="341"/>
    </row>
    <row r="142" spans="1:91" s="340" customFormat="1" x14ac:dyDescent="0.2">
      <c r="A142" s="345"/>
      <c r="B142" s="345"/>
      <c r="C142" s="345"/>
      <c r="D142" s="345"/>
      <c r="E142" s="345"/>
      <c r="F142" s="345"/>
      <c r="G142" s="345"/>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c r="AW142" s="341"/>
      <c r="AX142" s="341"/>
      <c r="AY142" s="341"/>
      <c r="AZ142" s="341"/>
      <c r="BA142" s="341"/>
      <c r="BB142" s="341"/>
      <c r="BC142" s="341"/>
      <c r="BD142" s="341"/>
      <c r="BE142" s="341"/>
      <c r="BF142" s="341"/>
      <c r="BG142" s="341"/>
      <c r="BH142" s="341"/>
      <c r="BI142" s="341"/>
      <c r="BJ142" s="341"/>
      <c r="BK142" s="341"/>
      <c r="BL142" s="341"/>
      <c r="BM142" s="341"/>
      <c r="BN142" s="341"/>
      <c r="BO142" s="341"/>
      <c r="BP142" s="341"/>
      <c r="BQ142" s="341"/>
      <c r="BR142" s="341"/>
      <c r="BS142" s="341"/>
      <c r="BT142" s="341"/>
      <c r="BU142" s="341"/>
      <c r="BV142" s="341"/>
      <c r="BW142" s="341"/>
      <c r="BX142" s="341"/>
      <c r="BY142" s="341"/>
      <c r="BZ142" s="341"/>
      <c r="CA142" s="341"/>
      <c r="CB142" s="341"/>
      <c r="CC142" s="341"/>
      <c r="CD142" s="341"/>
      <c r="CE142" s="341"/>
      <c r="CF142" s="341"/>
      <c r="CG142" s="341"/>
      <c r="CH142" s="341"/>
      <c r="CI142" s="341"/>
      <c r="CJ142" s="341"/>
      <c r="CK142" s="341"/>
      <c r="CL142" s="341"/>
      <c r="CM142" s="341"/>
    </row>
    <row r="143" spans="1:91" s="340" customFormat="1" x14ac:dyDescent="0.2">
      <c r="A143" s="345"/>
      <c r="B143" s="345"/>
      <c r="C143" s="345"/>
      <c r="D143" s="345"/>
      <c r="E143" s="345"/>
      <c r="F143" s="345"/>
      <c r="G143" s="345"/>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c r="AW143" s="341"/>
      <c r="AX143" s="341"/>
      <c r="AY143" s="341"/>
      <c r="AZ143" s="341"/>
      <c r="BA143" s="341"/>
      <c r="BB143" s="341"/>
      <c r="BC143" s="341"/>
      <c r="BD143" s="341"/>
      <c r="BE143" s="341"/>
      <c r="BF143" s="341"/>
      <c r="BG143" s="341"/>
      <c r="BH143" s="341"/>
      <c r="BI143" s="341"/>
      <c r="BJ143" s="341"/>
      <c r="BK143" s="341"/>
      <c r="BL143" s="341"/>
      <c r="BM143" s="341"/>
      <c r="BN143" s="341"/>
      <c r="BO143" s="341"/>
      <c r="BP143" s="341"/>
      <c r="BQ143" s="341"/>
      <c r="BR143" s="341"/>
      <c r="BS143" s="341"/>
      <c r="BT143" s="341"/>
      <c r="BU143" s="341"/>
      <c r="BV143" s="341"/>
      <c r="BW143" s="341"/>
      <c r="BX143" s="341"/>
      <c r="BY143" s="341"/>
      <c r="BZ143" s="341"/>
      <c r="CA143" s="341"/>
      <c r="CB143" s="341"/>
      <c r="CC143" s="341"/>
      <c r="CD143" s="341"/>
      <c r="CE143" s="341"/>
      <c r="CF143" s="341"/>
      <c r="CG143" s="341"/>
      <c r="CH143" s="341"/>
      <c r="CI143" s="341"/>
      <c r="CJ143" s="341"/>
      <c r="CK143" s="341"/>
      <c r="CL143" s="341"/>
      <c r="CM143" s="341"/>
    </row>
    <row r="144" spans="1:91" s="340" customFormat="1" x14ac:dyDescent="0.2">
      <c r="A144" s="345"/>
      <c r="B144" s="345"/>
      <c r="C144" s="345"/>
      <c r="D144" s="345"/>
      <c r="E144" s="345"/>
      <c r="F144" s="345"/>
      <c r="G144" s="345"/>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c r="AW144" s="341"/>
      <c r="AX144" s="341"/>
      <c r="AY144" s="341"/>
      <c r="AZ144" s="341"/>
      <c r="BA144" s="341"/>
      <c r="BB144" s="341"/>
      <c r="BC144" s="341"/>
      <c r="BD144" s="341"/>
      <c r="BE144" s="341"/>
      <c r="BF144" s="341"/>
      <c r="BG144" s="341"/>
      <c r="BH144" s="341"/>
      <c r="BI144" s="341"/>
      <c r="BJ144" s="341"/>
      <c r="BK144" s="341"/>
      <c r="BL144" s="341"/>
      <c r="BM144" s="341"/>
      <c r="BN144" s="341"/>
      <c r="BO144" s="341"/>
      <c r="BP144" s="341"/>
      <c r="BQ144" s="341"/>
      <c r="BR144" s="341"/>
      <c r="BS144" s="341"/>
      <c r="BT144" s="341"/>
      <c r="BU144" s="341"/>
      <c r="BV144" s="341"/>
      <c r="BW144" s="341"/>
      <c r="BX144" s="341"/>
      <c r="BY144" s="341"/>
      <c r="BZ144" s="341"/>
      <c r="CA144" s="341"/>
      <c r="CB144" s="341"/>
      <c r="CC144" s="341"/>
      <c r="CD144" s="341"/>
      <c r="CE144" s="341"/>
      <c r="CF144" s="341"/>
      <c r="CG144" s="341"/>
      <c r="CH144" s="341"/>
      <c r="CI144" s="341"/>
      <c r="CJ144" s="341"/>
      <c r="CK144" s="341"/>
      <c r="CL144" s="341"/>
      <c r="CM144" s="341"/>
    </row>
    <row r="145" spans="1:91" s="340" customFormat="1" x14ac:dyDescent="0.2">
      <c r="A145" s="345"/>
      <c r="B145" s="345"/>
      <c r="C145" s="345"/>
      <c r="D145" s="345"/>
      <c r="E145" s="345"/>
      <c r="F145" s="345"/>
      <c r="G145" s="345"/>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c r="AW145" s="341"/>
      <c r="AX145" s="341"/>
      <c r="AY145" s="341"/>
      <c r="AZ145" s="341"/>
      <c r="BA145" s="341"/>
      <c r="BB145" s="341"/>
      <c r="BC145" s="341"/>
      <c r="BD145" s="341"/>
      <c r="BE145" s="341"/>
      <c r="BF145" s="341"/>
      <c r="BG145" s="341"/>
      <c r="BH145" s="341"/>
      <c r="BI145" s="341"/>
      <c r="BJ145" s="341"/>
      <c r="BK145" s="341"/>
      <c r="BL145" s="341"/>
      <c r="BM145" s="341"/>
      <c r="BN145" s="341"/>
      <c r="BO145" s="341"/>
      <c r="BP145" s="341"/>
      <c r="BQ145" s="341"/>
      <c r="BR145" s="341"/>
      <c r="BS145" s="341"/>
      <c r="BT145" s="341"/>
      <c r="BU145" s="341"/>
      <c r="BV145" s="341"/>
      <c r="BW145" s="341"/>
      <c r="BX145" s="341"/>
      <c r="BY145" s="341"/>
      <c r="BZ145" s="341"/>
      <c r="CA145" s="341"/>
      <c r="CB145" s="341"/>
      <c r="CC145" s="341"/>
      <c r="CD145" s="341"/>
      <c r="CE145" s="341"/>
      <c r="CF145" s="341"/>
      <c r="CG145" s="341"/>
      <c r="CH145" s="341"/>
      <c r="CI145" s="341"/>
      <c r="CJ145" s="341"/>
      <c r="CK145" s="341"/>
      <c r="CL145" s="341"/>
      <c r="CM145" s="341"/>
    </row>
    <row r="146" spans="1:91" s="340" customFormat="1" x14ac:dyDescent="0.2">
      <c r="A146" s="345"/>
      <c r="B146" s="345"/>
      <c r="C146" s="345"/>
      <c r="D146" s="345"/>
      <c r="E146" s="345"/>
      <c r="F146" s="345"/>
      <c r="G146" s="345"/>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c r="AW146" s="341"/>
      <c r="AX146" s="341"/>
      <c r="AY146" s="341"/>
      <c r="AZ146" s="341"/>
      <c r="BA146" s="341"/>
      <c r="BB146" s="341"/>
      <c r="BC146" s="341"/>
      <c r="BD146" s="341"/>
      <c r="BE146" s="341"/>
      <c r="BF146" s="341"/>
      <c r="BG146" s="341"/>
      <c r="BH146" s="341"/>
      <c r="BI146" s="341"/>
      <c r="BJ146" s="341"/>
      <c r="BK146" s="341"/>
      <c r="BL146" s="341"/>
      <c r="BM146" s="341"/>
      <c r="BN146" s="341"/>
      <c r="BO146" s="341"/>
      <c r="BP146" s="341"/>
      <c r="BQ146" s="341"/>
      <c r="BR146" s="341"/>
      <c r="BS146" s="341"/>
      <c r="BT146" s="341"/>
      <c r="BU146" s="341"/>
      <c r="BV146" s="341"/>
      <c r="BW146" s="341"/>
      <c r="BX146" s="341"/>
      <c r="BY146" s="341"/>
      <c r="BZ146" s="341"/>
      <c r="CA146" s="341"/>
      <c r="CB146" s="341"/>
      <c r="CC146" s="341"/>
      <c r="CD146" s="341"/>
      <c r="CE146" s="341"/>
      <c r="CF146" s="341"/>
      <c r="CG146" s="341"/>
      <c r="CH146" s="341"/>
      <c r="CI146" s="341"/>
      <c r="CJ146" s="341"/>
      <c r="CK146" s="341"/>
      <c r="CL146" s="341"/>
      <c r="CM146" s="341"/>
    </row>
    <row r="147" spans="1:91" s="340" customFormat="1" x14ac:dyDescent="0.2">
      <c r="A147" s="345"/>
      <c r="B147" s="345"/>
      <c r="C147" s="345"/>
      <c r="D147" s="345"/>
      <c r="E147" s="345"/>
      <c r="F147" s="345"/>
      <c r="G147" s="345"/>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c r="AW147" s="341"/>
      <c r="AX147" s="341"/>
      <c r="AY147" s="341"/>
      <c r="AZ147" s="341"/>
      <c r="BA147" s="341"/>
      <c r="BB147" s="341"/>
      <c r="BC147" s="341"/>
      <c r="BD147" s="341"/>
      <c r="BE147" s="341"/>
      <c r="BF147" s="341"/>
      <c r="BG147" s="341"/>
      <c r="BH147" s="341"/>
      <c r="BI147" s="341"/>
      <c r="BJ147" s="341"/>
      <c r="BK147" s="341"/>
      <c r="BL147" s="341"/>
      <c r="BM147" s="341"/>
      <c r="BN147" s="341"/>
      <c r="BO147" s="341"/>
      <c r="BP147" s="341"/>
      <c r="BQ147" s="341"/>
      <c r="BR147" s="341"/>
      <c r="BS147" s="341"/>
      <c r="BT147" s="341"/>
      <c r="BU147" s="341"/>
      <c r="BV147" s="341"/>
      <c r="BW147" s="341"/>
      <c r="BX147" s="341"/>
      <c r="BY147" s="341"/>
      <c r="BZ147" s="341"/>
      <c r="CA147" s="341"/>
      <c r="CB147" s="341"/>
      <c r="CC147" s="341"/>
      <c r="CD147" s="341"/>
      <c r="CE147" s="341"/>
      <c r="CF147" s="341"/>
      <c r="CG147" s="341"/>
      <c r="CH147" s="341"/>
      <c r="CI147" s="341"/>
      <c r="CJ147" s="341"/>
      <c r="CK147" s="341"/>
      <c r="CL147" s="341"/>
      <c r="CM147" s="341"/>
    </row>
    <row r="148" spans="1:91" s="340" customFormat="1" x14ac:dyDescent="0.2">
      <c r="A148" s="345"/>
      <c r="B148" s="345"/>
      <c r="C148" s="345"/>
      <c r="D148" s="345"/>
      <c r="E148" s="345"/>
      <c r="F148" s="345"/>
      <c r="G148" s="345"/>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c r="AW148" s="341"/>
      <c r="AX148" s="341"/>
      <c r="AY148" s="341"/>
      <c r="AZ148" s="341"/>
      <c r="BA148" s="341"/>
      <c r="BB148" s="341"/>
      <c r="BC148" s="341"/>
      <c r="BD148" s="341"/>
      <c r="BE148" s="341"/>
      <c r="BF148" s="341"/>
      <c r="BG148" s="341"/>
      <c r="BH148" s="341"/>
      <c r="BI148" s="341"/>
      <c r="BJ148" s="341"/>
      <c r="BK148" s="341"/>
      <c r="BL148" s="341"/>
      <c r="BM148" s="341"/>
      <c r="BN148" s="341"/>
      <c r="BO148" s="341"/>
      <c r="BP148" s="341"/>
      <c r="BQ148" s="341"/>
      <c r="BR148" s="341"/>
      <c r="BS148" s="341"/>
      <c r="BT148" s="341"/>
      <c r="BU148" s="341"/>
      <c r="BV148" s="341"/>
      <c r="BW148" s="341"/>
      <c r="BX148" s="341"/>
      <c r="BY148" s="341"/>
      <c r="BZ148" s="341"/>
      <c r="CA148" s="341"/>
      <c r="CB148" s="341"/>
      <c r="CC148" s="341"/>
      <c r="CD148" s="341"/>
      <c r="CE148" s="341"/>
      <c r="CF148" s="341"/>
      <c r="CG148" s="341"/>
      <c r="CH148" s="341"/>
      <c r="CI148" s="341"/>
      <c r="CJ148" s="341"/>
      <c r="CK148" s="341"/>
      <c r="CL148" s="341"/>
      <c r="CM148" s="341"/>
    </row>
    <row r="149" spans="1:91" s="340" customFormat="1" x14ac:dyDescent="0.2">
      <c r="A149" s="345"/>
      <c r="B149" s="345"/>
      <c r="C149" s="345"/>
      <c r="D149" s="345"/>
      <c r="E149" s="345"/>
      <c r="F149" s="345"/>
      <c r="G149" s="345"/>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c r="AW149" s="341"/>
      <c r="AX149" s="341"/>
      <c r="AY149" s="341"/>
      <c r="AZ149" s="341"/>
      <c r="BA149" s="341"/>
      <c r="BB149" s="341"/>
      <c r="BC149" s="341"/>
      <c r="BD149" s="341"/>
      <c r="BE149" s="341"/>
      <c r="BF149" s="341"/>
      <c r="BG149" s="341"/>
      <c r="BH149" s="341"/>
      <c r="BI149" s="341"/>
      <c r="BJ149" s="341"/>
      <c r="BK149" s="341"/>
      <c r="BL149" s="341"/>
      <c r="BM149" s="341"/>
      <c r="BN149" s="341"/>
      <c r="BO149" s="341"/>
      <c r="BP149" s="341"/>
      <c r="BQ149" s="341"/>
      <c r="BR149" s="341"/>
      <c r="BS149" s="341"/>
      <c r="BT149" s="341"/>
      <c r="BU149" s="341"/>
      <c r="BV149" s="341"/>
      <c r="BW149" s="341"/>
      <c r="BX149" s="341"/>
      <c r="BY149" s="341"/>
      <c r="BZ149" s="341"/>
      <c r="CA149" s="341"/>
      <c r="CB149" s="341"/>
      <c r="CC149" s="341"/>
      <c r="CD149" s="341"/>
      <c r="CE149" s="341"/>
      <c r="CF149" s="341"/>
      <c r="CG149" s="341"/>
      <c r="CH149" s="341"/>
      <c r="CI149" s="341"/>
      <c r="CJ149" s="341"/>
      <c r="CK149" s="341"/>
      <c r="CL149" s="341"/>
      <c r="CM149" s="341"/>
    </row>
    <row r="150" spans="1:91" s="340" customFormat="1" x14ac:dyDescent="0.2">
      <c r="A150" s="345"/>
      <c r="B150" s="345"/>
      <c r="C150" s="345"/>
      <c r="D150" s="345"/>
      <c r="E150" s="345"/>
      <c r="F150" s="345"/>
      <c r="G150" s="345"/>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c r="AW150" s="341"/>
      <c r="AX150" s="341"/>
      <c r="AY150" s="341"/>
      <c r="AZ150" s="341"/>
      <c r="BA150" s="341"/>
      <c r="BB150" s="341"/>
      <c r="BC150" s="341"/>
      <c r="BD150" s="341"/>
      <c r="BE150" s="341"/>
      <c r="BF150" s="341"/>
      <c r="BG150" s="341"/>
      <c r="BH150" s="341"/>
      <c r="BI150" s="341"/>
      <c r="BJ150" s="341"/>
      <c r="BK150" s="341"/>
      <c r="BL150" s="341"/>
      <c r="BM150" s="341"/>
      <c r="BN150" s="341"/>
      <c r="BO150" s="341"/>
      <c r="BP150" s="341"/>
      <c r="BQ150" s="341"/>
      <c r="BR150" s="341"/>
      <c r="BS150" s="341"/>
      <c r="BT150" s="341"/>
      <c r="BU150" s="341"/>
      <c r="BV150" s="341"/>
      <c r="BW150" s="341"/>
      <c r="BX150" s="341"/>
      <c r="BY150" s="341"/>
      <c r="BZ150" s="341"/>
      <c r="CA150" s="341"/>
      <c r="CB150" s="341"/>
      <c r="CC150" s="341"/>
      <c r="CD150" s="341"/>
      <c r="CE150" s="341"/>
      <c r="CF150" s="341"/>
      <c r="CG150" s="341"/>
      <c r="CH150" s="341"/>
      <c r="CI150" s="341"/>
      <c r="CJ150" s="341"/>
      <c r="CK150" s="341"/>
      <c r="CL150" s="341"/>
      <c r="CM150" s="341"/>
    </row>
    <row r="151" spans="1:91" s="340" customFormat="1" x14ac:dyDescent="0.2">
      <c r="A151" s="345"/>
      <c r="B151" s="345"/>
      <c r="C151" s="345"/>
      <c r="D151" s="345"/>
      <c r="E151" s="345"/>
      <c r="F151" s="345"/>
      <c r="G151" s="345"/>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c r="AW151" s="341"/>
      <c r="AX151" s="341"/>
      <c r="AY151" s="341"/>
      <c r="AZ151" s="341"/>
      <c r="BA151" s="341"/>
      <c r="BB151" s="341"/>
      <c r="BC151" s="341"/>
      <c r="BD151" s="341"/>
      <c r="BE151" s="341"/>
      <c r="BF151" s="341"/>
      <c r="BG151" s="341"/>
      <c r="BH151" s="341"/>
      <c r="BI151" s="341"/>
      <c r="BJ151" s="341"/>
      <c r="BK151" s="341"/>
      <c r="BL151" s="341"/>
      <c r="BM151" s="341"/>
      <c r="BN151" s="341"/>
      <c r="BO151" s="341"/>
      <c r="BP151" s="341"/>
      <c r="BQ151" s="341"/>
      <c r="BR151" s="341"/>
      <c r="BS151" s="341"/>
      <c r="BT151" s="341"/>
      <c r="BU151" s="341"/>
      <c r="BV151" s="341"/>
      <c r="BW151" s="341"/>
      <c r="BX151" s="341"/>
      <c r="BY151" s="341"/>
      <c r="BZ151" s="341"/>
      <c r="CA151" s="341"/>
      <c r="CB151" s="341"/>
      <c r="CC151" s="341"/>
      <c r="CD151" s="341"/>
      <c r="CE151" s="341"/>
      <c r="CF151" s="341"/>
      <c r="CG151" s="341"/>
      <c r="CH151" s="341"/>
      <c r="CI151" s="341"/>
      <c r="CJ151" s="341"/>
      <c r="CK151" s="341"/>
      <c r="CL151" s="341"/>
      <c r="CM151" s="341"/>
    </row>
    <row r="152" spans="1:91" s="340" customFormat="1" x14ac:dyDescent="0.2">
      <c r="A152" s="345"/>
      <c r="B152" s="345"/>
      <c r="C152" s="345"/>
      <c r="D152" s="345"/>
      <c r="E152" s="345"/>
      <c r="F152" s="345"/>
      <c r="G152" s="345"/>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c r="AW152" s="341"/>
      <c r="AX152" s="341"/>
      <c r="AY152" s="341"/>
      <c r="AZ152" s="341"/>
      <c r="BA152" s="341"/>
      <c r="BB152" s="341"/>
      <c r="BC152" s="341"/>
      <c r="BD152" s="341"/>
      <c r="BE152" s="341"/>
      <c r="BF152" s="341"/>
      <c r="BG152" s="341"/>
      <c r="BH152" s="341"/>
      <c r="BI152" s="341"/>
      <c r="BJ152" s="341"/>
      <c r="BK152" s="341"/>
      <c r="BL152" s="341"/>
      <c r="BM152" s="341"/>
      <c r="BN152" s="341"/>
      <c r="BO152" s="341"/>
      <c r="BP152" s="341"/>
      <c r="BQ152" s="341"/>
      <c r="BR152" s="341"/>
      <c r="BS152" s="341"/>
      <c r="BT152" s="341"/>
      <c r="BU152" s="341"/>
      <c r="BV152" s="341"/>
      <c r="BW152" s="341"/>
      <c r="BX152" s="341"/>
      <c r="BY152" s="341"/>
      <c r="BZ152" s="341"/>
      <c r="CA152" s="341"/>
      <c r="CB152" s="341"/>
      <c r="CC152" s="341"/>
      <c r="CD152" s="341"/>
      <c r="CE152" s="341"/>
      <c r="CF152" s="341"/>
      <c r="CG152" s="341"/>
      <c r="CH152" s="341"/>
      <c r="CI152" s="341"/>
      <c r="CJ152" s="341"/>
      <c r="CK152" s="341"/>
      <c r="CL152" s="341"/>
      <c r="CM152" s="341"/>
    </row>
    <row r="153" spans="1:91" s="340" customFormat="1" x14ac:dyDescent="0.2">
      <c r="A153" s="345"/>
      <c r="B153" s="345"/>
      <c r="C153" s="345"/>
      <c r="D153" s="345"/>
      <c r="E153" s="345"/>
      <c r="F153" s="345"/>
      <c r="G153" s="345"/>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c r="AW153" s="341"/>
      <c r="AX153" s="341"/>
      <c r="AY153" s="341"/>
      <c r="AZ153" s="341"/>
      <c r="BA153" s="341"/>
      <c r="BB153" s="341"/>
      <c r="BC153" s="341"/>
      <c r="BD153" s="341"/>
      <c r="BE153" s="341"/>
      <c r="BF153" s="341"/>
      <c r="BG153" s="341"/>
      <c r="BH153" s="341"/>
      <c r="BI153" s="341"/>
      <c r="BJ153" s="341"/>
      <c r="BK153" s="341"/>
      <c r="BL153" s="341"/>
      <c r="BM153" s="341"/>
      <c r="BN153" s="341"/>
      <c r="BO153" s="341"/>
      <c r="BP153" s="341"/>
      <c r="BQ153" s="341"/>
      <c r="BR153" s="341"/>
      <c r="BS153" s="341"/>
      <c r="BT153" s="341"/>
      <c r="BU153" s="341"/>
      <c r="BV153" s="341"/>
      <c r="BW153" s="341"/>
      <c r="BX153" s="341"/>
      <c r="BY153" s="341"/>
      <c r="BZ153" s="341"/>
      <c r="CA153" s="341"/>
      <c r="CB153" s="341"/>
      <c r="CC153" s="341"/>
      <c r="CD153" s="341"/>
      <c r="CE153" s="341"/>
      <c r="CF153" s="341"/>
      <c r="CG153" s="341"/>
      <c r="CH153" s="341"/>
      <c r="CI153" s="341"/>
      <c r="CJ153" s="341"/>
      <c r="CK153" s="341"/>
      <c r="CL153" s="341"/>
      <c r="CM153" s="341"/>
    </row>
    <row r="154" spans="1:91" s="340" customFormat="1" x14ac:dyDescent="0.2">
      <c r="A154" s="345"/>
      <c r="B154" s="345"/>
      <c r="C154" s="345"/>
      <c r="D154" s="345"/>
      <c r="E154" s="345"/>
      <c r="F154" s="345"/>
      <c r="G154" s="345"/>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c r="AW154" s="341"/>
      <c r="AX154" s="341"/>
      <c r="AY154" s="341"/>
      <c r="AZ154" s="341"/>
      <c r="BA154" s="341"/>
      <c r="BB154" s="341"/>
      <c r="BC154" s="341"/>
      <c r="BD154" s="341"/>
      <c r="BE154" s="341"/>
      <c r="BF154" s="341"/>
      <c r="BG154" s="341"/>
      <c r="BH154" s="341"/>
      <c r="BI154" s="341"/>
      <c r="BJ154" s="341"/>
      <c r="BK154" s="341"/>
      <c r="BL154" s="341"/>
      <c r="BM154" s="341"/>
      <c r="BN154" s="341"/>
      <c r="BO154" s="341"/>
      <c r="BP154" s="341"/>
      <c r="BQ154" s="341"/>
      <c r="BR154" s="341"/>
      <c r="BS154" s="341"/>
      <c r="BT154" s="341"/>
      <c r="BU154" s="341"/>
      <c r="BV154" s="341"/>
      <c r="BW154" s="341"/>
      <c r="BX154" s="341"/>
      <c r="BY154" s="341"/>
      <c r="BZ154" s="341"/>
      <c r="CA154" s="341"/>
      <c r="CB154" s="341"/>
      <c r="CC154" s="341"/>
      <c r="CD154" s="341"/>
      <c r="CE154" s="341"/>
      <c r="CF154" s="341"/>
      <c r="CG154" s="341"/>
      <c r="CH154" s="341"/>
      <c r="CI154" s="341"/>
      <c r="CJ154" s="341"/>
      <c r="CK154" s="341"/>
      <c r="CL154" s="341"/>
      <c r="CM154" s="341"/>
    </row>
    <row r="155" spans="1:91" s="340" customFormat="1" x14ac:dyDescent="0.2">
      <c r="A155" s="345"/>
      <c r="B155" s="345"/>
      <c r="C155" s="345"/>
      <c r="D155" s="345"/>
      <c r="E155" s="345"/>
      <c r="F155" s="345"/>
      <c r="G155" s="345"/>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c r="AW155" s="341"/>
      <c r="AX155" s="341"/>
      <c r="AY155" s="341"/>
      <c r="AZ155" s="341"/>
      <c r="BA155" s="341"/>
      <c r="BB155" s="341"/>
      <c r="BC155" s="341"/>
      <c r="BD155" s="341"/>
      <c r="BE155" s="341"/>
      <c r="BF155" s="341"/>
      <c r="BG155" s="341"/>
      <c r="BH155" s="341"/>
      <c r="BI155" s="341"/>
      <c r="BJ155" s="341"/>
      <c r="BK155" s="341"/>
      <c r="BL155" s="341"/>
      <c r="BM155" s="341"/>
      <c r="BN155" s="341"/>
      <c r="BO155" s="341"/>
      <c r="BP155" s="341"/>
      <c r="BQ155" s="341"/>
      <c r="BR155" s="341"/>
      <c r="BS155" s="341"/>
      <c r="BT155" s="341"/>
      <c r="BU155" s="341"/>
      <c r="BV155" s="341"/>
      <c r="BW155" s="341"/>
      <c r="BX155" s="341"/>
      <c r="BY155" s="341"/>
      <c r="BZ155" s="341"/>
      <c r="CA155" s="341"/>
      <c r="CB155" s="341"/>
      <c r="CC155" s="341"/>
      <c r="CD155" s="341"/>
      <c r="CE155" s="341"/>
      <c r="CF155" s="341"/>
      <c r="CG155" s="341"/>
      <c r="CH155" s="341"/>
      <c r="CI155" s="341"/>
      <c r="CJ155" s="341"/>
      <c r="CK155" s="341"/>
      <c r="CL155" s="341"/>
      <c r="CM155" s="341"/>
    </row>
    <row r="156" spans="1:91" s="340" customFormat="1" x14ac:dyDescent="0.2">
      <c r="A156" s="345"/>
      <c r="B156" s="345"/>
      <c r="C156" s="345"/>
      <c r="D156" s="345"/>
      <c r="E156" s="345"/>
      <c r="F156" s="345"/>
      <c r="G156" s="345"/>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c r="AW156" s="341"/>
      <c r="AX156" s="341"/>
      <c r="AY156" s="341"/>
      <c r="AZ156" s="341"/>
      <c r="BA156" s="341"/>
      <c r="BB156" s="341"/>
      <c r="BC156" s="341"/>
      <c r="BD156" s="341"/>
      <c r="BE156" s="341"/>
      <c r="BF156" s="341"/>
      <c r="BG156" s="341"/>
      <c r="BH156" s="341"/>
      <c r="BI156" s="341"/>
      <c r="BJ156" s="341"/>
      <c r="BK156" s="341"/>
      <c r="BL156" s="341"/>
      <c r="BM156" s="341"/>
      <c r="BN156" s="341"/>
      <c r="BO156" s="341"/>
      <c r="BP156" s="341"/>
      <c r="BQ156" s="341"/>
      <c r="BR156" s="341"/>
      <c r="BS156" s="341"/>
      <c r="BT156" s="341"/>
      <c r="BU156" s="341"/>
      <c r="BV156" s="341"/>
      <c r="BW156" s="341"/>
      <c r="BX156" s="341"/>
      <c r="BY156" s="341"/>
      <c r="BZ156" s="341"/>
      <c r="CA156" s="341"/>
      <c r="CB156" s="341"/>
      <c r="CC156" s="341"/>
      <c r="CD156" s="341"/>
      <c r="CE156" s="341"/>
      <c r="CF156" s="341"/>
      <c r="CG156" s="341"/>
      <c r="CH156" s="341"/>
      <c r="CI156" s="341"/>
      <c r="CJ156" s="341"/>
      <c r="CK156" s="341"/>
      <c r="CL156" s="341"/>
      <c r="CM156" s="341"/>
    </row>
    <row r="157" spans="1:91" s="340" customFormat="1" x14ac:dyDescent="0.2">
      <c r="A157" s="345"/>
      <c r="B157" s="345"/>
      <c r="C157" s="345"/>
      <c r="D157" s="345"/>
      <c r="E157" s="345"/>
      <c r="F157" s="345"/>
      <c r="G157" s="345"/>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c r="AW157" s="341"/>
      <c r="AX157" s="341"/>
      <c r="AY157" s="341"/>
      <c r="AZ157" s="341"/>
      <c r="BA157" s="341"/>
      <c r="BB157" s="341"/>
      <c r="BC157" s="341"/>
      <c r="BD157" s="341"/>
      <c r="BE157" s="341"/>
      <c r="BF157" s="341"/>
      <c r="BG157" s="341"/>
      <c r="BH157" s="341"/>
      <c r="BI157" s="341"/>
      <c r="BJ157" s="341"/>
      <c r="BK157" s="341"/>
      <c r="BL157" s="341"/>
      <c r="BM157" s="341"/>
      <c r="BN157" s="341"/>
      <c r="BO157" s="341"/>
      <c r="BP157" s="341"/>
      <c r="BQ157" s="341"/>
      <c r="BR157" s="341"/>
      <c r="BS157" s="341"/>
      <c r="BT157" s="341"/>
      <c r="BU157" s="341"/>
      <c r="BV157" s="341"/>
      <c r="BW157" s="341"/>
      <c r="BX157" s="341"/>
      <c r="BY157" s="341"/>
      <c r="BZ157" s="341"/>
      <c r="CA157" s="341"/>
      <c r="CB157" s="341"/>
      <c r="CC157" s="341"/>
      <c r="CD157" s="341"/>
      <c r="CE157" s="341"/>
      <c r="CF157" s="341"/>
      <c r="CG157" s="341"/>
      <c r="CH157" s="341"/>
      <c r="CI157" s="341"/>
      <c r="CJ157" s="341"/>
      <c r="CK157" s="341"/>
      <c r="CL157" s="341"/>
      <c r="CM157" s="341"/>
    </row>
    <row r="158" spans="1:91" s="340" customFormat="1" x14ac:dyDescent="0.2">
      <c r="A158" s="345"/>
      <c r="B158" s="345"/>
      <c r="C158" s="345"/>
      <c r="D158" s="345"/>
      <c r="E158" s="345"/>
      <c r="F158" s="345"/>
      <c r="G158" s="345"/>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c r="AW158" s="341"/>
      <c r="AX158" s="341"/>
      <c r="AY158" s="341"/>
      <c r="AZ158" s="341"/>
      <c r="BA158" s="341"/>
      <c r="BB158" s="341"/>
      <c r="BC158" s="341"/>
      <c r="BD158" s="341"/>
      <c r="BE158" s="341"/>
      <c r="BF158" s="341"/>
      <c r="BG158" s="341"/>
      <c r="BH158" s="341"/>
      <c r="BI158" s="341"/>
      <c r="BJ158" s="341"/>
      <c r="BK158" s="341"/>
      <c r="BL158" s="341"/>
      <c r="BM158" s="341"/>
      <c r="BN158" s="341"/>
      <c r="BO158" s="341"/>
      <c r="BP158" s="341"/>
      <c r="BQ158" s="341"/>
      <c r="BR158" s="341"/>
      <c r="BS158" s="341"/>
      <c r="BT158" s="341"/>
      <c r="BU158" s="341"/>
      <c r="BV158" s="341"/>
      <c r="BW158" s="341"/>
      <c r="BX158" s="341"/>
      <c r="BY158" s="341"/>
      <c r="BZ158" s="341"/>
      <c r="CA158" s="341"/>
      <c r="CB158" s="341"/>
      <c r="CC158" s="341"/>
      <c r="CD158" s="341"/>
      <c r="CE158" s="341"/>
      <c r="CF158" s="341"/>
      <c r="CG158" s="341"/>
      <c r="CH158" s="341"/>
      <c r="CI158" s="341"/>
      <c r="CJ158" s="341"/>
      <c r="CK158" s="341"/>
      <c r="CL158" s="341"/>
      <c r="CM158" s="341"/>
    </row>
    <row r="159" spans="1:91" s="340" customFormat="1" x14ac:dyDescent="0.2">
      <c r="A159" s="345"/>
      <c r="B159" s="345"/>
      <c r="C159" s="345"/>
      <c r="D159" s="345"/>
      <c r="E159" s="345"/>
      <c r="F159" s="345"/>
      <c r="G159" s="345"/>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c r="AW159" s="341"/>
      <c r="AX159" s="341"/>
      <c r="AY159" s="341"/>
      <c r="AZ159" s="341"/>
      <c r="BA159" s="341"/>
      <c r="BB159" s="341"/>
      <c r="BC159" s="341"/>
      <c r="BD159" s="341"/>
      <c r="BE159" s="341"/>
      <c r="BF159" s="341"/>
      <c r="BG159" s="341"/>
      <c r="BH159" s="341"/>
      <c r="BI159" s="341"/>
      <c r="BJ159" s="341"/>
      <c r="BK159" s="341"/>
      <c r="BL159" s="341"/>
      <c r="BM159" s="341"/>
      <c r="BN159" s="341"/>
      <c r="BO159" s="341"/>
      <c r="BP159" s="341"/>
      <c r="BQ159" s="341"/>
      <c r="BR159" s="341"/>
      <c r="BS159" s="341"/>
      <c r="BT159" s="341"/>
      <c r="BU159" s="341"/>
      <c r="BV159" s="341"/>
      <c r="BW159" s="341"/>
      <c r="BX159" s="341"/>
      <c r="BY159" s="341"/>
      <c r="BZ159" s="341"/>
      <c r="CA159" s="341"/>
      <c r="CB159" s="341"/>
      <c r="CC159" s="341"/>
      <c r="CD159" s="341"/>
      <c r="CE159" s="341"/>
      <c r="CF159" s="341"/>
      <c r="CG159" s="341"/>
      <c r="CH159" s="341"/>
      <c r="CI159" s="341"/>
      <c r="CJ159" s="341"/>
      <c r="CK159" s="341"/>
      <c r="CL159" s="341"/>
      <c r="CM159" s="341"/>
    </row>
    <row r="160" spans="1:91" s="340" customFormat="1" x14ac:dyDescent="0.2">
      <c r="A160" s="345"/>
      <c r="B160" s="345"/>
      <c r="C160" s="345"/>
      <c r="D160" s="345"/>
      <c r="E160" s="345"/>
      <c r="F160" s="345"/>
      <c r="G160" s="345"/>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c r="AW160" s="341"/>
      <c r="AX160" s="341"/>
      <c r="AY160" s="341"/>
      <c r="AZ160" s="341"/>
      <c r="BA160" s="341"/>
      <c r="BB160" s="341"/>
      <c r="BC160" s="341"/>
      <c r="BD160" s="341"/>
      <c r="BE160" s="341"/>
      <c r="BF160" s="341"/>
      <c r="BG160" s="341"/>
      <c r="BH160" s="341"/>
      <c r="BI160" s="341"/>
      <c r="BJ160" s="341"/>
      <c r="BK160" s="341"/>
      <c r="BL160" s="341"/>
      <c r="BM160" s="341"/>
      <c r="BN160" s="341"/>
      <c r="BO160" s="341"/>
      <c r="BP160" s="341"/>
      <c r="BQ160" s="341"/>
      <c r="BR160" s="341"/>
      <c r="BS160" s="341"/>
      <c r="BT160" s="341"/>
      <c r="BU160" s="341"/>
      <c r="BV160" s="341"/>
      <c r="BW160" s="341"/>
      <c r="BX160" s="341"/>
      <c r="BY160" s="341"/>
      <c r="BZ160" s="341"/>
      <c r="CA160" s="341"/>
      <c r="CB160" s="341"/>
      <c r="CC160" s="341"/>
      <c r="CD160" s="341"/>
      <c r="CE160" s="341"/>
      <c r="CF160" s="341"/>
      <c r="CG160" s="341"/>
      <c r="CH160" s="341"/>
      <c r="CI160" s="341"/>
      <c r="CJ160" s="341"/>
      <c r="CK160" s="341"/>
      <c r="CL160" s="341"/>
      <c r="CM160" s="341"/>
    </row>
    <row r="161" spans="1:91" s="340" customFormat="1" x14ac:dyDescent="0.2">
      <c r="A161" s="345"/>
      <c r="B161" s="345"/>
      <c r="C161" s="345"/>
      <c r="D161" s="345"/>
      <c r="E161" s="345"/>
      <c r="F161" s="345"/>
      <c r="G161" s="345"/>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c r="AW161" s="341"/>
      <c r="AX161" s="341"/>
      <c r="AY161" s="341"/>
      <c r="AZ161" s="341"/>
      <c r="BA161" s="341"/>
      <c r="BB161" s="341"/>
      <c r="BC161" s="341"/>
      <c r="BD161" s="341"/>
      <c r="BE161" s="341"/>
      <c r="BF161" s="341"/>
      <c r="BG161" s="341"/>
      <c r="BH161" s="341"/>
      <c r="BI161" s="341"/>
      <c r="BJ161" s="341"/>
      <c r="BK161" s="341"/>
      <c r="BL161" s="341"/>
      <c r="BM161" s="341"/>
      <c r="BN161" s="341"/>
      <c r="BO161" s="341"/>
      <c r="BP161" s="341"/>
      <c r="BQ161" s="341"/>
      <c r="BR161" s="341"/>
      <c r="BS161" s="341"/>
      <c r="BT161" s="341"/>
      <c r="BU161" s="341"/>
      <c r="BV161" s="341"/>
      <c r="BW161" s="341"/>
      <c r="BX161" s="341"/>
      <c r="BY161" s="341"/>
      <c r="BZ161" s="341"/>
      <c r="CA161" s="341"/>
      <c r="CB161" s="341"/>
      <c r="CC161" s="341"/>
      <c r="CD161" s="341"/>
      <c r="CE161" s="341"/>
      <c r="CF161" s="341"/>
      <c r="CG161" s="341"/>
      <c r="CH161" s="341"/>
      <c r="CI161" s="341"/>
      <c r="CJ161" s="341"/>
      <c r="CK161" s="341"/>
      <c r="CL161" s="341"/>
      <c r="CM161" s="341"/>
    </row>
    <row r="162" spans="1:91" s="340" customFormat="1" x14ac:dyDescent="0.2">
      <c r="A162" s="345"/>
      <c r="B162" s="345"/>
      <c r="C162" s="345"/>
      <c r="D162" s="345"/>
      <c r="E162" s="345"/>
      <c r="F162" s="345"/>
      <c r="G162" s="345"/>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c r="AW162" s="341"/>
      <c r="AX162" s="341"/>
      <c r="AY162" s="341"/>
      <c r="AZ162" s="341"/>
      <c r="BA162" s="341"/>
      <c r="BB162" s="341"/>
      <c r="BC162" s="341"/>
      <c r="BD162" s="341"/>
      <c r="BE162" s="341"/>
      <c r="BF162" s="341"/>
      <c r="BG162" s="341"/>
      <c r="BH162" s="341"/>
      <c r="BI162" s="341"/>
      <c r="BJ162" s="341"/>
      <c r="BK162" s="341"/>
      <c r="BL162" s="341"/>
      <c r="BM162" s="341"/>
      <c r="BN162" s="341"/>
      <c r="BO162" s="341"/>
      <c r="BP162" s="341"/>
      <c r="BQ162" s="341"/>
      <c r="BR162" s="341"/>
      <c r="BS162" s="341"/>
      <c r="BT162" s="341"/>
      <c r="BU162" s="341"/>
      <c r="BV162" s="341"/>
      <c r="BW162" s="341"/>
      <c r="BX162" s="341"/>
      <c r="BY162" s="341"/>
      <c r="BZ162" s="341"/>
      <c r="CA162" s="341"/>
      <c r="CB162" s="341"/>
      <c r="CC162" s="341"/>
      <c r="CD162" s="341"/>
      <c r="CE162" s="341"/>
      <c r="CF162" s="341"/>
      <c r="CG162" s="341"/>
      <c r="CH162" s="341"/>
      <c r="CI162" s="341"/>
      <c r="CJ162" s="341"/>
      <c r="CK162" s="341"/>
      <c r="CL162" s="341"/>
      <c r="CM162" s="341"/>
    </row>
    <row r="163" spans="1:91" s="340" customFormat="1" x14ac:dyDescent="0.2">
      <c r="A163" s="345"/>
      <c r="B163" s="345"/>
      <c r="C163" s="345"/>
      <c r="D163" s="345"/>
      <c r="E163" s="345"/>
      <c r="F163" s="345"/>
      <c r="G163" s="345"/>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c r="AW163" s="341"/>
      <c r="AX163" s="341"/>
      <c r="AY163" s="341"/>
      <c r="AZ163" s="341"/>
      <c r="BA163" s="341"/>
      <c r="BB163" s="341"/>
      <c r="BC163" s="341"/>
      <c r="BD163" s="341"/>
      <c r="BE163" s="341"/>
      <c r="BF163" s="341"/>
      <c r="BG163" s="341"/>
      <c r="BH163" s="341"/>
      <c r="BI163" s="341"/>
      <c r="BJ163" s="341"/>
      <c r="BK163" s="341"/>
      <c r="BL163" s="341"/>
      <c r="BM163" s="341"/>
      <c r="BN163" s="341"/>
      <c r="BO163" s="341"/>
      <c r="BP163" s="341"/>
      <c r="BQ163" s="341"/>
      <c r="BR163" s="341"/>
      <c r="BS163" s="341"/>
      <c r="BT163" s="341"/>
      <c r="BU163" s="341"/>
      <c r="BV163" s="341"/>
      <c r="BW163" s="341"/>
      <c r="BX163" s="341"/>
      <c r="BY163" s="341"/>
      <c r="BZ163" s="341"/>
      <c r="CA163" s="341"/>
      <c r="CB163" s="341"/>
      <c r="CC163" s="341"/>
      <c r="CD163" s="341"/>
      <c r="CE163" s="341"/>
      <c r="CF163" s="341"/>
      <c r="CG163" s="341"/>
      <c r="CH163" s="341"/>
      <c r="CI163" s="341"/>
      <c r="CJ163" s="341"/>
      <c r="CK163" s="341"/>
      <c r="CL163" s="341"/>
      <c r="CM163" s="341"/>
    </row>
    <row r="164" spans="1:91" s="340" customFormat="1" x14ac:dyDescent="0.2">
      <c r="A164" s="345"/>
      <c r="B164" s="345"/>
      <c r="C164" s="345"/>
      <c r="D164" s="345"/>
      <c r="E164" s="345"/>
      <c r="F164" s="345"/>
      <c r="G164" s="345"/>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c r="AW164" s="341"/>
      <c r="AX164" s="341"/>
      <c r="AY164" s="341"/>
      <c r="AZ164" s="341"/>
      <c r="BA164" s="341"/>
      <c r="BB164" s="341"/>
      <c r="BC164" s="341"/>
      <c r="BD164" s="341"/>
      <c r="BE164" s="341"/>
      <c r="BF164" s="341"/>
      <c r="BG164" s="341"/>
      <c r="BH164" s="341"/>
      <c r="BI164" s="341"/>
      <c r="BJ164" s="341"/>
      <c r="BK164" s="341"/>
      <c r="BL164" s="341"/>
      <c r="BM164" s="341"/>
      <c r="BN164" s="341"/>
      <c r="BO164" s="341"/>
      <c r="BP164" s="341"/>
      <c r="BQ164" s="341"/>
      <c r="BR164" s="341"/>
      <c r="BS164" s="341"/>
      <c r="BT164" s="341"/>
      <c r="BU164" s="341"/>
      <c r="BV164" s="341"/>
      <c r="BW164" s="341"/>
      <c r="BX164" s="341"/>
      <c r="BY164" s="341"/>
      <c r="BZ164" s="341"/>
      <c r="CA164" s="341"/>
      <c r="CB164" s="341"/>
      <c r="CC164" s="341"/>
      <c r="CD164" s="341"/>
      <c r="CE164" s="341"/>
      <c r="CF164" s="341"/>
      <c r="CG164" s="341"/>
      <c r="CH164" s="341"/>
      <c r="CI164" s="341"/>
      <c r="CJ164" s="341"/>
      <c r="CK164" s="341"/>
      <c r="CL164" s="341"/>
      <c r="CM164" s="341"/>
    </row>
    <row r="165" spans="1:91" s="340" customFormat="1" x14ac:dyDescent="0.2">
      <c r="A165" s="345"/>
      <c r="B165" s="345"/>
      <c r="C165" s="345"/>
      <c r="D165" s="345"/>
      <c r="E165" s="345"/>
      <c r="F165" s="345"/>
      <c r="G165" s="345"/>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c r="AW165" s="341"/>
      <c r="AX165" s="341"/>
      <c r="AY165" s="341"/>
      <c r="AZ165" s="341"/>
      <c r="BA165" s="341"/>
      <c r="BB165" s="341"/>
      <c r="BC165" s="341"/>
      <c r="BD165" s="341"/>
      <c r="BE165" s="341"/>
      <c r="BF165" s="341"/>
      <c r="BG165" s="341"/>
      <c r="BH165" s="341"/>
      <c r="BI165" s="341"/>
      <c r="BJ165" s="341"/>
      <c r="BK165" s="341"/>
      <c r="BL165" s="341"/>
      <c r="BM165" s="341"/>
      <c r="BN165" s="341"/>
      <c r="BO165" s="341"/>
      <c r="BP165" s="341"/>
      <c r="BQ165" s="341"/>
      <c r="BR165" s="341"/>
      <c r="BS165" s="341"/>
      <c r="BT165" s="341"/>
      <c r="BU165" s="341"/>
      <c r="BV165" s="341"/>
      <c r="BW165" s="341"/>
      <c r="BX165" s="341"/>
      <c r="BY165" s="341"/>
      <c r="BZ165" s="341"/>
      <c r="CA165" s="341"/>
      <c r="CB165" s="341"/>
      <c r="CC165" s="341"/>
      <c r="CD165" s="341"/>
      <c r="CE165" s="341"/>
      <c r="CF165" s="341"/>
      <c r="CG165" s="341"/>
      <c r="CH165" s="341"/>
      <c r="CI165" s="341"/>
      <c r="CJ165" s="341"/>
      <c r="CK165" s="341"/>
      <c r="CL165" s="341"/>
      <c r="CM165" s="341"/>
    </row>
    <row r="166" spans="1:91" s="340" customFormat="1" x14ac:dyDescent="0.2">
      <c r="A166" s="345"/>
      <c r="B166" s="345"/>
      <c r="C166" s="345"/>
      <c r="D166" s="345"/>
      <c r="E166" s="345"/>
      <c r="F166" s="345"/>
      <c r="G166" s="345"/>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c r="AW166" s="341"/>
      <c r="AX166" s="341"/>
      <c r="AY166" s="341"/>
      <c r="AZ166" s="341"/>
      <c r="BA166" s="341"/>
      <c r="BB166" s="341"/>
      <c r="BC166" s="341"/>
      <c r="BD166" s="341"/>
      <c r="BE166" s="341"/>
      <c r="BF166" s="341"/>
      <c r="BG166" s="341"/>
      <c r="BH166" s="341"/>
      <c r="BI166" s="341"/>
      <c r="BJ166" s="341"/>
      <c r="BK166" s="341"/>
      <c r="BL166" s="341"/>
      <c r="BM166" s="341"/>
      <c r="BN166" s="341"/>
      <c r="BO166" s="341"/>
      <c r="BP166" s="341"/>
      <c r="BQ166" s="341"/>
      <c r="BR166" s="341"/>
      <c r="BS166" s="341"/>
      <c r="BT166" s="341"/>
      <c r="BU166" s="341"/>
      <c r="BV166" s="341"/>
      <c r="BW166" s="341"/>
      <c r="BX166" s="341"/>
      <c r="BY166" s="341"/>
      <c r="BZ166" s="341"/>
      <c r="CA166" s="341"/>
      <c r="CB166" s="341"/>
      <c r="CC166" s="341"/>
      <c r="CD166" s="341"/>
      <c r="CE166" s="341"/>
      <c r="CF166" s="341"/>
      <c r="CG166" s="341"/>
      <c r="CH166" s="341"/>
      <c r="CI166" s="341"/>
      <c r="CJ166" s="341"/>
      <c r="CK166" s="341"/>
      <c r="CL166" s="341"/>
      <c r="CM166" s="341"/>
    </row>
    <row r="167" spans="1:91" s="340" customFormat="1" x14ac:dyDescent="0.2">
      <c r="A167" s="345"/>
      <c r="B167" s="345"/>
      <c r="C167" s="345"/>
      <c r="D167" s="345"/>
      <c r="E167" s="345"/>
      <c r="F167" s="345"/>
      <c r="G167" s="345"/>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c r="AW167" s="341"/>
      <c r="AX167" s="341"/>
      <c r="AY167" s="341"/>
      <c r="AZ167" s="341"/>
      <c r="BA167" s="341"/>
      <c r="BB167" s="341"/>
      <c r="BC167" s="341"/>
      <c r="BD167" s="341"/>
      <c r="BE167" s="341"/>
      <c r="BF167" s="341"/>
      <c r="BG167" s="341"/>
      <c r="BH167" s="341"/>
      <c r="BI167" s="341"/>
      <c r="BJ167" s="341"/>
      <c r="BK167" s="341"/>
      <c r="BL167" s="341"/>
      <c r="BM167" s="341"/>
      <c r="BN167" s="341"/>
      <c r="BO167" s="341"/>
      <c r="BP167" s="341"/>
      <c r="BQ167" s="341"/>
      <c r="BR167" s="341"/>
      <c r="BS167" s="341"/>
      <c r="BT167" s="341"/>
      <c r="BU167" s="341"/>
      <c r="BV167" s="341"/>
      <c r="BW167" s="341"/>
      <c r="BX167" s="341"/>
      <c r="BY167" s="341"/>
      <c r="BZ167" s="341"/>
      <c r="CA167" s="341"/>
      <c r="CB167" s="341"/>
      <c r="CC167" s="341"/>
      <c r="CD167" s="341"/>
      <c r="CE167" s="341"/>
      <c r="CF167" s="341"/>
      <c r="CG167" s="341"/>
      <c r="CH167" s="341"/>
      <c r="CI167" s="341"/>
      <c r="CJ167" s="341"/>
      <c r="CK167" s="341"/>
      <c r="CL167" s="341"/>
      <c r="CM167" s="341"/>
    </row>
    <row r="168" spans="1:91" s="340" customFormat="1" x14ac:dyDescent="0.2">
      <c r="A168" s="345"/>
      <c r="B168" s="345"/>
      <c r="C168" s="345"/>
      <c r="D168" s="345"/>
      <c r="E168" s="345"/>
      <c r="F168" s="345"/>
      <c r="G168" s="345"/>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c r="AW168" s="341"/>
      <c r="AX168" s="341"/>
      <c r="AY168" s="341"/>
      <c r="AZ168" s="341"/>
      <c r="BA168" s="341"/>
      <c r="BB168" s="341"/>
      <c r="BC168" s="341"/>
      <c r="BD168" s="341"/>
      <c r="BE168" s="341"/>
      <c r="BF168" s="341"/>
      <c r="BG168" s="341"/>
      <c r="BH168" s="341"/>
      <c r="BI168" s="341"/>
      <c r="BJ168" s="341"/>
      <c r="BK168" s="341"/>
      <c r="BL168" s="341"/>
      <c r="BM168" s="341"/>
      <c r="BN168" s="341"/>
      <c r="BO168" s="341"/>
      <c r="BP168" s="341"/>
      <c r="BQ168" s="341"/>
      <c r="BR168" s="341"/>
      <c r="BS168" s="341"/>
      <c r="BT168" s="341"/>
      <c r="BU168" s="341"/>
      <c r="BV168" s="341"/>
      <c r="BW168" s="341"/>
      <c r="BX168" s="341"/>
      <c r="BY168" s="341"/>
      <c r="BZ168" s="341"/>
      <c r="CA168" s="341"/>
      <c r="CB168" s="341"/>
      <c r="CC168" s="341"/>
      <c r="CD168" s="341"/>
      <c r="CE168" s="341"/>
      <c r="CF168" s="341"/>
      <c r="CG168" s="341"/>
      <c r="CH168" s="341"/>
      <c r="CI168" s="341"/>
      <c r="CJ168" s="341"/>
      <c r="CK168" s="341"/>
      <c r="CL168" s="341"/>
      <c r="CM168" s="341"/>
    </row>
    <row r="169" spans="1:91" s="340" customFormat="1" x14ac:dyDescent="0.2">
      <c r="A169" s="345"/>
      <c r="B169" s="345"/>
      <c r="C169" s="345"/>
      <c r="D169" s="345"/>
      <c r="E169" s="345"/>
      <c r="F169" s="345"/>
      <c r="G169" s="345"/>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c r="AW169" s="341"/>
      <c r="AX169" s="341"/>
      <c r="AY169" s="341"/>
      <c r="AZ169" s="341"/>
      <c r="BA169" s="341"/>
      <c r="BB169" s="341"/>
      <c r="BC169" s="341"/>
      <c r="BD169" s="341"/>
      <c r="BE169" s="341"/>
      <c r="BF169" s="341"/>
      <c r="BG169" s="341"/>
      <c r="BH169" s="341"/>
      <c r="BI169" s="341"/>
      <c r="BJ169" s="341"/>
      <c r="BK169" s="341"/>
      <c r="BL169" s="341"/>
      <c r="BM169" s="341"/>
      <c r="BN169" s="341"/>
      <c r="BO169" s="341"/>
      <c r="BP169" s="341"/>
      <c r="BQ169" s="341"/>
      <c r="BR169" s="341"/>
      <c r="BS169" s="341"/>
      <c r="BT169" s="341"/>
      <c r="BU169" s="341"/>
      <c r="BV169" s="341"/>
      <c r="BW169" s="341"/>
      <c r="BX169" s="341"/>
      <c r="BY169" s="341"/>
      <c r="BZ169" s="341"/>
      <c r="CA169" s="341"/>
      <c r="CB169" s="341"/>
      <c r="CC169" s="341"/>
      <c r="CD169" s="341"/>
      <c r="CE169" s="341"/>
      <c r="CF169" s="341"/>
      <c r="CG169" s="341"/>
      <c r="CH169" s="341"/>
      <c r="CI169" s="341"/>
      <c r="CJ169" s="341"/>
      <c r="CK169" s="341"/>
      <c r="CL169" s="341"/>
      <c r="CM169" s="341"/>
    </row>
    <row r="170" spans="1:91" s="340" customFormat="1" x14ac:dyDescent="0.2">
      <c r="A170" s="345"/>
      <c r="B170" s="345"/>
      <c r="C170" s="345"/>
      <c r="D170" s="345"/>
      <c r="E170" s="345"/>
      <c r="F170" s="345"/>
      <c r="G170" s="345"/>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c r="AW170" s="341"/>
      <c r="AX170" s="341"/>
      <c r="AY170" s="341"/>
      <c r="AZ170" s="341"/>
      <c r="BA170" s="341"/>
      <c r="BB170" s="341"/>
      <c r="BC170" s="341"/>
      <c r="BD170" s="341"/>
      <c r="BE170" s="341"/>
      <c r="BF170" s="341"/>
      <c r="BG170" s="341"/>
      <c r="BH170" s="341"/>
      <c r="BI170" s="341"/>
      <c r="BJ170" s="341"/>
      <c r="BK170" s="341"/>
      <c r="BL170" s="341"/>
      <c r="BM170" s="341"/>
      <c r="BN170" s="341"/>
      <c r="BO170" s="341"/>
      <c r="BP170" s="341"/>
      <c r="BQ170" s="341"/>
      <c r="BR170" s="341"/>
      <c r="BS170" s="341"/>
      <c r="BT170" s="341"/>
      <c r="BU170" s="341"/>
      <c r="BV170" s="341"/>
      <c r="BW170" s="341"/>
      <c r="BX170" s="341"/>
      <c r="BY170" s="341"/>
      <c r="BZ170" s="341"/>
      <c r="CA170" s="341"/>
      <c r="CB170" s="341"/>
      <c r="CC170" s="341"/>
      <c r="CD170" s="341"/>
      <c r="CE170" s="341"/>
      <c r="CF170" s="341"/>
      <c r="CG170" s="341"/>
      <c r="CH170" s="341"/>
      <c r="CI170" s="341"/>
      <c r="CJ170" s="341"/>
      <c r="CK170" s="341"/>
      <c r="CL170" s="341"/>
      <c r="CM170" s="341"/>
    </row>
    <row r="171" spans="1:91" s="340" customFormat="1" x14ac:dyDescent="0.2">
      <c r="A171" s="345"/>
      <c r="B171" s="345"/>
      <c r="C171" s="345"/>
      <c r="D171" s="345"/>
      <c r="E171" s="345"/>
      <c r="F171" s="345"/>
      <c r="G171" s="345"/>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c r="AW171" s="341"/>
      <c r="AX171" s="341"/>
      <c r="AY171" s="341"/>
      <c r="AZ171" s="341"/>
      <c r="BA171" s="341"/>
      <c r="BB171" s="341"/>
      <c r="BC171" s="341"/>
      <c r="BD171" s="341"/>
      <c r="BE171" s="341"/>
      <c r="BF171" s="341"/>
      <c r="BG171" s="341"/>
      <c r="BH171" s="341"/>
      <c r="BI171" s="341"/>
      <c r="BJ171" s="341"/>
      <c r="BK171" s="341"/>
      <c r="BL171" s="341"/>
      <c r="BM171" s="341"/>
      <c r="BN171" s="341"/>
      <c r="BO171" s="341"/>
      <c r="BP171" s="341"/>
      <c r="BQ171" s="341"/>
      <c r="BR171" s="341"/>
      <c r="BS171" s="341"/>
      <c r="BT171" s="341"/>
      <c r="BU171" s="341"/>
      <c r="BV171" s="341"/>
      <c r="BW171" s="341"/>
      <c r="BX171" s="341"/>
      <c r="BY171" s="341"/>
      <c r="BZ171" s="341"/>
      <c r="CA171" s="341"/>
      <c r="CB171" s="341"/>
      <c r="CC171" s="341"/>
      <c r="CD171" s="341"/>
      <c r="CE171" s="341"/>
      <c r="CF171" s="341"/>
      <c r="CG171" s="341"/>
      <c r="CH171" s="341"/>
      <c r="CI171" s="341"/>
      <c r="CJ171" s="341"/>
      <c r="CK171" s="341"/>
      <c r="CL171" s="341"/>
      <c r="CM171" s="341"/>
    </row>
    <row r="172" spans="1:91" s="340" customFormat="1" x14ac:dyDescent="0.2">
      <c r="A172" s="345"/>
      <c r="B172" s="345"/>
      <c r="C172" s="345"/>
      <c r="D172" s="345"/>
      <c r="E172" s="345"/>
      <c r="F172" s="345"/>
      <c r="G172" s="345"/>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c r="AW172" s="341"/>
      <c r="AX172" s="341"/>
      <c r="AY172" s="341"/>
      <c r="AZ172" s="341"/>
      <c r="BA172" s="341"/>
      <c r="BB172" s="341"/>
      <c r="BC172" s="341"/>
      <c r="BD172" s="341"/>
      <c r="BE172" s="341"/>
      <c r="BF172" s="341"/>
      <c r="BG172" s="341"/>
      <c r="BH172" s="341"/>
      <c r="BI172" s="341"/>
      <c r="BJ172" s="341"/>
      <c r="BK172" s="341"/>
      <c r="BL172" s="341"/>
      <c r="BM172" s="341"/>
      <c r="BN172" s="341"/>
      <c r="BO172" s="341"/>
      <c r="BP172" s="341"/>
      <c r="BQ172" s="341"/>
      <c r="BR172" s="341"/>
      <c r="BS172" s="341"/>
      <c r="BT172" s="341"/>
      <c r="BU172" s="341"/>
      <c r="BV172" s="341"/>
      <c r="BW172" s="341"/>
      <c r="BX172" s="341"/>
      <c r="BY172" s="341"/>
      <c r="BZ172" s="341"/>
      <c r="CA172" s="341"/>
      <c r="CB172" s="341"/>
      <c r="CC172" s="341"/>
      <c r="CD172" s="341"/>
      <c r="CE172" s="341"/>
      <c r="CF172" s="341"/>
      <c r="CG172" s="341"/>
      <c r="CH172" s="341"/>
      <c r="CI172" s="341"/>
      <c r="CJ172" s="341"/>
      <c r="CK172" s="341"/>
      <c r="CL172" s="341"/>
      <c r="CM172" s="341"/>
    </row>
    <row r="173" spans="1:91" s="340" customFormat="1" x14ac:dyDescent="0.2">
      <c r="A173" s="345"/>
      <c r="B173" s="345"/>
      <c r="C173" s="345"/>
      <c r="D173" s="345"/>
      <c r="E173" s="345"/>
      <c r="F173" s="345"/>
      <c r="G173" s="345"/>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c r="AW173" s="341"/>
      <c r="AX173" s="341"/>
      <c r="AY173" s="341"/>
      <c r="AZ173" s="341"/>
      <c r="BA173" s="341"/>
      <c r="BB173" s="341"/>
      <c r="BC173" s="341"/>
      <c r="BD173" s="341"/>
      <c r="BE173" s="341"/>
      <c r="BF173" s="341"/>
      <c r="BG173" s="341"/>
      <c r="BH173" s="341"/>
      <c r="BI173" s="341"/>
      <c r="BJ173" s="341"/>
      <c r="BK173" s="341"/>
      <c r="BL173" s="341"/>
      <c r="BM173" s="341"/>
      <c r="BN173" s="341"/>
      <c r="BO173" s="341"/>
      <c r="BP173" s="341"/>
      <c r="BQ173" s="341"/>
      <c r="BR173" s="341"/>
      <c r="BS173" s="341"/>
      <c r="BT173" s="341"/>
      <c r="BU173" s="341"/>
      <c r="BV173" s="341"/>
      <c r="BW173" s="341"/>
      <c r="BX173" s="341"/>
      <c r="BY173" s="341"/>
      <c r="BZ173" s="341"/>
      <c r="CA173" s="341"/>
      <c r="CB173" s="341"/>
      <c r="CC173" s="341"/>
      <c r="CD173" s="341"/>
      <c r="CE173" s="341"/>
      <c r="CF173" s="341"/>
      <c r="CG173" s="341"/>
      <c r="CH173" s="341"/>
      <c r="CI173" s="341"/>
      <c r="CJ173" s="341"/>
      <c r="CK173" s="341"/>
      <c r="CL173" s="341"/>
      <c r="CM173" s="341"/>
    </row>
    <row r="174" spans="1:91" s="340" customFormat="1" x14ac:dyDescent="0.2">
      <c r="A174" s="345"/>
      <c r="B174" s="345"/>
      <c r="C174" s="345"/>
      <c r="D174" s="345"/>
      <c r="E174" s="345"/>
      <c r="F174" s="345"/>
      <c r="G174" s="345"/>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c r="AW174" s="341"/>
      <c r="AX174" s="341"/>
      <c r="AY174" s="341"/>
      <c r="AZ174" s="341"/>
      <c r="BA174" s="341"/>
      <c r="BB174" s="341"/>
      <c r="BC174" s="341"/>
      <c r="BD174" s="341"/>
      <c r="BE174" s="341"/>
      <c r="BF174" s="341"/>
      <c r="BG174" s="341"/>
      <c r="BH174" s="341"/>
      <c r="BI174" s="341"/>
      <c r="BJ174" s="341"/>
      <c r="BK174" s="341"/>
      <c r="BL174" s="341"/>
      <c r="BM174" s="341"/>
      <c r="BN174" s="341"/>
      <c r="BO174" s="341"/>
      <c r="BP174" s="341"/>
      <c r="BQ174" s="341"/>
      <c r="BR174" s="341"/>
      <c r="BS174" s="341"/>
      <c r="BT174" s="341"/>
      <c r="BU174" s="341"/>
      <c r="BV174" s="341"/>
      <c r="BW174" s="341"/>
      <c r="BX174" s="341"/>
      <c r="BY174" s="341"/>
      <c r="BZ174" s="341"/>
      <c r="CA174" s="341"/>
      <c r="CB174" s="341"/>
      <c r="CC174" s="341"/>
      <c r="CD174" s="341"/>
      <c r="CE174" s="341"/>
      <c r="CF174" s="341"/>
      <c r="CG174" s="341"/>
      <c r="CH174" s="341"/>
      <c r="CI174" s="341"/>
      <c r="CJ174" s="341"/>
      <c r="CK174" s="341"/>
      <c r="CL174" s="341"/>
      <c r="CM174" s="341"/>
    </row>
    <row r="175" spans="1:91" s="340" customFormat="1" x14ac:dyDescent="0.2">
      <c r="A175" s="345"/>
      <c r="B175" s="345"/>
      <c r="C175" s="345"/>
      <c r="D175" s="345"/>
      <c r="E175" s="345"/>
      <c r="F175" s="345"/>
      <c r="G175" s="345"/>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c r="AW175" s="341"/>
      <c r="AX175" s="341"/>
      <c r="AY175" s="341"/>
      <c r="AZ175" s="341"/>
      <c r="BA175" s="341"/>
      <c r="BB175" s="341"/>
      <c r="BC175" s="341"/>
      <c r="BD175" s="341"/>
      <c r="BE175" s="341"/>
      <c r="BF175" s="341"/>
      <c r="BG175" s="341"/>
      <c r="BH175" s="341"/>
      <c r="BI175" s="341"/>
      <c r="BJ175" s="341"/>
      <c r="BK175" s="341"/>
      <c r="BL175" s="341"/>
      <c r="BM175" s="341"/>
      <c r="BN175" s="341"/>
      <c r="BO175" s="341"/>
      <c r="BP175" s="341"/>
      <c r="BQ175" s="341"/>
      <c r="BR175" s="341"/>
      <c r="BS175" s="341"/>
      <c r="BT175" s="341"/>
      <c r="BU175" s="341"/>
      <c r="BV175" s="341"/>
      <c r="BW175" s="341"/>
      <c r="BX175" s="341"/>
      <c r="BY175" s="341"/>
      <c r="BZ175" s="341"/>
      <c r="CA175" s="341"/>
      <c r="CB175" s="341"/>
      <c r="CC175" s="341"/>
      <c r="CD175" s="341"/>
      <c r="CE175" s="341"/>
      <c r="CF175" s="341"/>
      <c r="CG175" s="341"/>
      <c r="CH175" s="341"/>
      <c r="CI175" s="341"/>
      <c r="CJ175" s="341"/>
      <c r="CK175" s="341"/>
      <c r="CL175" s="341"/>
      <c r="CM175" s="341"/>
    </row>
    <row r="176" spans="1:91" s="340" customFormat="1" x14ac:dyDescent="0.2">
      <c r="A176" s="345"/>
      <c r="B176" s="345"/>
      <c r="C176" s="345"/>
      <c r="D176" s="345"/>
      <c r="E176" s="345"/>
      <c r="F176" s="345"/>
      <c r="G176" s="345"/>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c r="AW176" s="341"/>
      <c r="AX176" s="341"/>
      <c r="AY176" s="341"/>
      <c r="AZ176" s="341"/>
      <c r="BA176" s="341"/>
      <c r="BB176" s="341"/>
      <c r="BC176" s="341"/>
      <c r="BD176" s="341"/>
      <c r="BE176" s="341"/>
      <c r="BF176" s="341"/>
      <c r="BG176" s="341"/>
      <c r="BH176" s="341"/>
      <c r="BI176" s="341"/>
      <c r="BJ176" s="341"/>
      <c r="BK176" s="341"/>
      <c r="BL176" s="341"/>
      <c r="BM176" s="341"/>
      <c r="BN176" s="341"/>
      <c r="BO176" s="341"/>
      <c r="BP176" s="341"/>
      <c r="BQ176" s="341"/>
      <c r="BR176" s="341"/>
      <c r="BS176" s="341"/>
      <c r="BT176" s="341"/>
      <c r="BU176" s="341"/>
      <c r="BV176" s="341"/>
      <c r="BW176" s="341"/>
      <c r="BX176" s="341"/>
      <c r="BY176" s="341"/>
      <c r="BZ176" s="341"/>
      <c r="CA176" s="341"/>
      <c r="CB176" s="341"/>
      <c r="CC176" s="341"/>
      <c r="CD176" s="341"/>
      <c r="CE176" s="341"/>
      <c r="CF176" s="341"/>
      <c r="CG176" s="341"/>
      <c r="CH176" s="341"/>
      <c r="CI176" s="341"/>
      <c r="CJ176" s="341"/>
      <c r="CK176" s="341"/>
      <c r="CL176" s="341"/>
      <c r="CM176" s="341"/>
    </row>
    <row r="177" spans="1:91" s="340" customFormat="1" x14ac:dyDescent="0.2">
      <c r="A177" s="345"/>
      <c r="B177" s="345"/>
      <c r="C177" s="345"/>
      <c r="D177" s="345"/>
      <c r="E177" s="345"/>
      <c r="F177" s="345"/>
      <c r="G177" s="345"/>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c r="AW177" s="341"/>
      <c r="AX177" s="341"/>
      <c r="AY177" s="341"/>
      <c r="AZ177" s="341"/>
      <c r="BA177" s="341"/>
      <c r="BB177" s="341"/>
      <c r="BC177" s="341"/>
      <c r="BD177" s="341"/>
      <c r="BE177" s="341"/>
      <c r="BF177" s="341"/>
      <c r="BG177" s="341"/>
      <c r="BH177" s="341"/>
      <c r="BI177" s="341"/>
      <c r="BJ177" s="341"/>
      <c r="BK177" s="341"/>
      <c r="BL177" s="341"/>
      <c r="BM177" s="341"/>
      <c r="BN177" s="341"/>
      <c r="BO177" s="341"/>
      <c r="BP177" s="341"/>
      <c r="BQ177" s="341"/>
      <c r="BR177" s="341"/>
      <c r="BS177" s="341"/>
      <c r="BT177" s="341"/>
      <c r="BU177" s="341"/>
      <c r="BV177" s="341"/>
      <c r="BW177" s="341"/>
      <c r="BX177" s="341"/>
      <c r="BY177" s="341"/>
      <c r="BZ177" s="341"/>
      <c r="CA177" s="341"/>
      <c r="CB177" s="341"/>
      <c r="CC177" s="341"/>
      <c r="CD177" s="341"/>
      <c r="CE177" s="341"/>
      <c r="CF177" s="341"/>
      <c r="CG177" s="341"/>
      <c r="CH177" s="341"/>
      <c r="CI177" s="341"/>
      <c r="CJ177" s="341"/>
      <c r="CK177" s="341"/>
      <c r="CL177" s="341"/>
      <c r="CM177" s="341"/>
    </row>
    <row r="178" spans="1:91" s="340" customFormat="1" x14ac:dyDescent="0.2">
      <c r="A178" s="345"/>
      <c r="B178" s="345"/>
      <c r="C178" s="345"/>
      <c r="D178" s="345"/>
      <c r="E178" s="345"/>
      <c r="F178" s="345"/>
      <c r="G178" s="345"/>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c r="AW178" s="341"/>
      <c r="AX178" s="341"/>
      <c r="AY178" s="341"/>
      <c r="AZ178" s="341"/>
      <c r="BA178" s="341"/>
      <c r="BB178" s="341"/>
      <c r="BC178" s="341"/>
      <c r="BD178" s="341"/>
      <c r="BE178" s="341"/>
      <c r="BF178" s="341"/>
      <c r="BG178" s="341"/>
      <c r="BH178" s="341"/>
      <c r="BI178" s="341"/>
      <c r="BJ178" s="341"/>
      <c r="BK178" s="341"/>
      <c r="BL178" s="341"/>
      <c r="BM178" s="341"/>
      <c r="BN178" s="341"/>
      <c r="BO178" s="341"/>
      <c r="BP178" s="341"/>
      <c r="BQ178" s="341"/>
      <c r="BR178" s="341"/>
      <c r="BS178" s="341"/>
      <c r="BT178" s="341"/>
      <c r="BU178" s="341"/>
      <c r="BV178" s="341"/>
      <c r="BW178" s="341"/>
      <c r="BX178" s="341"/>
      <c r="BY178" s="341"/>
      <c r="BZ178" s="341"/>
      <c r="CA178" s="341"/>
      <c r="CB178" s="341"/>
      <c r="CC178" s="341"/>
      <c r="CD178" s="341"/>
      <c r="CE178" s="341"/>
      <c r="CF178" s="341"/>
      <c r="CG178" s="341"/>
      <c r="CH178" s="341"/>
      <c r="CI178" s="341"/>
      <c r="CJ178" s="341"/>
      <c r="CK178" s="341"/>
      <c r="CL178" s="341"/>
      <c r="CM178" s="341"/>
    </row>
    <row r="179" spans="1:91" s="340" customFormat="1" x14ac:dyDescent="0.2">
      <c r="A179" s="345"/>
      <c r="B179" s="345"/>
      <c r="C179" s="345"/>
      <c r="D179" s="345"/>
      <c r="E179" s="345"/>
      <c r="F179" s="345"/>
      <c r="G179" s="345"/>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c r="AW179" s="341"/>
      <c r="AX179" s="341"/>
      <c r="AY179" s="341"/>
      <c r="AZ179" s="341"/>
      <c r="BA179" s="341"/>
      <c r="BB179" s="341"/>
      <c r="BC179" s="341"/>
      <c r="BD179" s="341"/>
      <c r="BE179" s="341"/>
      <c r="BF179" s="341"/>
      <c r="BG179" s="341"/>
      <c r="BH179" s="341"/>
      <c r="BI179" s="341"/>
      <c r="BJ179" s="341"/>
      <c r="BK179" s="341"/>
      <c r="BL179" s="341"/>
      <c r="BM179" s="341"/>
      <c r="BN179" s="341"/>
      <c r="BO179" s="341"/>
      <c r="BP179" s="341"/>
      <c r="BQ179" s="341"/>
      <c r="BR179" s="341"/>
      <c r="BS179" s="341"/>
      <c r="BT179" s="341"/>
      <c r="BU179" s="341"/>
      <c r="BV179" s="341"/>
      <c r="BW179" s="341"/>
      <c r="BX179" s="341"/>
      <c r="BY179" s="341"/>
      <c r="BZ179" s="341"/>
      <c r="CA179" s="341"/>
      <c r="CB179" s="341"/>
      <c r="CC179" s="341"/>
      <c r="CD179" s="341"/>
      <c r="CE179" s="341"/>
      <c r="CF179" s="341"/>
      <c r="CG179" s="341"/>
      <c r="CH179" s="341"/>
      <c r="CI179" s="341"/>
      <c r="CJ179" s="341"/>
      <c r="CK179" s="341"/>
      <c r="CL179" s="341"/>
      <c r="CM179" s="341"/>
    </row>
    <row r="180" spans="1:91" s="340" customFormat="1" x14ac:dyDescent="0.2">
      <c r="A180" s="345"/>
      <c r="B180" s="345"/>
      <c r="C180" s="345"/>
      <c r="D180" s="345"/>
      <c r="E180" s="345"/>
      <c r="F180" s="345"/>
      <c r="G180" s="345"/>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c r="AW180" s="341"/>
      <c r="AX180" s="341"/>
      <c r="AY180" s="341"/>
      <c r="AZ180" s="341"/>
      <c r="BA180" s="341"/>
      <c r="BB180" s="341"/>
      <c r="BC180" s="341"/>
      <c r="BD180" s="341"/>
      <c r="BE180" s="341"/>
      <c r="BF180" s="341"/>
      <c r="BG180" s="341"/>
      <c r="BH180" s="341"/>
      <c r="BI180" s="341"/>
      <c r="BJ180" s="341"/>
      <c r="BK180" s="341"/>
      <c r="BL180" s="341"/>
      <c r="BM180" s="341"/>
      <c r="BN180" s="341"/>
      <c r="BO180" s="341"/>
      <c r="BP180" s="341"/>
      <c r="BQ180" s="341"/>
      <c r="BR180" s="341"/>
      <c r="BS180" s="341"/>
      <c r="BT180" s="341"/>
      <c r="BU180" s="341"/>
      <c r="BV180" s="341"/>
      <c r="BW180" s="341"/>
      <c r="BX180" s="341"/>
      <c r="BY180" s="341"/>
      <c r="BZ180" s="341"/>
      <c r="CA180" s="341"/>
      <c r="CB180" s="341"/>
      <c r="CC180" s="341"/>
      <c r="CD180" s="341"/>
      <c r="CE180" s="341"/>
      <c r="CF180" s="341"/>
      <c r="CG180" s="341"/>
      <c r="CH180" s="341"/>
      <c r="CI180" s="341"/>
      <c r="CJ180" s="341"/>
      <c r="CK180" s="341"/>
      <c r="CL180" s="341"/>
      <c r="CM180" s="341"/>
    </row>
    <row r="181" spans="1:91" s="340" customFormat="1" x14ac:dyDescent="0.2">
      <c r="A181" s="345"/>
      <c r="B181" s="345"/>
      <c r="C181" s="345"/>
      <c r="D181" s="345"/>
      <c r="E181" s="345"/>
      <c r="F181" s="345"/>
      <c r="G181" s="345"/>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c r="AW181" s="341"/>
      <c r="AX181" s="341"/>
      <c r="AY181" s="341"/>
      <c r="AZ181" s="341"/>
      <c r="BA181" s="341"/>
      <c r="BB181" s="341"/>
      <c r="BC181" s="341"/>
      <c r="BD181" s="341"/>
      <c r="BE181" s="341"/>
      <c r="BF181" s="341"/>
      <c r="BG181" s="341"/>
      <c r="BH181" s="341"/>
      <c r="BI181" s="341"/>
      <c r="BJ181" s="341"/>
      <c r="BK181" s="341"/>
      <c r="BL181" s="341"/>
      <c r="BM181" s="341"/>
      <c r="BN181" s="341"/>
      <c r="BO181" s="341"/>
      <c r="BP181" s="341"/>
      <c r="BQ181" s="341"/>
      <c r="BR181" s="341"/>
      <c r="BS181" s="341"/>
      <c r="BT181" s="341"/>
      <c r="BU181" s="341"/>
      <c r="BV181" s="341"/>
      <c r="BW181" s="341"/>
      <c r="BX181" s="341"/>
      <c r="BY181" s="341"/>
      <c r="BZ181" s="341"/>
      <c r="CA181" s="341"/>
      <c r="CB181" s="341"/>
      <c r="CC181" s="341"/>
      <c r="CD181" s="341"/>
      <c r="CE181" s="341"/>
      <c r="CF181" s="341"/>
      <c r="CG181" s="341"/>
      <c r="CH181" s="341"/>
      <c r="CI181" s="341"/>
      <c r="CJ181" s="341"/>
      <c r="CK181" s="341"/>
      <c r="CL181" s="341"/>
      <c r="CM181" s="341"/>
    </row>
    <row r="182" spans="1:91" s="340" customFormat="1" x14ac:dyDescent="0.2">
      <c r="A182" s="345"/>
      <c r="B182" s="345"/>
      <c r="C182" s="345"/>
      <c r="D182" s="345"/>
      <c r="E182" s="345"/>
      <c r="F182" s="345"/>
      <c r="G182" s="345"/>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c r="AW182" s="341"/>
      <c r="AX182" s="341"/>
      <c r="AY182" s="341"/>
      <c r="AZ182" s="341"/>
      <c r="BA182" s="341"/>
      <c r="BB182" s="341"/>
      <c r="BC182" s="341"/>
      <c r="BD182" s="341"/>
      <c r="BE182" s="341"/>
      <c r="BF182" s="341"/>
      <c r="BG182" s="341"/>
      <c r="BH182" s="341"/>
      <c r="BI182" s="341"/>
      <c r="BJ182" s="341"/>
      <c r="BK182" s="341"/>
      <c r="BL182" s="341"/>
      <c r="BM182" s="341"/>
      <c r="BN182" s="341"/>
      <c r="BO182" s="341"/>
      <c r="BP182" s="341"/>
      <c r="BQ182" s="341"/>
      <c r="BR182" s="341"/>
      <c r="BS182" s="341"/>
      <c r="BT182" s="341"/>
      <c r="BU182" s="341"/>
      <c r="BV182" s="341"/>
      <c r="BW182" s="341"/>
      <c r="BX182" s="341"/>
      <c r="BY182" s="341"/>
      <c r="BZ182" s="341"/>
      <c r="CA182" s="341"/>
      <c r="CB182" s="341"/>
      <c r="CC182" s="341"/>
      <c r="CD182" s="341"/>
      <c r="CE182" s="341"/>
      <c r="CF182" s="341"/>
      <c r="CG182" s="341"/>
      <c r="CH182" s="341"/>
      <c r="CI182" s="341"/>
      <c r="CJ182" s="341"/>
      <c r="CK182" s="341"/>
      <c r="CL182" s="341"/>
      <c r="CM182" s="341"/>
    </row>
  </sheetData>
  <mergeCells count="5">
    <mergeCell ref="A1:G1"/>
    <mergeCell ref="A2:G2"/>
    <mergeCell ref="A3:A4"/>
    <mergeCell ref="B3:D3"/>
    <mergeCell ref="E3:G3"/>
  </mergeCells>
  <printOptions horizontalCentered="1" gridLinesSet="0"/>
  <pageMargins left="0" right="0" top="0" bottom="0" header="0" footer="0"/>
  <pageSetup paperSize="9" scale="90"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0"/>
  <sheetViews>
    <sheetView showGridLines="0" zoomScaleNormal="100" workbookViewId="0">
      <selection activeCell="M21" sqref="M20:M21"/>
    </sheetView>
  </sheetViews>
  <sheetFormatPr defaultRowHeight="12.75" x14ac:dyDescent="0.2"/>
  <cols>
    <col min="1" max="7" width="15.7109375" style="341" customWidth="1"/>
    <col min="8" max="8" width="8.5703125" style="340" customWidth="1"/>
    <col min="9" max="9" width="9.7109375" style="340" customWidth="1"/>
    <col min="10" max="15" width="9.140625" style="340" customWidth="1"/>
    <col min="16" max="16" width="13" style="340" customWidth="1"/>
    <col min="17" max="17" width="11.42578125" style="340" customWidth="1"/>
    <col min="18" max="18" width="13.140625" style="340" customWidth="1"/>
    <col min="19" max="19" width="9.140625" style="340"/>
    <col min="20" max="16384" width="9.140625" style="341"/>
  </cols>
  <sheetData>
    <row r="1" spans="1:19" ht="35.1" customHeight="1" x14ac:dyDescent="0.2">
      <c r="A1" s="1286" t="s">
        <v>613</v>
      </c>
      <c r="B1" s="1286"/>
      <c r="C1" s="1286"/>
      <c r="D1" s="1286"/>
      <c r="E1" s="1286"/>
      <c r="F1" s="1286"/>
      <c r="G1" s="1286"/>
      <c r="H1" s="363"/>
      <c r="I1" s="363"/>
      <c r="J1" s="363"/>
      <c r="K1" s="363"/>
      <c r="L1" s="363"/>
      <c r="M1" s="364"/>
      <c r="N1" s="364"/>
      <c r="O1" s="364"/>
      <c r="P1" s="365"/>
      <c r="Q1" s="341"/>
      <c r="R1" s="341"/>
      <c r="S1" s="341"/>
    </row>
    <row r="2" spans="1:19" s="367" customFormat="1" ht="35.1" customHeight="1" x14ac:dyDescent="0.2">
      <c r="A2" s="1287" t="s">
        <v>614</v>
      </c>
      <c r="B2" s="1287"/>
      <c r="C2" s="1287"/>
      <c r="D2" s="1287"/>
      <c r="E2" s="1288"/>
      <c r="F2" s="1288"/>
      <c r="G2" s="1288"/>
      <c r="H2" s="130"/>
      <c r="I2" s="130"/>
      <c r="J2" s="130"/>
      <c r="K2" s="130"/>
      <c r="L2" s="130"/>
      <c r="M2" s="130"/>
      <c r="N2" s="130"/>
      <c r="O2" s="130"/>
    </row>
    <row r="3" spans="1:19" s="367" customFormat="1" ht="39.950000000000003" customHeight="1" x14ac:dyDescent="0.2">
      <c r="A3" s="1289" t="s">
        <v>348</v>
      </c>
      <c r="B3" s="1291" t="s">
        <v>315</v>
      </c>
      <c r="C3" s="1292"/>
      <c r="D3" s="1293"/>
      <c r="E3" s="1291" t="s">
        <v>316</v>
      </c>
      <c r="F3" s="1292"/>
      <c r="G3" s="1292"/>
      <c r="H3" s="130"/>
      <c r="I3" s="130"/>
      <c r="J3" s="130"/>
      <c r="K3" s="130"/>
      <c r="L3" s="130"/>
      <c r="M3" s="130"/>
      <c r="N3" s="130"/>
      <c r="O3" s="130"/>
    </row>
    <row r="4" spans="1:19" s="367" customFormat="1" ht="39.950000000000003" customHeight="1" x14ac:dyDescent="0.2">
      <c r="A4" s="1290"/>
      <c r="B4" s="541" t="s">
        <v>97</v>
      </c>
      <c r="C4" s="541" t="s">
        <v>96</v>
      </c>
      <c r="D4" s="541" t="s">
        <v>98</v>
      </c>
      <c r="E4" s="541" t="s">
        <v>97</v>
      </c>
      <c r="F4" s="541" t="s">
        <v>96</v>
      </c>
      <c r="G4" s="712" t="s">
        <v>98</v>
      </c>
      <c r="H4" s="602"/>
      <c r="I4" s="602"/>
      <c r="J4" s="602"/>
      <c r="K4" s="602"/>
      <c r="L4" s="602"/>
      <c r="M4" s="602"/>
      <c r="N4" s="339"/>
      <c r="O4" s="130"/>
    </row>
    <row r="5" spans="1:19" s="577" customFormat="1" ht="24.95" customHeight="1" x14ac:dyDescent="0.2">
      <c r="A5" s="757">
        <v>-29</v>
      </c>
      <c r="B5" s="626">
        <v>0</v>
      </c>
      <c r="C5" s="626">
        <v>0</v>
      </c>
      <c r="D5" s="758">
        <f>+B5+C5</f>
        <v>0</v>
      </c>
      <c r="E5" s="626">
        <v>0</v>
      </c>
      <c r="F5" s="626">
        <v>0</v>
      </c>
      <c r="G5" s="627">
        <f>+E5+F5</f>
        <v>0</v>
      </c>
      <c r="H5" s="575"/>
      <c r="I5" s="576"/>
      <c r="J5" s="576"/>
      <c r="K5" s="576"/>
      <c r="L5" s="576"/>
      <c r="M5" s="576"/>
      <c r="N5" s="576"/>
      <c r="O5" s="576"/>
      <c r="P5" s="576"/>
      <c r="Q5" s="576"/>
      <c r="R5" s="576"/>
      <c r="S5" s="576"/>
    </row>
    <row r="6" spans="1:19" s="577" customFormat="1" ht="24.95" customHeight="1" x14ac:dyDescent="0.2">
      <c r="A6" s="757" t="s">
        <v>141</v>
      </c>
      <c r="B6" s="626">
        <v>0</v>
      </c>
      <c r="C6" s="624">
        <v>2</v>
      </c>
      <c r="D6" s="625">
        <f>+B6+C6</f>
        <v>2</v>
      </c>
      <c r="E6" s="626">
        <v>0</v>
      </c>
      <c r="F6" s="626">
        <v>0</v>
      </c>
      <c r="G6" s="627">
        <f>+E6+F6</f>
        <v>0</v>
      </c>
      <c r="H6" s="575"/>
      <c r="I6" s="576"/>
      <c r="J6" s="576"/>
      <c r="K6" s="576"/>
      <c r="L6" s="576"/>
      <c r="M6" s="576"/>
      <c r="N6" s="576"/>
      <c r="O6" s="576"/>
      <c r="P6" s="576"/>
      <c r="Q6" s="576"/>
      <c r="R6" s="576"/>
      <c r="S6" s="576"/>
    </row>
    <row r="7" spans="1:19" s="367" customFormat="1" ht="24.95" customHeight="1" x14ac:dyDescent="0.2">
      <c r="A7" s="349" t="s">
        <v>134</v>
      </c>
      <c r="B7" s="626">
        <v>0</v>
      </c>
      <c r="C7" s="626">
        <v>6</v>
      </c>
      <c r="D7" s="627">
        <f t="shared" ref="D7:D16" si="0">+B7+C7</f>
        <v>6</v>
      </c>
      <c r="E7" s="626">
        <v>0</v>
      </c>
      <c r="F7" s="626">
        <v>0</v>
      </c>
      <c r="G7" s="627">
        <f>+E7+F7</f>
        <v>0</v>
      </c>
      <c r="H7" s="602"/>
      <c r="I7" s="602"/>
      <c r="J7" s="602"/>
      <c r="K7" s="602"/>
      <c r="L7" s="602"/>
      <c r="M7" s="602"/>
      <c r="N7" s="602"/>
      <c r="O7" s="130"/>
    </row>
    <row r="8" spans="1:19" s="367" customFormat="1" ht="24.95" customHeight="1" x14ac:dyDescent="0.2">
      <c r="A8" s="354" t="s">
        <v>119</v>
      </c>
      <c r="B8" s="626">
        <v>1</v>
      </c>
      <c r="C8" s="629">
        <v>14</v>
      </c>
      <c r="D8" s="627">
        <f t="shared" si="0"/>
        <v>15</v>
      </c>
      <c r="E8" s="626">
        <v>0</v>
      </c>
      <c r="F8" s="626">
        <v>0</v>
      </c>
      <c r="G8" s="627">
        <f t="shared" ref="G8:G16" si="1">+E8+F8</f>
        <v>0</v>
      </c>
      <c r="H8" s="129"/>
      <c r="I8" s="129"/>
      <c r="J8" s="129"/>
      <c r="K8" s="129"/>
      <c r="L8" s="129"/>
      <c r="M8" s="129"/>
      <c r="N8" s="129"/>
      <c r="O8" s="130"/>
    </row>
    <row r="9" spans="1:19" s="367" customFormat="1" ht="24.95" customHeight="1" x14ac:dyDescent="0.2">
      <c r="A9" s="354" t="s">
        <v>120</v>
      </c>
      <c r="B9" s="629">
        <v>0</v>
      </c>
      <c r="C9" s="629">
        <v>38</v>
      </c>
      <c r="D9" s="627">
        <f t="shared" si="0"/>
        <v>38</v>
      </c>
      <c r="E9" s="626">
        <v>0</v>
      </c>
      <c r="F9" s="629">
        <v>4</v>
      </c>
      <c r="G9" s="627">
        <f t="shared" si="1"/>
        <v>4</v>
      </c>
      <c r="H9" s="129"/>
      <c r="I9" s="129"/>
      <c r="J9" s="129"/>
      <c r="K9" s="129"/>
      <c r="L9" s="129"/>
      <c r="M9" s="129"/>
      <c r="N9" s="129"/>
      <c r="O9" s="130"/>
    </row>
    <row r="10" spans="1:19" s="367" customFormat="1" ht="24.95" customHeight="1" x14ac:dyDescent="0.2">
      <c r="A10" s="354" t="s">
        <v>121</v>
      </c>
      <c r="B10" s="626">
        <v>2</v>
      </c>
      <c r="C10" s="629">
        <v>65</v>
      </c>
      <c r="D10" s="627">
        <f t="shared" si="0"/>
        <v>67</v>
      </c>
      <c r="E10" s="626">
        <v>0</v>
      </c>
      <c r="F10" s="629">
        <v>76</v>
      </c>
      <c r="G10" s="627">
        <f t="shared" si="1"/>
        <v>76</v>
      </c>
      <c r="H10" s="129"/>
      <c r="I10" s="129"/>
      <c r="J10" s="129"/>
      <c r="K10" s="129"/>
      <c r="L10" s="340"/>
      <c r="M10" s="369"/>
      <c r="N10" s="131"/>
      <c r="O10" s="130"/>
    </row>
    <row r="11" spans="1:19" s="367" customFormat="1" ht="24.95" customHeight="1" x14ac:dyDescent="0.2">
      <c r="A11" s="354" t="s">
        <v>122</v>
      </c>
      <c r="B11" s="626">
        <v>2</v>
      </c>
      <c r="C11" s="629">
        <v>60</v>
      </c>
      <c r="D11" s="627">
        <f t="shared" si="0"/>
        <v>62</v>
      </c>
      <c r="E11" s="629">
        <v>4</v>
      </c>
      <c r="F11" s="629">
        <v>332</v>
      </c>
      <c r="G11" s="627">
        <f t="shared" si="1"/>
        <v>336</v>
      </c>
      <c r="H11" s="129"/>
      <c r="I11" s="129"/>
      <c r="J11" s="129"/>
      <c r="K11" s="129"/>
      <c r="L11" s="340"/>
      <c r="M11" s="369"/>
      <c r="N11" s="130"/>
      <c r="O11" s="130"/>
    </row>
    <row r="12" spans="1:19" s="367" customFormat="1" ht="24.95" customHeight="1" x14ac:dyDescent="0.2">
      <c r="A12" s="354" t="s">
        <v>123</v>
      </c>
      <c r="B12" s="629">
        <v>0</v>
      </c>
      <c r="C12" s="629">
        <v>26</v>
      </c>
      <c r="D12" s="627">
        <f t="shared" si="0"/>
        <v>26</v>
      </c>
      <c r="E12" s="629">
        <v>2</v>
      </c>
      <c r="F12" s="629">
        <v>984</v>
      </c>
      <c r="G12" s="627">
        <f t="shared" si="1"/>
        <v>986</v>
      </c>
      <c r="H12" s="368"/>
      <c r="I12" s="368"/>
      <c r="J12" s="368"/>
      <c r="K12" s="368"/>
      <c r="L12" s="368"/>
      <c r="M12" s="368"/>
      <c r="N12" s="132"/>
      <c r="O12" s="130"/>
    </row>
    <row r="13" spans="1:19" s="367" customFormat="1" ht="24.95" customHeight="1" x14ac:dyDescent="0.2">
      <c r="A13" s="354" t="s">
        <v>124</v>
      </c>
      <c r="B13" s="626">
        <v>1</v>
      </c>
      <c r="C13" s="629">
        <v>19</v>
      </c>
      <c r="D13" s="627">
        <f t="shared" si="0"/>
        <v>20</v>
      </c>
      <c r="E13" s="629">
        <v>2</v>
      </c>
      <c r="F13" s="629">
        <v>1118</v>
      </c>
      <c r="G13" s="627">
        <f t="shared" si="1"/>
        <v>1120</v>
      </c>
      <c r="H13" s="133"/>
      <c r="I13" s="370"/>
      <c r="J13" s="370"/>
      <c r="K13" s="133"/>
      <c r="L13" s="370"/>
      <c r="M13" s="370"/>
      <c r="N13" s="133"/>
      <c r="O13" s="130"/>
    </row>
    <row r="14" spans="1:19" s="367" customFormat="1" ht="24.95" customHeight="1" x14ac:dyDescent="0.2">
      <c r="A14" s="354" t="s">
        <v>125</v>
      </c>
      <c r="B14" s="629">
        <v>1</v>
      </c>
      <c r="C14" s="629">
        <v>26</v>
      </c>
      <c r="D14" s="627">
        <f t="shared" si="0"/>
        <v>27</v>
      </c>
      <c r="E14" s="629">
        <v>5</v>
      </c>
      <c r="F14" s="629">
        <v>1538</v>
      </c>
      <c r="G14" s="627">
        <f t="shared" si="1"/>
        <v>1543</v>
      </c>
      <c r="H14" s="133"/>
      <c r="I14" s="370"/>
      <c r="J14" s="370"/>
      <c r="K14" s="133"/>
      <c r="L14" s="370"/>
      <c r="M14" s="370"/>
      <c r="N14" s="133"/>
      <c r="O14" s="130"/>
    </row>
    <row r="15" spans="1:19" s="367" customFormat="1" ht="24.95" customHeight="1" x14ac:dyDescent="0.2">
      <c r="A15" s="354" t="s">
        <v>126</v>
      </c>
      <c r="B15" s="629">
        <v>0</v>
      </c>
      <c r="C15" s="629">
        <v>17</v>
      </c>
      <c r="D15" s="627">
        <f t="shared" si="0"/>
        <v>17</v>
      </c>
      <c r="E15" s="629">
        <v>3</v>
      </c>
      <c r="F15" s="629">
        <v>1562</v>
      </c>
      <c r="G15" s="627">
        <f t="shared" si="1"/>
        <v>1565</v>
      </c>
      <c r="H15" s="133"/>
      <c r="I15" s="370"/>
      <c r="J15" s="370"/>
      <c r="K15" s="133"/>
      <c r="L15" s="370"/>
      <c r="M15" s="370"/>
      <c r="N15" s="133"/>
      <c r="O15" s="130"/>
    </row>
    <row r="16" spans="1:19" s="367" customFormat="1" ht="24.95" customHeight="1" x14ac:dyDescent="0.2">
      <c r="A16" s="713" t="s">
        <v>424</v>
      </c>
      <c r="B16" s="630">
        <v>0</v>
      </c>
      <c r="C16" s="630">
        <v>13</v>
      </c>
      <c r="D16" s="759">
        <f t="shared" si="0"/>
        <v>13</v>
      </c>
      <c r="E16" s="630">
        <v>6</v>
      </c>
      <c r="F16" s="630">
        <v>1115</v>
      </c>
      <c r="G16" s="759">
        <f t="shared" si="1"/>
        <v>1121</v>
      </c>
      <c r="H16" s="133"/>
      <c r="I16" s="370"/>
      <c r="J16" s="370"/>
      <c r="K16" s="133"/>
      <c r="L16" s="370"/>
      <c r="M16" s="370"/>
      <c r="N16" s="133"/>
      <c r="O16" s="130"/>
    </row>
    <row r="17" spans="1:15" s="367" customFormat="1" ht="30" customHeight="1" x14ac:dyDescent="0.2">
      <c r="A17" s="540" t="s">
        <v>139</v>
      </c>
      <c r="B17" s="628">
        <f t="shared" ref="B17:G17" si="2">SUM(B5:B16)</f>
        <v>7</v>
      </c>
      <c r="C17" s="628">
        <f t="shared" si="2"/>
        <v>286</v>
      </c>
      <c r="D17" s="628">
        <f t="shared" si="2"/>
        <v>293</v>
      </c>
      <c r="E17" s="628">
        <f t="shared" si="2"/>
        <v>22</v>
      </c>
      <c r="F17" s="628">
        <f t="shared" si="2"/>
        <v>6729</v>
      </c>
      <c r="G17" s="628">
        <f t="shared" si="2"/>
        <v>6751</v>
      </c>
      <c r="H17" s="133"/>
      <c r="I17" s="370"/>
      <c r="J17" s="370"/>
      <c r="K17" s="133"/>
      <c r="L17" s="370"/>
      <c r="M17" s="370"/>
      <c r="N17" s="133"/>
      <c r="O17" s="130"/>
    </row>
    <row r="18" spans="1:15" s="367" customFormat="1" ht="50.1" customHeight="1" x14ac:dyDescent="0.2">
      <c r="A18" s="360" t="s">
        <v>423</v>
      </c>
      <c r="B18" s="631">
        <f t="shared" ref="B18:G18" si="3">+((B6*32)+(B5*27)+(B7*37)+(B8*42)+(B9*47)+(B10*52)+(B11*57)+(B12*62)+(B13*67)+(B14*72)+(B15*77)+(B16*82))/B17</f>
        <v>57</v>
      </c>
      <c r="C18" s="631">
        <f t="shared" si="3"/>
        <v>58.013986013986013</v>
      </c>
      <c r="D18" s="631">
        <f t="shared" si="3"/>
        <v>57.989761092150168</v>
      </c>
      <c r="E18" s="631">
        <f t="shared" si="3"/>
        <v>71.318181818181813</v>
      </c>
      <c r="F18" s="631">
        <f t="shared" si="3"/>
        <v>71.543765789864764</v>
      </c>
      <c r="G18" s="631">
        <f t="shared" si="3"/>
        <v>71.543030662124124</v>
      </c>
      <c r="H18" s="133"/>
      <c r="I18" s="370"/>
      <c r="J18" s="370"/>
      <c r="K18" s="133"/>
      <c r="L18" s="370"/>
      <c r="M18" s="370"/>
      <c r="N18" s="133"/>
      <c r="O18" s="130"/>
    </row>
    <row r="19" spans="1:15" s="367" customFormat="1" ht="15" customHeight="1" x14ac:dyDescent="0.2">
      <c r="A19" s="366"/>
      <c r="B19" s="366"/>
      <c r="C19" s="366"/>
      <c r="D19" s="130"/>
      <c r="E19" s="371"/>
      <c r="F19" s="370"/>
      <c r="G19" s="370"/>
      <c r="H19" s="133"/>
      <c r="I19" s="370"/>
      <c r="J19" s="370"/>
      <c r="K19" s="133"/>
      <c r="L19" s="370"/>
      <c r="M19" s="370"/>
      <c r="N19" s="133"/>
      <c r="O19" s="130"/>
    </row>
    <row r="20" spans="1:15" s="367" customFormat="1" ht="15" customHeight="1" x14ac:dyDescent="0.2">
      <c r="A20" s="366"/>
      <c r="B20" s="366"/>
      <c r="C20" s="366"/>
      <c r="D20" s="130"/>
      <c r="E20" s="371"/>
      <c r="F20" s="370"/>
      <c r="G20" s="370"/>
      <c r="H20" s="133"/>
      <c r="I20" s="370"/>
      <c r="J20" s="370"/>
      <c r="K20" s="133"/>
      <c r="L20" s="370"/>
      <c r="M20" s="370"/>
      <c r="N20" s="133"/>
      <c r="O20" s="130"/>
    </row>
    <row r="21" spans="1:15" s="367" customFormat="1" ht="15" customHeight="1" x14ac:dyDescent="0.2">
      <c r="A21" s="366"/>
      <c r="B21" s="366"/>
      <c r="C21" s="366"/>
      <c r="D21" s="130"/>
      <c r="E21" s="371" t="s">
        <v>126</v>
      </c>
      <c r="F21" s="370">
        <v>343</v>
      </c>
      <c r="G21" s="370">
        <v>3145</v>
      </c>
      <c r="H21" s="133"/>
      <c r="I21" s="370"/>
      <c r="J21" s="370"/>
      <c r="K21" s="133"/>
      <c r="L21" s="370"/>
      <c r="M21" s="370"/>
      <c r="N21" s="133"/>
      <c r="O21" s="130"/>
    </row>
    <row r="22" spans="1:15" s="367" customFormat="1" ht="15" customHeight="1" x14ac:dyDescent="0.2">
      <c r="A22" s="366"/>
      <c r="B22" s="366"/>
      <c r="C22" s="366"/>
      <c r="D22" s="130"/>
      <c r="E22" s="372" t="s">
        <v>127</v>
      </c>
      <c r="F22" s="370">
        <v>517</v>
      </c>
      <c r="G22" s="370">
        <v>2725</v>
      </c>
      <c r="H22" s="133"/>
      <c r="I22" s="370"/>
      <c r="J22" s="370"/>
      <c r="K22" s="133"/>
      <c r="L22" s="370"/>
      <c r="M22" s="370"/>
      <c r="N22" s="133"/>
      <c r="O22" s="130"/>
    </row>
    <row r="23" spans="1:15" s="367" customFormat="1" ht="15" customHeight="1" x14ac:dyDescent="0.2">
      <c r="A23" s="366"/>
      <c r="B23" s="366"/>
      <c r="C23" s="366"/>
      <c r="D23" s="130"/>
      <c r="E23" s="373" t="s">
        <v>270</v>
      </c>
      <c r="F23" s="134">
        <f>SUM(F13:F22)</f>
        <v>12993.543765789866</v>
      </c>
      <c r="G23" s="134">
        <f>SUM(G13:G22)</f>
        <v>18041.543030662124</v>
      </c>
      <c r="H23" s="134"/>
      <c r="I23" s="134"/>
      <c r="J23" s="134"/>
      <c r="K23" s="134"/>
      <c r="L23" s="134"/>
      <c r="M23" s="134"/>
      <c r="N23" s="134"/>
      <c r="O23" s="130"/>
    </row>
    <row r="24" spans="1:15" s="367" customFormat="1" ht="15" customHeight="1" x14ac:dyDescent="0.2">
      <c r="A24" s="366"/>
      <c r="B24" s="366"/>
      <c r="C24" s="366"/>
      <c r="D24" s="130"/>
      <c r="E24" s="374"/>
      <c r="F24" s="135"/>
      <c r="G24" s="135"/>
      <c r="H24" s="135"/>
      <c r="I24" s="135"/>
      <c r="J24" s="135"/>
      <c r="K24" s="135"/>
      <c r="L24" s="135"/>
      <c r="M24" s="135"/>
      <c r="N24" s="135"/>
      <c r="O24" s="130"/>
    </row>
    <row r="25" spans="1:15" s="367" customFormat="1" ht="15" customHeight="1" x14ac:dyDescent="0.2">
      <c r="A25" s="366"/>
      <c r="B25" s="366"/>
      <c r="C25" s="366"/>
      <c r="D25" s="130"/>
      <c r="E25" s="130"/>
      <c r="F25" s="130"/>
      <c r="G25" s="130"/>
      <c r="H25" s="130"/>
      <c r="I25" s="130"/>
      <c r="J25" s="130"/>
      <c r="K25" s="130"/>
      <c r="L25" s="130"/>
      <c r="M25" s="130"/>
      <c r="N25" s="130"/>
      <c r="O25" s="130"/>
    </row>
    <row r="26" spans="1:15" s="367" customFormat="1" ht="15" customHeight="1" x14ac:dyDescent="0.2">
      <c r="A26" s="366"/>
      <c r="B26" s="366"/>
      <c r="C26" s="366"/>
      <c r="D26" s="130"/>
      <c r="E26" s="130"/>
      <c r="F26" s="130"/>
      <c r="G26" s="130"/>
      <c r="H26" s="130"/>
      <c r="I26" s="130"/>
      <c r="J26" s="130"/>
      <c r="K26" s="130"/>
      <c r="L26" s="130"/>
      <c r="M26" s="130"/>
      <c r="N26" s="130"/>
      <c r="O26" s="130"/>
    </row>
    <row r="27" spans="1:15" s="367" customFormat="1" ht="15" customHeight="1" x14ac:dyDescent="0.2">
      <c r="A27" s="366"/>
      <c r="B27" s="366"/>
      <c r="C27" s="366"/>
      <c r="D27" s="130"/>
      <c r="E27" s="130"/>
      <c r="F27" s="130"/>
      <c r="G27" s="130"/>
      <c r="H27" s="130"/>
      <c r="I27" s="130"/>
      <c r="J27" s="130"/>
      <c r="K27" s="130"/>
      <c r="L27" s="130"/>
      <c r="M27" s="130"/>
      <c r="N27" s="130"/>
      <c r="O27" s="130"/>
    </row>
    <row r="28" spans="1:15" s="367" customFormat="1" ht="15" customHeight="1" x14ac:dyDescent="0.2">
      <c r="A28" s="366"/>
      <c r="B28" s="366"/>
      <c r="C28" s="366"/>
      <c r="D28" s="130"/>
      <c r="E28" s="130"/>
      <c r="F28" s="130"/>
      <c r="G28" s="130"/>
      <c r="H28" s="130"/>
      <c r="I28" s="130"/>
      <c r="J28" s="130"/>
      <c r="K28" s="130"/>
      <c r="L28" s="130"/>
      <c r="M28" s="130"/>
      <c r="N28" s="130"/>
      <c r="O28" s="130"/>
    </row>
    <row r="29" spans="1:15" s="367" customFormat="1" ht="15" customHeight="1" x14ac:dyDescent="0.2">
      <c r="A29" s="366"/>
      <c r="B29" s="366"/>
      <c r="C29" s="366"/>
      <c r="D29" s="130"/>
      <c r="E29" s="130"/>
      <c r="F29" s="130"/>
      <c r="G29" s="130"/>
      <c r="H29" s="130"/>
      <c r="I29" s="130"/>
      <c r="J29" s="130"/>
      <c r="K29" s="130"/>
      <c r="L29" s="130"/>
      <c r="M29" s="130"/>
      <c r="N29" s="130"/>
      <c r="O29" s="130"/>
    </row>
    <row r="30" spans="1:15" s="367" customFormat="1" ht="15" customHeight="1" x14ac:dyDescent="0.2">
      <c r="A30" s="366"/>
      <c r="B30" s="366"/>
      <c r="C30" s="366"/>
      <c r="D30" s="130"/>
      <c r="E30" s="130"/>
      <c r="F30" s="130"/>
      <c r="G30" s="130"/>
      <c r="H30" s="130"/>
      <c r="I30" s="130"/>
      <c r="J30" s="130"/>
      <c r="K30" s="130"/>
      <c r="L30" s="130"/>
      <c r="M30" s="130"/>
      <c r="N30" s="130"/>
      <c r="O30" s="130"/>
    </row>
    <row r="31" spans="1:15" s="367" customFormat="1" ht="15" customHeight="1" x14ac:dyDescent="0.2">
      <c r="A31" s="366"/>
      <c r="B31" s="366"/>
      <c r="C31" s="366"/>
      <c r="D31" s="130"/>
      <c r="E31" s="130"/>
      <c r="F31" s="130"/>
      <c r="G31" s="130"/>
      <c r="H31" s="130"/>
      <c r="I31" s="130"/>
      <c r="J31" s="130"/>
      <c r="K31" s="130"/>
      <c r="L31" s="130"/>
      <c r="M31" s="130"/>
      <c r="N31" s="130"/>
      <c r="O31" s="130"/>
    </row>
    <row r="32" spans="1:15" s="367" customFormat="1" ht="15" customHeight="1" x14ac:dyDescent="0.2">
      <c r="A32" s="366"/>
      <c r="B32" s="366"/>
      <c r="C32" s="366"/>
      <c r="D32" s="130"/>
      <c r="E32" s="130"/>
      <c r="F32" s="130"/>
      <c r="G32" s="130"/>
      <c r="H32" s="130"/>
      <c r="I32" s="130"/>
      <c r="J32" s="130"/>
      <c r="K32" s="130"/>
      <c r="L32" s="130"/>
      <c r="M32" s="130"/>
      <c r="N32" s="130"/>
      <c r="O32" s="130"/>
    </row>
    <row r="33" spans="1:19" s="367" customFormat="1" ht="15" customHeight="1" x14ac:dyDescent="0.2">
      <c r="A33" s="366"/>
      <c r="B33" s="366"/>
      <c r="C33" s="366"/>
      <c r="D33" s="130"/>
      <c r="E33" s="130"/>
      <c r="F33" s="130"/>
      <c r="G33" s="130"/>
      <c r="H33" s="130"/>
      <c r="I33" s="130"/>
      <c r="J33" s="130"/>
      <c r="K33" s="130"/>
      <c r="L33" s="130"/>
      <c r="M33" s="130"/>
      <c r="N33" s="130"/>
      <c r="O33" s="130"/>
    </row>
    <row r="34" spans="1:19" s="367" customFormat="1" ht="15" customHeight="1" x14ac:dyDescent="0.2">
      <c r="A34" s="366"/>
      <c r="B34" s="366"/>
      <c r="C34" s="366"/>
      <c r="D34" s="130"/>
      <c r="E34" s="130"/>
      <c r="F34" s="130"/>
      <c r="G34" s="130"/>
      <c r="H34" s="130"/>
      <c r="I34" s="130"/>
      <c r="J34" s="130"/>
      <c r="K34" s="130"/>
      <c r="L34" s="130"/>
      <c r="M34" s="130"/>
      <c r="N34" s="130"/>
      <c r="O34" s="130"/>
    </row>
    <row r="35" spans="1:19" s="367" customFormat="1" x14ac:dyDescent="0.2">
      <c r="A35" s="366"/>
      <c r="B35" s="366"/>
      <c r="C35" s="366"/>
      <c r="D35" s="130"/>
      <c r="E35" s="130"/>
      <c r="F35" s="130"/>
      <c r="G35" s="130"/>
      <c r="H35" s="130"/>
      <c r="I35" s="130"/>
      <c r="J35" s="130"/>
      <c r="K35" s="130"/>
      <c r="L35" s="130"/>
      <c r="M35" s="130"/>
      <c r="N35" s="130"/>
      <c r="O35" s="130"/>
    </row>
    <row r="36" spans="1:19" s="367" customFormat="1" x14ac:dyDescent="0.2">
      <c r="A36" s="375"/>
      <c r="B36" s="366"/>
      <c r="C36" s="366"/>
      <c r="D36" s="366"/>
      <c r="E36" s="366"/>
      <c r="F36" s="366"/>
      <c r="G36" s="366"/>
      <c r="H36" s="130"/>
      <c r="I36" s="130"/>
      <c r="J36" s="130"/>
      <c r="K36" s="130"/>
      <c r="L36" s="130"/>
      <c r="M36" s="130"/>
      <c r="N36" s="130"/>
      <c r="O36" s="130"/>
      <c r="P36" s="130"/>
      <c r="Q36" s="130"/>
      <c r="R36" s="130"/>
      <c r="S36" s="130"/>
    </row>
    <row r="37" spans="1:19" s="367" customFormat="1" x14ac:dyDescent="0.2">
      <c r="A37" s="375"/>
      <c r="B37" s="366"/>
      <c r="C37" s="366"/>
      <c r="D37" s="366"/>
      <c r="E37" s="366"/>
      <c r="F37" s="366"/>
      <c r="G37" s="366"/>
      <c r="H37" s="130"/>
      <c r="I37" s="130"/>
      <c r="J37" s="130"/>
      <c r="K37" s="130"/>
      <c r="L37" s="130"/>
      <c r="M37" s="130"/>
      <c r="N37" s="130"/>
      <c r="O37" s="130"/>
      <c r="P37" s="130"/>
      <c r="Q37" s="130"/>
      <c r="R37" s="130"/>
      <c r="S37" s="130"/>
    </row>
    <row r="38" spans="1:19" ht="12.95" customHeight="1" x14ac:dyDescent="0.2">
      <c r="A38" s="376"/>
      <c r="B38" s="345"/>
      <c r="C38" s="345"/>
      <c r="D38" s="345"/>
      <c r="E38" s="345"/>
      <c r="F38" s="345"/>
      <c r="G38" s="345"/>
    </row>
    <row r="39" spans="1:19" ht="12.95" customHeight="1" x14ac:dyDescent="0.2">
      <c r="A39" s="376"/>
      <c r="B39" s="345"/>
      <c r="C39" s="345"/>
      <c r="D39" s="345"/>
      <c r="E39" s="345"/>
      <c r="F39" s="345"/>
      <c r="G39" s="345"/>
    </row>
    <row r="40" spans="1:19" ht="12.95" customHeight="1" x14ac:dyDescent="0.2">
      <c r="A40" s="376"/>
      <c r="B40" s="345"/>
      <c r="C40" s="345"/>
      <c r="D40" s="345"/>
      <c r="E40" s="345"/>
      <c r="F40" s="345"/>
      <c r="G40" s="345"/>
    </row>
    <row r="41" spans="1:19" ht="12.95" customHeight="1" x14ac:dyDescent="0.2">
      <c r="A41" s="376"/>
      <c r="B41" s="345"/>
      <c r="C41" s="345"/>
      <c r="D41" s="345"/>
      <c r="E41" s="345"/>
      <c r="F41" s="345"/>
      <c r="G41" s="345"/>
    </row>
    <row r="42" spans="1:19" ht="12.95" customHeight="1" x14ac:dyDescent="0.2">
      <c r="A42" s="376"/>
      <c r="B42" s="345"/>
      <c r="C42" s="345"/>
      <c r="D42" s="345"/>
      <c r="E42" s="345"/>
      <c r="F42" s="345"/>
      <c r="G42" s="345"/>
    </row>
    <row r="43" spans="1:19" ht="12.95" customHeight="1" x14ac:dyDescent="0.2">
      <c r="A43" s="376"/>
      <c r="B43" s="345"/>
      <c r="C43" s="345"/>
      <c r="D43" s="345"/>
      <c r="E43" s="345"/>
      <c r="F43" s="345"/>
      <c r="G43" s="345"/>
    </row>
    <row r="44" spans="1:19" ht="12.95" customHeight="1" x14ac:dyDescent="0.2">
      <c r="A44" s="376"/>
      <c r="B44" s="345"/>
      <c r="C44" s="345"/>
      <c r="D44" s="345"/>
      <c r="E44" s="345"/>
      <c r="F44" s="345"/>
      <c r="G44" s="345"/>
    </row>
    <row r="45" spans="1:19" ht="12.95" customHeight="1" x14ac:dyDescent="0.2">
      <c r="A45" s="376"/>
      <c r="B45" s="345"/>
      <c r="C45" s="345"/>
      <c r="D45" s="345"/>
      <c r="E45" s="345"/>
      <c r="F45" s="345"/>
      <c r="G45" s="345"/>
    </row>
    <row r="46" spans="1:19" ht="12.95" customHeight="1" x14ac:dyDescent="0.2">
      <c r="A46" s="376"/>
      <c r="B46" s="345"/>
      <c r="C46" s="345"/>
      <c r="D46" s="345"/>
      <c r="E46" s="345"/>
      <c r="F46" s="345"/>
      <c r="G46" s="345"/>
    </row>
    <row r="47" spans="1:19" ht="12.95" customHeight="1" x14ac:dyDescent="0.2">
      <c r="A47" s="376"/>
      <c r="B47" s="345"/>
      <c r="C47" s="345"/>
      <c r="D47" s="345"/>
      <c r="E47" s="345"/>
      <c r="F47" s="345"/>
      <c r="G47" s="345"/>
    </row>
    <row r="48" spans="1:19" ht="12.95" customHeight="1" x14ac:dyDescent="0.2">
      <c r="A48" s="376"/>
      <c r="B48" s="345"/>
      <c r="C48" s="345"/>
      <c r="D48" s="345"/>
      <c r="E48" s="345"/>
      <c r="F48" s="345"/>
      <c r="G48" s="345"/>
    </row>
    <row r="49" spans="1:7" ht="12.95" customHeight="1" x14ac:dyDescent="0.2">
      <c r="A49" s="376"/>
      <c r="B49" s="345"/>
      <c r="C49" s="345"/>
      <c r="D49" s="345"/>
      <c r="E49" s="345"/>
      <c r="F49" s="345"/>
      <c r="G49" s="345"/>
    </row>
    <row r="50" spans="1:7" ht="12.95" customHeight="1" x14ac:dyDescent="0.2">
      <c r="A50" s="376"/>
      <c r="B50" s="345"/>
      <c r="C50" s="345"/>
      <c r="D50" s="345"/>
      <c r="E50" s="345"/>
      <c r="F50" s="345"/>
      <c r="G50" s="345"/>
    </row>
    <row r="51" spans="1:7" ht="12.95" customHeight="1" x14ac:dyDescent="0.2">
      <c r="A51" s="376"/>
      <c r="B51" s="345"/>
      <c r="C51" s="345"/>
      <c r="D51" s="345"/>
      <c r="E51" s="345"/>
      <c r="F51" s="345"/>
      <c r="G51" s="345"/>
    </row>
    <row r="52" spans="1:7" ht="12.95" customHeight="1" x14ac:dyDescent="0.2">
      <c r="A52" s="376"/>
      <c r="B52" s="345"/>
      <c r="C52" s="345"/>
      <c r="D52" s="345"/>
      <c r="E52" s="345"/>
      <c r="F52" s="345"/>
      <c r="G52" s="345"/>
    </row>
    <row r="53" spans="1:7" ht="12.95" customHeight="1" x14ac:dyDescent="0.2">
      <c r="A53" s="376"/>
      <c r="B53" s="345"/>
      <c r="C53" s="345"/>
      <c r="D53" s="345"/>
      <c r="E53" s="345"/>
      <c r="F53" s="345"/>
      <c r="G53" s="345"/>
    </row>
    <row r="54" spans="1:7" ht="12.95" customHeight="1" x14ac:dyDescent="0.2">
      <c r="A54" s="376"/>
      <c r="B54" s="345"/>
      <c r="C54" s="345"/>
      <c r="D54" s="345"/>
      <c r="E54" s="345"/>
      <c r="F54" s="345"/>
      <c r="G54" s="345"/>
    </row>
    <row r="55" spans="1:7" ht="12.95" customHeight="1" x14ac:dyDescent="0.2">
      <c r="A55" s="376"/>
      <c r="B55" s="345"/>
      <c r="C55" s="345"/>
      <c r="D55" s="345"/>
      <c r="E55" s="345"/>
      <c r="F55" s="345"/>
      <c r="G55" s="345"/>
    </row>
    <row r="56" spans="1:7" ht="12.95" customHeight="1" x14ac:dyDescent="0.2">
      <c r="A56" s="376"/>
      <c r="B56" s="345"/>
      <c r="C56" s="345"/>
      <c r="D56" s="345"/>
      <c r="E56" s="345"/>
      <c r="F56" s="345"/>
      <c r="G56" s="345"/>
    </row>
    <row r="57" spans="1:7" ht="12.95" customHeight="1" x14ac:dyDescent="0.2">
      <c r="A57" s="376"/>
      <c r="B57" s="345"/>
      <c r="C57" s="345"/>
      <c r="D57" s="345"/>
      <c r="E57" s="345"/>
      <c r="F57" s="345"/>
      <c r="G57" s="345"/>
    </row>
    <row r="58" spans="1:7" ht="12.95" customHeight="1" x14ac:dyDescent="0.2">
      <c r="A58" s="376"/>
      <c r="B58" s="345"/>
      <c r="C58" s="345"/>
      <c r="D58" s="345"/>
      <c r="E58" s="345"/>
      <c r="F58" s="345"/>
      <c r="G58" s="345"/>
    </row>
    <row r="59" spans="1:7" ht="12.95" customHeight="1" x14ac:dyDescent="0.2">
      <c r="A59" s="376"/>
      <c r="B59" s="345"/>
      <c r="C59" s="345"/>
      <c r="D59" s="345"/>
      <c r="E59" s="345"/>
      <c r="F59" s="345"/>
      <c r="G59" s="345"/>
    </row>
    <row r="60" spans="1:7" ht="12.95" customHeight="1" x14ac:dyDescent="0.2">
      <c r="A60" s="376"/>
      <c r="B60" s="345"/>
      <c r="C60" s="345"/>
      <c r="D60" s="345"/>
      <c r="E60" s="345"/>
      <c r="F60" s="345"/>
      <c r="G60" s="345"/>
    </row>
    <row r="61" spans="1:7" ht="12.95" customHeight="1" x14ac:dyDescent="0.2">
      <c r="A61" s="376"/>
      <c r="B61" s="345"/>
      <c r="C61" s="345"/>
      <c r="D61" s="345"/>
      <c r="E61" s="345"/>
      <c r="F61" s="345"/>
      <c r="G61" s="345"/>
    </row>
    <row r="62" spans="1:7" ht="12.95" customHeight="1" x14ac:dyDescent="0.2">
      <c r="A62" s="376"/>
      <c r="B62" s="345"/>
      <c r="C62" s="345"/>
      <c r="D62" s="345"/>
      <c r="E62" s="345"/>
      <c r="F62" s="345"/>
      <c r="G62" s="345"/>
    </row>
    <row r="63" spans="1:7" ht="12.95" customHeight="1" x14ac:dyDescent="0.2">
      <c r="A63" s="376"/>
      <c r="B63" s="345"/>
      <c r="C63" s="345"/>
      <c r="D63" s="345"/>
      <c r="E63" s="345"/>
      <c r="F63" s="345"/>
      <c r="G63" s="345"/>
    </row>
    <row r="64" spans="1:7" ht="12.95" customHeight="1" x14ac:dyDescent="0.2">
      <c r="A64" s="376"/>
      <c r="B64" s="345"/>
      <c r="C64" s="345"/>
      <c r="D64" s="345"/>
      <c r="E64" s="345"/>
      <c r="F64" s="345"/>
      <c r="G64" s="345"/>
    </row>
    <row r="65" spans="1:7" ht="12.95" customHeight="1" x14ac:dyDescent="0.2">
      <c r="A65" s="376"/>
      <c r="B65" s="345"/>
      <c r="C65" s="345"/>
      <c r="D65" s="345"/>
      <c r="E65" s="345"/>
      <c r="F65" s="345"/>
      <c r="G65" s="345"/>
    </row>
    <row r="66" spans="1:7" ht="12.95" customHeight="1" x14ac:dyDescent="0.2">
      <c r="A66" s="376"/>
      <c r="B66" s="345"/>
      <c r="C66" s="345"/>
      <c r="D66" s="345"/>
      <c r="E66" s="345"/>
      <c r="F66" s="345"/>
      <c r="G66" s="345"/>
    </row>
    <row r="67" spans="1:7" ht="12.95" customHeight="1" x14ac:dyDescent="0.2">
      <c r="A67" s="376"/>
      <c r="B67" s="345"/>
      <c r="C67" s="345"/>
      <c r="D67" s="345"/>
      <c r="E67" s="345"/>
      <c r="F67" s="345"/>
      <c r="G67" s="345"/>
    </row>
    <row r="68" spans="1:7" ht="12.95" customHeight="1" x14ac:dyDescent="0.2">
      <c r="A68" s="376"/>
      <c r="B68" s="345"/>
      <c r="C68" s="345"/>
      <c r="D68" s="345"/>
      <c r="E68" s="345"/>
      <c r="F68" s="345"/>
      <c r="G68" s="345"/>
    </row>
    <row r="69" spans="1:7" ht="12.95" customHeight="1" x14ac:dyDescent="0.2">
      <c r="A69" s="376"/>
      <c r="B69" s="345"/>
      <c r="C69" s="345"/>
      <c r="D69" s="345"/>
      <c r="E69" s="345"/>
      <c r="F69" s="345"/>
      <c r="G69" s="345"/>
    </row>
    <row r="70" spans="1:7" ht="12.95" customHeight="1" x14ac:dyDescent="0.2">
      <c r="A70" s="376"/>
      <c r="B70" s="345"/>
      <c r="C70" s="345"/>
      <c r="D70" s="345"/>
      <c r="E70" s="345"/>
      <c r="F70" s="345"/>
      <c r="G70" s="345"/>
    </row>
    <row r="71" spans="1:7" ht="12.95" customHeight="1" x14ac:dyDescent="0.2">
      <c r="A71" s="376"/>
      <c r="B71" s="345"/>
      <c r="C71" s="345"/>
      <c r="D71" s="345"/>
      <c r="E71" s="345"/>
      <c r="F71" s="345"/>
      <c r="G71" s="345"/>
    </row>
    <row r="72" spans="1:7" ht="12.95" customHeight="1" x14ac:dyDescent="0.2">
      <c r="A72" s="376"/>
      <c r="B72" s="345"/>
      <c r="C72" s="345"/>
      <c r="D72" s="345"/>
      <c r="E72" s="345"/>
      <c r="F72" s="345"/>
      <c r="G72" s="345"/>
    </row>
    <row r="73" spans="1:7" ht="12.95" customHeight="1" x14ac:dyDescent="0.2">
      <c r="A73" s="376"/>
      <c r="B73" s="345"/>
      <c r="C73" s="345"/>
      <c r="D73" s="345"/>
      <c r="E73" s="345"/>
      <c r="F73" s="345"/>
      <c r="G73" s="345"/>
    </row>
    <row r="74" spans="1:7" ht="12.95" customHeight="1" x14ac:dyDescent="0.2">
      <c r="A74" s="376"/>
      <c r="B74" s="345"/>
      <c r="C74" s="345"/>
      <c r="D74" s="345"/>
      <c r="E74" s="345"/>
      <c r="F74" s="345"/>
      <c r="G74" s="345"/>
    </row>
    <row r="75" spans="1:7" ht="12.95" customHeight="1" x14ac:dyDescent="0.2">
      <c r="A75" s="376"/>
      <c r="B75" s="345"/>
      <c r="C75" s="345"/>
      <c r="D75" s="345"/>
      <c r="E75" s="345"/>
      <c r="F75" s="345"/>
      <c r="G75" s="345"/>
    </row>
    <row r="76" spans="1:7" ht="12.95" customHeight="1" x14ac:dyDescent="0.2">
      <c r="A76" s="376"/>
      <c r="B76" s="345"/>
      <c r="C76" s="345"/>
      <c r="D76" s="345"/>
      <c r="E76" s="345"/>
      <c r="F76" s="345"/>
      <c r="G76" s="345"/>
    </row>
    <row r="77" spans="1:7" ht="12.95" customHeight="1" x14ac:dyDescent="0.2">
      <c r="A77" s="376"/>
      <c r="B77" s="345"/>
      <c r="C77" s="345"/>
      <c r="D77" s="345"/>
      <c r="E77" s="345"/>
      <c r="F77" s="345"/>
      <c r="G77" s="345"/>
    </row>
    <row r="78" spans="1:7" ht="12.95" customHeight="1" x14ac:dyDescent="0.2">
      <c r="A78" s="376"/>
      <c r="B78" s="345"/>
      <c r="C78" s="345"/>
      <c r="D78" s="345"/>
      <c r="E78" s="345"/>
      <c r="F78" s="345"/>
      <c r="G78" s="345"/>
    </row>
    <row r="79" spans="1:7" ht="12.95" customHeight="1" x14ac:dyDescent="0.2">
      <c r="A79" s="376"/>
      <c r="B79" s="345"/>
      <c r="C79" s="345"/>
      <c r="D79" s="345"/>
      <c r="E79" s="345"/>
      <c r="F79" s="345"/>
      <c r="G79" s="345"/>
    </row>
    <row r="80" spans="1:7" ht="12.95" customHeight="1" x14ac:dyDescent="0.2">
      <c r="A80" s="376"/>
      <c r="B80" s="345"/>
      <c r="C80" s="345"/>
      <c r="D80" s="345"/>
      <c r="E80" s="345"/>
      <c r="F80" s="345"/>
      <c r="G80" s="345"/>
    </row>
    <row r="81" spans="1:7" ht="12.95" customHeight="1" x14ac:dyDescent="0.2">
      <c r="A81" s="376"/>
      <c r="B81" s="345"/>
      <c r="C81" s="345"/>
      <c r="D81" s="345"/>
      <c r="E81" s="345"/>
      <c r="F81" s="345"/>
      <c r="G81" s="345"/>
    </row>
    <row r="82" spans="1:7" ht="12.95" customHeight="1" x14ac:dyDescent="0.2">
      <c r="A82" s="376"/>
      <c r="B82" s="345"/>
      <c r="C82" s="345"/>
      <c r="D82" s="345"/>
      <c r="E82" s="345"/>
      <c r="F82" s="345"/>
      <c r="G82" s="345"/>
    </row>
    <row r="83" spans="1:7" ht="12.95" customHeight="1" x14ac:dyDescent="0.2">
      <c r="A83" s="376"/>
      <c r="B83" s="345"/>
      <c r="C83" s="345"/>
      <c r="D83" s="345"/>
      <c r="E83" s="345"/>
      <c r="F83" s="345"/>
      <c r="G83" s="345"/>
    </row>
    <row r="84" spans="1:7" ht="12.95" customHeight="1" x14ac:dyDescent="0.2">
      <c r="A84" s="376"/>
      <c r="B84" s="345"/>
      <c r="C84" s="345"/>
      <c r="D84" s="345"/>
      <c r="E84" s="345"/>
      <c r="F84" s="345"/>
      <c r="G84" s="345"/>
    </row>
    <row r="85" spans="1:7" ht="15" customHeight="1" x14ac:dyDescent="0.2">
      <c r="A85" s="376"/>
      <c r="B85" s="345"/>
      <c r="C85" s="345"/>
      <c r="D85" s="345"/>
      <c r="E85" s="345"/>
      <c r="F85" s="345"/>
      <c r="G85" s="345"/>
    </row>
    <row r="86" spans="1:7" ht="12.95" customHeight="1" x14ac:dyDescent="0.2">
      <c r="A86" s="376"/>
      <c r="B86" s="345"/>
      <c r="C86" s="345"/>
      <c r="D86" s="345"/>
      <c r="E86" s="345"/>
      <c r="F86" s="345"/>
      <c r="G86" s="345"/>
    </row>
    <row r="87" spans="1:7" x14ac:dyDescent="0.2">
      <c r="A87" s="376"/>
      <c r="B87" s="345"/>
      <c r="C87" s="345"/>
      <c r="D87" s="345"/>
      <c r="E87" s="345"/>
      <c r="F87" s="345"/>
      <c r="G87" s="345"/>
    </row>
    <row r="88" spans="1:7" x14ac:dyDescent="0.2">
      <c r="A88" s="376"/>
      <c r="B88" s="377"/>
      <c r="C88" s="377"/>
      <c r="D88" s="345"/>
      <c r="E88" s="345"/>
      <c r="F88" s="345"/>
      <c r="G88" s="345"/>
    </row>
    <row r="89" spans="1:7" x14ac:dyDescent="0.2">
      <c r="A89" s="376"/>
      <c r="B89" s="377"/>
      <c r="C89" s="377"/>
      <c r="D89" s="345"/>
      <c r="E89" s="345"/>
      <c r="F89" s="345"/>
      <c r="G89" s="345"/>
    </row>
    <row r="90" spans="1:7" x14ac:dyDescent="0.2">
      <c r="A90" s="376"/>
      <c r="B90" s="345"/>
      <c r="C90" s="345"/>
      <c r="D90" s="345"/>
      <c r="E90" s="345"/>
      <c r="F90" s="345"/>
      <c r="G90" s="345"/>
    </row>
    <row r="91" spans="1:7" x14ac:dyDescent="0.2">
      <c r="A91" s="376"/>
      <c r="B91" s="345"/>
      <c r="C91" s="345"/>
      <c r="D91" s="345"/>
      <c r="E91" s="345"/>
      <c r="F91" s="345"/>
      <c r="G91" s="345"/>
    </row>
    <row r="92" spans="1:7" x14ac:dyDescent="0.2">
      <c r="A92" s="376"/>
      <c r="B92" s="345"/>
      <c r="C92" s="345"/>
      <c r="D92" s="345"/>
      <c r="E92" s="345"/>
      <c r="F92" s="345"/>
      <c r="G92" s="345"/>
    </row>
    <row r="93" spans="1:7" x14ac:dyDescent="0.2">
      <c r="A93" s="376"/>
      <c r="B93" s="345"/>
      <c r="C93" s="345"/>
      <c r="D93" s="345"/>
      <c r="E93" s="345"/>
      <c r="F93" s="345"/>
      <c r="G93" s="345"/>
    </row>
    <row r="94" spans="1:7" x14ac:dyDescent="0.2">
      <c r="A94" s="376"/>
      <c r="B94" s="345"/>
      <c r="C94" s="345"/>
      <c r="D94" s="345"/>
      <c r="E94" s="345"/>
      <c r="F94" s="345"/>
      <c r="G94" s="345"/>
    </row>
    <row r="95" spans="1:7" x14ac:dyDescent="0.2">
      <c r="A95" s="376"/>
      <c r="B95" s="345"/>
      <c r="C95" s="345"/>
      <c r="D95" s="345"/>
      <c r="E95" s="345"/>
      <c r="F95" s="345"/>
      <c r="G95" s="345"/>
    </row>
    <row r="96" spans="1:7" x14ac:dyDescent="0.2">
      <c r="A96" s="376"/>
      <c r="B96" s="345"/>
      <c r="C96" s="345"/>
      <c r="D96" s="345"/>
      <c r="E96" s="345"/>
      <c r="F96" s="345"/>
      <c r="G96" s="345"/>
    </row>
    <row r="97" spans="1:7" x14ac:dyDescent="0.2">
      <c r="A97" s="376"/>
      <c r="B97" s="345"/>
      <c r="C97" s="345"/>
      <c r="D97" s="345"/>
      <c r="E97" s="345"/>
      <c r="F97" s="345"/>
      <c r="G97" s="345"/>
    </row>
    <row r="98" spans="1:7" x14ac:dyDescent="0.2">
      <c r="A98" s="376"/>
      <c r="B98" s="345"/>
      <c r="C98" s="345"/>
      <c r="D98" s="345"/>
      <c r="E98" s="345"/>
      <c r="F98" s="345"/>
      <c r="G98" s="345"/>
    </row>
    <row r="99" spans="1:7" x14ac:dyDescent="0.2">
      <c r="A99" s="376"/>
      <c r="B99" s="345"/>
      <c r="C99" s="345"/>
      <c r="D99" s="345"/>
      <c r="E99" s="345"/>
      <c r="F99" s="345"/>
      <c r="G99" s="345"/>
    </row>
    <row r="100" spans="1:7" x14ac:dyDescent="0.2">
      <c r="A100" s="376"/>
      <c r="B100" s="345"/>
      <c r="C100" s="345"/>
      <c r="D100" s="345"/>
      <c r="E100" s="345"/>
      <c r="F100" s="345"/>
      <c r="G100" s="345"/>
    </row>
    <row r="101" spans="1:7" x14ac:dyDescent="0.2">
      <c r="A101" s="376"/>
      <c r="B101" s="345"/>
      <c r="C101" s="345"/>
      <c r="D101" s="345"/>
      <c r="E101" s="345"/>
      <c r="F101" s="345"/>
      <c r="G101" s="345"/>
    </row>
    <row r="102" spans="1:7" x14ac:dyDescent="0.2">
      <c r="A102" s="376"/>
      <c r="B102" s="345"/>
      <c r="C102" s="345"/>
      <c r="D102" s="345"/>
      <c r="E102" s="345"/>
      <c r="F102" s="345"/>
      <c r="G102" s="345"/>
    </row>
    <row r="103" spans="1:7" x14ac:dyDescent="0.2">
      <c r="A103" s="376"/>
      <c r="B103" s="345"/>
      <c r="C103" s="345"/>
      <c r="D103" s="345"/>
      <c r="E103" s="345"/>
      <c r="F103" s="345"/>
      <c r="G103" s="345"/>
    </row>
    <row r="104" spans="1:7" x14ac:dyDescent="0.2">
      <c r="A104" s="376"/>
      <c r="B104" s="345"/>
      <c r="C104" s="345"/>
      <c r="D104" s="345"/>
      <c r="E104" s="345"/>
      <c r="F104" s="345"/>
      <c r="G104" s="345"/>
    </row>
    <row r="105" spans="1:7" x14ac:dyDescent="0.2">
      <c r="A105" s="376"/>
      <c r="B105" s="345"/>
      <c r="C105" s="345"/>
      <c r="D105" s="345"/>
      <c r="E105" s="345"/>
      <c r="F105" s="345"/>
      <c r="G105" s="345"/>
    </row>
    <row r="106" spans="1:7" x14ac:dyDescent="0.2">
      <c r="A106" s="376"/>
      <c r="B106" s="345"/>
      <c r="C106" s="345"/>
      <c r="D106" s="345"/>
      <c r="E106" s="345"/>
      <c r="F106" s="345"/>
      <c r="G106" s="345"/>
    </row>
    <row r="107" spans="1:7" x14ac:dyDescent="0.2">
      <c r="A107" s="376"/>
      <c r="B107" s="345"/>
      <c r="C107" s="345"/>
      <c r="D107" s="345"/>
      <c r="E107" s="345"/>
      <c r="F107" s="345"/>
      <c r="G107" s="345"/>
    </row>
    <row r="108" spans="1:7" x14ac:dyDescent="0.2">
      <c r="A108" s="376"/>
      <c r="B108" s="345"/>
      <c r="C108" s="345"/>
      <c r="D108" s="345"/>
      <c r="E108" s="345"/>
      <c r="F108" s="345"/>
      <c r="G108" s="345"/>
    </row>
    <row r="109" spans="1:7" x14ac:dyDescent="0.2">
      <c r="A109" s="376"/>
      <c r="B109" s="345"/>
      <c r="C109" s="345"/>
      <c r="D109" s="345"/>
      <c r="E109" s="345"/>
      <c r="F109" s="345"/>
      <c r="G109" s="345"/>
    </row>
    <row r="110" spans="1:7" x14ac:dyDescent="0.2">
      <c r="A110" s="376"/>
      <c r="B110" s="345"/>
      <c r="C110" s="345"/>
      <c r="D110" s="345"/>
      <c r="E110" s="345"/>
      <c r="F110" s="345"/>
      <c r="G110" s="345"/>
    </row>
    <row r="111" spans="1:7" x14ac:dyDescent="0.2">
      <c r="A111" s="376"/>
      <c r="B111" s="345"/>
      <c r="C111" s="345"/>
      <c r="D111" s="345"/>
      <c r="E111" s="345"/>
      <c r="F111" s="345"/>
      <c r="G111" s="345"/>
    </row>
    <row r="112" spans="1:7" x14ac:dyDescent="0.2">
      <c r="A112" s="376"/>
      <c r="B112" s="345"/>
      <c r="C112" s="345"/>
      <c r="D112" s="345"/>
      <c r="E112" s="345"/>
      <c r="F112" s="345"/>
      <c r="G112" s="345"/>
    </row>
    <row r="113" spans="1:7" x14ac:dyDescent="0.2">
      <c r="A113" s="376"/>
      <c r="B113" s="345"/>
      <c r="C113" s="345"/>
      <c r="D113" s="345"/>
      <c r="E113" s="345"/>
      <c r="F113" s="345"/>
      <c r="G113" s="345"/>
    </row>
    <row r="114" spans="1:7" x14ac:dyDescent="0.2">
      <c r="A114" s="376"/>
      <c r="B114" s="345"/>
      <c r="C114" s="345"/>
      <c r="D114" s="345"/>
      <c r="E114" s="345"/>
      <c r="F114" s="345"/>
      <c r="G114" s="345"/>
    </row>
    <row r="115" spans="1:7" x14ac:dyDescent="0.2">
      <c r="A115" s="376"/>
      <c r="B115" s="345"/>
      <c r="C115" s="345"/>
      <c r="D115" s="345"/>
      <c r="E115" s="345"/>
      <c r="F115" s="345"/>
      <c r="G115" s="345"/>
    </row>
    <row r="116" spans="1:7" x14ac:dyDescent="0.2">
      <c r="A116" s="376"/>
      <c r="B116" s="345"/>
      <c r="C116" s="345"/>
      <c r="D116" s="345"/>
      <c r="E116" s="345"/>
      <c r="F116" s="345"/>
      <c r="G116" s="345"/>
    </row>
    <row r="117" spans="1:7" x14ac:dyDescent="0.2">
      <c r="A117" s="376"/>
      <c r="B117" s="345"/>
      <c r="C117" s="345"/>
      <c r="D117" s="345"/>
      <c r="E117" s="345"/>
      <c r="F117" s="345"/>
      <c r="G117" s="345"/>
    </row>
    <row r="118" spans="1:7" x14ac:dyDescent="0.2">
      <c r="A118" s="376"/>
      <c r="B118" s="345"/>
      <c r="C118" s="345"/>
      <c r="D118" s="345"/>
      <c r="E118" s="345"/>
      <c r="F118" s="345"/>
      <c r="G118" s="345"/>
    </row>
    <row r="119" spans="1:7" x14ac:dyDescent="0.2">
      <c r="A119" s="376"/>
      <c r="B119" s="345"/>
      <c r="C119" s="345"/>
      <c r="D119" s="345"/>
      <c r="E119" s="345"/>
      <c r="F119" s="345"/>
      <c r="G119" s="345"/>
    </row>
    <row r="120" spans="1:7" x14ac:dyDescent="0.2">
      <c r="A120" s="376"/>
      <c r="B120" s="345"/>
      <c r="C120" s="345"/>
      <c r="D120" s="345"/>
      <c r="E120" s="345"/>
      <c r="F120" s="345"/>
      <c r="G120" s="345"/>
    </row>
    <row r="121" spans="1:7" x14ac:dyDescent="0.2">
      <c r="A121" s="376"/>
      <c r="B121" s="345"/>
      <c r="C121" s="345"/>
      <c r="D121" s="345"/>
      <c r="E121" s="345"/>
      <c r="F121" s="345"/>
      <c r="G121" s="345"/>
    </row>
    <row r="122" spans="1:7" x14ac:dyDescent="0.2">
      <c r="A122" s="376"/>
      <c r="B122" s="345"/>
      <c r="C122" s="345"/>
      <c r="D122" s="345"/>
      <c r="E122" s="345"/>
      <c r="F122" s="345"/>
      <c r="G122" s="345"/>
    </row>
    <row r="123" spans="1:7" x14ac:dyDescent="0.2">
      <c r="A123" s="376"/>
      <c r="B123" s="345"/>
      <c r="C123" s="345"/>
      <c r="D123" s="345"/>
      <c r="E123" s="345"/>
      <c r="F123" s="345"/>
      <c r="G123" s="345"/>
    </row>
    <row r="124" spans="1:7" x14ac:dyDescent="0.2">
      <c r="A124" s="376"/>
      <c r="B124" s="345"/>
      <c r="C124" s="345"/>
      <c r="D124" s="345"/>
      <c r="E124" s="345"/>
      <c r="F124" s="345"/>
      <c r="G124" s="345"/>
    </row>
    <row r="125" spans="1:7" x14ac:dyDescent="0.2">
      <c r="A125" s="376"/>
      <c r="B125" s="345"/>
      <c r="C125" s="345"/>
      <c r="D125" s="345"/>
      <c r="E125" s="345"/>
      <c r="F125" s="345"/>
      <c r="G125" s="345"/>
    </row>
    <row r="126" spans="1:7" x14ac:dyDescent="0.2">
      <c r="A126" s="376"/>
      <c r="B126" s="345"/>
      <c r="C126" s="345"/>
      <c r="D126" s="345"/>
      <c r="E126" s="345"/>
      <c r="F126" s="345"/>
      <c r="G126" s="345"/>
    </row>
    <row r="127" spans="1:7" x14ac:dyDescent="0.2">
      <c r="A127" s="376"/>
      <c r="B127" s="345"/>
      <c r="C127" s="345"/>
      <c r="D127" s="345"/>
      <c r="E127" s="345"/>
      <c r="F127" s="345"/>
      <c r="G127" s="345"/>
    </row>
    <row r="128" spans="1:7" x14ac:dyDescent="0.2">
      <c r="A128" s="376"/>
      <c r="B128" s="345"/>
      <c r="C128" s="345"/>
      <c r="D128" s="345"/>
      <c r="E128" s="345"/>
      <c r="F128" s="345"/>
      <c r="G128" s="345"/>
    </row>
    <row r="129" spans="1:7" x14ac:dyDescent="0.2">
      <c r="A129" s="376"/>
      <c r="B129" s="345"/>
      <c r="C129" s="345"/>
      <c r="D129" s="345"/>
      <c r="E129" s="345"/>
      <c r="F129" s="345"/>
      <c r="G129" s="345"/>
    </row>
    <row r="130" spans="1:7" x14ac:dyDescent="0.2">
      <c r="A130" s="376"/>
      <c r="B130" s="345"/>
      <c r="C130" s="345"/>
      <c r="D130" s="345"/>
      <c r="E130" s="345"/>
      <c r="F130" s="345"/>
      <c r="G130" s="345"/>
    </row>
    <row r="131" spans="1:7" x14ac:dyDescent="0.2">
      <c r="A131" s="376"/>
      <c r="B131" s="345"/>
      <c r="C131" s="345"/>
      <c r="D131" s="345"/>
      <c r="E131" s="345"/>
      <c r="F131" s="345"/>
      <c r="G131" s="345"/>
    </row>
    <row r="132" spans="1:7" x14ac:dyDescent="0.2">
      <c r="A132" s="376"/>
      <c r="B132" s="345"/>
      <c r="C132" s="345"/>
      <c r="D132" s="345"/>
      <c r="E132" s="345"/>
      <c r="F132" s="345"/>
      <c r="G132" s="345"/>
    </row>
    <row r="133" spans="1:7" x14ac:dyDescent="0.2">
      <c r="A133" s="376"/>
      <c r="B133" s="345"/>
      <c r="C133" s="345"/>
      <c r="D133" s="345"/>
      <c r="E133" s="345"/>
      <c r="F133" s="345"/>
      <c r="G133" s="345"/>
    </row>
    <row r="134" spans="1:7" x14ac:dyDescent="0.2">
      <c r="A134" s="376"/>
      <c r="B134" s="345"/>
      <c r="C134" s="345"/>
      <c r="D134" s="345"/>
      <c r="E134" s="345"/>
      <c r="F134" s="345"/>
      <c r="G134" s="345"/>
    </row>
    <row r="135" spans="1:7" x14ac:dyDescent="0.2">
      <c r="A135" s="376"/>
      <c r="B135" s="345"/>
      <c r="C135" s="345"/>
      <c r="D135" s="345"/>
      <c r="E135" s="345"/>
      <c r="F135" s="345"/>
      <c r="G135" s="345"/>
    </row>
    <row r="136" spans="1:7" x14ac:dyDescent="0.2">
      <c r="A136" s="376"/>
      <c r="B136" s="345"/>
      <c r="C136" s="345"/>
      <c r="D136" s="345"/>
      <c r="E136" s="345"/>
      <c r="F136" s="345"/>
      <c r="G136" s="345"/>
    </row>
    <row r="137" spans="1:7" x14ac:dyDescent="0.2">
      <c r="A137" s="376"/>
      <c r="B137" s="345"/>
      <c r="C137" s="345"/>
      <c r="D137" s="345"/>
      <c r="E137" s="345"/>
      <c r="F137" s="345"/>
      <c r="G137" s="345"/>
    </row>
    <row r="138" spans="1:7" x14ac:dyDescent="0.2">
      <c r="A138" s="376"/>
      <c r="B138" s="345"/>
      <c r="C138" s="345"/>
      <c r="D138" s="345"/>
      <c r="E138" s="345"/>
      <c r="F138" s="345"/>
      <c r="G138" s="345"/>
    </row>
    <row r="139" spans="1:7" x14ac:dyDescent="0.2">
      <c r="A139" s="376"/>
      <c r="B139" s="345"/>
      <c r="C139" s="345"/>
      <c r="D139" s="345"/>
      <c r="E139" s="345"/>
      <c r="F139" s="345"/>
      <c r="G139" s="345"/>
    </row>
    <row r="140" spans="1:7" x14ac:dyDescent="0.2">
      <c r="A140" s="376"/>
      <c r="B140" s="345"/>
      <c r="C140" s="345"/>
      <c r="D140" s="345"/>
      <c r="E140" s="345"/>
      <c r="F140" s="345"/>
      <c r="G140" s="345"/>
    </row>
    <row r="141" spans="1:7" x14ac:dyDescent="0.2">
      <c r="A141" s="376"/>
      <c r="B141" s="345"/>
      <c r="C141" s="345"/>
      <c r="D141" s="345"/>
      <c r="E141" s="345"/>
      <c r="F141" s="345"/>
      <c r="G141" s="345"/>
    </row>
    <row r="142" spans="1:7" x14ac:dyDescent="0.2">
      <c r="A142" s="376"/>
      <c r="B142" s="345"/>
      <c r="C142" s="345"/>
      <c r="D142" s="345"/>
      <c r="E142" s="345"/>
      <c r="F142" s="345"/>
      <c r="G142" s="345"/>
    </row>
    <row r="143" spans="1:7" x14ac:dyDescent="0.2">
      <c r="A143" s="376"/>
      <c r="B143" s="345"/>
      <c r="C143" s="345"/>
      <c r="D143" s="345"/>
      <c r="E143" s="345"/>
      <c r="F143" s="345"/>
      <c r="G143" s="345"/>
    </row>
    <row r="144" spans="1:7" x14ac:dyDescent="0.2">
      <c r="A144" s="376"/>
      <c r="B144" s="345"/>
      <c r="C144" s="345"/>
      <c r="D144" s="345"/>
      <c r="E144" s="345"/>
      <c r="F144" s="345"/>
      <c r="G144" s="345"/>
    </row>
    <row r="145" spans="1:7" x14ac:dyDescent="0.2">
      <c r="A145" s="376"/>
      <c r="B145" s="345"/>
      <c r="C145" s="345"/>
      <c r="D145" s="345"/>
      <c r="E145" s="345"/>
      <c r="F145" s="345"/>
      <c r="G145" s="345"/>
    </row>
    <row r="146" spans="1:7" x14ac:dyDescent="0.2">
      <c r="A146" s="376"/>
      <c r="B146" s="345"/>
      <c r="C146" s="345"/>
      <c r="D146" s="345"/>
      <c r="E146" s="345"/>
      <c r="F146" s="345"/>
      <c r="G146" s="345"/>
    </row>
    <row r="147" spans="1:7" x14ac:dyDescent="0.2">
      <c r="A147" s="376"/>
      <c r="B147" s="345"/>
      <c r="C147" s="345"/>
      <c r="D147" s="345"/>
      <c r="E147" s="345"/>
      <c r="F147" s="345"/>
      <c r="G147" s="345"/>
    </row>
    <row r="148" spans="1:7" x14ac:dyDescent="0.2">
      <c r="A148" s="376"/>
      <c r="B148" s="345"/>
      <c r="C148" s="345"/>
      <c r="D148" s="345"/>
      <c r="E148" s="345"/>
      <c r="F148" s="345"/>
      <c r="G148" s="345"/>
    </row>
    <row r="149" spans="1:7" x14ac:dyDescent="0.2">
      <c r="A149" s="376"/>
      <c r="B149" s="345"/>
      <c r="C149" s="345"/>
      <c r="D149" s="345"/>
      <c r="E149" s="345"/>
      <c r="F149" s="345"/>
      <c r="G149" s="345"/>
    </row>
    <row r="150" spans="1:7" x14ac:dyDescent="0.2">
      <c r="A150" s="345"/>
      <c r="B150" s="345"/>
      <c r="C150" s="345"/>
      <c r="D150" s="345"/>
      <c r="E150" s="345"/>
      <c r="F150" s="345"/>
      <c r="G150" s="345"/>
    </row>
    <row r="151" spans="1:7" x14ac:dyDescent="0.2">
      <c r="A151" s="345"/>
      <c r="B151" s="345"/>
      <c r="C151" s="345"/>
      <c r="D151" s="345"/>
      <c r="E151" s="345"/>
      <c r="F151" s="345"/>
      <c r="G151" s="345"/>
    </row>
    <row r="152" spans="1:7" x14ac:dyDescent="0.2">
      <c r="A152" s="345"/>
      <c r="B152" s="345"/>
      <c r="C152" s="345"/>
      <c r="D152" s="345"/>
      <c r="E152" s="345"/>
      <c r="F152" s="345"/>
      <c r="G152" s="345"/>
    </row>
    <row r="153" spans="1:7" x14ac:dyDescent="0.2">
      <c r="A153" s="345"/>
      <c r="B153" s="345"/>
      <c r="C153" s="345"/>
      <c r="D153" s="345"/>
      <c r="E153" s="345"/>
      <c r="F153" s="345"/>
      <c r="G153" s="345"/>
    </row>
    <row r="154" spans="1:7" x14ac:dyDescent="0.2">
      <c r="A154" s="345"/>
      <c r="B154" s="345"/>
      <c r="C154" s="345"/>
      <c r="D154" s="345"/>
      <c r="E154" s="345"/>
      <c r="F154" s="345"/>
      <c r="G154" s="345"/>
    </row>
    <row r="155" spans="1:7" x14ac:dyDescent="0.2">
      <c r="A155" s="345"/>
      <c r="B155" s="345"/>
      <c r="C155" s="345"/>
      <c r="D155" s="345"/>
      <c r="E155" s="345"/>
      <c r="F155" s="345"/>
      <c r="G155" s="345"/>
    </row>
    <row r="156" spans="1:7" x14ac:dyDescent="0.2">
      <c r="A156" s="345"/>
      <c r="B156" s="345"/>
      <c r="C156" s="345"/>
      <c r="D156" s="345"/>
      <c r="E156" s="345"/>
      <c r="F156" s="345"/>
      <c r="G156" s="345"/>
    </row>
    <row r="157" spans="1:7" x14ac:dyDescent="0.2">
      <c r="A157" s="345"/>
      <c r="B157" s="345"/>
      <c r="C157" s="345"/>
      <c r="D157" s="345"/>
      <c r="E157" s="345"/>
      <c r="F157" s="345"/>
      <c r="G157" s="345"/>
    </row>
    <row r="158" spans="1:7" x14ac:dyDescent="0.2">
      <c r="A158" s="345"/>
      <c r="B158" s="345"/>
      <c r="C158" s="345"/>
      <c r="D158" s="345"/>
      <c r="E158" s="345"/>
      <c r="F158" s="345"/>
      <c r="G158" s="345"/>
    </row>
    <row r="159" spans="1:7" x14ac:dyDescent="0.2">
      <c r="A159" s="345"/>
      <c r="B159" s="345"/>
      <c r="C159" s="345"/>
      <c r="D159" s="345"/>
      <c r="E159" s="345"/>
      <c r="F159" s="345"/>
      <c r="G159" s="345"/>
    </row>
    <row r="160" spans="1:7" x14ac:dyDescent="0.2">
      <c r="A160" s="345"/>
      <c r="B160" s="345"/>
      <c r="C160" s="345"/>
      <c r="D160" s="345"/>
      <c r="E160" s="345"/>
      <c r="F160" s="345"/>
      <c r="G160" s="345"/>
    </row>
    <row r="161" spans="1:7" x14ac:dyDescent="0.2">
      <c r="A161" s="345"/>
      <c r="B161" s="345"/>
      <c r="C161" s="345"/>
      <c r="D161" s="345"/>
      <c r="E161" s="345"/>
      <c r="F161" s="345"/>
      <c r="G161" s="345"/>
    </row>
    <row r="162" spans="1:7" x14ac:dyDescent="0.2">
      <c r="A162" s="345"/>
      <c r="B162" s="345"/>
      <c r="C162" s="345"/>
      <c r="D162" s="345"/>
      <c r="E162" s="345"/>
      <c r="F162" s="345"/>
      <c r="G162" s="345"/>
    </row>
    <row r="163" spans="1:7" x14ac:dyDescent="0.2">
      <c r="A163" s="345"/>
      <c r="B163" s="345"/>
      <c r="C163" s="345"/>
      <c r="D163" s="345"/>
      <c r="E163" s="345"/>
      <c r="F163" s="345"/>
      <c r="G163" s="345"/>
    </row>
    <row r="164" spans="1:7" x14ac:dyDescent="0.2">
      <c r="A164" s="345"/>
      <c r="B164" s="345"/>
      <c r="C164" s="345"/>
      <c r="D164" s="345"/>
      <c r="E164" s="345"/>
      <c r="F164" s="345"/>
      <c r="G164" s="345"/>
    </row>
    <row r="165" spans="1:7" x14ac:dyDescent="0.2">
      <c r="A165" s="345"/>
      <c r="B165" s="345"/>
      <c r="C165" s="345"/>
      <c r="D165" s="345"/>
      <c r="E165" s="345"/>
      <c r="F165" s="345"/>
      <c r="G165" s="345"/>
    </row>
    <row r="166" spans="1:7" x14ac:dyDescent="0.2">
      <c r="A166" s="345"/>
      <c r="B166" s="345"/>
      <c r="C166" s="345"/>
      <c r="D166" s="345"/>
      <c r="E166" s="345"/>
      <c r="F166" s="345"/>
      <c r="G166" s="345"/>
    </row>
    <row r="167" spans="1:7" x14ac:dyDescent="0.2">
      <c r="A167" s="345"/>
      <c r="B167" s="345"/>
      <c r="C167" s="345"/>
      <c r="D167" s="345"/>
      <c r="E167" s="345"/>
      <c r="F167" s="345"/>
      <c r="G167" s="345"/>
    </row>
    <row r="168" spans="1:7" x14ac:dyDescent="0.2">
      <c r="A168" s="345"/>
      <c r="B168" s="345"/>
      <c r="C168" s="345"/>
      <c r="D168" s="345"/>
      <c r="E168" s="345"/>
      <c r="F168" s="345"/>
      <c r="G168" s="345"/>
    </row>
    <row r="169" spans="1:7" x14ac:dyDescent="0.2">
      <c r="A169" s="345"/>
      <c r="B169" s="345"/>
      <c r="C169" s="345"/>
      <c r="D169" s="345"/>
      <c r="E169" s="345"/>
      <c r="F169" s="345"/>
      <c r="G169" s="345"/>
    </row>
    <row r="170" spans="1:7" x14ac:dyDescent="0.2">
      <c r="A170" s="345"/>
      <c r="B170" s="345"/>
      <c r="C170" s="345"/>
      <c r="D170" s="345"/>
      <c r="E170" s="345"/>
      <c r="F170" s="345"/>
      <c r="G170" s="345"/>
    </row>
    <row r="171" spans="1:7" x14ac:dyDescent="0.2">
      <c r="A171" s="345"/>
      <c r="B171" s="345"/>
      <c r="C171" s="345"/>
      <c r="D171" s="345"/>
      <c r="E171" s="345"/>
      <c r="F171" s="345"/>
      <c r="G171" s="345"/>
    </row>
    <row r="172" spans="1:7" x14ac:dyDescent="0.2">
      <c r="A172" s="345"/>
      <c r="B172" s="345"/>
      <c r="C172" s="345"/>
      <c r="D172" s="345"/>
      <c r="E172" s="345"/>
      <c r="F172" s="345"/>
      <c r="G172" s="345"/>
    </row>
    <row r="173" spans="1:7" x14ac:dyDescent="0.2">
      <c r="A173" s="345"/>
      <c r="B173" s="345"/>
      <c r="C173" s="345"/>
      <c r="D173" s="345"/>
      <c r="E173" s="345"/>
      <c r="F173" s="345"/>
      <c r="G173" s="345"/>
    </row>
    <row r="174" spans="1:7" x14ac:dyDescent="0.2">
      <c r="A174" s="345"/>
      <c r="B174" s="345"/>
      <c r="C174" s="345"/>
      <c r="D174" s="345"/>
      <c r="E174" s="345"/>
      <c r="F174" s="345"/>
      <c r="G174" s="345"/>
    </row>
    <row r="175" spans="1:7" x14ac:dyDescent="0.2">
      <c r="A175" s="345"/>
      <c r="B175" s="345"/>
      <c r="C175" s="345"/>
      <c r="D175" s="345"/>
      <c r="E175" s="345"/>
      <c r="F175" s="345"/>
      <c r="G175" s="345"/>
    </row>
    <row r="176" spans="1:7" x14ac:dyDescent="0.2">
      <c r="A176" s="345"/>
      <c r="B176" s="345"/>
      <c r="C176" s="345"/>
      <c r="D176" s="345"/>
      <c r="E176" s="345"/>
      <c r="F176" s="345"/>
      <c r="G176" s="345"/>
    </row>
    <row r="177" spans="1:7" x14ac:dyDescent="0.2">
      <c r="A177" s="345"/>
      <c r="B177" s="345"/>
      <c r="C177" s="345"/>
      <c r="D177" s="345"/>
      <c r="E177" s="345"/>
      <c r="F177" s="345"/>
      <c r="G177" s="345"/>
    </row>
    <row r="178" spans="1:7" x14ac:dyDescent="0.2">
      <c r="A178" s="345"/>
      <c r="B178" s="345"/>
      <c r="C178" s="345"/>
      <c r="D178" s="345"/>
      <c r="E178" s="345"/>
      <c r="F178" s="345"/>
      <c r="G178" s="345"/>
    </row>
    <row r="179" spans="1:7" x14ac:dyDescent="0.2">
      <c r="A179" s="345"/>
      <c r="B179" s="345"/>
      <c r="C179" s="345"/>
      <c r="D179" s="345"/>
      <c r="E179" s="345"/>
      <c r="F179" s="345"/>
      <c r="G179" s="345"/>
    </row>
    <row r="180" spans="1:7" x14ac:dyDescent="0.2">
      <c r="A180" s="345"/>
      <c r="B180" s="345"/>
      <c r="C180" s="345"/>
      <c r="D180" s="345"/>
      <c r="E180" s="345"/>
      <c r="F180" s="345"/>
      <c r="G180" s="345"/>
    </row>
    <row r="181" spans="1:7" x14ac:dyDescent="0.2">
      <c r="A181" s="345"/>
      <c r="B181" s="345"/>
      <c r="C181" s="345"/>
      <c r="D181" s="345"/>
      <c r="E181" s="345"/>
      <c r="F181" s="345"/>
      <c r="G181" s="345"/>
    </row>
    <row r="182" spans="1:7" x14ac:dyDescent="0.2">
      <c r="A182" s="345"/>
      <c r="B182" s="345"/>
      <c r="C182" s="345"/>
      <c r="D182" s="345"/>
      <c r="E182" s="345"/>
      <c r="F182" s="345"/>
      <c r="G182" s="345"/>
    </row>
    <row r="183" spans="1:7" x14ac:dyDescent="0.2">
      <c r="A183" s="345"/>
      <c r="B183" s="345"/>
      <c r="C183" s="345"/>
      <c r="D183" s="345"/>
      <c r="E183" s="345"/>
      <c r="F183" s="345"/>
      <c r="G183" s="345"/>
    </row>
    <row r="184" spans="1:7" x14ac:dyDescent="0.2">
      <c r="A184" s="345"/>
      <c r="B184" s="345"/>
      <c r="C184" s="345"/>
      <c r="D184" s="345"/>
      <c r="E184" s="345"/>
      <c r="F184" s="345"/>
      <c r="G184" s="345"/>
    </row>
    <row r="185" spans="1:7" x14ac:dyDescent="0.2">
      <c r="A185" s="345"/>
      <c r="B185" s="345"/>
      <c r="C185" s="345"/>
      <c r="D185" s="345"/>
      <c r="E185" s="345"/>
      <c r="F185" s="345"/>
      <c r="G185" s="345"/>
    </row>
    <row r="186" spans="1:7" x14ac:dyDescent="0.2">
      <c r="A186" s="345"/>
      <c r="B186" s="345"/>
      <c r="C186" s="345"/>
      <c r="D186" s="345"/>
      <c r="E186" s="345"/>
      <c r="F186" s="345"/>
      <c r="G186" s="345"/>
    </row>
    <row r="187" spans="1:7" x14ac:dyDescent="0.2">
      <c r="A187" s="345"/>
      <c r="B187" s="345"/>
      <c r="C187" s="345"/>
      <c r="D187" s="345"/>
      <c r="E187" s="345"/>
      <c r="F187" s="345"/>
      <c r="G187" s="345"/>
    </row>
    <row r="188" spans="1:7" x14ac:dyDescent="0.2">
      <c r="A188" s="345"/>
      <c r="B188" s="345"/>
      <c r="C188" s="345"/>
      <c r="D188" s="345"/>
      <c r="E188" s="345"/>
      <c r="F188" s="345"/>
      <c r="G188" s="345"/>
    </row>
    <row r="189" spans="1:7" x14ac:dyDescent="0.2">
      <c r="A189" s="345"/>
      <c r="B189" s="345"/>
      <c r="C189" s="345"/>
      <c r="D189" s="345"/>
      <c r="E189" s="345"/>
      <c r="F189" s="345"/>
      <c r="G189" s="345"/>
    </row>
    <row r="190" spans="1:7" x14ac:dyDescent="0.2">
      <c r="A190" s="345"/>
      <c r="B190" s="345"/>
      <c r="C190" s="345"/>
      <c r="D190" s="345"/>
      <c r="E190" s="345"/>
      <c r="F190" s="345"/>
      <c r="G190" s="345"/>
    </row>
    <row r="191" spans="1:7" x14ac:dyDescent="0.2">
      <c r="A191" s="345"/>
      <c r="B191" s="345"/>
      <c r="C191" s="345"/>
      <c r="D191" s="345"/>
      <c r="E191" s="345"/>
      <c r="F191" s="345"/>
      <c r="G191" s="345"/>
    </row>
    <row r="192" spans="1:7" x14ac:dyDescent="0.2">
      <c r="A192" s="345"/>
      <c r="B192" s="345"/>
      <c r="C192" s="345"/>
      <c r="D192" s="345"/>
      <c r="E192" s="345"/>
      <c r="F192" s="345"/>
      <c r="G192" s="345"/>
    </row>
    <row r="193" spans="1:7" x14ac:dyDescent="0.2">
      <c r="A193" s="345"/>
      <c r="B193" s="345"/>
      <c r="C193" s="345"/>
      <c r="D193" s="345"/>
      <c r="E193" s="345"/>
      <c r="F193" s="345"/>
      <c r="G193" s="345"/>
    </row>
    <row r="194" spans="1:7" x14ac:dyDescent="0.2">
      <c r="A194" s="345"/>
      <c r="B194" s="345"/>
      <c r="C194" s="345"/>
      <c r="D194" s="345"/>
      <c r="E194" s="345"/>
      <c r="F194" s="345"/>
      <c r="G194" s="345"/>
    </row>
    <row r="195" spans="1:7" x14ac:dyDescent="0.2">
      <c r="A195" s="345"/>
      <c r="B195" s="345"/>
      <c r="C195" s="345"/>
      <c r="D195" s="345"/>
      <c r="E195" s="345"/>
      <c r="F195" s="345"/>
      <c r="G195" s="345"/>
    </row>
    <row r="196" spans="1:7" x14ac:dyDescent="0.2">
      <c r="A196" s="345"/>
      <c r="B196" s="345"/>
      <c r="C196" s="345"/>
      <c r="D196" s="345"/>
      <c r="E196" s="345"/>
      <c r="F196" s="345"/>
      <c r="G196" s="345"/>
    </row>
    <row r="197" spans="1:7" x14ac:dyDescent="0.2">
      <c r="A197" s="345"/>
      <c r="B197" s="345"/>
      <c r="C197" s="345"/>
      <c r="D197" s="345"/>
      <c r="E197" s="345"/>
      <c r="F197" s="345"/>
      <c r="G197" s="345"/>
    </row>
    <row r="198" spans="1:7" x14ac:dyDescent="0.2">
      <c r="A198" s="345"/>
      <c r="B198" s="345"/>
      <c r="C198" s="345"/>
      <c r="D198" s="345"/>
      <c r="E198" s="345"/>
      <c r="F198" s="345"/>
      <c r="G198" s="345"/>
    </row>
    <row r="199" spans="1:7" x14ac:dyDescent="0.2">
      <c r="A199" s="345"/>
      <c r="B199" s="345"/>
      <c r="C199" s="345"/>
      <c r="D199" s="345"/>
      <c r="E199" s="345"/>
      <c r="F199" s="345"/>
      <c r="G199" s="345"/>
    </row>
    <row r="200" spans="1:7" x14ac:dyDescent="0.2">
      <c r="A200" s="345"/>
      <c r="B200" s="345"/>
      <c r="C200" s="345"/>
      <c r="D200" s="345"/>
      <c r="E200" s="345"/>
      <c r="F200" s="345"/>
      <c r="G200" s="345"/>
    </row>
  </sheetData>
  <mergeCells count="5">
    <mergeCell ref="A3:A4"/>
    <mergeCell ref="B3:D3"/>
    <mergeCell ref="A1:G1"/>
    <mergeCell ref="A2:G2"/>
    <mergeCell ref="E3:G3"/>
  </mergeCells>
  <phoneticPr fontId="20" type="noConversion"/>
  <printOptions horizontalCentered="1" gridLinesSet="0"/>
  <pageMargins left="0" right="0" top="0" bottom="0" header="0" footer="0"/>
  <pageSetup paperSize="9" scale="90"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4"/>
  <sheetViews>
    <sheetView showGridLines="0" workbookViewId="0">
      <selection activeCell="A2" sqref="A2:H2"/>
    </sheetView>
  </sheetViews>
  <sheetFormatPr defaultRowHeight="12" x14ac:dyDescent="0.2"/>
  <cols>
    <col min="1" max="1" width="34.5703125" style="1" customWidth="1"/>
    <col min="2" max="3" width="8.7109375" style="1" customWidth="1"/>
    <col min="4" max="4" width="10" style="1" customWidth="1"/>
    <col min="5" max="8" width="8.7109375" style="1" customWidth="1"/>
    <col min="9" max="9" width="9.7109375" style="1" customWidth="1"/>
    <col min="10" max="12" width="9.140625" style="1"/>
    <col min="13" max="13" width="3.5703125" style="1" customWidth="1"/>
    <col min="14" max="14" width="2.85546875" style="1" customWidth="1"/>
    <col min="15" max="256" width="9.140625" style="1"/>
    <col min="257" max="257" width="34.5703125" style="1" customWidth="1"/>
    <col min="258" max="259" width="8.7109375" style="1" customWidth="1"/>
    <col min="260" max="260" width="10" style="1" customWidth="1"/>
    <col min="261" max="264" width="8.7109375" style="1" customWidth="1"/>
    <col min="265" max="265" width="9.7109375" style="1" customWidth="1"/>
    <col min="266" max="268" width="9.140625" style="1"/>
    <col min="269" max="269" width="3.5703125" style="1" customWidth="1"/>
    <col min="270" max="270" width="2.85546875" style="1" customWidth="1"/>
    <col min="271" max="512" width="9.140625" style="1"/>
    <col min="513" max="513" width="34.5703125" style="1" customWidth="1"/>
    <col min="514" max="515" width="8.7109375" style="1" customWidth="1"/>
    <col min="516" max="516" width="10" style="1" customWidth="1"/>
    <col min="517" max="520" width="8.7109375" style="1" customWidth="1"/>
    <col min="521" max="521" width="9.7109375" style="1" customWidth="1"/>
    <col min="522" max="524" width="9.140625" style="1"/>
    <col min="525" max="525" width="3.5703125" style="1" customWidth="1"/>
    <col min="526" max="526" width="2.85546875" style="1" customWidth="1"/>
    <col min="527" max="768" width="9.140625" style="1"/>
    <col min="769" max="769" width="34.5703125" style="1" customWidth="1"/>
    <col min="770" max="771" width="8.7109375" style="1" customWidth="1"/>
    <col min="772" max="772" width="10" style="1" customWidth="1"/>
    <col min="773" max="776" width="8.7109375" style="1" customWidth="1"/>
    <col min="777" max="777" width="9.7109375" style="1" customWidth="1"/>
    <col min="778" max="780" width="9.140625" style="1"/>
    <col min="781" max="781" width="3.5703125" style="1" customWidth="1"/>
    <col min="782" max="782" width="2.85546875" style="1" customWidth="1"/>
    <col min="783" max="1024" width="9.140625" style="1"/>
    <col min="1025" max="1025" width="34.5703125" style="1" customWidth="1"/>
    <col min="1026" max="1027" width="8.7109375" style="1" customWidth="1"/>
    <col min="1028" max="1028" width="10" style="1" customWidth="1"/>
    <col min="1029" max="1032" width="8.7109375" style="1" customWidth="1"/>
    <col min="1033" max="1033" width="9.7109375" style="1" customWidth="1"/>
    <col min="1034" max="1036" width="9.140625" style="1"/>
    <col min="1037" max="1037" width="3.5703125" style="1" customWidth="1"/>
    <col min="1038" max="1038" width="2.85546875" style="1" customWidth="1"/>
    <col min="1039" max="1280" width="9.140625" style="1"/>
    <col min="1281" max="1281" width="34.5703125" style="1" customWidth="1"/>
    <col min="1282" max="1283" width="8.7109375" style="1" customWidth="1"/>
    <col min="1284" max="1284" width="10" style="1" customWidth="1"/>
    <col min="1285" max="1288" width="8.7109375" style="1" customWidth="1"/>
    <col min="1289" max="1289" width="9.7109375" style="1" customWidth="1"/>
    <col min="1290" max="1292" width="9.140625" style="1"/>
    <col min="1293" max="1293" width="3.5703125" style="1" customWidth="1"/>
    <col min="1294" max="1294" width="2.85546875" style="1" customWidth="1"/>
    <col min="1295" max="1536" width="9.140625" style="1"/>
    <col min="1537" max="1537" width="34.5703125" style="1" customWidth="1"/>
    <col min="1538" max="1539" width="8.7109375" style="1" customWidth="1"/>
    <col min="1540" max="1540" width="10" style="1" customWidth="1"/>
    <col min="1541" max="1544" width="8.7109375" style="1" customWidth="1"/>
    <col min="1545" max="1545" width="9.7109375" style="1" customWidth="1"/>
    <col min="1546" max="1548" width="9.140625" style="1"/>
    <col min="1549" max="1549" width="3.5703125" style="1" customWidth="1"/>
    <col min="1550" max="1550" width="2.85546875" style="1" customWidth="1"/>
    <col min="1551" max="1792" width="9.140625" style="1"/>
    <col min="1793" max="1793" width="34.5703125" style="1" customWidth="1"/>
    <col min="1794" max="1795" width="8.7109375" style="1" customWidth="1"/>
    <col min="1796" max="1796" width="10" style="1" customWidth="1"/>
    <col min="1797" max="1800" width="8.7109375" style="1" customWidth="1"/>
    <col min="1801" max="1801" width="9.7109375" style="1" customWidth="1"/>
    <col min="1802" max="1804" width="9.140625" style="1"/>
    <col min="1805" max="1805" width="3.5703125" style="1" customWidth="1"/>
    <col min="1806" max="1806" width="2.85546875" style="1" customWidth="1"/>
    <col min="1807" max="2048" width="9.140625" style="1"/>
    <col min="2049" max="2049" width="34.5703125" style="1" customWidth="1"/>
    <col min="2050" max="2051" width="8.7109375" style="1" customWidth="1"/>
    <col min="2052" max="2052" width="10" style="1" customWidth="1"/>
    <col min="2053" max="2056" width="8.7109375" style="1" customWidth="1"/>
    <col min="2057" max="2057" width="9.7109375" style="1" customWidth="1"/>
    <col min="2058" max="2060" width="9.140625" style="1"/>
    <col min="2061" max="2061" width="3.5703125" style="1" customWidth="1"/>
    <col min="2062" max="2062" width="2.85546875" style="1" customWidth="1"/>
    <col min="2063" max="2304" width="9.140625" style="1"/>
    <col min="2305" max="2305" width="34.5703125" style="1" customWidth="1"/>
    <col min="2306" max="2307" width="8.7109375" style="1" customWidth="1"/>
    <col min="2308" max="2308" width="10" style="1" customWidth="1"/>
    <col min="2309" max="2312" width="8.7109375" style="1" customWidth="1"/>
    <col min="2313" max="2313" width="9.7109375" style="1" customWidth="1"/>
    <col min="2314" max="2316" width="9.140625" style="1"/>
    <col min="2317" max="2317" width="3.5703125" style="1" customWidth="1"/>
    <col min="2318" max="2318" width="2.85546875" style="1" customWidth="1"/>
    <col min="2319" max="2560" width="9.140625" style="1"/>
    <col min="2561" max="2561" width="34.5703125" style="1" customWidth="1"/>
    <col min="2562" max="2563" width="8.7109375" style="1" customWidth="1"/>
    <col min="2564" max="2564" width="10" style="1" customWidth="1"/>
    <col min="2565" max="2568" width="8.7109375" style="1" customWidth="1"/>
    <col min="2569" max="2569" width="9.7109375" style="1" customWidth="1"/>
    <col min="2570" max="2572" width="9.140625" style="1"/>
    <col min="2573" max="2573" width="3.5703125" style="1" customWidth="1"/>
    <col min="2574" max="2574" width="2.85546875" style="1" customWidth="1"/>
    <col min="2575" max="2816" width="9.140625" style="1"/>
    <col min="2817" max="2817" width="34.5703125" style="1" customWidth="1"/>
    <col min="2818" max="2819" width="8.7109375" style="1" customWidth="1"/>
    <col min="2820" max="2820" width="10" style="1" customWidth="1"/>
    <col min="2821" max="2824" width="8.7109375" style="1" customWidth="1"/>
    <col min="2825" max="2825" width="9.7109375" style="1" customWidth="1"/>
    <col min="2826" max="2828" width="9.140625" style="1"/>
    <col min="2829" max="2829" width="3.5703125" style="1" customWidth="1"/>
    <col min="2830" max="2830" width="2.85546875" style="1" customWidth="1"/>
    <col min="2831" max="3072" width="9.140625" style="1"/>
    <col min="3073" max="3073" width="34.5703125" style="1" customWidth="1"/>
    <col min="3074" max="3075" width="8.7109375" style="1" customWidth="1"/>
    <col min="3076" max="3076" width="10" style="1" customWidth="1"/>
    <col min="3077" max="3080" width="8.7109375" style="1" customWidth="1"/>
    <col min="3081" max="3081" width="9.7109375" style="1" customWidth="1"/>
    <col min="3082" max="3084" width="9.140625" style="1"/>
    <col min="3085" max="3085" width="3.5703125" style="1" customWidth="1"/>
    <col min="3086" max="3086" width="2.85546875" style="1" customWidth="1"/>
    <col min="3087" max="3328" width="9.140625" style="1"/>
    <col min="3329" max="3329" width="34.5703125" style="1" customWidth="1"/>
    <col min="3330" max="3331" width="8.7109375" style="1" customWidth="1"/>
    <col min="3332" max="3332" width="10" style="1" customWidth="1"/>
    <col min="3333" max="3336" width="8.7109375" style="1" customWidth="1"/>
    <col min="3337" max="3337" width="9.7109375" style="1" customWidth="1"/>
    <col min="3338" max="3340" width="9.140625" style="1"/>
    <col min="3341" max="3341" width="3.5703125" style="1" customWidth="1"/>
    <col min="3342" max="3342" width="2.85546875" style="1" customWidth="1"/>
    <col min="3343" max="3584" width="9.140625" style="1"/>
    <col min="3585" max="3585" width="34.5703125" style="1" customWidth="1"/>
    <col min="3586" max="3587" width="8.7109375" style="1" customWidth="1"/>
    <col min="3588" max="3588" width="10" style="1" customWidth="1"/>
    <col min="3589" max="3592" width="8.7109375" style="1" customWidth="1"/>
    <col min="3593" max="3593" width="9.7109375" style="1" customWidth="1"/>
    <col min="3594" max="3596" width="9.140625" style="1"/>
    <col min="3597" max="3597" width="3.5703125" style="1" customWidth="1"/>
    <col min="3598" max="3598" width="2.85546875" style="1" customWidth="1"/>
    <col min="3599" max="3840" width="9.140625" style="1"/>
    <col min="3841" max="3841" width="34.5703125" style="1" customWidth="1"/>
    <col min="3842" max="3843" width="8.7109375" style="1" customWidth="1"/>
    <col min="3844" max="3844" width="10" style="1" customWidth="1"/>
    <col min="3845" max="3848" width="8.7109375" style="1" customWidth="1"/>
    <col min="3849" max="3849" width="9.7109375" style="1" customWidth="1"/>
    <col min="3850" max="3852" width="9.140625" style="1"/>
    <col min="3853" max="3853" width="3.5703125" style="1" customWidth="1"/>
    <col min="3854" max="3854" width="2.85546875" style="1" customWidth="1"/>
    <col min="3855" max="4096" width="9.140625" style="1"/>
    <col min="4097" max="4097" width="34.5703125" style="1" customWidth="1"/>
    <col min="4098" max="4099" width="8.7109375" style="1" customWidth="1"/>
    <col min="4100" max="4100" width="10" style="1" customWidth="1"/>
    <col min="4101" max="4104" width="8.7109375" style="1" customWidth="1"/>
    <col min="4105" max="4105" width="9.7109375" style="1" customWidth="1"/>
    <col min="4106" max="4108" width="9.140625" style="1"/>
    <col min="4109" max="4109" width="3.5703125" style="1" customWidth="1"/>
    <col min="4110" max="4110" width="2.85546875" style="1" customWidth="1"/>
    <col min="4111" max="4352" width="9.140625" style="1"/>
    <col min="4353" max="4353" width="34.5703125" style="1" customWidth="1"/>
    <col min="4354" max="4355" width="8.7109375" style="1" customWidth="1"/>
    <col min="4356" max="4356" width="10" style="1" customWidth="1"/>
    <col min="4357" max="4360" width="8.7109375" style="1" customWidth="1"/>
    <col min="4361" max="4361" width="9.7109375" style="1" customWidth="1"/>
    <col min="4362" max="4364" width="9.140625" style="1"/>
    <col min="4365" max="4365" width="3.5703125" style="1" customWidth="1"/>
    <col min="4366" max="4366" width="2.85546875" style="1" customWidth="1"/>
    <col min="4367" max="4608" width="9.140625" style="1"/>
    <col min="4609" max="4609" width="34.5703125" style="1" customWidth="1"/>
    <col min="4610" max="4611" width="8.7109375" style="1" customWidth="1"/>
    <col min="4612" max="4612" width="10" style="1" customWidth="1"/>
    <col min="4613" max="4616" width="8.7109375" style="1" customWidth="1"/>
    <col min="4617" max="4617" width="9.7109375" style="1" customWidth="1"/>
    <col min="4618" max="4620" width="9.140625" style="1"/>
    <col min="4621" max="4621" width="3.5703125" style="1" customWidth="1"/>
    <col min="4622" max="4622" width="2.85546875" style="1" customWidth="1"/>
    <col min="4623" max="4864" width="9.140625" style="1"/>
    <col min="4865" max="4865" width="34.5703125" style="1" customWidth="1"/>
    <col min="4866" max="4867" width="8.7109375" style="1" customWidth="1"/>
    <col min="4868" max="4868" width="10" style="1" customWidth="1"/>
    <col min="4869" max="4872" width="8.7109375" style="1" customWidth="1"/>
    <col min="4873" max="4873" width="9.7109375" style="1" customWidth="1"/>
    <col min="4874" max="4876" width="9.140625" style="1"/>
    <col min="4877" max="4877" width="3.5703125" style="1" customWidth="1"/>
    <col min="4878" max="4878" width="2.85546875" style="1" customWidth="1"/>
    <col min="4879" max="5120" width="9.140625" style="1"/>
    <col min="5121" max="5121" width="34.5703125" style="1" customWidth="1"/>
    <col min="5122" max="5123" width="8.7109375" style="1" customWidth="1"/>
    <col min="5124" max="5124" width="10" style="1" customWidth="1"/>
    <col min="5125" max="5128" width="8.7109375" style="1" customWidth="1"/>
    <col min="5129" max="5129" width="9.7109375" style="1" customWidth="1"/>
    <col min="5130" max="5132" width="9.140625" style="1"/>
    <col min="5133" max="5133" width="3.5703125" style="1" customWidth="1"/>
    <col min="5134" max="5134" width="2.85546875" style="1" customWidth="1"/>
    <col min="5135" max="5376" width="9.140625" style="1"/>
    <col min="5377" max="5377" width="34.5703125" style="1" customWidth="1"/>
    <col min="5378" max="5379" width="8.7109375" style="1" customWidth="1"/>
    <col min="5380" max="5380" width="10" style="1" customWidth="1"/>
    <col min="5381" max="5384" width="8.7109375" style="1" customWidth="1"/>
    <col min="5385" max="5385" width="9.7109375" style="1" customWidth="1"/>
    <col min="5386" max="5388" width="9.140625" style="1"/>
    <col min="5389" max="5389" width="3.5703125" style="1" customWidth="1"/>
    <col min="5390" max="5390" width="2.85546875" style="1" customWidth="1"/>
    <col min="5391" max="5632" width="9.140625" style="1"/>
    <col min="5633" max="5633" width="34.5703125" style="1" customWidth="1"/>
    <col min="5634" max="5635" width="8.7109375" style="1" customWidth="1"/>
    <col min="5636" max="5636" width="10" style="1" customWidth="1"/>
    <col min="5637" max="5640" width="8.7109375" style="1" customWidth="1"/>
    <col min="5641" max="5641" width="9.7109375" style="1" customWidth="1"/>
    <col min="5642" max="5644" width="9.140625" style="1"/>
    <col min="5645" max="5645" width="3.5703125" style="1" customWidth="1"/>
    <col min="5646" max="5646" width="2.85546875" style="1" customWidth="1"/>
    <col min="5647" max="5888" width="9.140625" style="1"/>
    <col min="5889" max="5889" width="34.5703125" style="1" customWidth="1"/>
    <col min="5890" max="5891" width="8.7109375" style="1" customWidth="1"/>
    <col min="5892" max="5892" width="10" style="1" customWidth="1"/>
    <col min="5893" max="5896" width="8.7109375" style="1" customWidth="1"/>
    <col min="5897" max="5897" width="9.7109375" style="1" customWidth="1"/>
    <col min="5898" max="5900" width="9.140625" style="1"/>
    <col min="5901" max="5901" width="3.5703125" style="1" customWidth="1"/>
    <col min="5902" max="5902" width="2.85546875" style="1" customWidth="1"/>
    <col min="5903" max="6144" width="9.140625" style="1"/>
    <col min="6145" max="6145" width="34.5703125" style="1" customWidth="1"/>
    <col min="6146" max="6147" width="8.7109375" style="1" customWidth="1"/>
    <col min="6148" max="6148" width="10" style="1" customWidth="1"/>
    <col min="6149" max="6152" width="8.7109375" style="1" customWidth="1"/>
    <col min="6153" max="6153" width="9.7109375" style="1" customWidth="1"/>
    <col min="6154" max="6156" width="9.140625" style="1"/>
    <col min="6157" max="6157" width="3.5703125" style="1" customWidth="1"/>
    <col min="6158" max="6158" width="2.85546875" style="1" customWidth="1"/>
    <col min="6159" max="6400" width="9.140625" style="1"/>
    <col min="6401" max="6401" width="34.5703125" style="1" customWidth="1"/>
    <col min="6402" max="6403" width="8.7109375" style="1" customWidth="1"/>
    <col min="6404" max="6404" width="10" style="1" customWidth="1"/>
    <col min="6405" max="6408" width="8.7109375" style="1" customWidth="1"/>
    <col min="6409" max="6409" width="9.7109375" style="1" customWidth="1"/>
    <col min="6410" max="6412" width="9.140625" style="1"/>
    <col min="6413" max="6413" width="3.5703125" style="1" customWidth="1"/>
    <col min="6414" max="6414" width="2.85546875" style="1" customWidth="1"/>
    <col min="6415" max="6656" width="9.140625" style="1"/>
    <col min="6657" max="6657" width="34.5703125" style="1" customWidth="1"/>
    <col min="6658" max="6659" width="8.7109375" style="1" customWidth="1"/>
    <col min="6660" max="6660" width="10" style="1" customWidth="1"/>
    <col min="6661" max="6664" width="8.7109375" style="1" customWidth="1"/>
    <col min="6665" max="6665" width="9.7109375" style="1" customWidth="1"/>
    <col min="6666" max="6668" width="9.140625" style="1"/>
    <col min="6669" max="6669" width="3.5703125" style="1" customWidth="1"/>
    <col min="6670" max="6670" width="2.85546875" style="1" customWidth="1"/>
    <col min="6671" max="6912" width="9.140625" style="1"/>
    <col min="6913" max="6913" width="34.5703125" style="1" customWidth="1"/>
    <col min="6914" max="6915" width="8.7109375" style="1" customWidth="1"/>
    <col min="6916" max="6916" width="10" style="1" customWidth="1"/>
    <col min="6917" max="6920" width="8.7109375" style="1" customWidth="1"/>
    <col min="6921" max="6921" width="9.7109375" style="1" customWidth="1"/>
    <col min="6922" max="6924" width="9.140625" style="1"/>
    <col min="6925" max="6925" width="3.5703125" style="1" customWidth="1"/>
    <col min="6926" max="6926" width="2.85546875" style="1" customWidth="1"/>
    <col min="6927" max="7168" width="9.140625" style="1"/>
    <col min="7169" max="7169" width="34.5703125" style="1" customWidth="1"/>
    <col min="7170" max="7171" width="8.7109375" style="1" customWidth="1"/>
    <col min="7172" max="7172" width="10" style="1" customWidth="1"/>
    <col min="7173" max="7176" width="8.7109375" style="1" customWidth="1"/>
    <col min="7177" max="7177" width="9.7109375" style="1" customWidth="1"/>
    <col min="7178" max="7180" width="9.140625" style="1"/>
    <col min="7181" max="7181" width="3.5703125" style="1" customWidth="1"/>
    <col min="7182" max="7182" width="2.85546875" style="1" customWidth="1"/>
    <col min="7183" max="7424" width="9.140625" style="1"/>
    <col min="7425" max="7425" width="34.5703125" style="1" customWidth="1"/>
    <col min="7426" max="7427" width="8.7109375" style="1" customWidth="1"/>
    <col min="7428" max="7428" width="10" style="1" customWidth="1"/>
    <col min="7429" max="7432" width="8.7109375" style="1" customWidth="1"/>
    <col min="7433" max="7433" width="9.7109375" style="1" customWidth="1"/>
    <col min="7434" max="7436" width="9.140625" style="1"/>
    <col min="7437" max="7437" width="3.5703125" style="1" customWidth="1"/>
    <col min="7438" max="7438" width="2.85546875" style="1" customWidth="1"/>
    <col min="7439" max="7680" width="9.140625" style="1"/>
    <col min="7681" max="7681" width="34.5703125" style="1" customWidth="1"/>
    <col min="7682" max="7683" width="8.7109375" style="1" customWidth="1"/>
    <col min="7684" max="7684" width="10" style="1" customWidth="1"/>
    <col min="7685" max="7688" width="8.7109375" style="1" customWidth="1"/>
    <col min="7689" max="7689" width="9.7109375" style="1" customWidth="1"/>
    <col min="7690" max="7692" width="9.140625" style="1"/>
    <col min="7693" max="7693" width="3.5703125" style="1" customWidth="1"/>
    <col min="7694" max="7694" width="2.85546875" style="1" customWidth="1"/>
    <col min="7695" max="7936" width="9.140625" style="1"/>
    <col min="7937" max="7937" width="34.5703125" style="1" customWidth="1"/>
    <col min="7938" max="7939" width="8.7109375" style="1" customWidth="1"/>
    <col min="7940" max="7940" width="10" style="1" customWidth="1"/>
    <col min="7941" max="7944" width="8.7109375" style="1" customWidth="1"/>
    <col min="7945" max="7945" width="9.7109375" style="1" customWidth="1"/>
    <col min="7946" max="7948" width="9.140625" style="1"/>
    <col min="7949" max="7949" width="3.5703125" style="1" customWidth="1"/>
    <col min="7950" max="7950" width="2.85546875" style="1" customWidth="1"/>
    <col min="7951" max="8192" width="9.140625" style="1"/>
    <col min="8193" max="8193" width="34.5703125" style="1" customWidth="1"/>
    <col min="8194" max="8195" width="8.7109375" style="1" customWidth="1"/>
    <col min="8196" max="8196" width="10" style="1" customWidth="1"/>
    <col min="8197" max="8200" width="8.7109375" style="1" customWidth="1"/>
    <col min="8201" max="8201" width="9.7109375" style="1" customWidth="1"/>
    <col min="8202" max="8204" width="9.140625" style="1"/>
    <col min="8205" max="8205" width="3.5703125" style="1" customWidth="1"/>
    <col min="8206" max="8206" width="2.85546875" style="1" customWidth="1"/>
    <col min="8207" max="8448" width="9.140625" style="1"/>
    <col min="8449" max="8449" width="34.5703125" style="1" customWidth="1"/>
    <col min="8450" max="8451" width="8.7109375" style="1" customWidth="1"/>
    <col min="8452" max="8452" width="10" style="1" customWidth="1"/>
    <col min="8453" max="8456" width="8.7109375" style="1" customWidth="1"/>
    <col min="8457" max="8457" width="9.7109375" style="1" customWidth="1"/>
    <col min="8458" max="8460" width="9.140625" style="1"/>
    <col min="8461" max="8461" width="3.5703125" style="1" customWidth="1"/>
    <col min="8462" max="8462" width="2.85546875" style="1" customWidth="1"/>
    <col min="8463" max="8704" width="9.140625" style="1"/>
    <col min="8705" max="8705" width="34.5703125" style="1" customWidth="1"/>
    <col min="8706" max="8707" width="8.7109375" style="1" customWidth="1"/>
    <col min="8708" max="8708" width="10" style="1" customWidth="1"/>
    <col min="8709" max="8712" width="8.7109375" style="1" customWidth="1"/>
    <col min="8713" max="8713" width="9.7109375" style="1" customWidth="1"/>
    <col min="8714" max="8716" width="9.140625" style="1"/>
    <col min="8717" max="8717" width="3.5703125" style="1" customWidth="1"/>
    <col min="8718" max="8718" width="2.85546875" style="1" customWidth="1"/>
    <col min="8719" max="8960" width="9.140625" style="1"/>
    <col min="8961" max="8961" width="34.5703125" style="1" customWidth="1"/>
    <col min="8962" max="8963" width="8.7109375" style="1" customWidth="1"/>
    <col min="8964" max="8964" width="10" style="1" customWidth="1"/>
    <col min="8965" max="8968" width="8.7109375" style="1" customWidth="1"/>
    <col min="8969" max="8969" width="9.7109375" style="1" customWidth="1"/>
    <col min="8970" max="8972" width="9.140625" style="1"/>
    <col min="8973" max="8973" width="3.5703125" style="1" customWidth="1"/>
    <col min="8974" max="8974" width="2.85546875" style="1" customWidth="1"/>
    <col min="8975" max="9216" width="9.140625" style="1"/>
    <col min="9217" max="9217" width="34.5703125" style="1" customWidth="1"/>
    <col min="9218" max="9219" width="8.7109375" style="1" customWidth="1"/>
    <col min="9220" max="9220" width="10" style="1" customWidth="1"/>
    <col min="9221" max="9224" width="8.7109375" style="1" customWidth="1"/>
    <col min="9225" max="9225" width="9.7109375" style="1" customWidth="1"/>
    <col min="9226" max="9228" width="9.140625" style="1"/>
    <col min="9229" max="9229" width="3.5703125" style="1" customWidth="1"/>
    <col min="9230" max="9230" width="2.85546875" style="1" customWidth="1"/>
    <col min="9231" max="9472" width="9.140625" style="1"/>
    <col min="9473" max="9473" width="34.5703125" style="1" customWidth="1"/>
    <col min="9474" max="9475" width="8.7109375" style="1" customWidth="1"/>
    <col min="9476" max="9476" width="10" style="1" customWidth="1"/>
    <col min="9477" max="9480" width="8.7109375" style="1" customWidth="1"/>
    <col min="9481" max="9481" width="9.7109375" style="1" customWidth="1"/>
    <col min="9482" max="9484" width="9.140625" style="1"/>
    <col min="9485" max="9485" width="3.5703125" style="1" customWidth="1"/>
    <col min="9486" max="9486" width="2.85546875" style="1" customWidth="1"/>
    <col min="9487" max="9728" width="9.140625" style="1"/>
    <col min="9729" max="9729" width="34.5703125" style="1" customWidth="1"/>
    <col min="9730" max="9731" width="8.7109375" style="1" customWidth="1"/>
    <col min="9732" max="9732" width="10" style="1" customWidth="1"/>
    <col min="9733" max="9736" width="8.7109375" style="1" customWidth="1"/>
    <col min="9737" max="9737" width="9.7109375" style="1" customWidth="1"/>
    <col min="9738" max="9740" width="9.140625" style="1"/>
    <col min="9741" max="9741" width="3.5703125" style="1" customWidth="1"/>
    <col min="9742" max="9742" width="2.85546875" style="1" customWidth="1"/>
    <col min="9743" max="9984" width="9.140625" style="1"/>
    <col min="9985" max="9985" width="34.5703125" style="1" customWidth="1"/>
    <col min="9986" max="9987" width="8.7109375" style="1" customWidth="1"/>
    <col min="9988" max="9988" width="10" style="1" customWidth="1"/>
    <col min="9989" max="9992" width="8.7109375" style="1" customWidth="1"/>
    <col min="9993" max="9993" width="9.7109375" style="1" customWidth="1"/>
    <col min="9994" max="9996" width="9.140625" style="1"/>
    <col min="9997" max="9997" width="3.5703125" style="1" customWidth="1"/>
    <col min="9998" max="9998" width="2.85546875" style="1" customWidth="1"/>
    <col min="9999" max="10240" width="9.140625" style="1"/>
    <col min="10241" max="10241" width="34.5703125" style="1" customWidth="1"/>
    <col min="10242" max="10243" width="8.7109375" style="1" customWidth="1"/>
    <col min="10244" max="10244" width="10" style="1" customWidth="1"/>
    <col min="10245" max="10248" width="8.7109375" style="1" customWidth="1"/>
    <col min="10249" max="10249" width="9.7109375" style="1" customWidth="1"/>
    <col min="10250" max="10252" width="9.140625" style="1"/>
    <col min="10253" max="10253" width="3.5703125" style="1" customWidth="1"/>
    <col min="10254" max="10254" width="2.85546875" style="1" customWidth="1"/>
    <col min="10255" max="10496" width="9.140625" style="1"/>
    <col min="10497" max="10497" width="34.5703125" style="1" customWidth="1"/>
    <col min="10498" max="10499" width="8.7109375" style="1" customWidth="1"/>
    <col min="10500" max="10500" width="10" style="1" customWidth="1"/>
    <col min="10501" max="10504" width="8.7109375" style="1" customWidth="1"/>
    <col min="10505" max="10505" width="9.7109375" style="1" customWidth="1"/>
    <col min="10506" max="10508" width="9.140625" style="1"/>
    <col min="10509" max="10509" width="3.5703125" style="1" customWidth="1"/>
    <col min="10510" max="10510" width="2.85546875" style="1" customWidth="1"/>
    <col min="10511" max="10752" width="9.140625" style="1"/>
    <col min="10753" max="10753" width="34.5703125" style="1" customWidth="1"/>
    <col min="10754" max="10755" width="8.7109375" style="1" customWidth="1"/>
    <col min="10756" max="10756" width="10" style="1" customWidth="1"/>
    <col min="10757" max="10760" width="8.7109375" style="1" customWidth="1"/>
    <col min="10761" max="10761" width="9.7109375" style="1" customWidth="1"/>
    <col min="10762" max="10764" width="9.140625" style="1"/>
    <col min="10765" max="10765" width="3.5703125" style="1" customWidth="1"/>
    <col min="10766" max="10766" width="2.85546875" style="1" customWidth="1"/>
    <col min="10767" max="11008" width="9.140625" style="1"/>
    <col min="11009" max="11009" width="34.5703125" style="1" customWidth="1"/>
    <col min="11010" max="11011" width="8.7109375" style="1" customWidth="1"/>
    <col min="11012" max="11012" width="10" style="1" customWidth="1"/>
    <col min="11013" max="11016" width="8.7109375" style="1" customWidth="1"/>
    <col min="11017" max="11017" width="9.7109375" style="1" customWidth="1"/>
    <col min="11018" max="11020" width="9.140625" style="1"/>
    <col min="11021" max="11021" width="3.5703125" style="1" customWidth="1"/>
    <col min="11022" max="11022" width="2.85546875" style="1" customWidth="1"/>
    <col min="11023" max="11264" width="9.140625" style="1"/>
    <col min="11265" max="11265" width="34.5703125" style="1" customWidth="1"/>
    <col min="11266" max="11267" width="8.7109375" style="1" customWidth="1"/>
    <col min="11268" max="11268" width="10" style="1" customWidth="1"/>
    <col min="11269" max="11272" width="8.7109375" style="1" customWidth="1"/>
    <col min="11273" max="11273" width="9.7109375" style="1" customWidth="1"/>
    <col min="11274" max="11276" width="9.140625" style="1"/>
    <col min="11277" max="11277" width="3.5703125" style="1" customWidth="1"/>
    <col min="11278" max="11278" width="2.85546875" style="1" customWidth="1"/>
    <col min="11279" max="11520" width="9.140625" style="1"/>
    <col min="11521" max="11521" width="34.5703125" style="1" customWidth="1"/>
    <col min="11522" max="11523" width="8.7109375" style="1" customWidth="1"/>
    <col min="11524" max="11524" width="10" style="1" customWidth="1"/>
    <col min="11525" max="11528" width="8.7109375" style="1" customWidth="1"/>
    <col min="11529" max="11529" width="9.7109375" style="1" customWidth="1"/>
    <col min="11530" max="11532" width="9.140625" style="1"/>
    <col min="11533" max="11533" width="3.5703125" style="1" customWidth="1"/>
    <col min="11534" max="11534" width="2.85546875" style="1" customWidth="1"/>
    <col min="11535" max="11776" width="9.140625" style="1"/>
    <col min="11777" max="11777" width="34.5703125" style="1" customWidth="1"/>
    <col min="11778" max="11779" width="8.7109375" style="1" customWidth="1"/>
    <col min="11780" max="11780" width="10" style="1" customWidth="1"/>
    <col min="11781" max="11784" width="8.7109375" style="1" customWidth="1"/>
    <col min="11785" max="11785" width="9.7109375" style="1" customWidth="1"/>
    <col min="11786" max="11788" width="9.140625" style="1"/>
    <col min="11789" max="11789" width="3.5703125" style="1" customWidth="1"/>
    <col min="11790" max="11790" width="2.85546875" style="1" customWidth="1"/>
    <col min="11791" max="12032" width="9.140625" style="1"/>
    <col min="12033" max="12033" width="34.5703125" style="1" customWidth="1"/>
    <col min="12034" max="12035" width="8.7109375" style="1" customWidth="1"/>
    <col min="12036" max="12036" width="10" style="1" customWidth="1"/>
    <col min="12037" max="12040" width="8.7109375" style="1" customWidth="1"/>
    <col min="12041" max="12041" width="9.7109375" style="1" customWidth="1"/>
    <col min="12042" max="12044" width="9.140625" style="1"/>
    <col min="12045" max="12045" width="3.5703125" style="1" customWidth="1"/>
    <col min="12046" max="12046" width="2.85546875" style="1" customWidth="1"/>
    <col min="12047" max="12288" width="9.140625" style="1"/>
    <col min="12289" max="12289" width="34.5703125" style="1" customWidth="1"/>
    <col min="12290" max="12291" width="8.7109375" style="1" customWidth="1"/>
    <col min="12292" max="12292" width="10" style="1" customWidth="1"/>
    <col min="12293" max="12296" width="8.7109375" style="1" customWidth="1"/>
    <col min="12297" max="12297" width="9.7109375" style="1" customWidth="1"/>
    <col min="12298" max="12300" width="9.140625" style="1"/>
    <col min="12301" max="12301" width="3.5703125" style="1" customWidth="1"/>
    <col min="12302" max="12302" width="2.85546875" style="1" customWidth="1"/>
    <col min="12303" max="12544" width="9.140625" style="1"/>
    <col min="12545" max="12545" width="34.5703125" style="1" customWidth="1"/>
    <col min="12546" max="12547" width="8.7109375" style="1" customWidth="1"/>
    <col min="12548" max="12548" width="10" style="1" customWidth="1"/>
    <col min="12549" max="12552" width="8.7109375" style="1" customWidth="1"/>
    <col min="12553" max="12553" width="9.7109375" style="1" customWidth="1"/>
    <col min="12554" max="12556" width="9.140625" style="1"/>
    <col min="12557" max="12557" width="3.5703125" style="1" customWidth="1"/>
    <col min="12558" max="12558" width="2.85546875" style="1" customWidth="1"/>
    <col min="12559" max="12800" width="9.140625" style="1"/>
    <col min="12801" max="12801" width="34.5703125" style="1" customWidth="1"/>
    <col min="12802" max="12803" width="8.7109375" style="1" customWidth="1"/>
    <col min="12804" max="12804" width="10" style="1" customWidth="1"/>
    <col min="12805" max="12808" width="8.7109375" style="1" customWidth="1"/>
    <col min="12809" max="12809" width="9.7109375" style="1" customWidth="1"/>
    <col min="12810" max="12812" width="9.140625" style="1"/>
    <col min="12813" max="12813" width="3.5703125" style="1" customWidth="1"/>
    <col min="12814" max="12814" width="2.85546875" style="1" customWidth="1"/>
    <col min="12815" max="13056" width="9.140625" style="1"/>
    <col min="13057" max="13057" width="34.5703125" style="1" customWidth="1"/>
    <col min="13058" max="13059" width="8.7109375" style="1" customWidth="1"/>
    <col min="13060" max="13060" width="10" style="1" customWidth="1"/>
    <col min="13061" max="13064" width="8.7109375" style="1" customWidth="1"/>
    <col min="13065" max="13065" width="9.7109375" style="1" customWidth="1"/>
    <col min="13066" max="13068" width="9.140625" style="1"/>
    <col min="13069" max="13069" width="3.5703125" style="1" customWidth="1"/>
    <col min="13070" max="13070" width="2.85546875" style="1" customWidth="1"/>
    <col min="13071" max="13312" width="9.140625" style="1"/>
    <col min="13313" max="13313" width="34.5703125" style="1" customWidth="1"/>
    <col min="13314" max="13315" width="8.7109375" style="1" customWidth="1"/>
    <col min="13316" max="13316" width="10" style="1" customWidth="1"/>
    <col min="13317" max="13320" width="8.7109375" style="1" customWidth="1"/>
    <col min="13321" max="13321" width="9.7109375" style="1" customWidth="1"/>
    <col min="13322" max="13324" width="9.140625" style="1"/>
    <col min="13325" max="13325" width="3.5703125" style="1" customWidth="1"/>
    <col min="13326" max="13326" width="2.85546875" style="1" customWidth="1"/>
    <col min="13327" max="13568" width="9.140625" style="1"/>
    <col min="13569" max="13569" width="34.5703125" style="1" customWidth="1"/>
    <col min="13570" max="13571" width="8.7109375" style="1" customWidth="1"/>
    <col min="13572" max="13572" width="10" style="1" customWidth="1"/>
    <col min="13573" max="13576" width="8.7109375" style="1" customWidth="1"/>
    <col min="13577" max="13577" width="9.7109375" style="1" customWidth="1"/>
    <col min="13578" max="13580" width="9.140625" style="1"/>
    <col min="13581" max="13581" width="3.5703125" style="1" customWidth="1"/>
    <col min="13582" max="13582" width="2.85546875" style="1" customWidth="1"/>
    <col min="13583" max="13824" width="9.140625" style="1"/>
    <col min="13825" max="13825" width="34.5703125" style="1" customWidth="1"/>
    <col min="13826" max="13827" width="8.7109375" style="1" customWidth="1"/>
    <col min="13828" max="13828" width="10" style="1" customWidth="1"/>
    <col min="13829" max="13832" width="8.7109375" style="1" customWidth="1"/>
    <col min="13833" max="13833" width="9.7109375" style="1" customWidth="1"/>
    <col min="13834" max="13836" width="9.140625" style="1"/>
    <col min="13837" max="13837" width="3.5703125" style="1" customWidth="1"/>
    <col min="13838" max="13838" width="2.85546875" style="1" customWidth="1"/>
    <col min="13839" max="14080" width="9.140625" style="1"/>
    <col min="14081" max="14081" width="34.5703125" style="1" customWidth="1"/>
    <col min="14082" max="14083" width="8.7109375" style="1" customWidth="1"/>
    <col min="14084" max="14084" width="10" style="1" customWidth="1"/>
    <col min="14085" max="14088" width="8.7109375" style="1" customWidth="1"/>
    <col min="14089" max="14089" width="9.7109375" style="1" customWidth="1"/>
    <col min="14090" max="14092" width="9.140625" style="1"/>
    <col min="14093" max="14093" width="3.5703125" style="1" customWidth="1"/>
    <col min="14094" max="14094" width="2.85546875" style="1" customWidth="1"/>
    <col min="14095" max="14336" width="9.140625" style="1"/>
    <col min="14337" max="14337" width="34.5703125" style="1" customWidth="1"/>
    <col min="14338" max="14339" width="8.7109375" style="1" customWidth="1"/>
    <col min="14340" max="14340" width="10" style="1" customWidth="1"/>
    <col min="14341" max="14344" width="8.7109375" style="1" customWidth="1"/>
    <col min="14345" max="14345" width="9.7109375" style="1" customWidth="1"/>
    <col min="14346" max="14348" width="9.140625" style="1"/>
    <col min="14349" max="14349" width="3.5703125" style="1" customWidth="1"/>
    <col min="14350" max="14350" width="2.85546875" style="1" customWidth="1"/>
    <col min="14351" max="14592" width="9.140625" style="1"/>
    <col min="14593" max="14593" width="34.5703125" style="1" customWidth="1"/>
    <col min="14594" max="14595" width="8.7109375" style="1" customWidth="1"/>
    <col min="14596" max="14596" width="10" style="1" customWidth="1"/>
    <col min="14597" max="14600" width="8.7109375" style="1" customWidth="1"/>
    <col min="14601" max="14601" width="9.7109375" style="1" customWidth="1"/>
    <col min="14602" max="14604" width="9.140625" style="1"/>
    <col min="14605" max="14605" width="3.5703125" style="1" customWidth="1"/>
    <col min="14606" max="14606" width="2.85546875" style="1" customWidth="1"/>
    <col min="14607" max="14848" width="9.140625" style="1"/>
    <col min="14849" max="14849" width="34.5703125" style="1" customWidth="1"/>
    <col min="14850" max="14851" width="8.7109375" style="1" customWidth="1"/>
    <col min="14852" max="14852" width="10" style="1" customWidth="1"/>
    <col min="14853" max="14856" width="8.7109375" style="1" customWidth="1"/>
    <col min="14857" max="14857" width="9.7109375" style="1" customWidth="1"/>
    <col min="14858" max="14860" width="9.140625" style="1"/>
    <col min="14861" max="14861" width="3.5703125" style="1" customWidth="1"/>
    <col min="14862" max="14862" width="2.85546875" style="1" customWidth="1"/>
    <col min="14863" max="15104" width="9.140625" style="1"/>
    <col min="15105" max="15105" width="34.5703125" style="1" customWidth="1"/>
    <col min="15106" max="15107" width="8.7109375" style="1" customWidth="1"/>
    <col min="15108" max="15108" width="10" style="1" customWidth="1"/>
    <col min="15109" max="15112" width="8.7109375" style="1" customWidth="1"/>
    <col min="15113" max="15113" width="9.7109375" style="1" customWidth="1"/>
    <col min="15114" max="15116" width="9.140625" style="1"/>
    <col min="15117" max="15117" width="3.5703125" style="1" customWidth="1"/>
    <col min="15118" max="15118" width="2.85546875" style="1" customWidth="1"/>
    <col min="15119" max="15360" width="9.140625" style="1"/>
    <col min="15361" max="15361" width="34.5703125" style="1" customWidth="1"/>
    <col min="15362" max="15363" width="8.7109375" style="1" customWidth="1"/>
    <col min="15364" max="15364" width="10" style="1" customWidth="1"/>
    <col min="15365" max="15368" width="8.7109375" style="1" customWidth="1"/>
    <col min="15369" max="15369" width="9.7109375" style="1" customWidth="1"/>
    <col min="15370" max="15372" width="9.140625" style="1"/>
    <col min="15373" max="15373" width="3.5703125" style="1" customWidth="1"/>
    <col min="15374" max="15374" width="2.85546875" style="1" customWidth="1"/>
    <col min="15375" max="15616" width="9.140625" style="1"/>
    <col min="15617" max="15617" width="34.5703125" style="1" customWidth="1"/>
    <col min="15618" max="15619" width="8.7109375" style="1" customWidth="1"/>
    <col min="15620" max="15620" width="10" style="1" customWidth="1"/>
    <col min="15621" max="15624" width="8.7109375" style="1" customWidth="1"/>
    <col min="15625" max="15625" width="9.7109375" style="1" customWidth="1"/>
    <col min="15626" max="15628" width="9.140625" style="1"/>
    <col min="15629" max="15629" width="3.5703125" style="1" customWidth="1"/>
    <col min="15630" max="15630" width="2.85546875" style="1" customWidth="1"/>
    <col min="15631" max="15872" width="9.140625" style="1"/>
    <col min="15873" max="15873" width="34.5703125" style="1" customWidth="1"/>
    <col min="15874" max="15875" width="8.7109375" style="1" customWidth="1"/>
    <col min="15876" max="15876" width="10" style="1" customWidth="1"/>
    <col min="15877" max="15880" width="8.7109375" style="1" customWidth="1"/>
    <col min="15881" max="15881" width="9.7109375" style="1" customWidth="1"/>
    <col min="15882" max="15884" width="9.140625" style="1"/>
    <col min="15885" max="15885" width="3.5703125" style="1" customWidth="1"/>
    <col min="15886" max="15886" width="2.85546875" style="1" customWidth="1"/>
    <col min="15887" max="16128" width="9.140625" style="1"/>
    <col min="16129" max="16129" width="34.5703125" style="1" customWidth="1"/>
    <col min="16130" max="16131" width="8.7109375" style="1" customWidth="1"/>
    <col min="16132" max="16132" width="10" style="1" customWidth="1"/>
    <col min="16133" max="16136" width="8.7109375" style="1" customWidth="1"/>
    <col min="16137" max="16137" width="9.7109375" style="1" customWidth="1"/>
    <col min="16138" max="16140" width="9.140625" style="1"/>
    <col min="16141" max="16141" width="3.5703125" style="1" customWidth="1"/>
    <col min="16142" max="16142" width="2.85546875" style="1" customWidth="1"/>
    <col min="16143" max="16384" width="9.140625" style="1"/>
  </cols>
  <sheetData>
    <row r="1" spans="1:8" ht="30" customHeight="1" x14ac:dyDescent="0.2">
      <c r="A1" s="1298" t="s">
        <v>615</v>
      </c>
      <c r="B1" s="1298"/>
      <c r="C1" s="1298"/>
      <c r="D1" s="1298"/>
      <c r="E1" s="1298"/>
      <c r="F1" s="1298"/>
      <c r="G1" s="1298"/>
      <c r="H1" s="1298"/>
    </row>
    <row r="2" spans="1:8" s="943" customFormat="1" ht="30.75" customHeight="1" x14ac:dyDescent="0.2">
      <c r="A2" s="1258" t="s">
        <v>616</v>
      </c>
      <c r="B2" s="1299"/>
      <c r="C2" s="1299"/>
      <c r="D2" s="1299"/>
      <c r="E2" s="1299"/>
      <c r="F2" s="1299"/>
      <c r="G2" s="1299"/>
      <c r="H2" s="1299"/>
    </row>
    <row r="3" spans="1:8" s="4" customFormat="1" ht="30" customHeight="1" x14ac:dyDescent="0.2">
      <c r="A3" s="1300" t="s">
        <v>99</v>
      </c>
      <c r="B3" s="1294" t="s">
        <v>310</v>
      </c>
      <c r="C3" s="1294" t="s">
        <v>309</v>
      </c>
      <c r="D3" s="1294" t="s">
        <v>419</v>
      </c>
      <c r="E3" s="1306" t="s">
        <v>332</v>
      </c>
      <c r="F3" s="1306"/>
      <c r="G3" s="1306" t="s">
        <v>179</v>
      </c>
      <c r="H3" s="1307"/>
    </row>
    <row r="4" spans="1:8" s="4" customFormat="1" ht="30" customHeight="1" x14ac:dyDescent="0.2">
      <c r="A4" s="1301"/>
      <c r="B4" s="1303"/>
      <c r="C4" s="1303"/>
      <c r="D4" s="1305"/>
      <c r="E4" s="1294" t="s">
        <v>317</v>
      </c>
      <c r="F4" s="1294" t="s">
        <v>425</v>
      </c>
      <c r="G4" s="1294" t="s">
        <v>317</v>
      </c>
      <c r="H4" s="1296" t="s">
        <v>318</v>
      </c>
    </row>
    <row r="5" spans="1:8" s="4" customFormat="1" ht="51" customHeight="1" x14ac:dyDescent="0.2">
      <c r="A5" s="1302"/>
      <c r="B5" s="1304"/>
      <c r="C5" s="1304"/>
      <c r="D5" s="1295"/>
      <c r="E5" s="1295"/>
      <c r="F5" s="1295"/>
      <c r="G5" s="1295"/>
      <c r="H5" s="1297"/>
    </row>
    <row r="6" spans="1:8" ht="32.1" customHeight="1" x14ac:dyDescent="0.2">
      <c r="A6" s="714" t="s">
        <v>271</v>
      </c>
      <c r="B6" s="505">
        <v>1</v>
      </c>
      <c r="C6" s="505">
        <v>3011</v>
      </c>
      <c r="D6" s="505">
        <v>0</v>
      </c>
      <c r="E6" s="505">
        <v>377</v>
      </c>
      <c r="F6" s="505">
        <v>433</v>
      </c>
      <c r="G6" s="636">
        <f>+B6+C6+D6+E6</f>
        <v>3389</v>
      </c>
      <c r="H6" s="636">
        <f>+B6+C6+D6+F6</f>
        <v>3445</v>
      </c>
    </row>
    <row r="7" spans="1:8" ht="30" customHeight="1" x14ac:dyDescent="0.2">
      <c r="A7" s="714" t="s">
        <v>272</v>
      </c>
      <c r="B7" s="505">
        <v>2566</v>
      </c>
      <c r="C7" s="505">
        <v>321208</v>
      </c>
      <c r="D7" s="505">
        <v>0</v>
      </c>
      <c r="E7" s="505">
        <v>214986</v>
      </c>
      <c r="F7" s="505">
        <v>252663</v>
      </c>
      <c r="G7" s="515">
        <f t="shared" ref="G7:G21" si="0">+B7+C7+D7+E7</f>
        <v>538760</v>
      </c>
      <c r="H7" s="515">
        <f t="shared" ref="H7:H21" si="1">+B7+C7+D7+F7</f>
        <v>576437</v>
      </c>
    </row>
    <row r="8" spans="1:8" ht="32.1" customHeight="1" x14ac:dyDescent="0.2">
      <c r="A8" s="514" t="s">
        <v>101</v>
      </c>
      <c r="B8" s="505">
        <v>5</v>
      </c>
      <c r="C8" s="505">
        <v>1714</v>
      </c>
      <c r="D8" s="505">
        <v>0</v>
      </c>
      <c r="E8" s="505">
        <v>401</v>
      </c>
      <c r="F8" s="505">
        <v>463</v>
      </c>
      <c r="G8" s="515">
        <f t="shared" si="0"/>
        <v>2120</v>
      </c>
      <c r="H8" s="515">
        <f t="shared" si="1"/>
        <v>2182</v>
      </c>
    </row>
    <row r="9" spans="1:8" ht="54" customHeight="1" x14ac:dyDescent="0.2">
      <c r="A9" s="514" t="s">
        <v>273</v>
      </c>
      <c r="B9" s="505">
        <v>6958</v>
      </c>
      <c r="C9" s="505">
        <v>449243</v>
      </c>
      <c r="D9" s="505">
        <v>1</v>
      </c>
      <c r="E9" s="505">
        <v>118695</v>
      </c>
      <c r="F9" s="505">
        <v>171794</v>
      </c>
      <c r="G9" s="515">
        <f t="shared" si="0"/>
        <v>574897</v>
      </c>
      <c r="H9" s="515">
        <f t="shared" si="1"/>
        <v>627996</v>
      </c>
    </row>
    <row r="10" spans="1:8" ht="32.1" customHeight="1" x14ac:dyDescent="0.2">
      <c r="A10" s="514" t="s">
        <v>274</v>
      </c>
      <c r="B10" s="505">
        <v>5</v>
      </c>
      <c r="C10" s="505">
        <v>2246</v>
      </c>
      <c r="D10" s="505">
        <v>0</v>
      </c>
      <c r="E10" s="505">
        <v>1421</v>
      </c>
      <c r="F10" s="505">
        <v>1602</v>
      </c>
      <c r="G10" s="515">
        <f t="shared" si="0"/>
        <v>3672</v>
      </c>
      <c r="H10" s="515">
        <f t="shared" si="1"/>
        <v>3853</v>
      </c>
    </row>
    <row r="11" spans="1:8" ht="32.1" customHeight="1" x14ac:dyDescent="0.2">
      <c r="A11" s="514" t="s">
        <v>275</v>
      </c>
      <c r="B11" s="505">
        <v>1</v>
      </c>
      <c r="C11" s="505">
        <v>1726</v>
      </c>
      <c r="D11" s="505">
        <v>0</v>
      </c>
      <c r="E11" s="505">
        <v>572</v>
      </c>
      <c r="F11" s="505">
        <v>640</v>
      </c>
      <c r="G11" s="515">
        <f t="shared" si="0"/>
        <v>2299</v>
      </c>
      <c r="H11" s="515">
        <f t="shared" si="1"/>
        <v>2367</v>
      </c>
    </row>
    <row r="12" spans="1:8" ht="32.1" customHeight="1" x14ac:dyDescent="0.2">
      <c r="A12" s="514" t="s">
        <v>276</v>
      </c>
      <c r="B12" s="505">
        <v>8</v>
      </c>
      <c r="C12" s="505">
        <v>1544</v>
      </c>
      <c r="D12" s="505">
        <v>0</v>
      </c>
      <c r="E12" s="505">
        <v>1699</v>
      </c>
      <c r="F12" s="505">
        <v>2010</v>
      </c>
      <c r="G12" s="515">
        <f t="shared" si="0"/>
        <v>3251</v>
      </c>
      <c r="H12" s="515">
        <f t="shared" si="1"/>
        <v>3562</v>
      </c>
    </row>
    <row r="13" spans="1:8" ht="32.1" customHeight="1" x14ac:dyDescent="0.2">
      <c r="A13" s="514" t="s">
        <v>277</v>
      </c>
      <c r="B13" s="505">
        <v>117</v>
      </c>
      <c r="C13" s="505">
        <v>37209</v>
      </c>
      <c r="D13" s="505">
        <v>0</v>
      </c>
      <c r="E13" s="505">
        <v>25113</v>
      </c>
      <c r="F13" s="505">
        <v>28890</v>
      </c>
      <c r="G13" s="515">
        <f t="shared" si="0"/>
        <v>62439</v>
      </c>
      <c r="H13" s="515">
        <f t="shared" si="1"/>
        <v>66216</v>
      </c>
    </row>
    <row r="14" spans="1:8" ht="32.1" customHeight="1" x14ac:dyDescent="0.2">
      <c r="A14" s="514" t="s">
        <v>100</v>
      </c>
      <c r="B14" s="505">
        <v>184</v>
      </c>
      <c r="C14" s="505">
        <v>26899</v>
      </c>
      <c r="D14" s="505">
        <v>1</v>
      </c>
      <c r="E14" s="505">
        <v>32317</v>
      </c>
      <c r="F14" s="505">
        <v>38458</v>
      </c>
      <c r="G14" s="515">
        <f t="shared" si="0"/>
        <v>59401</v>
      </c>
      <c r="H14" s="515">
        <f t="shared" si="1"/>
        <v>65542</v>
      </c>
    </row>
    <row r="15" spans="1:8" ht="32.1" customHeight="1" x14ac:dyDescent="0.2">
      <c r="A15" s="514" t="s">
        <v>278</v>
      </c>
      <c r="B15" s="505">
        <v>1395</v>
      </c>
      <c r="C15" s="505">
        <v>89265</v>
      </c>
      <c r="D15" s="505">
        <v>10</v>
      </c>
      <c r="E15" s="505">
        <v>18196</v>
      </c>
      <c r="F15" s="505">
        <v>33815</v>
      </c>
      <c r="G15" s="515">
        <f t="shared" si="0"/>
        <v>108866</v>
      </c>
      <c r="H15" s="515">
        <f t="shared" si="1"/>
        <v>124485</v>
      </c>
    </row>
    <row r="16" spans="1:8" ht="54" customHeight="1" x14ac:dyDescent="0.2">
      <c r="A16" s="514" t="s">
        <v>279</v>
      </c>
      <c r="B16" s="505">
        <v>32</v>
      </c>
      <c r="C16" s="505">
        <v>17243</v>
      </c>
      <c r="D16" s="505">
        <v>0</v>
      </c>
      <c r="E16" s="505">
        <v>1416</v>
      </c>
      <c r="F16" s="505">
        <v>1890</v>
      </c>
      <c r="G16" s="515">
        <f t="shared" si="0"/>
        <v>18691</v>
      </c>
      <c r="H16" s="515">
        <f t="shared" si="1"/>
        <v>19165</v>
      </c>
    </row>
    <row r="17" spans="1:8" ht="32.1" customHeight="1" x14ac:dyDescent="0.2">
      <c r="A17" s="516" t="s">
        <v>102</v>
      </c>
      <c r="B17" s="505">
        <v>379</v>
      </c>
      <c r="C17" s="505">
        <v>29398</v>
      </c>
      <c r="D17" s="505">
        <v>0</v>
      </c>
      <c r="E17" s="505">
        <v>16835</v>
      </c>
      <c r="F17" s="505">
        <v>22537</v>
      </c>
      <c r="G17" s="515">
        <f t="shared" si="0"/>
        <v>46612</v>
      </c>
      <c r="H17" s="515">
        <f t="shared" si="1"/>
        <v>52314</v>
      </c>
    </row>
    <row r="18" spans="1:8" ht="32.1" customHeight="1" x14ac:dyDescent="0.2">
      <c r="A18" s="517" t="s">
        <v>103</v>
      </c>
      <c r="B18" s="505">
        <v>1628</v>
      </c>
      <c r="C18" s="505">
        <v>75530</v>
      </c>
      <c r="D18" s="505">
        <v>0</v>
      </c>
      <c r="E18" s="505">
        <v>29860</v>
      </c>
      <c r="F18" s="505">
        <f>3020+25641</f>
        <v>28661</v>
      </c>
      <c r="G18" s="515">
        <f t="shared" si="0"/>
        <v>107018</v>
      </c>
      <c r="H18" s="515">
        <f t="shared" si="1"/>
        <v>105819</v>
      </c>
    </row>
    <row r="19" spans="1:8" ht="70.5" customHeight="1" x14ac:dyDescent="0.2">
      <c r="A19" s="549" t="s">
        <v>330</v>
      </c>
      <c r="B19" s="505">
        <v>111</v>
      </c>
      <c r="C19" s="505">
        <v>43690</v>
      </c>
      <c r="D19" s="505">
        <v>0</v>
      </c>
      <c r="E19" s="505">
        <v>1743</v>
      </c>
      <c r="F19" s="505">
        <v>2740</v>
      </c>
      <c r="G19" s="515">
        <f t="shared" si="0"/>
        <v>45544</v>
      </c>
      <c r="H19" s="515">
        <f t="shared" si="1"/>
        <v>46541</v>
      </c>
    </row>
    <row r="20" spans="1:8" ht="70.5" customHeight="1" x14ac:dyDescent="0.2">
      <c r="A20" s="550" t="s">
        <v>331</v>
      </c>
      <c r="B20" s="505">
        <v>0</v>
      </c>
      <c r="C20" s="505">
        <v>11</v>
      </c>
      <c r="D20" s="505">
        <v>0</v>
      </c>
      <c r="E20" s="505">
        <v>1</v>
      </c>
      <c r="F20" s="505">
        <v>0</v>
      </c>
      <c r="G20" s="515">
        <f t="shared" si="0"/>
        <v>12</v>
      </c>
      <c r="H20" s="515">
        <f t="shared" si="1"/>
        <v>11</v>
      </c>
    </row>
    <row r="21" spans="1:8" ht="32.1" customHeight="1" x14ac:dyDescent="0.2">
      <c r="A21" s="514" t="s">
        <v>94</v>
      </c>
      <c r="B21" s="505">
        <v>1977</v>
      </c>
      <c r="C21" s="505">
        <v>57162</v>
      </c>
      <c r="D21" s="505">
        <v>13</v>
      </c>
      <c r="E21" s="505">
        <v>83792</v>
      </c>
      <c r="F21" s="505">
        <f>155081-28149</f>
        <v>126932</v>
      </c>
      <c r="G21" s="515">
        <f t="shared" si="0"/>
        <v>142944</v>
      </c>
      <c r="H21" s="515">
        <f t="shared" si="1"/>
        <v>186084</v>
      </c>
    </row>
    <row r="22" spans="1:8" s="5" customFormat="1" ht="39.950000000000003" customHeight="1" x14ac:dyDescent="0.2">
      <c r="A22" s="496" t="s">
        <v>79</v>
      </c>
      <c r="B22" s="497">
        <f t="shared" ref="B22:H22" si="2">SUM(B6:B21)</f>
        <v>15367</v>
      </c>
      <c r="C22" s="497">
        <f t="shared" si="2"/>
        <v>1157099</v>
      </c>
      <c r="D22" s="497">
        <f t="shared" si="2"/>
        <v>25</v>
      </c>
      <c r="E22" s="497">
        <f t="shared" si="2"/>
        <v>547424</v>
      </c>
      <c r="F22" s="497">
        <f t="shared" si="2"/>
        <v>713528</v>
      </c>
      <c r="G22" s="497">
        <f t="shared" si="2"/>
        <v>1719915</v>
      </c>
      <c r="H22" s="497">
        <f t="shared" si="2"/>
        <v>1886019</v>
      </c>
    </row>
    <row r="23" spans="1:8" ht="24.95" customHeight="1" x14ac:dyDescent="0.2"/>
    <row r="27" spans="1:8" x14ac:dyDescent="0.2">
      <c r="B27" s="512"/>
      <c r="C27" s="512"/>
      <c r="D27" s="512"/>
      <c r="E27" s="512"/>
      <c r="F27" s="512"/>
    </row>
    <row r="62" spans="8:11" x14ac:dyDescent="0.2">
      <c r="H62" s="513"/>
      <c r="I62" s="513"/>
      <c r="J62" s="513"/>
      <c r="K62" s="513"/>
    </row>
    <row r="63" spans="8:11" x14ac:dyDescent="0.2">
      <c r="H63" s="513"/>
      <c r="I63" s="513"/>
      <c r="J63" s="513"/>
      <c r="K63" s="513"/>
    </row>
    <row r="64" spans="8:11" x14ac:dyDescent="0.2">
      <c r="H64" s="513"/>
      <c r="I64" s="513"/>
      <c r="J64" s="513"/>
      <c r="K64" s="513"/>
    </row>
    <row r="65" spans="8:11" x14ac:dyDescent="0.2">
      <c r="H65" s="513"/>
      <c r="I65" s="513"/>
      <c r="J65" s="513"/>
      <c r="K65" s="513"/>
    </row>
    <row r="66" spans="8:11" x14ac:dyDescent="0.2">
      <c r="H66" s="513"/>
      <c r="I66" s="513"/>
      <c r="J66" s="513"/>
      <c r="K66" s="513"/>
    </row>
    <row r="67" spans="8:11" x14ac:dyDescent="0.2">
      <c r="H67" s="513"/>
      <c r="I67" s="513"/>
      <c r="J67" s="513"/>
      <c r="K67" s="513"/>
    </row>
    <row r="68" spans="8:11" x14ac:dyDescent="0.2">
      <c r="H68" s="513"/>
      <c r="I68" s="513"/>
      <c r="J68" s="513"/>
      <c r="K68" s="513"/>
    </row>
    <row r="69" spans="8:11" x14ac:dyDescent="0.2">
      <c r="H69" s="513"/>
      <c r="I69" s="513"/>
      <c r="J69" s="513"/>
      <c r="K69" s="513"/>
    </row>
    <row r="70" spans="8:11" x14ac:dyDescent="0.2">
      <c r="H70" s="513"/>
      <c r="I70" s="513"/>
      <c r="J70" s="513"/>
      <c r="K70" s="513"/>
    </row>
    <row r="71" spans="8:11" x14ac:dyDescent="0.2">
      <c r="H71" s="513"/>
      <c r="I71" s="513"/>
      <c r="J71" s="513"/>
      <c r="K71" s="513"/>
    </row>
    <row r="72" spans="8:11" x14ac:dyDescent="0.2">
      <c r="H72" s="513"/>
      <c r="I72" s="513"/>
      <c r="J72" s="513"/>
      <c r="K72" s="513"/>
    </row>
    <row r="73" spans="8:11" x14ac:dyDescent="0.2">
      <c r="H73" s="513"/>
      <c r="I73" s="513"/>
      <c r="J73" s="513"/>
      <c r="K73" s="513"/>
    </row>
    <row r="74" spans="8:11" x14ac:dyDescent="0.2">
      <c r="H74" s="513"/>
      <c r="I74" s="513"/>
      <c r="J74" s="513"/>
      <c r="K74" s="513"/>
    </row>
  </sheetData>
  <mergeCells count="12">
    <mergeCell ref="G4:G5"/>
    <mergeCell ref="H4:H5"/>
    <mergeCell ref="A1:H1"/>
    <mergeCell ref="A2:H2"/>
    <mergeCell ref="A3:A5"/>
    <mergeCell ref="B3:B5"/>
    <mergeCell ref="C3:C5"/>
    <mergeCell ref="D3:D5"/>
    <mergeCell ref="E3:F3"/>
    <mergeCell ref="G3:H3"/>
    <mergeCell ref="E4:E5"/>
    <mergeCell ref="F4:F5"/>
  </mergeCells>
  <pageMargins left="0" right="0" top="0" bottom="0" header="0" footer="0"/>
  <pageSetup paperSize="9" scale="95"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zoomScaleNormal="100" workbookViewId="0">
      <selection activeCell="M21" sqref="M21"/>
    </sheetView>
  </sheetViews>
  <sheetFormatPr defaultRowHeight="12.75" x14ac:dyDescent="0.2"/>
  <cols>
    <col min="1" max="1" width="9.7109375" style="408" customWidth="1"/>
    <col min="2" max="2" width="45.7109375" style="408" customWidth="1"/>
    <col min="3" max="4" width="9.7109375" style="408" customWidth="1"/>
    <col min="5" max="5" width="10.7109375" style="408" customWidth="1"/>
    <col min="6" max="6" width="9.7109375" style="408" customWidth="1"/>
    <col min="7" max="7" width="10.7109375" style="408" customWidth="1"/>
    <col min="8" max="16384" width="9.140625" style="408"/>
  </cols>
  <sheetData>
    <row r="1" spans="1:11" s="409" customFormat="1" ht="30" customHeight="1" x14ac:dyDescent="0.2">
      <c r="A1" s="1311" t="s">
        <v>617</v>
      </c>
      <c r="B1" s="1311"/>
      <c r="C1" s="1311"/>
      <c r="D1" s="1311"/>
      <c r="E1" s="1311"/>
      <c r="F1" s="1311"/>
      <c r="G1" s="1311"/>
    </row>
    <row r="2" spans="1:11" ht="30.75" customHeight="1" x14ac:dyDescent="0.2">
      <c r="A2" s="1312" t="s">
        <v>618</v>
      </c>
      <c r="B2" s="1312"/>
      <c r="C2" s="1312"/>
      <c r="D2" s="1312"/>
      <c r="E2" s="1312"/>
      <c r="F2" s="1312"/>
      <c r="G2" s="1312"/>
    </row>
    <row r="3" spans="1:11" s="420" customFormat="1" ht="45" customHeight="1" x14ac:dyDescent="0.2">
      <c r="A3" s="1309" t="s">
        <v>282</v>
      </c>
      <c r="B3" s="1313" t="s">
        <v>319</v>
      </c>
      <c r="C3" s="1313" t="s">
        <v>310</v>
      </c>
      <c r="D3" s="1313" t="s">
        <v>320</v>
      </c>
      <c r="E3" s="1294" t="s">
        <v>484</v>
      </c>
      <c r="F3" s="1313" t="s">
        <v>333</v>
      </c>
      <c r="G3" s="1316" t="s">
        <v>179</v>
      </c>
    </row>
    <row r="4" spans="1:11" s="420" customFormat="1" ht="45" customHeight="1" x14ac:dyDescent="0.2">
      <c r="A4" s="1310"/>
      <c r="B4" s="1314"/>
      <c r="C4" s="1314"/>
      <c r="D4" s="1315"/>
      <c r="E4" s="1295"/>
      <c r="F4" s="1314"/>
      <c r="G4" s="1317"/>
    </row>
    <row r="5" spans="1:11" s="411" customFormat="1" ht="34.5" customHeight="1" x14ac:dyDescent="0.2">
      <c r="A5" s="867">
        <v>20</v>
      </c>
      <c r="B5" s="869" t="s">
        <v>426</v>
      </c>
      <c r="C5" s="505">
        <v>2145</v>
      </c>
      <c r="D5" s="505">
        <v>281924</v>
      </c>
      <c r="E5" s="762">
        <v>6</v>
      </c>
      <c r="F5" s="505">
        <v>94313</v>
      </c>
      <c r="G5" s="715">
        <f t="shared" ref="G5:G15" si="0">C5+D5+E5+F5</f>
        <v>378388</v>
      </c>
      <c r="H5" s="866"/>
      <c r="I5" s="866"/>
      <c r="J5" s="866"/>
      <c r="K5" s="866"/>
    </row>
    <row r="6" spans="1:11" s="411" customFormat="1" ht="34.5" customHeight="1" x14ac:dyDescent="0.2">
      <c r="A6" s="867">
        <v>21</v>
      </c>
      <c r="B6" s="869" t="s">
        <v>482</v>
      </c>
      <c r="C6" s="505">
        <v>82</v>
      </c>
      <c r="D6" s="505">
        <v>6082</v>
      </c>
      <c r="E6" s="762">
        <v>0</v>
      </c>
      <c r="F6" s="505">
        <v>2356</v>
      </c>
      <c r="G6" s="715">
        <f t="shared" si="0"/>
        <v>8520</v>
      </c>
      <c r="H6" s="866"/>
      <c r="I6" s="866"/>
      <c r="J6" s="866"/>
      <c r="K6" s="866"/>
    </row>
    <row r="7" spans="1:11" s="411" customFormat="1" ht="34.5" customHeight="1" x14ac:dyDescent="0.2">
      <c r="A7" s="867">
        <v>22</v>
      </c>
      <c r="B7" s="869" t="s">
        <v>427</v>
      </c>
      <c r="C7" s="505">
        <v>236</v>
      </c>
      <c r="D7" s="505">
        <v>20373</v>
      </c>
      <c r="E7" s="762">
        <v>0</v>
      </c>
      <c r="F7" s="505">
        <v>6848</v>
      </c>
      <c r="G7" s="715">
        <f t="shared" si="0"/>
        <v>27457</v>
      </c>
      <c r="H7" s="866"/>
      <c r="I7" s="866"/>
      <c r="J7" s="866"/>
      <c r="K7" s="866"/>
    </row>
    <row r="8" spans="1:11" s="411" customFormat="1" ht="34.5" customHeight="1" x14ac:dyDescent="0.2">
      <c r="A8" s="867">
        <v>23</v>
      </c>
      <c r="B8" s="869" t="s">
        <v>483</v>
      </c>
      <c r="C8" s="505">
        <v>74</v>
      </c>
      <c r="D8" s="505">
        <v>7172</v>
      </c>
      <c r="E8" s="762">
        <v>0</v>
      </c>
      <c r="F8" s="505">
        <v>2479</v>
      </c>
      <c r="G8" s="715">
        <f t="shared" si="0"/>
        <v>9725</v>
      </c>
      <c r="H8" s="866"/>
      <c r="I8" s="866"/>
      <c r="J8" s="866"/>
      <c r="K8" s="866"/>
    </row>
    <row r="9" spans="1:11" s="411" customFormat="1" ht="34.5" customHeight="1" x14ac:dyDescent="0.2">
      <c r="A9" s="867">
        <v>24</v>
      </c>
      <c r="B9" s="869" t="s">
        <v>428</v>
      </c>
      <c r="C9" s="505">
        <v>76</v>
      </c>
      <c r="D9" s="505">
        <v>4547</v>
      </c>
      <c r="E9" s="762">
        <v>2</v>
      </c>
      <c r="F9" s="505">
        <v>1828</v>
      </c>
      <c r="G9" s="715">
        <f t="shared" si="0"/>
        <v>6453</v>
      </c>
      <c r="H9" s="866"/>
      <c r="I9" s="866"/>
      <c r="J9" s="866"/>
      <c r="K9" s="866"/>
    </row>
    <row r="10" spans="1:11" s="411" customFormat="1" ht="34.5" customHeight="1" x14ac:dyDescent="0.2">
      <c r="A10" s="867">
        <v>25</v>
      </c>
      <c r="B10" s="869" t="s">
        <v>429</v>
      </c>
      <c r="C10" s="505">
        <v>9</v>
      </c>
      <c r="D10" s="505">
        <v>689</v>
      </c>
      <c r="E10" s="762">
        <v>0</v>
      </c>
      <c r="F10" s="505">
        <v>265</v>
      </c>
      <c r="G10" s="715">
        <f t="shared" si="0"/>
        <v>963</v>
      </c>
      <c r="H10" s="866"/>
      <c r="I10" s="866"/>
      <c r="J10" s="866"/>
      <c r="K10" s="866"/>
    </row>
    <row r="11" spans="1:11" s="411" customFormat="1" ht="34.5" customHeight="1" x14ac:dyDescent="0.2">
      <c r="A11" s="867">
        <v>26</v>
      </c>
      <c r="B11" s="869" t="s">
        <v>430</v>
      </c>
      <c r="C11" s="505">
        <v>7</v>
      </c>
      <c r="D11" s="505">
        <v>548</v>
      </c>
      <c r="E11" s="762">
        <v>0</v>
      </c>
      <c r="F11" s="505">
        <v>310</v>
      </c>
      <c r="G11" s="715">
        <f t="shared" si="0"/>
        <v>865</v>
      </c>
      <c r="H11" s="866"/>
      <c r="I11" s="866"/>
      <c r="J11" s="866"/>
      <c r="K11" s="866"/>
    </row>
    <row r="12" spans="1:11" s="411" customFormat="1" ht="34.5" customHeight="1" x14ac:dyDescent="0.2">
      <c r="A12" s="867">
        <v>27</v>
      </c>
      <c r="B12" s="869" t="s">
        <v>431</v>
      </c>
      <c r="C12" s="505">
        <v>268</v>
      </c>
      <c r="D12" s="505">
        <v>34514</v>
      </c>
      <c r="E12" s="762">
        <v>2</v>
      </c>
      <c r="F12" s="505">
        <v>13382</v>
      </c>
      <c r="G12" s="715">
        <f t="shared" si="0"/>
        <v>48166</v>
      </c>
      <c r="H12" s="866"/>
      <c r="I12" s="866"/>
      <c r="J12" s="866"/>
      <c r="K12" s="866"/>
    </row>
    <row r="13" spans="1:11" s="411" customFormat="1" ht="34.5" customHeight="1" x14ac:dyDescent="0.2">
      <c r="A13" s="867">
        <v>28</v>
      </c>
      <c r="B13" s="869" t="s">
        <v>432</v>
      </c>
      <c r="C13" s="505">
        <v>39</v>
      </c>
      <c r="D13" s="505">
        <v>1090</v>
      </c>
      <c r="E13" s="762">
        <v>0</v>
      </c>
      <c r="F13" s="505">
        <v>607</v>
      </c>
      <c r="G13" s="715">
        <f t="shared" si="0"/>
        <v>1736</v>
      </c>
      <c r="H13" s="866"/>
      <c r="I13" s="866"/>
      <c r="J13" s="866"/>
      <c r="K13" s="866"/>
    </row>
    <row r="14" spans="1:11" s="411" customFormat="1" ht="34.5" customHeight="1" x14ac:dyDescent="0.2">
      <c r="A14" s="868" t="s">
        <v>93</v>
      </c>
      <c r="B14" s="869" t="s">
        <v>94</v>
      </c>
      <c r="C14" s="505">
        <v>1055</v>
      </c>
      <c r="D14" s="505">
        <v>39692</v>
      </c>
      <c r="E14" s="762">
        <v>10</v>
      </c>
      <c r="F14" s="505">
        <v>16359</v>
      </c>
      <c r="G14" s="715">
        <f t="shared" si="0"/>
        <v>57116</v>
      </c>
      <c r="H14" s="866"/>
      <c r="I14" s="866"/>
      <c r="J14" s="866"/>
      <c r="K14" s="866"/>
    </row>
    <row r="15" spans="1:11" s="411" customFormat="1" ht="34.5" customHeight="1" x14ac:dyDescent="0.2">
      <c r="A15" s="1308" t="s">
        <v>104</v>
      </c>
      <c r="B15" s="1308"/>
      <c r="C15" s="760">
        <f>SUM(C5:C14)</f>
        <v>3991</v>
      </c>
      <c r="D15" s="760">
        <f>SUM(D5:D14)</f>
        <v>396631</v>
      </c>
      <c r="E15" s="763">
        <f>SUM(E5:E14)</f>
        <v>20</v>
      </c>
      <c r="F15" s="760">
        <f>SUM(F5:F14)</f>
        <v>138747</v>
      </c>
      <c r="G15" s="760">
        <f t="shared" si="0"/>
        <v>539389</v>
      </c>
    </row>
    <row r="16" spans="1:11" ht="23.25" customHeight="1" x14ac:dyDescent="0.2">
      <c r="F16" s="410"/>
    </row>
    <row r="18" spans="1:6" ht="17.25" customHeight="1" x14ac:dyDescent="0.2">
      <c r="A18" s="428"/>
      <c r="B18" s="428"/>
      <c r="C18" s="428"/>
      <c r="D18" s="428"/>
      <c r="E18" s="428"/>
      <c r="F18" s="428"/>
    </row>
    <row r="19" spans="1:6" x14ac:dyDescent="0.2">
      <c r="A19" s="428"/>
      <c r="B19" s="428" t="s">
        <v>280</v>
      </c>
      <c r="C19" s="428"/>
      <c r="D19" s="428"/>
      <c r="E19" s="428"/>
      <c r="F19" s="428"/>
    </row>
    <row r="20" spans="1:6" x14ac:dyDescent="0.2">
      <c r="A20" s="428">
        <v>20</v>
      </c>
      <c r="B20" s="761">
        <f>G5</f>
        <v>378388</v>
      </c>
      <c r="C20" s="428"/>
      <c r="D20" s="428"/>
      <c r="E20" s="428"/>
      <c r="F20" s="428"/>
    </row>
    <row r="21" spans="1:6" x14ac:dyDescent="0.2">
      <c r="A21" s="428">
        <v>21</v>
      </c>
      <c r="B21" s="761">
        <f t="shared" ref="B21:B29" si="1">G6</f>
        <v>8520</v>
      </c>
      <c r="C21" s="428"/>
      <c r="D21" s="428"/>
      <c r="E21" s="428"/>
      <c r="F21" s="428"/>
    </row>
    <row r="22" spans="1:6" x14ac:dyDescent="0.2">
      <c r="A22" s="428">
        <v>22</v>
      </c>
      <c r="B22" s="761">
        <f t="shared" si="1"/>
        <v>27457</v>
      </c>
      <c r="C22" s="428"/>
      <c r="D22" s="428"/>
      <c r="E22" s="428"/>
      <c r="F22" s="428"/>
    </row>
    <row r="23" spans="1:6" x14ac:dyDescent="0.2">
      <c r="A23" s="428">
        <v>23</v>
      </c>
      <c r="B23" s="761">
        <f t="shared" si="1"/>
        <v>9725</v>
      </c>
      <c r="C23" s="428"/>
      <c r="D23" s="428"/>
      <c r="E23" s="428"/>
      <c r="F23" s="428"/>
    </row>
    <row r="24" spans="1:6" x14ac:dyDescent="0.2">
      <c r="A24" s="428">
        <v>24</v>
      </c>
      <c r="B24" s="761">
        <f t="shared" si="1"/>
        <v>6453</v>
      </c>
      <c r="C24" s="428"/>
      <c r="D24" s="428"/>
      <c r="E24" s="428"/>
      <c r="F24" s="428"/>
    </row>
    <row r="25" spans="1:6" x14ac:dyDescent="0.2">
      <c r="A25" s="428">
        <v>25</v>
      </c>
      <c r="B25" s="761">
        <f t="shared" si="1"/>
        <v>963</v>
      </c>
      <c r="C25" s="428"/>
      <c r="D25" s="428"/>
      <c r="E25" s="428"/>
      <c r="F25" s="428"/>
    </row>
    <row r="26" spans="1:6" x14ac:dyDescent="0.2">
      <c r="A26" s="428">
        <v>26</v>
      </c>
      <c r="B26" s="761">
        <f t="shared" si="1"/>
        <v>865</v>
      </c>
      <c r="C26" s="428"/>
      <c r="D26" s="428"/>
      <c r="E26" s="428"/>
      <c r="F26" s="428"/>
    </row>
    <row r="27" spans="1:6" x14ac:dyDescent="0.2">
      <c r="A27" s="428">
        <v>27</v>
      </c>
      <c r="B27" s="761">
        <f t="shared" si="1"/>
        <v>48166</v>
      </c>
      <c r="C27" s="428"/>
      <c r="D27" s="428"/>
      <c r="E27" s="428"/>
      <c r="F27" s="428"/>
    </row>
    <row r="28" spans="1:6" x14ac:dyDescent="0.2">
      <c r="A28" s="428">
        <v>28</v>
      </c>
      <c r="B28" s="761">
        <f t="shared" si="1"/>
        <v>1736</v>
      </c>
      <c r="C28" s="428"/>
      <c r="D28" s="428"/>
      <c r="E28" s="428"/>
      <c r="F28" s="428"/>
    </row>
    <row r="29" spans="1:6" x14ac:dyDescent="0.2">
      <c r="A29" s="428">
        <v>0</v>
      </c>
      <c r="B29" s="761">
        <f t="shared" si="1"/>
        <v>57116</v>
      </c>
      <c r="C29" s="428"/>
      <c r="D29" s="428"/>
      <c r="E29" s="428"/>
      <c r="F29" s="428"/>
    </row>
    <row r="30" spans="1:6" x14ac:dyDescent="0.2">
      <c r="A30" s="428"/>
      <c r="B30" s="761"/>
      <c r="C30" s="428"/>
      <c r="D30" s="428"/>
      <c r="E30" s="428"/>
      <c r="F30" s="428"/>
    </row>
    <row r="31" spans="1:6" x14ac:dyDescent="0.2">
      <c r="B31" s="410"/>
    </row>
  </sheetData>
  <mergeCells count="10">
    <mergeCell ref="A15:B15"/>
    <mergeCell ref="A3:A4"/>
    <mergeCell ref="A1:G1"/>
    <mergeCell ref="A2:G2"/>
    <mergeCell ref="B3:B4"/>
    <mergeCell ref="D3:D4"/>
    <mergeCell ref="F3:F4"/>
    <mergeCell ref="C3:C4"/>
    <mergeCell ref="G3:G4"/>
    <mergeCell ref="E3:E4"/>
  </mergeCells>
  <phoneticPr fontId="33" type="noConversion"/>
  <printOptions horizontalCentered="1" verticalCentered="1" gridLinesSet="0"/>
  <pageMargins left="0" right="0" top="0" bottom="0" header="0" footer="0"/>
  <pageSetup paperSize="9" scale="95" orientation="portrait" r:id="rId1"/>
  <headerFooter alignWithMargins="0"/>
  <ignoredErrors>
    <ignoredError sqref="A14" numberStoredAsText="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showGridLines="0" zoomScaleNormal="100" workbookViewId="0">
      <selection activeCell="K22" sqref="K22"/>
    </sheetView>
  </sheetViews>
  <sheetFormatPr defaultRowHeight="12.75" x14ac:dyDescent="0.2"/>
  <cols>
    <col min="1" max="1" width="12.5703125" style="379" customWidth="1"/>
    <col min="2" max="11" width="8.7109375" style="379" customWidth="1"/>
    <col min="12" max="16384" width="9.140625" style="379"/>
  </cols>
  <sheetData>
    <row r="1" spans="1:12" s="542" customFormat="1" ht="35.1" customHeight="1" x14ac:dyDescent="0.2">
      <c r="A1" s="1318" t="s">
        <v>619</v>
      </c>
      <c r="B1" s="1318"/>
      <c r="C1" s="1318"/>
      <c r="D1" s="1318"/>
      <c r="E1" s="1318"/>
      <c r="F1" s="1318"/>
      <c r="G1" s="1318"/>
      <c r="H1" s="1318"/>
      <c r="I1" s="1318"/>
      <c r="J1" s="1318"/>
      <c r="K1" s="1318"/>
    </row>
    <row r="2" spans="1:12" s="542" customFormat="1" ht="35.1" customHeight="1" x14ac:dyDescent="0.2">
      <c r="A2" s="1124" t="s">
        <v>620</v>
      </c>
      <c r="B2" s="1124"/>
      <c r="C2" s="1124"/>
      <c r="D2" s="1124"/>
      <c r="E2" s="1124"/>
      <c r="F2" s="1124"/>
      <c r="G2" s="1124"/>
      <c r="H2" s="1124"/>
      <c r="I2" s="1124"/>
      <c r="J2" s="1124"/>
      <c r="K2" s="1124"/>
    </row>
    <row r="3" spans="1:12" s="542" customFormat="1" ht="34.5" customHeight="1" x14ac:dyDescent="0.2">
      <c r="A3" s="1324" t="s">
        <v>348</v>
      </c>
      <c r="B3" s="1178" t="s">
        <v>466</v>
      </c>
      <c r="C3" s="1179"/>
      <c r="D3" s="1180"/>
      <c r="E3" s="1178" t="s">
        <v>467</v>
      </c>
      <c r="F3" s="1179"/>
      <c r="G3" s="1180"/>
      <c r="H3" s="1319" t="s">
        <v>440</v>
      </c>
      <c r="I3" s="1320"/>
      <c r="J3" s="1321"/>
      <c r="K3" s="1194" t="s">
        <v>541</v>
      </c>
      <c r="L3" s="870"/>
    </row>
    <row r="4" spans="1:12" s="383" customFormat="1" ht="43.5" customHeight="1" x14ac:dyDescent="0.2">
      <c r="A4" s="1325"/>
      <c r="B4" s="718" t="s">
        <v>356</v>
      </c>
      <c r="C4" s="718" t="s">
        <v>355</v>
      </c>
      <c r="D4" s="718" t="s">
        <v>179</v>
      </c>
      <c r="E4" s="718" t="s">
        <v>434</v>
      </c>
      <c r="F4" s="718" t="s">
        <v>435</v>
      </c>
      <c r="G4" s="718" t="s">
        <v>179</v>
      </c>
      <c r="H4" s="719" t="s">
        <v>305</v>
      </c>
      <c r="I4" s="719" t="s">
        <v>304</v>
      </c>
      <c r="J4" s="719" t="s">
        <v>433</v>
      </c>
      <c r="K4" s="1211"/>
      <c r="L4" s="871"/>
    </row>
    <row r="5" spans="1:12" s="385" customFormat="1" ht="32.1" customHeight="1" x14ac:dyDescent="0.2">
      <c r="A5" s="507" t="s">
        <v>436</v>
      </c>
      <c r="B5" s="717">
        <v>0</v>
      </c>
      <c r="C5" s="717">
        <v>0</v>
      </c>
      <c r="D5" s="717">
        <f>B5+C5</f>
        <v>0</v>
      </c>
      <c r="E5" s="717">
        <v>215</v>
      </c>
      <c r="F5" s="717">
        <v>187</v>
      </c>
      <c r="G5" s="717">
        <f>E5+F5</f>
        <v>402</v>
      </c>
      <c r="H5" s="717">
        <v>0</v>
      </c>
      <c r="I5" s="717">
        <v>0</v>
      </c>
      <c r="J5" s="717">
        <f>H5+I5</f>
        <v>0</v>
      </c>
      <c r="K5" s="942">
        <f>D5+G5+J5</f>
        <v>402</v>
      </c>
    </row>
    <row r="6" spans="1:12" s="385" customFormat="1" ht="32.1" customHeight="1" x14ac:dyDescent="0.2">
      <c r="A6" s="507" t="s">
        <v>437</v>
      </c>
      <c r="B6" s="717">
        <v>0</v>
      </c>
      <c r="C6" s="717">
        <v>0</v>
      </c>
      <c r="D6" s="717">
        <f t="shared" ref="D6:D21" si="0">B6+C6</f>
        <v>0</v>
      </c>
      <c r="E6" s="717">
        <v>427</v>
      </c>
      <c r="F6" s="717">
        <v>466</v>
      </c>
      <c r="G6" s="717">
        <f t="shared" ref="G6:G21" si="1">E6+F6</f>
        <v>893</v>
      </c>
      <c r="H6" s="717">
        <v>0</v>
      </c>
      <c r="I6" s="717">
        <v>0</v>
      </c>
      <c r="J6" s="717">
        <f t="shared" ref="J6:J21" si="2">H6+I6</f>
        <v>0</v>
      </c>
      <c r="K6" s="942">
        <f t="shared" ref="K6:K21" si="3">D6+G6+J6</f>
        <v>893</v>
      </c>
    </row>
    <row r="7" spans="1:12" s="385" customFormat="1" ht="32.1" customHeight="1" x14ac:dyDescent="0.2">
      <c r="A7" s="507" t="s">
        <v>438</v>
      </c>
      <c r="B7" s="717">
        <v>0</v>
      </c>
      <c r="C7" s="717">
        <v>0</v>
      </c>
      <c r="D7" s="717">
        <f t="shared" si="0"/>
        <v>0</v>
      </c>
      <c r="E7" s="717">
        <v>853</v>
      </c>
      <c r="F7" s="717">
        <v>838</v>
      </c>
      <c r="G7" s="717">
        <f t="shared" si="1"/>
        <v>1691</v>
      </c>
      <c r="H7" s="717">
        <v>0</v>
      </c>
      <c r="I7" s="717">
        <v>0</v>
      </c>
      <c r="J7" s="717">
        <f t="shared" si="2"/>
        <v>0</v>
      </c>
      <c r="K7" s="942">
        <f t="shared" si="3"/>
        <v>1691</v>
      </c>
    </row>
    <row r="8" spans="1:12" s="385" customFormat="1" ht="32.1" customHeight="1" x14ac:dyDescent="0.2">
      <c r="A8" s="507" t="s">
        <v>130</v>
      </c>
      <c r="B8" s="499">
        <v>0</v>
      </c>
      <c r="C8" s="499">
        <v>0</v>
      </c>
      <c r="D8" s="717">
        <f t="shared" si="0"/>
        <v>0</v>
      </c>
      <c r="E8" s="499">
        <v>1245</v>
      </c>
      <c r="F8" s="499">
        <v>1058</v>
      </c>
      <c r="G8" s="717">
        <f t="shared" si="1"/>
        <v>2303</v>
      </c>
      <c r="H8" s="499">
        <v>0</v>
      </c>
      <c r="I8" s="499">
        <v>0</v>
      </c>
      <c r="J8" s="717">
        <f t="shared" si="2"/>
        <v>0</v>
      </c>
      <c r="K8" s="942">
        <f t="shared" si="3"/>
        <v>2303</v>
      </c>
    </row>
    <row r="9" spans="1:12" s="385" customFormat="1" ht="32.1" customHeight="1" x14ac:dyDescent="0.2">
      <c r="A9" s="507" t="s">
        <v>131</v>
      </c>
      <c r="B9" s="499">
        <v>23</v>
      </c>
      <c r="C9" s="499">
        <v>0</v>
      </c>
      <c r="D9" s="717">
        <f t="shared" si="0"/>
        <v>23</v>
      </c>
      <c r="E9" s="499">
        <v>1333</v>
      </c>
      <c r="F9" s="499">
        <v>863</v>
      </c>
      <c r="G9" s="717">
        <f t="shared" si="1"/>
        <v>2196</v>
      </c>
      <c r="H9" s="499">
        <v>0</v>
      </c>
      <c r="I9" s="499">
        <v>0</v>
      </c>
      <c r="J9" s="717">
        <f t="shared" si="2"/>
        <v>0</v>
      </c>
      <c r="K9" s="942">
        <f t="shared" si="3"/>
        <v>2219</v>
      </c>
    </row>
    <row r="10" spans="1:12" s="385" customFormat="1" ht="32.1" customHeight="1" x14ac:dyDescent="0.2">
      <c r="A10" s="507" t="s">
        <v>132</v>
      </c>
      <c r="B10" s="499">
        <v>108</v>
      </c>
      <c r="C10" s="499">
        <v>0</v>
      </c>
      <c r="D10" s="717">
        <f t="shared" si="0"/>
        <v>108</v>
      </c>
      <c r="E10" s="499">
        <v>1055</v>
      </c>
      <c r="F10" s="499">
        <v>50</v>
      </c>
      <c r="G10" s="717">
        <f t="shared" si="1"/>
        <v>1105</v>
      </c>
      <c r="H10" s="499">
        <v>0</v>
      </c>
      <c r="I10" s="499">
        <v>0</v>
      </c>
      <c r="J10" s="717">
        <f t="shared" si="2"/>
        <v>0</v>
      </c>
      <c r="K10" s="942">
        <f t="shared" si="3"/>
        <v>1213</v>
      </c>
    </row>
    <row r="11" spans="1:12" s="385" customFormat="1" ht="32.1" customHeight="1" x14ac:dyDescent="0.2">
      <c r="A11" s="507" t="s">
        <v>133</v>
      </c>
      <c r="B11" s="499">
        <v>245</v>
      </c>
      <c r="C11" s="499">
        <v>2</v>
      </c>
      <c r="D11" s="717">
        <f t="shared" si="0"/>
        <v>247</v>
      </c>
      <c r="E11" s="499">
        <v>1230</v>
      </c>
      <c r="F11" s="499">
        <v>18</v>
      </c>
      <c r="G11" s="717">
        <f t="shared" si="1"/>
        <v>1248</v>
      </c>
      <c r="H11" s="499">
        <v>0</v>
      </c>
      <c r="I11" s="499">
        <v>0</v>
      </c>
      <c r="J11" s="717">
        <f t="shared" si="2"/>
        <v>0</v>
      </c>
      <c r="K11" s="942">
        <f t="shared" si="3"/>
        <v>1495</v>
      </c>
    </row>
    <row r="12" spans="1:12" s="385" customFormat="1" ht="32.1" customHeight="1" x14ac:dyDescent="0.2">
      <c r="A12" s="507" t="s">
        <v>134</v>
      </c>
      <c r="B12" s="499">
        <v>500</v>
      </c>
      <c r="C12" s="499">
        <v>13</v>
      </c>
      <c r="D12" s="717">
        <f t="shared" si="0"/>
        <v>513</v>
      </c>
      <c r="E12" s="499">
        <v>1369</v>
      </c>
      <c r="F12" s="499">
        <v>15</v>
      </c>
      <c r="G12" s="717">
        <f t="shared" si="1"/>
        <v>1384</v>
      </c>
      <c r="H12" s="499">
        <v>0</v>
      </c>
      <c r="I12" s="499">
        <v>0</v>
      </c>
      <c r="J12" s="717">
        <f t="shared" si="2"/>
        <v>0</v>
      </c>
      <c r="K12" s="942">
        <f t="shared" si="3"/>
        <v>1897</v>
      </c>
    </row>
    <row r="13" spans="1:12" s="385" customFormat="1" ht="32.1" customHeight="1" x14ac:dyDescent="0.2">
      <c r="A13" s="507" t="s">
        <v>135</v>
      </c>
      <c r="B13" s="499">
        <v>744</v>
      </c>
      <c r="C13" s="499">
        <v>21</v>
      </c>
      <c r="D13" s="717">
        <f t="shared" si="0"/>
        <v>765</v>
      </c>
      <c r="E13" s="499">
        <v>1678</v>
      </c>
      <c r="F13" s="499">
        <v>30</v>
      </c>
      <c r="G13" s="717">
        <f t="shared" si="1"/>
        <v>1708</v>
      </c>
      <c r="H13" s="499">
        <v>0</v>
      </c>
      <c r="I13" s="499">
        <v>0</v>
      </c>
      <c r="J13" s="717">
        <f t="shared" si="2"/>
        <v>0</v>
      </c>
      <c r="K13" s="942">
        <f t="shared" si="3"/>
        <v>2473</v>
      </c>
    </row>
    <row r="14" spans="1:12" s="385" customFormat="1" ht="32.1" customHeight="1" x14ac:dyDescent="0.2">
      <c r="A14" s="507" t="s">
        <v>120</v>
      </c>
      <c r="B14" s="499">
        <v>1256</v>
      </c>
      <c r="C14" s="499">
        <v>36</v>
      </c>
      <c r="D14" s="717">
        <f t="shared" si="0"/>
        <v>1292</v>
      </c>
      <c r="E14" s="499">
        <v>1799</v>
      </c>
      <c r="F14" s="499">
        <v>31</v>
      </c>
      <c r="G14" s="717">
        <f t="shared" si="1"/>
        <v>1830</v>
      </c>
      <c r="H14" s="499">
        <v>0</v>
      </c>
      <c r="I14" s="499">
        <v>0</v>
      </c>
      <c r="J14" s="717">
        <f t="shared" si="2"/>
        <v>0</v>
      </c>
      <c r="K14" s="942">
        <f t="shared" si="3"/>
        <v>3122</v>
      </c>
    </row>
    <row r="15" spans="1:12" s="385" customFormat="1" ht="32.1" customHeight="1" x14ac:dyDescent="0.2">
      <c r="A15" s="507" t="s">
        <v>121</v>
      </c>
      <c r="B15" s="499">
        <v>1835</v>
      </c>
      <c r="C15" s="499">
        <v>60</v>
      </c>
      <c r="D15" s="717">
        <f t="shared" si="0"/>
        <v>1895</v>
      </c>
      <c r="E15" s="499">
        <v>1946</v>
      </c>
      <c r="F15" s="499">
        <v>24</v>
      </c>
      <c r="G15" s="717">
        <f t="shared" si="1"/>
        <v>1970</v>
      </c>
      <c r="H15" s="499">
        <v>5</v>
      </c>
      <c r="I15" s="499">
        <v>2</v>
      </c>
      <c r="J15" s="717">
        <f t="shared" si="2"/>
        <v>7</v>
      </c>
      <c r="K15" s="942">
        <f t="shared" si="3"/>
        <v>3872</v>
      </c>
    </row>
    <row r="16" spans="1:12" s="385" customFormat="1" ht="32.1" customHeight="1" x14ac:dyDescent="0.2">
      <c r="A16" s="507" t="s">
        <v>122</v>
      </c>
      <c r="B16" s="499">
        <v>2519</v>
      </c>
      <c r="C16" s="499">
        <v>93</v>
      </c>
      <c r="D16" s="717">
        <f t="shared" si="0"/>
        <v>2612</v>
      </c>
      <c r="E16" s="499">
        <v>1905</v>
      </c>
      <c r="F16" s="499">
        <v>13</v>
      </c>
      <c r="G16" s="717">
        <f t="shared" si="1"/>
        <v>1918</v>
      </c>
      <c r="H16" s="499">
        <v>8</v>
      </c>
      <c r="I16" s="499">
        <v>3</v>
      </c>
      <c r="J16" s="717">
        <f t="shared" si="2"/>
        <v>11</v>
      </c>
      <c r="K16" s="942">
        <f t="shared" si="3"/>
        <v>4541</v>
      </c>
    </row>
    <row r="17" spans="1:11" s="385" customFormat="1" ht="32.1" customHeight="1" x14ac:dyDescent="0.2">
      <c r="A17" s="507" t="s">
        <v>136</v>
      </c>
      <c r="B17" s="499">
        <v>2957</v>
      </c>
      <c r="C17" s="499">
        <v>113</v>
      </c>
      <c r="D17" s="717">
        <f t="shared" si="0"/>
        <v>3070</v>
      </c>
      <c r="E17" s="499">
        <v>1720</v>
      </c>
      <c r="F17" s="499">
        <v>11</v>
      </c>
      <c r="G17" s="717">
        <f t="shared" si="1"/>
        <v>1731</v>
      </c>
      <c r="H17" s="499">
        <v>10</v>
      </c>
      <c r="I17" s="499">
        <v>4</v>
      </c>
      <c r="J17" s="717">
        <f t="shared" si="2"/>
        <v>14</v>
      </c>
      <c r="K17" s="942">
        <f t="shared" si="3"/>
        <v>4815</v>
      </c>
    </row>
    <row r="18" spans="1:11" s="385" customFormat="1" ht="32.1" customHeight="1" x14ac:dyDescent="0.2">
      <c r="A18" s="507" t="s">
        <v>124</v>
      </c>
      <c r="B18" s="499">
        <v>3220</v>
      </c>
      <c r="C18" s="499">
        <v>132</v>
      </c>
      <c r="D18" s="717">
        <f t="shared" si="0"/>
        <v>3352</v>
      </c>
      <c r="E18" s="499">
        <v>1178</v>
      </c>
      <c r="F18" s="499">
        <v>3</v>
      </c>
      <c r="G18" s="717">
        <f t="shared" si="1"/>
        <v>1181</v>
      </c>
      <c r="H18" s="499">
        <v>14</v>
      </c>
      <c r="I18" s="499">
        <v>1</v>
      </c>
      <c r="J18" s="717">
        <f t="shared" si="2"/>
        <v>15</v>
      </c>
      <c r="K18" s="942">
        <f t="shared" si="3"/>
        <v>4548</v>
      </c>
    </row>
    <row r="19" spans="1:11" s="385" customFormat="1" ht="32.1" customHeight="1" x14ac:dyDescent="0.2">
      <c r="A19" s="507" t="s">
        <v>125</v>
      </c>
      <c r="B19" s="499">
        <v>3330</v>
      </c>
      <c r="C19" s="499">
        <v>140</v>
      </c>
      <c r="D19" s="717">
        <f t="shared" si="0"/>
        <v>3470</v>
      </c>
      <c r="E19" s="499">
        <v>651</v>
      </c>
      <c r="F19" s="499">
        <v>0</v>
      </c>
      <c r="G19" s="717">
        <f t="shared" si="1"/>
        <v>651</v>
      </c>
      <c r="H19" s="499">
        <v>19</v>
      </c>
      <c r="I19" s="499">
        <v>4</v>
      </c>
      <c r="J19" s="717">
        <f t="shared" si="2"/>
        <v>23</v>
      </c>
      <c r="K19" s="942">
        <f t="shared" si="3"/>
        <v>4144</v>
      </c>
    </row>
    <row r="20" spans="1:11" s="385" customFormat="1" ht="32.1" customHeight="1" x14ac:dyDescent="0.2">
      <c r="A20" s="507" t="s">
        <v>126</v>
      </c>
      <c r="B20" s="499">
        <v>2833</v>
      </c>
      <c r="C20" s="499">
        <v>186</v>
      </c>
      <c r="D20" s="717">
        <f t="shared" si="0"/>
        <v>3019</v>
      </c>
      <c r="E20" s="499">
        <v>288</v>
      </c>
      <c r="F20" s="499">
        <v>2</v>
      </c>
      <c r="G20" s="717">
        <f t="shared" si="1"/>
        <v>290</v>
      </c>
      <c r="H20" s="499">
        <v>18</v>
      </c>
      <c r="I20" s="499">
        <v>4</v>
      </c>
      <c r="J20" s="717">
        <f t="shared" si="2"/>
        <v>22</v>
      </c>
      <c r="K20" s="942">
        <f t="shared" si="3"/>
        <v>3331</v>
      </c>
    </row>
    <row r="21" spans="1:11" s="385" customFormat="1" ht="32.1" customHeight="1" x14ac:dyDescent="0.2">
      <c r="A21" s="507" t="s">
        <v>424</v>
      </c>
      <c r="B21" s="499">
        <v>2762</v>
      </c>
      <c r="C21" s="499">
        <v>239</v>
      </c>
      <c r="D21" s="717">
        <f t="shared" si="0"/>
        <v>3001</v>
      </c>
      <c r="E21" s="499">
        <v>138</v>
      </c>
      <c r="F21" s="499">
        <v>0</v>
      </c>
      <c r="G21" s="717">
        <f t="shared" si="1"/>
        <v>138</v>
      </c>
      <c r="H21" s="499">
        <v>74</v>
      </c>
      <c r="I21" s="499">
        <v>7</v>
      </c>
      <c r="J21" s="717">
        <f t="shared" si="2"/>
        <v>81</v>
      </c>
      <c r="K21" s="942">
        <f t="shared" si="3"/>
        <v>3220</v>
      </c>
    </row>
    <row r="22" spans="1:11" s="385" customFormat="1" ht="45" customHeight="1" x14ac:dyDescent="0.2">
      <c r="A22" s="543" t="s">
        <v>110</v>
      </c>
      <c r="B22" s="764">
        <f t="shared" ref="B22:K22" si="4">SUM(B5:B21)</f>
        <v>22332</v>
      </c>
      <c r="C22" s="764">
        <f t="shared" si="4"/>
        <v>1035</v>
      </c>
      <c r="D22" s="764">
        <f t="shared" si="4"/>
        <v>23367</v>
      </c>
      <c r="E22" s="764">
        <f t="shared" si="4"/>
        <v>19030</v>
      </c>
      <c r="F22" s="764">
        <f t="shared" si="4"/>
        <v>3609</v>
      </c>
      <c r="G22" s="764">
        <f t="shared" si="4"/>
        <v>22639</v>
      </c>
      <c r="H22" s="764">
        <f t="shared" si="4"/>
        <v>148</v>
      </c>
      <c r="I22" s="764">
        <f t="shared" si="4"/>
        <v>25</v>
      </c>
      <c r="J22" s="764">
        <f t="shared" si="4"/>
        <v>173</v>
      </c>
      <c r="K22" s="764">
        <f t="shared" si="4"/>
        <v>46179</v>
      </c>
    </row>
    <row r="23" spans="1:11" s="383" customFormat="1" ht="50.1" customHeight="1" x14ac:dyDescent="0.2">
      <c r="A23" s="720" t="s">
        <v>441</v>
      </c>
      <c r="B23" s="511">
        <f>+((B5*2)+(B6*7)+(B7*12)+(B8*17)+(B9*22)+(B10*27)+(B11*32)+(B12*37)+(B13*42)+(B14*47)+(B15*52)+(B16*57)+(B17*62)+(B18*67)+(B19*72)+(B20*77)+(B21*82))/B22</f>
        <v>64.593587676876226</v>
      </c>
      <c r="C23" s="511">
        <f>+((C5*2)+(C6*7)+(C7*12)+(C8*17)+(C9*22)+(C10*27)+(C11*32)+(C12*37)+(C13*42)+(C14*47)+(C15*52)+(C16*57)+(C17*62)+(C18*67)+(C19*72)+(C20*77)+(C21*82))/C22</f>
        <v>68.975845410628025</v>
      </c>
      <c r="D23" s="511">
        <f>+((D5*2)+(D6*7)+(D7*12)+(D8*17)+(D9*22)+(D10*27)+(D11*32)+(D12*37)+(D13*42)+(D14*47)+(D15*52)+(D16*57)+(D17*62)+(D18*67)+(D19*72)+(D20*77)+(D21*82))/D22</f>
        <v>64.787692044336026</v>
      </c>
      <c r="E23" s="511">
        <f t="shared" ref="E23:K23" si="5">+((E5*2)+(E6*7)+(E7*12)+(E8*17)+(E9*22)+(E10*27)+(E11*32)+(E12*37)+(E13*42)+(E14*47)+(E15*52)+(E16*57)+(E17*62)+(E18*67)+(E19*72)+(E20*77)+(E21*82))/E22</f>
        <v>42.741986337362057</v>
      </c>
      <c r="F23" s="511">
        <f t="shared" si="5"/>
        <v>16.31698531449155</v>
      </c>
      <c r="G23" s="511">
        <f t="shared" si="5"/>
        <v>38.529440346305051</v>
      </c>
      <c r="H23" s="511">
        <f t="shared" si="5"/>
        <v>74.972972972972968</v>
      </c>
      <c r="I23" s="511">
        <f t="shared" si="5"/>
        <v>70.400000000000006</v>
      </c>
      <c r="J23" s="511">
        <f t="shared" si="5"/>
        <v>74.312138728323703</v>
      </c>
      <c r="K23" s="511">
        <f t="shared" si="5"/>
        <v>51.950410359687304</v>
      </c>
    </row>
    <row r="24" spans="1:11" ht="12" customHeight="1" x14ac:dyDescent="0.2">
      <c r="A24" s="378"/>
      <c r="B24" s="387"/>
      <c r="C24" s="387"/>
      <c r="D24" s="387"/>
      <c r="E24" s="387"/>
      <c r="F24" s="387"/>
      <c r="G24" s="387"/>
      <c r="H24" s="387"/>
      <c r="I24" s="388"/>
      <c r="J24" s="388"/>
      <c r="K24" s="387"/>
    </row>
    <row r="25" spans="1:11" ht="12" customHeight="1" x14ac:dyDescent="0.2">
      <c r="A25" s="378"/>
      <c r="B25" s="387"/>
      <c r="C25" s="387"/>
      <c r="D25" s="387"/>
      <c r="E25" s="387"/>
      <c r="F25" s="387"/>
      <c r="G25" s="387"/>
      <c r="H25" s="387"/>
      <c r="I25" s="388"/>
      <c r="J25" s="388"/>
      <c r="K25" s="387"/>
    </row>
    <row r="26" spans="1:11" ht="12" customHeight="1" x14ac:dyDescent="0.2">
      <c r="A26" s="378"/>
      <c r="B26" s="389"/>
      <c r="C26" s="387"/>
      <c r="D26" s="387"/>
      <c r="E26" s="387"/>
      <c r="F26" s="387"/>
      <c r="G26" s="387"/>
      <c r="H26" s="387"/>
      <c r="I26" s="388"/>
      <c r="J26" s="388"/>
      <c r="K26" s="387"/>
    </row>
    <row r="27" spans="1:11" ht="12" customHeight="1" x14ac:dyDescent="0.2">
      <c r="A27" s="378"/>
      <c r="B27" s="390"/>
      <c r="C27" s="387"/>
      <c r="D27" s="387"/>
      <c r="E27" s="387"/>
      <c r="F27" s="387"/>
      <c r="G27" s="387"/>
      <c r="H27" s="387"/>
      <c r="I27" s="388"/>
      <c r="J27" s="388"/>
      <c r="K27" s="387"/>
    </row>
    <row r="28" spans="1:11" ht="12" customHeight="1" x14ac:dyDescent="0.2">
      <c r="A28" s="378"/>
      <c r="B28" s="390"/>
      <c r="C28" s="387"/>
      <c r="D28" s="387"/>
      <c r="E28" s="387"/>
      <c r="F28" s="387"/>
      <c r="G28" s="387"/>
      <c r="H28" s="387"/>
      <c r="I28" s="387"/>
      <c r="J28" s="387"/>
      <c r="K28" s="387"/>
    </row>
    <row r="29" spans="1:11" ht="12" customHeight="1" x14ac:dyDescent="0.2">
      <c r="A29" s="378"/>
      <c r="B29" s="390"/>
      <c r="C29" s="387"/>
      <c r="D29" s="387"/>
      <c r="E29" s="387"/>
      <c r="F29" s="387"/>
      <c r="G29" s="387"/>
      <c r="H29" s="387"/>
      <c r="I29" s="387"/>
      <c r="J29" s="387"/>
      <c r="K29" s="387"/>
    </row>
    <row r="30" spans="1:11" x14ac:dyDescent="0.2">
      <c r="A30" s="391"/>
      <c r="B30" s="392"/>
      <c r="C30" s="391"/>
      <c r="D30" s="391"/>
      <c r="E30" s="391"/>
      <c r="F30" s="391"/>
      <c r="G30" s="391"/>
      <c r="H30" s="391"/>
      <c r="I30" s="391"/>
      <c r="J30" s="391"/>
      <c r="K30" s="391"/>
    </row>
    <row r="31" spans="1:11" x14ac:dyDescent="0.2">
      <c r="A31" s="391"/>
      <c r="B31" s="392"/>
      <c r="C31" s="391"/>
      <c r="D31" s="391"/>
      <c r="E31" s="391"/>
      <c r="F31" s="391"/>
      <c r="G31" s="391"/>
      <c r="H31" s="391"/>
      <c r="I31" s="391"/>
      <c r="J31" s="391"/>
      <c r="K31" s="391"/>
    </row>
    <row r="32" spans="1:11" x14ac:dyDescent="0.2">
      <c r="B32" s="392"/>
    </row>
    <row r="33" spans="2:2" x14ac:dyDescent="0.2">
      <c r="B33" s="392"/>
    </row>
    <row r="34" spans="2:2" x14ac:dyDescent="0.2">
      <c r="B34" s="392"/>
    </row>
    <row r="35" spans="2:2" x14ac:dyDescent="0.2">
      <c r="B35" s="392"/>
    </row>
    <row r="36" spans="2:2" x14ac:dyDescent="0.2">
      <c r="B36" s="392"/>
    </row>
    <row r="37" spans="2:2" x14ac:dyDescent="0.2">
      <c r="B37" s="392"/>
    </row>
    <row r="38" spans="2:2" x14ac:dyDescent="0.2">
      <c r="B38" s="392"/>
    </row>
    <row r="39" spans="2:2" x14ac:dyDescent="0.2">
      <c r="B39" s="392"/>
    </row>
    <row r="40" spans="2:2" x14ac:dyDescent="0.2">
      <c r="B40" s="391"/>
    </row>
    <row r="41" spans="2:2" x14ac:dyDescent="0.2">
      <c r="B41" s="391"/>
    </row>
    <row r="42" spans="2:2" x14ac:dyDescent="0.2">
      <c r="B42" s="391"/>
    </row>
    <row r="43" spans="2:2" x14ac:dyDescent="0.2">
      <c r="B43" s="391"/>
    </row>
    <row r="44" spans="2:2" x14ac:dyDescent="0.2">
      <c r="B44" s="391"/>
    </row>
    <row r="45" spans="2:2" x14ac:dyDescent="0.2">
      <c r="B45" s="391"/>
    </row>
    <row r="46" spans="2:2" x14ac:dyDescent="0.2">
      <c r="B46" s="391"/>
    </row>
    <row r="47" spans="2:2" x14ac:dyDescent="0.2">
      <c r="B47" s="391"/>
    </row>
    <row r="48" spans="2:2" x14ac:dyDescent="0.2">
      <c r="B48" s="391"/>
    </row>
    <row r="49" spans="2:2" x14ac:dyDescent="0.2">
      <c r="B49" s="391"/>
    </row>
    <row r="50" spans="2:2" x14ac:dyDescent="0.2">
      <c r="B50" s="391"/>
    </row>
    <row r="51" spans="2:2" x14ac:dyDescent="0.2">
      <c r="B51" s="391"/>
    </row>
    <row r="52" spans="2:2" x14ac:dyDescent="0.2">
      <c r="B52" s="391"/>
    </row>
    <row r="53" spans="2:2" x14ac:dyDescent="0.2">
      <c r="B53" s="391"/>
    </row>
    <row r="54" spans="2:2" x14ac:dyDescent="0.2">
      <c r="B54" s="391"/>
    </row>
    <row r="55" spans="2:2" x14ac:dyDescent="0.2">
      <c r="B55" s="391"/>
    </row>
    <row r="56" spans="2:2" x14ac:dyDescent="0.2">
      <c r="B56" s="391"/>
    </row>
    <row r="57" spans="2:2" x14ac:dyDescent="0.2">
      <c r="B57" s="391"/>
    </row>
    <row r="58" spans="2:2" x14ac:dyDescent="0.2">
      <c r="B58" s="391"/>
    </row>
    <row r="59" spans="2:2" x14ac:dyDescent="0.2">
      <c r="B59" s="391"/>
    </row>
    <row r="60" spans="2:2" x14ac:dyDescent="0.2">
      <c r="B60" s="391"/>
    </row>
    <row r="61" spans="2:2" x14ac:dyDescent="0.2">
      <c r="B61" s="391"/>
    </row>
    <row r="62" spans="2:2" x14ac:dyDescent="0.2">
      <c r="B62" s="391"/>
    </row>
    <row r="63" spans="2:2" x14ac:dyDescent="0.2">
      <c r="B63" s="391"/>
    </row>
    <row r="64" spans="2:2" x14ac:dyDescent="0.2">
      <c r="B64" s="391"/>
    </row>
    <row r="65" spans="2:2" x14ac:dyDescent="0.2">
      <c r="B65" s="391"/>
    </row>
    <row r="66" spans="2:2" x14ac:dyDescent="0.2">
      <c r="B66" s="391"/>
    </row>
  </sheetData>
  <mergeCells count="7">
    <mergeCell ref="A1:K1"/>
    <mergeCell ref="A2:K2"/>
    <mergeCell ref="B3:D3"/>
    <mergeCell ref="E3:G3"/>
    <mergeCell ref="H3:J3"/>
    <mergeCell ref="K3:K4"/>
    <mergeCell ref="A3:A4"/>
  </mergeCells>
  <printOptions horizontalCentered="1" gridLinesSet="0"/>
  <pageMargins left="0" right="0" top="0" bottom="0" header="0" footer="0"/>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showGridLines="0" zoomScaleNormal="100" workbookViewId="0">
      <selection activeCell="H17" sqref="H17"/>
    </sheetView>
  </sheetViews>
  <sheetFormatPr defaultRowHeight="12.75" x14ac:dyDescent="0.2"/>
  <cols>
    <col min="1" max="1" width="12.5703125" style="379" customWidth="1"/>
    <col min="2" max="11" width="8.7109375" style="379" customWidth="1"/>
    <col min="12" max="12" width="8" style="379" customWidth="1"/>
    <col min="13" max="16384" width="9.140625" style="379"/>
  </cols>
  <sheetData>
    <row r="1" spans="1:12" ht="35.1" customHeight="1" x14ac:dyDescent="0.2">
      <c r="A1" s="1318" t="s">
        <v>621</v>
      </c>
      <c r="B1" s="1318"/>
      <c r="C1" s="1318"/>
      <c r="D1" s="1318"/>
      <c r="E1" s="1318"/>
      <c r="F1" s="1318"/>
      <c r="G1" s="1318"/>
      <c r="H1" s="1318"/>
      <c r="I1" s="1318"/>
      <c r="J1" s="1318"/>
      <c r="K1" s="1318"/>
      <c r="L1" s="380"/>
    </row>
    <row r="2" spans="1:12" ht="35.1" customHeight="1" x14ac:dyDescent="0.2">
      <c r="A2" s="1124" t="s">
        <v>622</v>
      </c>
      <c r="B2" s="1124"/>
      <c r="C2" s="1124"/>
      <c r="D2" s="1124"/>
      <c r="E2" s="1124"/>
      <c r="F2" s="1124"/>
      <c r="G2" s="1124"/>
      <c r="H2" s="1124"/>
      <c r="I2" s="1124"/>
      <c r="J2" s="1124"/>
      <c r="K2" s="1124"/>
      <c r="L2" s="381"/>
    </row>
    <row r="3" spans="1:12" s="383" customFormat="1" ht="34.5" customHeight="1" x14ac:dyDescent="0.2">
      <c r="A3" s="1324" t="s">
        <v>348</v>
      </c>
      <c r="B3" s="1319" t="s">
        <v>439</v>
      </c>
      <c r="C3" s="1322"/>
      <c r="D3" s="1323"/>
      <c r="E3" s="1319" t="s">
        <v>442</v>
      </c>
      <c r="F3" s="1320" t="s">
        <v>129</v>
      </c>
      <c r="G3" s="1321"/>
      <c r="H3" s="1319" t="s">
        <v>440</v>
      </c>
      <c r="I3" s="1320"/>
      <c r="J3" s="1321"/>
      <c r="K3" s="1333" t="s">
        <v>538</v>
      </c>
      <c r="L3" s="382"/>
    </row>
    <row r="4" spans="1:12" s="385" customFormat="1" ht="39.950000000000003" customHeight="1" x14ac:dyDescent="0.2">
      <c r="A4" s="1325"/>
      <c r="B4" s="718" t="s">
        <v>356</v>
      </c>
      <c r="C4" s="719" t="s">
        <v>355</v>
      </c>
      <c r="D4" s="719" t="s">
        <v>433</v>
      </c>
      <c r="E4" s="718" t="s">
        <v>434</v>
      </c>
      <c r="F4" s="719" t="s">
        <v>435</v>
      </c>
      <c r="G4" s="719" t="s">
        <v>433</v>
      </c>
      <c r="H4" s="719" t="s">
        <v>305</v>
      </c>
      <c r="I4" s="719" t="s">
        <v>304</v>
      </c>
      <c r="J4" s="719" t="s">
        <v>433</v>
      </c>
      <c r="K4" s="1334"/>
      <c r="L4" s="384"/>
    </row>
    <row r="5" spans="1:12" s="385" customFormat="1" ht="31.5" customHeight="1" x14ac:dyDescent="0.2">
      <c r="A5" s="507" t="s">
        <v>436</v>
      </c>
      <c r="B5" s="717">
        <v>0</v>
      </c>
      <c r="C5" s="717">
        <v>0</v>
      </c>
      <c r="D5" s="508">
        <f>+B5+C5</f>
        <v>0</v>
      </c>
      <c r="E5" s="717">
        <v>116</v>
      </c>
      <c r="F5" s="717">
        <v>109</v>
      </c>
      <c r="G5" s="508">
        <f>+E5+F5</f>
        <v>225</v>
      </c>
      <c r="H5" s="717">
        <v>0</v>
      </c>
      <c r="I5" s="717">
        <v>0</v>
      </c>
      <c r="J5" s="508">
        <f>+I5+H5</f>
        <v>0</v>
      </c>
      <c r="K5" s="508">
        <f>+D5+G5+J5</f>
        <v>225</v>
      </c>
    </row>
    <row r="6" spans="1:12" s="385" customFormat="1" ht="31.5" customHeight="1" x14ac:dyDescent="0.2">
      <c r="A6" s="507" t="s">
        <v>437</v>
      </c>
      <c r="B6" s="717">
        <v>0</v>
      </c>
      <c r="C6" s="717">
        <v>0</v>
      </c>
      <c r="D6" s="508">
        <f>+B6+C6</f>
        <v>0</v>
      </c>
      <c r="E6" s="717">
        <v>184</v>
      </c>
      <c r="F6" s="717">
        <v>248</v>
      </c>
      <c r="G6" s="508">
        <f>+E6+F6</f>
        <v>432</v>
      </c>
      <c r="H6" s="717">
        <v>0</v>
      </c>
      <c r="I6" s="717">
        <v>0</v>
      </c>
      <c r="J6" s="508">
        <f>+I6+H6</f>
        <v>0</v>
      </c>
      <c r="K6" s="508">
        <f>+D6+G6+J6</f>
        <v>432</v>
      </c>
    </row>
    <row r="7" spans="1:12" s="385" customFormat="1" ht="31.5" customHeight="1" x14ac:dyDescent="0.2">
      <c r="A7" s="507" t="s">
        <v>438</v>
      </c>
      <c r="B7" s="717">
        <v>0</v>
      </c>
      <c r="C7" s="717">
        <v>0</v>
      </c>
      <c r="D7" s="508">
        <f>+B7+C7</f>
        <v>0</v>
      </c>
      <c r="E7" s="717">
        <v>497</v>
      </c>
      <c r="F7" s="717">
        <v>499</v>
      </c>
      <c r="G7" s="508">
        <f>+E7+F7</f>
        <v>996</v>
      </c>
      <c r="H7" s="717">
        <v>0</v>
      </c>
      <c r="I7" s="717">
        <v>0</v>
      </c>
      <c r="J7" s="508">
        <f>+I7+H7</f>
        <v>0</v>
      </c>
      <c r="K7" s="508">
        <f>+D7+G7+J7</f>
        <v>996</v>
      </c>
    </row>
    <row r="8" spans="1:12" s="385" customFormat="1" ht="31.5" customHeight="1" x14ac:dyDescent="0.2">
      <c r="A8" s="507" t="s">
        <v>130</v>
      </c>
      <c r="B8" s="499">
        <v>0</v>
      </c>
      <c r="C8" s="499">
        <v>0</v>
      </c>
      <c r="D8" s="508">
        <f>+B8+C8</f>
        <v>0</v>
      </c>
      <c r="E8" s="499">
        <v>823</v>
      </c>
      <c r="F8" s="499">
        <v>700</v>
      </c>
      <c r="G8" s="508">
        <f>+E8+F8</f>
        <v>1523</v>
      </c>
      <c r="H8" s="499">
        <v>0</v>
      </c>
      <c r="I8" s="499">
        <v>0</v>
      </c>
      <c r="J8" s="508">
        <f>+I8+H8</f>
        <v>0</v>
      </c>
      <c r="K8" s="508">
        <f>+D8+G8+J8</f>
        <v>1523</v>
      </c>
    </row>
    <row r="9" spans="1:12" s="385" customFormat="1" ht="31.5" customHeight="1" x14ac:dyDescent="0.2">
      <c r="A9" s="507" t="s">
        <v>131</v>
      </c>
      <c r="B9" s="499">
        <v>25</v>
      </c>
      <c r="C9" s="499">
        <v>0</v>
      </c>
      <c r="D9" s="508">
        <f t="shared" ref="D9:D22" si="0">+B9+C9</f>
        <v>25</v>
      </c>
      <c r="E9" s="499">
        <v>711</v>
      </c>
      <c r="F9" s="499">
        <v>313</v>
      </c>
      <c r="G9" s="508">
        <f t="shared" ref="G9:G22" si="1">+E9+F9</f>
        <v>1024</v>
      </c>
      <c r="H9" s="499">
        <v>0</v>
      </c>
      <c r="I9" s="499">
        <v>0</v>
      </c>
      <c r="J9" s="508">
        <f t="shared" ref="J9:J21" si="2">+I9+H9</f>
        <v>0</v>
      </c>
      <c r="K9" s="508">
        <f t="shared" ref="K9:K22" si="3">+D9+G9+J9</f>
        <v>1049</v>
      </c>
    </row>
    <row r="10" spans="1:12" s="385" customFormat="1" ht="31.5" customHeight="1" x14ac:dyDescent="0.2">
      <c r="A10" s="507" t="s">
        <v>132</v>
      </c>
      <c r="B10" s="499">
        <v>49</v>
      </c>
      <c r="C10" s="499">
        <v>0</v>
      </c>
      <c r="D10" s="508">
        <f t="shared" si="0"/>
        <v>49</v>
      </c>
      <c r="E10" s="499">
        <v>459</v>
      </c>
      <c r="F10" s="499">
        <v>12</v>
      </c>
      <c r="G10" s="508">
        <f t="shared" si="1"/>
        <v>471</v>
      </c>
      <c r="H10" s="499">
        <v>0</v>
      </c>
      <c r="I10" s="499">
        <v>0</v>
      </c>
      <c r="J10" s="508">
        <f t="shared" si="2"/>
        <v>0</v>
      </c>
      <c r="K10" s="508">
        <f t="shared" si="3"/>
        <v>520</v>
      </c>
    </row>
    <row r="11" spans="1:12" s="385" customFormat="1" ht="31.5" customHeight="1" x14ac:dyDescent="0.2">
      <c r="A11" s="507" t="s">
        <v>133</v>
      </c>
      <c r="B11" s="499">
        <v>123</v>
      </c>
      <c r="C11" s="499">
        <v>2</v>
      </c>
      <c r="D11" s="508">
        <f t="shared" si="0"/>
        <v>125</v>
      </c>
      <c r="E11" s="499">
        <v>430</v>
      </c>
      <c r="F11" s="499">
        <v>5</v>
      </c>
      <c r="G11" s="508">
        <f t="shared" si="1"/>
        <v>435</v>
      </c>
      <c r="H11" s="499">
        <v>0</v>
      </c>
      <c r="I11" s="499">
        <v>0</v>
      </c>
      <c r="J11" s="508">
        <f t="shared" si="2"/>
        <v>0</v>
      </c>
      <c r="K11" s="508">
        <f t="shared" si="3"/>
        <v>560</v>
      </c>
    </row>
    <row r="12" spans="1:12" s="385" customFormat="1" ht="31.5" customHeight="1" x14ac:dyDescent="0.2">
      <c r="A12" s="507" t="s">
        <v>134</v>
      </c>
      <c r="B12" s="499">
        <v>235</v>
      </c>
      <c r="C12" s="499">
        <v>3</v>
      </c>
      <c r="D12" s="508">
        <f t="shared" si="0"/>
        <v>238</v>
      </c>
      <c r="E12" s="499">
        <v>462</v>
      </c>
      <c r="F12" s="499">
        <v>8</v>
      </c>
      <c r="G12" s="508">
        <f t="shared" si="1"/>
        <v>470</v>
      </c>
      <c r="H12" s="499">
        <v>0</v>
      </c>
      <c r="I12" s="499">
        <v>0</v>
      </c>
      <c r="J12" s="508">
        <f t="shared" si="2"/>
        <v>0</v>
      </c>
      <c r="K12" s="508">
        <f t="shared" si="3"/>
        <v>708</v>
      </c>
    </row>
    <row r="13" spans="1:12" s="385" customFormat="1" ht="31.5" customHeight="1" x14ac:dyDescent="0.2">
      <c r="A13" s="507" t="s">
        <v>135</v>
      </c>
      <c r="B13" s="499">
        <v>391</v>
      </c>
      <c r="C13" s="499">
        <v>3</v>
      </c>
      <c r="D13" s="508">
        <f t="shared" si="0"/>
        <v>394</v>
      </c>
      <c r="E13" s="499">
        <v>499</v>
      </c>
      <c r="F13" s="499">
        <v>6</v>
      </c>
      <c r="G13" s="508">
        <f t="shared" si="1"/>
        <v>505</v>
      </c>
      <c r="H13" s="499">
        <v>0</v>
      </c>
      <c r="I13" s="499">
        <v>0</v>
      </c>
      <c r="J13" s="508">
        <f t="shared" si="2"/>
        <v>0</v>
      </c>
      <c r="K13" s="508">
        <f t="shared" si="3"/>
        <v>899</v>
      </c>
    </row>
    <row r="14" spans="1:12" s="385" customFormat="1" ht="31.5" customHeight="1" x14ac:dyDescent="0.2">
      <c r="A14" s="507" t="s">
        <v>120</v>
      </c>
      <c r="B14" s="499">
        <v>669</v>
      </c>
      <c r="C14" s="499">
        <v>11</v>
      </c>
      <c r="D14" s="508">
        <f t="shared" si="0"/>
        <v>680</v>
      </c>
      <c r="E14" s="499">
        <v>533</v>
      </c>
      <c r="F14" s="499">
        <v>3</v>
      </c>
      <c r="G14" s="508">
        <f t="shared" si="1"/>
        <v>536</v>
      </c>
      <c r="H14" s="499">
        <v>0</v>
      </c>
      <c r="I14" s="499">
        <v>0</v>
      </c>
      <c r="J14" s="508">
        <f t="shared" si="2"/>
        <v>0</v>
      </c>
      <c r="K14" s="508">
        <f t="shared" si="3"/>
        <v>1216</v>
      </c>
    </row>
    <row r="15" spans="1:12" s="385" customFormat="1" ht="31.5" customHeight="1" x14ac:dyDescent="0.2">
      <c r="A15" s="507" t="s">
        <v>121</v>
      </c>
      <c r="B15" s="499">
        <v>955</v>
      </c>
      <c r="C15" s="499">
        <v>8</v>
      </c>
      <c r="D15" s="508">
        <f t="shared" si="0"/>
        <v>963</v>
      </c>
      <c r="E15" s="499">
        <v>418</v>
      </c>
      <c r="F15" s="499">
        <v>5</v>
      </c>
      <c r="G15" s="508">
        <f t="shared" si="1"/>
        <v>423</v>
      </c>
      <c r="H15" s="499">
        <v>2</v>
      </c>
      <c r="I15" s="499">
        <v>0</v>
      </c>
      <c r="J15" s="508">
        <f t="shared" si="2"/>
        <v>2</v>
      </c>
      <c r="K15" s="508">
        <f t="shared" si="3"/>
        <v>1388</v>
      </c>
    </row>
    <row r="16" spans="1:12" s="385" customFormat="1" ht="31.5" customHeight="1" x14ac:dyDescent="0.2">
      <c r="A16" s="507" t="s">
        <v>122</v>
      </c>
      <c r="B16" s="499">
        <v>1431</v>
      </c>
      <c r="C16" s="499">
        <v>13</v>
      </c>
      <c r="D16" s="508">
        <f t="shared" si="0"/>
        <v>1444</v>
      </c>
      <c r="E16" s="499">
        <v>368</v>
      </c>
      <c r="F16" s="499">
        <v>1</v>
      </c>
      <c r="G16" s="508">
        <f t="shared" si="1"/>
        <v>369</v>
      </c>
      <c r="H16" s="499">
        <v>3</v>
      </c>
      <c r="I16" s="499">
        <v>0</v>
      </c>
      <c r="J16" s="508">
        <f t="shared" si="2"/>
        <v>3</v>
      </c>
      <c r="K16" s="508">
        <f t="shared" si="3"/>
        <v>1816</v>
      </c>
    </row>
    <row r="17" spans="1:12" s="385" customFormat="1" ht="31.5" customHeight="1" x14ac:dyDescent="0.2">
      <c r="A17" s="507" t="s">
        <v>136</v>
      </c>
      <c r="B17" s="499">
        <v>1956</v>
      </c>
      <c r="C17" s="499">
        <v>7</v>
      </c>
      <c r="D17" s="508">
        <f t="shared" si="0"/>
        <v>1963</v>
      </c>
      <c r="E17" s="499">
        <v>235</v>
      </c>
      <c r="F17" s="499">
        <v>1</v>
      </c>
      <c r="G17" s="508">
        <f t="shared" si="1"/>
        <v>236</v>
      </c>
      <c r="H17" s="499">
        <v>2</v>
      </c>
      <c r="I17" s="499">
        <v>0</v>
      </c>
      <c r="J17" s="508">
        <f t="shared" si="2"/>
        <v>2</v>
      </c>
      <c r="K17" s="508">
        <f t="shared" si="3"/>
        <v>2201</v>
      </c>
    </row>
    <row r="18" spans="1:12" s="385" customFormat="1" ht="31.5" customHeight="1" x14ac:dyDescent="0.2">
      <c r="A18" s="507" t="s">
        <v>124</v>
      </c>
      <c r="B18" s="499">
        <v>2012</v>
      </c>
      <c r="C18" s="499">
        <v>5</v>
      </c>
      <c r="D18" s="508">
        <f t="shared" si="0"/>
        <v>2017</v>
      </c>
      <c r="E18" s="499">
        <v>89</v>
      </c>
      <c r="F18" s="499">
        <v>0</v>
      </c>
      <c r="G18" s="508">
        <f t="shared" si="1"/>
        <v>89</v>
      </c>
      <c r="H18" s="499">
        <v>3</v>
      </c>
      <c r="I18" s="499">
        <v>1</v>
      </c>
      <c r="J18" s="508">
        <f t="shared" si="2"/>
        <v>4</v>
      </c>
      <c r="K18" s="508">
        <f t="shared" si="3"/>
        <v>2110</v>
      </c>
    </row>
    <row r="19" spans="1:12" s="385" customFormat="1" ht="31.5" customHeight="1" x14ac:dyDescent="0.2">
      <c r="A19" s="507" t="s">
        <v>125</v>
      </c>
      <c r="B19" s="499">
        <v>1885</v>
      </c>
      <c r="C19" s="499">
        <v>5</v>
      </c>
      <c r="D19" s="508">
        <f t="shared" si="0"/>
        <v>1890</v>
      </c>
      <c r="E19" s="499">
        <v>17</v>
      </c>
      <c r="F19" s="499">
        <v>0</v>
      </c>
      <c r="G19" s="508">
        <f t="shared" si="1"/>
        <v>17</v>
      </c>
      <c r="H19" s="499">
        <v>8</v>
      </c>
      <c r="I19" s="499">
        <v>2</v>
      </c>
      <c r="J19" s="508">
        <f t="shared" si="2"/>
        <v>10</v>
      </c>
      <c r="K19" s="508">
        <f t="shared" si="3"/>
        <v>1917</v>
      </c>
    </row>
    <row r="20" spans="1:12" s="385" customFormat="1" ht="31.5" customHeight="1" x14ac:dyDescent="0.2">
      <c r="A20" s="507" t="s">
        <v>126</v>
      </c>
      <c r="B20" s="499">
        <v>1297</v>
      </c>
      <c r="C20" s="499">
        <v>5</v>
      </c>
      <c r="D20" s="508">
        <f t="shared" si="0"/>
        <v>1302</v>
      </c>
      <c r="E20" s="499">
        <v>10</v>
      </c>
      <c r="F20" s="499">
        <v>0</v>
      </c>
      <c r="G20" s="508">
        <f t="shared" si="1"/>
        <v>10</v>
      </c>
      <c r="H20" s="499">
        <v>9</v>
      </c>
      <c r="I20" s="499">
        <v>3</v>
      </c>
      <c r="J20" s="508">
        <f t="shared" si="2"/>
        <v>12</v>
      </c>
      <c r="K20" s="508">
        <f t="shared" si="3"/>
        <v>1324</v>
      </c>
    </row>
    <row r="21" spans="1:12" s="385" customFormat="1" ht="31.5" customHeight="1" x14ac:dyDescent="0.2">
      <c r="A21" s="509" t="s">
        <v>259</v>
      </c>
      <c r="B21" s="500">
        <v>827</v>
      </c>
      <c r="C21" s="500">
        <v>4</v>
      </c>
      <c r="D21" s="510">
        <f t="shared" si="0"/>
        <v>831</v>
      </c>
      <c r="E21" s="500">
        <v>1</v>
      </c>
      <c r="F21" s="500">
        <v>0</v>
      </c>
      <c r="G21" s="510">
        <f t="shared" si="1"/>
        <v>1</v>
      </c>
      <c r="H21" s="500">
        <v>35</v>
      </c>
      <c r="I21" s="500">
        <v>8</v>
      </c>
      <c r="J21" s="510">
        <f t="shared" si="2"/>
        <v>43</v>
      </c>
      <c r="K21" s="510">
        <f t="shared" si="3"/>
        <v>875</v>
      </c>
    </row>
    <row r="22" spans="1:12" s="385" customFormat="1" ht="45" customHeight="1" x14ac:dyDescent="0.2">
      <c r="A22" s="543" t="s">
        <v>110</v>
      </c>
      <c r="B22" s="508">
        <f>SUM(B5:B21)</f>
        <v>11855</v>
      </c>
      <c r="C22" s="508">
        <f>SUM(C5:C21)</f>
        <v>66</v>
      </c>
      <c r="D22" s="508">
        <f t="shared" si="0"/>
        <v>11921</v>
      </c>
      <c r="E22" s="508">
        <f>SUM(E5:E21)</f>
        <v>5852</v>
      </c>
      <c r="F22" s="508">
        <f>SUM(F5:F21)</f>
        <v>1910</v>
      </c>
      <c r="G22" s="508">
        <f t="shared" si="1"/>
        <v>7762</v>
      </c>
      <c r="H22" s="508">
        <f>SUM(H5:H21)</f>
        <v>62</v>
      </c>
      <c r="I22" s="508">
        <f>SUM(I5:I21)</f>
        <v>14</v>
      </c>
      <c r="J22" s="508">
        <f>+H22+I22</f>
        <v>76</v>
      </c>
      <c r="K22" s="508">
        <f t="shared" si="3"/>
        <v>19759</v>
      </c>
      <c r="L22" s="386"/>
    </row>
    <row r="23" spans="1:12" s="385" customFormat="1" ht="50.1" customHeight="1" x14ac:dyDescent="0.2">
      <c r="A23" s="360" t="s">
        <v>441</v>
      </c>
      <c r="B23" s="511">
        <f>+((B5*2)+(B6*7)+(B7*12)+(B8*17)+(B9*22)+(B10*27)+(B11*32)+(B12*37)+(B13*42)+(B14*47)+(B15*52)+(B16*57)+(B17*62)+(B18*67)+(B19*72)+(B20*77)+(B21*82))/B22</f>
        <v>63.52382960776044</v>
      </c>
      <c r="C23" s="511">
        <f>+((C5*2)+(C6*7)+(C7*12)+(C8*17)+(C9*22)+(C10*27)+(C11*32)+(C12*37)+(C13*42)+(C14*47)+(C15*52)+(C16*57)+(C17*62)+(C18*67)+(C19*72)+(C20*77)+(C21*82))/C22</f>
        <v>57.833333333333336</v>
      </c>
      <c r="D23" s="511">
        <f t="shared" ref="D23:K23" si="4">+((D5*2)+(D6*7)+(D7*12)+(D8*17)+(D9*22)+(D10*27)+(D11*32)+(D12*37)+(D13*42)+(D14*47)+(D15*52)+(D16*57)+(D17*62)+(D18*67)+(D19*72)+(D20*77)+(D21*82))/D22</f>
        <v>63.492324469423707</v>
      </c>
      <c r="E23" s="511">
        <f t="shared" si="4"/>
        <v>32.757006151742992</v>
      </c>
      <c r="F23" s="511">
        <f t="shared" si="4"/>
        <v>14.806282722513089</v>
      </c>
      <c r="G23" s="511">
        <f t="shared" si="4"/>
        <v>28.339860860602936</v>
      </c>
      <c r="H23" s="511">
        <f t="shared" si="4"/>
        <v>76.435483870967744</v>
      </c>
      <c r="I23" s="511">
        <f t="shared" si="4"/>
        <v>78.428571428571431</v>
      </c>
      <c r="J23" s="511">
        <f t="shared" si="4"/>
        <v>76.80263157894737</v>
      </c>
      <c r="K23" s="511">
        <f t="shared" si="4"/>
        <v>49.734450123994129</v>
      </c>
      <c r="L23" s="395"/>
    </row>
    <row r="24" spans="1:12" x14ac:dyDescent="0.2">
      <c r="A24" s="378"/>
      <c r="B24" s="387"/>
      <c r="C24" s="387"/>
      <c r="D24" s="387"/>
      <c r="E24" s="387"/>
      <c r="F24" s="387"/>
      <c r="G24" s="388"/>
      <c r="H24" s="387"/>
      <c r="I24" s="387"/>
      <c r="J24" s="388"/>
      <c r="K24" s="388"/>
      <c r="L24" s="388"/>
    </row>
    <row r="25" spans="1:12" x14ac:dyDescent="0.2">
      <c r="A25" s="378"/>
      <c r="B25" s="389"/>
      <c r="C25" s="387"/>
      <c r="D25" s="387"/>
      <c r="E25" s="387"/>
      <c r="F25" s="387"/>
      <c r="G25" s="388"/>
      <c r="H25" s="387"/>
      <c r="I25" s="387"/>
      <c r="J25" s="388"/>
      <c r="K25" s="388"/>
      <c r="L25" s="388"/>
    </row>
    <row r="26" spans="1:12" x14ac:dyDescent="0.2">
      <c r="A26" s="378"/>
      <c r="B26" s="390"/>
      <c r="C26" s="387"/>
      <c r="D26" s="387"/>
      <c r="E26" s="387"/>
      <c r="F26" s="387"/>
      <c r="G26" s="388"/>
      <c r="H26" s="387"/>
      <c r="I26" s="387"/>
      <c r="J26" s="388"/>
      <c r="K26" s="388"/>
      <c r="L26" s="388"/>
    </row>
    <row r="27" spans="1:12" x14ac:dyDescent="0.2">
      <c r="A27" s="378"/>
      <c r="B27" s="390"/>
      <c r="C27" s="387"/>
      <c r="D27" s="387"/>
      <c r="E27" s="387"/>
      <c r="F27" s="387"/>
      <c r="G27" s="387"/>
      <c r="H27" s="387"/>
      <c r="I27" s="387"/>
      <c r="J27" s="387"/>
      <c r="K27" s="387"/>
      <c r="L27" s="387"/>
    </row>
    <row r="28" spans="1:12" x14ac:dyDescent="0.2">
      <c r="A28" s="378"/>
      <c r="B28" s="390"/>
      <c r="C28" s="387"/>
      <c r="D28" s="387"/>
      <c r="E28" s="387"/>
      <c r="F28" s="387"/>
      <c r="G28" s="387"/>
      <c r="H28" s="387"/>
      <c r="I28" s="387"/>
      <c r="J28" s="387"/>
      <c r="K28" s="387"/>
      <c r="L28" s="387"/>
    </row>
    <row r="29" spans="1:12" x14ac:dyDescent="0.2">
      <c r="A29" s="391"/>
      <c r="B29" s="392"/>
      <c r="C29" s="391"/>
      <c r="D29" s="391"/>
      <c r="E29" s="391"/>
      <c r="F29" s="391"/>
      <c r="G29" s="391"/>
      <c r="H29" s="391"/>
      <c r="I29" s="391"/>
      <c r="J29" s="391"/>
      <c r="K29" s="391"/>
      <c r="L29" s="391"/>
    </row>
    <row r="30" spans="1:12" x14ac:dyDescent="0.2">
      <c r="A30" s="391"/>
      <c r="B30" s="392"/>
      <c r="C30" s="391"/>
      <c r="D30" s="391"/>
      <c r="E30" s="391"/>
      <c r="F30" s="391"/>
      <c r="G30" s="391"/>
      <c r="H30" s="391"/>
      <c r="I30" s="391"/>
      <c r="J30" s="391"/>
      <c r="K30" s="391"/>
      <c r="L30" s="391"/>
    </row>
    <row r="31" spans="1:12" x14ac:dyDescent="0.2">
      <c r="B31" s="392"/>
    </row>
    <row r="32" spans="1:12" x14ac:dyDescent="0.2">
      <c r="B32" s="392"/>
    </row>
    <row r="33" spans="2:2" x14ac:dyDescent="0.2">
      <c r="B33" s="392"/>
    </row>
    <row r="34" spans="2:2" x14ac:dyDescent="0.2">
      <c r="B34" s="392"/>
    </row>
    <row r="35" spans="2:2" x14ac:dyDescent="0.2">
      <c r="B35" s="392"/>
    </row>
    <row r="36" spans="2:2" x14ac:dyDescent="0.2">
      <c r="B36" s="392"/>
    </row>
    <row r="37" spans="2:2" x14ac:dyDescent="0.2">
      <c r="B37" s="392"/>
    </row>
    <row r="38" spans="2:2" x14ac:dyDescent="0.2">
      <c r="B38" s="392"/>
    </row>
    <row r="39" spans="2:2" x14ac:dyDescent="0.2">
      <c r="B39" s="391"/>
    </row>
    <row r="40" spans="2:2" x14ac:dyDescent="0.2">
      <c r="B40" s="391"/>
    </row>
    <row r="41" spans="2:2" x14ac:dyDescent="0.2">
      <c r="B41" s="391"/>
    </row>
    <row r="42" spans="2:2" x14ac:dyDescent="0.2">
      <c r="B42" s="391"/>
    </row>
    <row r="43" spans="2:2" x14ac:dyDescent="0.2">
      <c r="B43" s="391"/>
    </row>
    <row r="44" spans="2:2" x14ac:dyDescent="0.2">
      <c r="B44" s="391"/>
    </row>
    <row r="45" spans="2:2" x14ac:dyDescent="0.2">
      <c r="B45" s="391"/>
    </row>
    <row r="46" spans="2:2" x14ac:dyDescent="0.2">
      <c r="B46" s="391"/>
    </row>
    <row r="47" spans="2:2" x14ac:dyDescent="0.2">
      <c r="B47" s="391"/>
    </row>
    <row r="48" spans="2:2" x14ac:dyDescent="0.2">
      <c r="B48" s="391"/>
    </row>
    <row r="49" spans="2:2" x14ac:dyDescent="0.2">
      <c r="B49" s="391"/>
    </row>
    <row r="50" spans="2:2" x14ac:dyDescent="0.2">
      <c r="B50" s="391"/>
    </row>
    <row r="51" spans="2:2" x14ac:dyDescent="0.2">
      <c r="B51" s="391"/>
    </row>
    <row r="52" spans="2:2" x14ac:dyDescent="0.2">
      <c r="B52" s="391"/>
    </row>
    <row r="53" spans="2:2" x14ac:dyDescent="0.2">
      <c r="B53" s="391"/>
    </row>
    <row r="54" spans="2:2" x14ac:dyDescent="0.2">
      <c r="B54" s="391"/>
    </row>
    <row r="55" spans="2:2" x14ac:dyDescent="0.2">
      <c r="B55" s="391"/>
    </row>
    <row r="56" spans="2:2" x14ac:dyDescent="0.2">
      <c r="B56" s="391"/>
    </row>
    <row r="57" spans="2:2" x14ac:dyDescent="0.2">
      <c r="B57" s="391"/>
    </row>
    <row r="58" spans="2:2" x14ac:dyDescent="0.2">
      <c r="B58" s="391"/>
    </row>
    <row r="59" spans="2:2" x14ac:dyDescent="0.2">
      <c r="B59" s="391"/>
    </row>
    <row r="60" spans="2:2" x14ac:dyDescent="0.2">
      <c r="B60" s="391"/>
    </row>
    <row r="61" spans="2:2" x14ac:dyDescent="0.2">
      <c r="B61" s="391"/>
    </row>
    <row r="62" spans="2:2" x14ac:dyDescent="0.2">
      <c r="B62" s="391"/>
    </row>
    <row r="63" spans="2:2" x14ac:dyDescent="0.2">
      <c r="B63" s="391"/>
    </row>
    <row r="64" spans="2:2" x14ac:dyDescent="0.2">
      <c r="B64" s="391"/>
    </row>
    <row r="65" spans="2:2" x14ac:dyDescent="0.2">
      <c r="B65" s="391"/>
    </row>
  </sheetData>
  <mergeCells count="7">
    <mergeCell ref="B3:D3"/>
    <mergeCell ref="A1:K1"/>
    <mergeCell ref="H3:J3"/>
    <mergeCell ref="E3:G3"/>
    <mergeCell ref="A2:K2"/>
    <mergeCell ref="A3:A4"/>
    <mergeCell ref="K3:K4"/>
  </mergeCells>
  <phoneticPr fontId="20" type="noConversion"/>
  <printOptions horizontalCentered="1" gridLinesSet="0"/>
  <pageMargins left="0" right="0" top="0" bottom="0" header="0" footer="0"/>
  <pageSetup paperSize="9" orientation="portrait" r:id="rId1"/>
  <headerFooter alignWithMargins="0"/>
  <ignoredErrors>
    <ignoredError sqref="D22 G22" formula="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4"/>
  <sheetViews>
    <sheetView showGridLines="0" zoomScaleNormal="100" workbookViewId="0">
      <pane ySplit="4" topLeftCell="A5" activePane="bottomLeft" state="frozen"/>
      <selection pane="bottomLeft" activeCell="A2" sqref="A2:L2"/>
    </sheetView>
  </sheetViews>
  <sheetFormatPr defaultRowHeight="11.25" x14ac:dyDescent="0.2"/>
  <cols>
    <col min="1" max="1" width="5.7109375" style="396" customWidth="1"/>
    <col min="2" max="2" width="14.85546875" style="330" customWidth="1"/>
    <col min="3" max="12" width="9.7109375" style="9" customWidth="1"/>
    <col min="13" max="16384" width="9.140625" style="396"/>
  </cols>
  <sheetData>
    <row r="1" spans="1:23" s="328" customFormat="1" ht="27.75" customHeight="1" x14ac:dyDescent="0.2">
      <c r="A1" s="1328" t="s">
        <v>623</v>
      </c>
      <c r="B1" s="1328"/>
      <c r="C1" s="1328"/>
      <c r="D1" s="1328"/>
      <c r="E1" s="1328"/>
      <c r="F1" s="1328"/>
      <c r="G1" s="1328"/>
      <c r="H1" s="1328"/>
      <c r="I1" s="1328"/>
      <c r="J1" s="1328"/>
      <c r="K1" s="1328"/>
      <c r="L1" s="1328"/>
    </row>
    <row r="2" spans="1:23" s="328" customFormat="1" ht="27.75" customHeight="1" x14ac:dyDescent="0.2">
      <c r="A2" s="1329" t="s">
        <v>624</v>
      </c>
      <c r="B2" s="1329"/>
      <c r="C2" s="1329"/>
      <c r="D2" s="1329"/>
      <c r="E2" s="1329"/>
      <c r="F2" s="1329"/>
      <c r="G2" s="1329"/>
      <c r="H2" s="1329"/>
      <c r="I2" s="1329"/>
      <c r="J2" s="1329"/>
      <c r="K2" s="1329"/>
      <c r="L2" s="1329"/>
    </row>
    <row r="3" spans="1:23" ht="39.950000000000003" customHeight="1" x14ac:dyDescent="0.2">
      <c r="A3" s="1326" t="s">
        <v>443</v>
      </c>
      <c r="B3" s="1331" t="s">
        <v>285</v>
      </c>
      <c r="C3" s="1319" t="s">
        <v>439</v>
      </c>
      <c r="D3" s="1322"/>
      <c r="E3" s="1323"/>
      <c r="F3" s="1319" t="s">
        <v>442</v>
      </c>
      <c r="G3" s="1320" t="s">
        <v>129</v>
      </c>
      <c r="H3" s="1321"/>
      <c r="I3" s="1319" t="s">
        <v>440</v>
      </c>
      <c r="J3" s="1320"/>
      <c r="K3" s="1321"/>
      <c r="L3" s="1333" t="s">
        <v>536</v>
      </c>
    </row>
    <row r="4" spans="1:23" ht="39.950000000000003" customHeight="1" x14ac:dyDescent="0.2">
      <c r="A4" s="1327"/>
      <c r="B4" s="1332"/>
      <c r="C4" s="718" t="s">
        <v>356</v>
      </c>
      <c r="D4" s="719" t="s">
        <v>355</v>
      </c>
      <c r="E4" s="719" t="s">
        <v>433</v>
      </c>
      <c r="F4" s="718" t="s">
        <v>434</v>
      </c>
      <c r="G4" s="719" t="s">
        <v>435</v>
      </c>
      <c r="H4" s="719" t="s">
        <v>433</v>
      </c>
      <c r="I4" s="719" t="s">
        <v>305</v>
      </c>
      <c r="J4" s="719" t="s">
        <v>304</v>
      </c>
      <c r="K4" s="719" t="s">
        <v>433</v>
      </c>
      <c r="L4" s="1334"/>
    </row>
    <row r="5" spans="1:23" s="329" customFormat="1" ht="10.5" customHeight="1" x14ac:dyDescent="0.2">
      <c r="A5" s="253" t="s">
        <v>289</v>
      </c>
      <c r="B5" s="522" t="s">
        <v>0</v>
      </c>
      <c r="C5" s="4">
        <v>11429</v>
      </c>
      <c r="D5" s="4">
        <v>169</v>
      </c>
      <c r="E5" s="523">
        <f t="shared" ref="E5:E36" si="0">+D5+C5</f>
        <v>11598</v>
      </c>
      <c r="F5" s="4">
        <v>8344</v>
      </c>
      <c r="G5" s="4">
        <v>1724</v>
      </c>
      <c r="H5" s="523">
        <f t="shared" ref="H5:H36" si="1">+G5+F5</f>
        <v>10068</v>
      </c>
      <c r="I5" s="4">
        <v>94</v>
      </c>
      <c r="J5" s="4">
        <v>10</v>
      </c>
      <c r="K5" s="523">
        <f t="shared" ref="K5:K36" si="2">+J5+I5</f>
        <v>104</v>
      </c>
      <c r="L5" s="523">
        <f t="shared" ref="L5:L36" si="3">+K5+H5+E5</f>
        <v>21770</v>
      </c>
      <c r="M5" s="872"/>
      <c r="N5" s="872"/>
      <c r="O5" s="872"/>
      <c r="P5" s="872"/>
      <c r="Q5" s="872"/>
      <c r="R5" s="872"/>
      <c r="S5" s="872"/>
      <c r="T5" s="872"/>
      <c r="U5" s="872"/>
      <c r="V5" s="872"/>
      <c r="W5" s="872"/>
    </row>
    <row r="6" spans="1:23" s="329" customFormat="1" ht="10.5" customHeight="1" x14ac:dyDescent="0.2">
      <c r="A6" s="253" t="s">
        <v>290</v>
      </c>
      <c r="B6" s="522" t="s">
        <v>1</v>
      </c>
      <c r="C6" s="4">
        <v>2038</v>
      </c>
      <c r="D6" s="4">
        <v>14</v>
      </c>
      <c r="E6" s="523">
        <f t="shared" si="0"/>
        <v>2052</v>
      </c>
      <c r="F6" s="4">
        <v>1648</v>
      </c>
      <c r="G6" s="4">
        <v>517</v>
      </c>
      <c r="H6" s="523">
        <f t="shared" si="1"/>
        <v>2165</v>
      </c>
      <c r="I6" s="4">
        <v>7</v>
      </c>
      <c r="J6" s="4">
        <v>1</v>
      </c>
      <c r="K6" s="523">
        <f t="shared" si="2"/>
        <v>8</v>
      </c>
      <c r="L6" s="523">
        <f t="shared" si="3"/>
        <v>4225</v>
      </c>
      <c r="M6" s="872"/>
      <c r="N6" s="872"/>
      <c r="O6" s="872"/>
      <c r="P6" s="872"/>
      <c r="Q6" s="872"/>
      <c r="R6" s="872"/>
      <c r="S6" s="872"/>
      <c r="T6" s="872"/>
      <c r="U6" s="872"/>
      <c r="V6" s="872"/>
    </row>
    <row r="7" spans="1:23" s="329" customFormat="1" ht="10.5" customHeight="1" x14ac:dyDescent="0.2">
      <c r="A7" s="253" t="s">
        <v>291</v>
      </c>
      <c r="B7" s="522" t="s">
        <v>2</v>
      </c>
      <c r="C7" s="4">
        <v>5936</v>
      </c>
      <c r="D7" s="4">
        <v>76</v>
      </c>
      <c r="E7" s="523">
        <f t="shared" si="0"/>
        <v>6012</v>
      </c>
      <c r="F7" s="4">
        <v>2078</v>
      </c>
      <c r="G7" s="4">
        <v>429</v>
      </c>
      <c r="H7" s="523">
        <f t="shared" si="1"/>
        <v>2507</v>
      </c>
      <c r="I7" s="4">
        <v>22</v>
      </c>
      <c r="J7" s="4">
        <v>7</v>
      </c>
      <c r="K7" s="523">
        <f t="shared" si="2"/>
        <v>29</v>
      </c>
      <c r="L7" s="523">
        <f t="shared" si="3"/>
        <v>8548</v>
      </c>
      <c r="M7" s="872"/>
      <c r="N7" s="872"/>
      <c r="O7" s="872"/>
      <c r="P7" s="872"/>
      <c r="Q7" s="872"/>
      <c r="R7" s="872"/>
      <c r="S7" s="872"/>
      <c r="T7" s="872"/>
      <c r="U7" s="872"/>
      <c r="V7" s="872"/>
    </row>
    <row r="8" spans="1:23" s="329" customFormat="1" ht="10.5" customHeight="1" x14ac:dyDescent="0.2">
      <c r="A8" s="253" t="s">
        <v>292</v>
      </c>
      <c r="B8" s="522" t="s">
        <v>3</v>
      </c>
      <c r="C8" s="4">
        <v>1486</v>
      </c>
      <c r="D8" s="4">
        <v>5</v>
      </c>
      <c r="E8" s="523">
        <f t="shared" si="0"/>
        <v>1491</v>
      </c>
      <c r="F8" s="4">
        <v>1288</v>
      </c>
      <c r="G8" s="4">
        <v>465</v>
      </c>
      <c r="H8" s="523">
        <f t="shared" si="1"/>
        <v>1753</v>
      </c>
      <c r="I8" s="4">
        <v>2</v>
      </c>
      <c r="J8" s="4">
        <v>1</v>
      </c>
      <c r="K8" s="523">
        <f t="shared" si="2"/>
        <v>3</v>
      </c>
      <c r="L8" s="523">
        <f t="shared" si="3"/>
        <v>3247</v>
      </c>
      <c r="M8" s="872"/>
      <c r="N8" s="872"/>
      <c r="O8" s="872"/>
      <c r="P8" s="872"/>
      <c r="Q8" s="872"/>
      <c r="R8" s="872"/>
      <c r="S8" s="872"/>
      <c r="T8" s="872"/>
      <c r="U8" s="872"/>
      <c r="V8" s="872"/>
    </row>
    <row r="9" spans="1:23" s="329" customFormat="1" ht="10.5" customHeight="1" x14ac:dyDescent="0.2">
      <c r="A9" s="253" t="s">
        <v>293</v>
      </c>
      <c r="B9" s="522" t="s">
        <v>4</v>
      </c>
      <c r="C9" s="4">
        <v>3651</v>
      </c>
      <c r="D9" s="4">
        <v>82</v>
      </c>
      <c r="E9" s="523">
        <f t="shared" si="0"/>
        <v>3733</v>
      </c>
      <c r="F9" s="4">
        <v>1335</v>
      </c>
      <c r="G9" s="4">
        <v>280</v>
      </c>
      <c r="H9" s="523">
        <f t="shared" si="1"/>
        <v>1615</v>
      </c>
      <c r="I9" s="4">
        <v>10</v>
      </c>
      <c r="J9" s="4">
        <v>5</v>
      </c>
      <c r="K9" s="523">
        <f t="shared" si="2"/>
        <v>15</v>
      </c>
      <c r="L9" s="523">
        <f t="shared" si="3"/>
        <v>5363</v>
      </c>
      <c r="M9" s="872"/>
      <c r="N9" s="872"/>
      <c r="O9" s="872"/>
      <c r="P9" s="872"/>
      <c r="Q9" s="872"/>
      <c r="R9" s="872"/>
      <c r="S9" s="872"/>
      <c r="T9" s="872"/>
      <c r="U9" s="872"/>
      <c r="V9" s="872"/>
    </row>
    <row r="10" spans="1:23" s="329" customFormat="1" ht="10.5" customHeight="1" x14ac:dyDescent="0.2">
      <c r="A10" s="253" t="s">
        <v>294</v>
      </c>
      <c r="B10" s="522" t="s">
        <v>5</v>
      </c>
      <c r="C10" s="4">
        <v>23811</v>
      </c>
      <c r="D10" s="4">
        <v>787</v>
      </c>
      <c r="E10" s="523">
        <f t="shared" si="0"/>
        <v>24598</v>
      </c>
      <c r="F10" s="4">
        <v>9748</v>
      </c>
      <c r="G10" s="4">
        <v>2041</v>
      </c>
      <c r="H10" s="523">
        <f t="shared" si="1"/>
        <v>11789</v>
      </c>
      <c r="I10" s="4">
        <v>137</v>
      </c>
      <c r="J10" s="4">
        <v>16</v>
      </c>
      <c r="K10" s="523">
        <f t="shared" si="2"/>
        <v>153</v>
      </c>
      <c r="L10" s="523">
        <f t="shared" si="3"/>
        <v>36540</v>
      </c>
      <c r="M10" s="872"/>
      <c r="N10" s="872"/>
      <c r="O10" s="872"/>
      <c r="P10" s="872"/>
      <c r="Q10" s="872"/>
      <c r="R10" s="872"/>
      <c r="S10" s="872"/>
      <c r="T10" s="872"/>
      <c r="U10" s="872"/>
      <c r="V10" s="872"/>
    </row>
    <row r="11" spans="1:23" s="329" customFormat="1" ht="10.5" customHeight="1" x14ac:dyDescent="0.2">
      <c r="A11" s="253" t="s">
        <v>295</v>
      </c>
      <c r="B11" s="522" t="s">
        <v>6</v>
      </c>
      <c r="C11" s="4">
        <v>9569</v>
      </c>
      <c r="D11" s="4">
        <v>190</v>
      </c>
      <c r="E11" s="523">
        <f t="shared" si="0"/>
        <v>9759</v>
      </c>
      <c r="F11" s="4">
        <v>3640</v>
      </c>
      <c r="G11" s="4">
        <v>1149</v>
      </c>
      <c r="H11" s="523">
        <f t="shared" si="1"/>
        <v>4789</v>
      </c>
      <c r="I11" s="4">
        <v>113</v>
      </c>
      <c r="J11" s="4">
        <v>22</v>
      </c>
      <c r="K11" s="523">
        <f t="shared" si="2"/>
        <v>135</v>
      </c>
      <c r="L11" s="523">
        <f t="shared" si="3"/>
        <v>14683</v>
      </c>
      <c r="M11" s="872"/>
      <c r="N11" s="872"/>
      <c r="O11" s="872"/>
      <c r="P11" s="872"/>
      <c r="Q11" s="872"/>
      <c r="R11" s="872"/>
      <c r="S11" s="872"/>
      <c r="T11" s="872"/>
      <c r="U11" s="872"/>
      <c r="V11" s="872"/>
    </row>
    <row r="12" spans="1:23" s="329" customFormat="1" ht="10.5" customHeight="1" x14ac:dyDescent="0.2">
      <c r="A12" s="253" t="s">
        <v>296</v>
      </c>
      <c r="B12" s="522" t="s">
        <v>7</v>
      </c>
      <c r="C12" s="4">
        <v>1755</v>
      </c>
      <c r="D12" s="4">
        <v>27</v>
      </c>
      <c r="E12" s="523">
        <f t="shared" si="0"/>
        <v>1782</v>
      </c>
      <c r="F12" s="4">
        <v>639</v>
      </c>
      <c r="G12" s="4">
        <v>191</v>
      </c>
      <c r="H12" s="523">
        <f t="shared" si="1"/>
        <v>830</v>
      </c>
      <c r="I12" s="4">
        <v>3</v>
      </c>
      <c r="J12" s="4">
        <v>0</v>
      </c>
      <c r="K12" s="523">
        <f t="shared" si="2"/>
        <v>3</v>
      </c>
      <c r="L12" s="523">
        <f t="shared" si="3"/>
        <v>2615</v>
      </c>
      <c r="M12" s="872"/>
      <c r="N12" s="872"/>
      <c r="O12" s="872"/>
      <c r="P12" s="872"/>
      <c r="Q12" s="872"/>
      <c r="R12" s="872"/>
      <c r="S12" s="872"/>
      <c r="T12" s="872"/>
      <c r="U12" s="872"/>
      <c r="V12" s="872"/>
    </row>
    <row r="13" spans="1:23" s="329" customFormat="1" ht="10.5" customHeight="1" x14ac:dyDescent="0.2">
      <c r="A13" s="253" t="s">
        <v>297</v>
      </c>
      <c r="B13" s="522" t="s">
        <v>8</v>
      </c>
      <c r="C13" s="4">
        <v>9699</v>
      </c>
      <c r="D13" s="4">
        <v>165</v>
      </c>
      <c r="E13" s="523">
        <f t="shared" si="0"/>
        <v>9864</v>
      </c>
      <c r="F13" s="4">
        <v>3284</v>
      </c>
      <c r="G13" s="4">
        <v>717</v>
      </c>
      <c r="H13" s="523">
        <f t="shared" si="1"/>
        <v>4001</v>
      </c>
      <c r="I13" s="4">
        <v>65</v>
      </c>
      <c r="J13" s="4">
        <v>11</v>
      </c>
      <c r="K13" s="523">
        <f t="shared" si="2"/>
        <v>76</v>
      </c>
      <c r="L13" s="523">
        <f t="shared" si="3"/>
        <v>13941</v>
      </c>
      <c r="M13" s="872"/>
      <c r="N13" s="872"/>
      <c r="O13" s="872"/>
      <c r="P13" s="872"/>
      <c r="Q13" s="872"/>
      <c r="R13" s="872"/>
      <c r="S13" s="872"/>
      <c r="T13" s="872"/>
      <c r="U13" s="872"/>
      <c r="V13" s="872"/>
    </row>
    <row r="14" spans="1:23" s="329" customFormat="1" ht="10.5" customHeight="1" x14ac:dyDescent="0.2">
      <c r="A14" s="257">
        <f t="shared" ref="A14:A44" si="4">+A13+1</f>
        <v>10</v>
      </c>
      <c r="B14" s="522" t="s">
        <v>9</v>
      </c>
      <c r="C14" s="4">
        <v>11859</v>
      </c>
      <c r="D14" s="4">
        <v>230</v>
      </c>
      <c r="E14" s="523">
        <f t="shared" si="0"/>
        <v>12089</v>
      </c>
      <c r="F14" s="4">
        <v>4055</v>
      </c>
      <c r="G14" s="4">
        <v>748</v>
      </c>
      <c r="H14" s="523">
        <f t="shared" si="1"/>
        <v>4803</v>
      </c>
      <c r="I14" s="4">
        <v>89</v>
      </c>
      <c r="J14" s="4">
        <v>9</v>
      </c>
      <c r="K14" s="523">
        <f t="shared" si="2"/>
        <v>98</v>
      </c>
      <c r="L14" s="523">
        <f t="shared" si="3"/>
        <v>16990</v>
      </c>
      <c r="M14" s="872"/>
      <c r="N14" s="872"/>
      <c r="O14" s="872"/>
      <c r="P14" s="872"/>
      <c r="Q14" s="872"/>
      <c r="R14" s="872"/>
      <c r="S14" s="872"/>
      <c r="T14" s="872"/>
      <c r="U14" s="872"/>
      <c r="V14" s="872"/>
    </row>
    <row r="15" spans="1:23" s="329" customFormat="1" ht="10.5" customHeight="1" x14ac:dyDescent="0.2">
      <c r="A15" s="257">
        <f t="shared" si="4"/>
        <v>11</v>
      </c>
      <c r="B15" s="522" t="s">
        <v>10</v>
      </c>
      <c r="C15" s="4">
        <v>1937</v>
      </c>
      <c r="D15" s="4">
        <v>27</v>
      </c>
      <c r="E15" s="523">
        <f t="shared" si="0"/>
        <v>1964</v>
      </c>
      <c r="F15" s="4">
        <v>629</v>
      </c>
      <c r="G15" s="4">
        <v>109</v>
      </c>
      <c r="H15" s="523">
        <f t="shared" si="1"/>
        <v>738</v>
      </c>
      <c r="I15" s="4">
        <v>15</v>
      </c>
      <c r="J15" s="4">
        <v>5</v>
      </c>
      <c r="K15" s="523">
        <f t="shared" si="2"/>
        <v>20</v>
      </c>
      <c r="L15" s="523">
        <f t="shared" si="3"/>
        <v>2722</v>
      </c>
      <c r="M15" s="872"/>
      <c r="N15" s="872"/>
      <c r="O15" s="872"/>
      <c r="P15" s="872"/>
      <c r="Q15" s="872"/>
      <c r="R15" s="872"/>
      <c r="S15" s="872"/>
      <c r="T15" s="872"/>
      <c r="U15" s="872"/>
      <c r="V15" s="872"/>
    </row>
    <row r="16" spans="1:23" s="329" customFormat="1" ht="10.5" customHeight="1" x14ac:dyDescent="0.2">
      <c r="A16" s="257">
        <f t="shared" si="4"/>
        <v>12</v>
      </c>
      <c r="B16" s="522" t="s">
        <v>11</v>
      </c>
      <c r="C16" s="4">
        <v>1138</v>
      </c>
      <c r="D16" s="4">
        <v>5</v>
      </c>
      <c r="E16" s="523">
        <f t="shared" si="0"/>
        <v>1143</v>
      </c>
      <c r="F16" s="4">
        <v>1212</v>
      </c>
      <c r="G16" s="4">
        <v>330</v>
      </c>
      <c r="H16" s="523">
        <f t="shared" si="1"/>
        <v>1542</v>
      </c>
      <c r="I16" s="4">
        <v>4</v>
      </c>
      <c r="J16" s="4">
        <v>2</v>
      </c>
      <c r="K16" s="523">
        <f t="shared" si="2"/>
        <v>6</v>
      </c>
      <c r="L16" s="523">
        <f t="shared" si="3"/>
        <v>2691</v>
      </c>
      <c r="M16" s="872"/>
      <c r="N16" s="872"/>
      <c r="O16" s="872"/>
      <c r="P16" s="872"/>
      <c r="Q16" s="872"/>
      <c r="R16" s="872"/>
      <c r="S16" s="872"/>
      <c r="T16" s="872"/>
      <c r="U16" s="872"/>
      <c r="V16" s="872"/>
    </row>
    <row r="17" spans="1:22" s="329" customFormat="1" ht="10.5" customHeight="1" x14ac:dyDescent="0.2">
      <c r="A17" s="257">
        <f t="shared" si="4"/>
        <v>13</v>
      </c>
      <c r="B17" s="522" t="s">
        <v>12</v>
      </c>
      <c r="C17" s="4">
        <v>1295</v>
      </c>
      <c r="D17" s="4">
        <v>3</v>
      </c>
      <c r="E17" s="523">
        <f t="shared" si="0"/>
        <v>1298</v>
      </c>
      <c r="F17" s="4">
        <v>1266</v>
      </c>
      <c r="G17" s="4">
        <v>444</v>
      </c>
      <c r="H17" s="523">
        <f t="shared" si="1"/>
        <v>1710</v>
      </c>
      <c r="I17" s="4">
        <v>4</v>
      </c>
      <c r="J17" s="4">
        <v>2</v>
      </c>
      <c r="K17" s="523">
        <f t="shared" si="2"/>
        <v>6</v>
      </c>
      <c r="L17" s="523">
        <f t="shared" si="3"/>
        <v>3014</v>
      </c>
      <c r="M17" s="872"/>
      <c r="N17" s="872"/>
      <c r="O17" s="872"/>
      <c r="P17" s="872"/>
      <c r="Q17" s="872"/>
      <c r="R17" s="872"/>
      <c r="S17" s="872"/>
      <c r="T17" s="872"/>
      <c r="U17" s="872"/>
      <c r="V17" s="872"/>
    </row>
    <row r="18" spans="1:22" s="329" customFormat="1" ht="10.5" customHeight="1" x14ac:dyDescent="0.2">
      <c r="A18" s="257">
        <f t="shared" si="4"/>
        <v>14</v>
      </c>
      <c r="B18" s="522" t="s">
        <v>13</v>
      </c>
      <c r="C18" s="4">
        <v>3019</v>
      </c>
      <c r="D18" s="4">
        <v>51</v>
      </c>
      <c r="E18" s="523">
        <f t="shared" si="0"/>
        <v>3070</v>
      </c>
      <c r="F18" s="4">
        <v>825</v>
      </c>
      <c r="G18" s="4">
        <v>166</v>
      </c>
      <c r="H18" s="523">
        <f t="shared" si="1"/>
        <v>991</v>
      </c>
      <c r="I18" s="4">
        <v>24</v>
      </c>
      <c r="J18" s="4">
        <v>11</v>
      </c>
      <c r="K18" s="523">
        <f t="shared" si="2"/>
        <v>35</v>
      </c>
      <c r="L18" s="523">
        <f t="shared" si="3"/>
        <v>4096</v>
      </c>
      <c r="M18" s="872"/>
      <c r="N18" s="872"/>
      <c r="O18" s="872"/>
      <c r="P18" s="872"/>
      <c r="Q18" s="872"/>
      <c r="R18" s="872"/>
      <c r="S18" s="872"/>
      <c r="T18" s="872"/>
      <c r="U18" s="872"/>
      <c r="V18" s="872"/>
    </row>
    <row r="19" spans="1:22" s="329" customFormat="1" ht="10.5" customHeight="1" x14ac:dyDescent="0.2">
      <c r="A19" s="257">
        <f t="shared" si="4"/>
        <v>15</v>
      </c>
      <c r="B19" s="522" t="s">
        <v>14</v>
      </c>
      <c r="C19" s="4">
        <v>4189</v>
      </c>
      <c r="D19" s="4">
        <v>71</v>
      </c>
      <c r="E19" s="523">
        <f t="shared" si="0"/>
        <v>4260</v>
      </c>
      <c r="F19" s="4">
        <v>1093</v>
      </c>
      <c r="G19" s="4">
        <v>255</v>
      </c>
      <c r="H19" s="523">
        <f t="shared" si="1"/>
        <v>1348</v>
      </c>
      <c r="I19" s="4">
        <v>38</v>
      </c>
      <c r="J19" s="4">
        <v>6</v>
      </c>
      <c r="K19" s="523">
        <f t="shared" si="2"/>
        <v>44</v>
      </c>
      <c r="L19" s="523">
        <f t="shared" si="3"/>
        <v>5652</v>
      </c>
      <c r="M19" s="872"/>
      <c r="N19" s="872"/>
      <c r="O19" s="872"/>
      <c r="P19" s="872"/>
      <c r="Q19" s="872"/>
      <c r="R19" s="872"/>
      <c r="S19" s="872"/>
      <c r="T19" s="872"/>
      <c r="U19" s="872"/>
      <c r="V19" s="872"/>
    </row>
    <row r="20" spans="1:22" s="329" customFormat="1" ht="10.5" customHeight="1" x14ac:dyDescent="0.2">
      <c r="A20" s="257">
        <f t="shared" si="4"/>
        <v>16</v>
      </c>
      <c r="B20" s="522" t="s">
        <v>15</v>
      </c>
      <c r="C20" s="4">
        <v>17615</v>
      </c>
      <c r="D20" s="4">
        <v>523</v>
      </c>
      <c r="E20" s="523">
        <f t="shared" si="0"/>
        <v>18138</v>
      </c>
      <c r="F20" s="4">
        <v>6404</v>
      </c>
      <c r="G20" s="4">
        <v>1409</v>
      </c>
      <c r="H20" s="523">
        <f t="shared" si="1"/>
        <v>7813</v>
      </c>
      <c r="I20" s="4">
        <v>124</v>
      </c>
      <c r="J20" s="4">
        <v>23</v>
      </c>
      <c r="K20" s="523">
        <f t="shared" si="2"/>
        <v>147</v>
      </c>
      <c r="L20" s="523">
        <f t="shared" si="3"/>
        <v>26098</v>
      </c>
      <c r="M20" s="872"/>
      <c r="N20" s="872"/>
      <c r="O20" s="872"/>
      <c r="P20" s="872"/>
      <c r="Q20" s="872"/>
      <c r="R20" s="872"/>
      <c r="S20" s="872"/>
      <c r="T20" s="872"/>
      <c r="U20" s="872"/>
      <c r="V20" s="872"/>
    </row>
    <row r="21" spans="1:22" s="329" customFormat="1" ht="10.5" customHeight="1" x14ac:dyDescent="0.2">
      <c r="A21" s="257">
        <f t="shared" si="4"/>
        <v>17</v>
      </c>
      <c r="B21" s="522" t="s">
        <v>16</v>
      </c>
      <c r="C21" s="4">
        <v>5047</v>
      </c>
      <c r="D21" s="4">
        <v>95</v>
      </c>
      <c r="E21" s="523">
        <f t="shared" si="0"/>
        <v>5142</v>
      </c>
      <c r="F21" s="4">
        <v>1289</v>
      </c>
      <c r="G21" s="4">
        <v>326</v>
      </c>
      <c r="H21" s="523">
        <f t="shared" si="1"/>
        <v>1615</v>
      </c>
      <c r="I21" s="4">
        <v>50</v>
      </c>
      <c r="J21" s="4">
        <v>11</v>
      </c>
      <c r="K21" s="523">
        <f t="shared" si="2"/>
        <v>61</v>
      </c>
      <c r="L21" s="523">
        <f t="shared" si="3"/>
        <v>6818</v>
      </c>
      <c r="M21" s="872"/>
      <c r="N21" s="872"/>
      <c r="O21" s="872"/>
      <c r="P21" s="872"/>
      <c r="Q21" s="872"/>
      <c r="R21" s="872"/>
      <c r="S21" s="872"/>
      <c r="T21" s="872"/>
      <c r="U21" s="872"/>
      <c r="V21" s="872"/>
    </row>
    <row r="22" spans="1:22" s="329" customFormat="1" ht="10.5" customHeight="1" x14ac:dyDescent="0.2">
      <c r="A22" s="257">
        <f t="shared" si="4"/>
        <v>18</v>
      </c>
      <c r="B22" s="522" t="s">
        <v>17</v>
      </c>
      <c r="C22" s="4">
        <v>1695</v>
      </c>
      <c r="D22" s="4">
        <v>21</v>
      </c>
      <c r="E22" s="523">
        <f t="shared" si="0"/>
        <v>1716</v>
      </c>
      <c r="F22" s="4">
        <v>608</v>
      </c>
      <c r="G22" s="4">
        <v>113</v>
      </c>
      <c r="H22" s="523">
        <f t="shared" si="1"/>
        <v>721</v>
      </c>
      <c r="I22" s="4">
        <v>3</v>
      </c>
      <c r="J22" s="4">
        <v>1</v>
      </c>
      <c r="K22" s="523">
        <f t="shared" si="2"/>
        <v>4</v>
      </c>
      <c r="L22" s="523">
        <f t="shared" si="3"/>
        <v>2441</v>
      </c>
      <c r="M22" s="872"/>
      <c r="N22" s="872"/>
      <c r="O22" s="872"/>
      <c r="P22" s="872"/>
      <c r="Q22" s="872"/>
      <c r="R22" s="872"/>
      <c r="S22" s="872"/>
      <c r="T22" s="872"/>
      <c r="U22" s="872"/>
      <c r="V22" s="872"/>
    </row>
    <row r="23" spans="1:22" s="329" customFormat="1" ht="10.5" customHeight="1" x14ac:dyDescent="0.2">
      <c r="A23" s="257">
        <f t="shared" si="4"/>
        <v>19</v>
      </c>
      <c r="B23" s="522" t="s">
        <v>18</v>
      </c>
      <c r="C23" s="4">
        <v>5003</v>
      </c>
      <c r="D23" s="4">
        <v>78</v>
      </c>
      <c r="E23" s="523">
        <f t="shared" si="0"/>
        <v>5081</v>
      </c>
      <c r="F23" s="4">
        <v>1893</v>
      </c>
      <c r="G23" s="4">
        <v>400</v>
      </c>
      <c r="H23" s="523">
        <f t="shared" si="1"/>
        <v>2293</v>
      </c>
      <c r="I23" s="4">
        <v>28</v>
      </c>
      <c r="J23" s="4">
        <v>4</v>
      </c>
      <c r="K23" s="523">
        <f t="shared" si="2"/>
        <v>32</v>
      </c>
      <c r="L23" s="523">
        <f t="shared" si="3"/>
        <v>7406</v>
      </c>
      <c r="M23" s="872"/>
      <c r="N23" s="872"/>
      <c r="O23" s="872"/>
      <c r="P23" s="872"/>
      <c r="Q23" s="872"/>
      <c r="R23" s="872"/>
      <c r="S23" s="872"/>
      <c r="T23" s="872"/>
      <c r="U23" s="872"/>
      <c r="V23" s="872"/>
    </row>
    <row r="24" spans="1:22" s="329" customFormat="1" ht="10.5" customHeight="1" x14ac:dyDescent="0.2">
      <c r="A24" s="257">
        <f t="shared" si="4"/>
        <v>20</v>
      </c>
      <c r="B24" s="522" t="s">
        <v>19</v>
      </c>
      <c r="C24" s="4">
        <v>9727</v>
      </c>
      <c r="D24" s="4">
        <v>239</v>
      </c>
      <c r="E24" s="523">
        <f t="shared" si="0"/>
        <v>9966</v>
      </c>
      <c r="F24" s="4">
        <v>2980</v>
      </c>
      <c r="G24" s="4">
        <v>726</v>
      </c>
      <c r="H24" s="523">
        <f t="shared" si="1"/>
        <v>3706</v>
      </c>
      <c r="I24" s="4">
        <v>71</v>
      </c>
      <c r="J24" s="4">
        <v>14</v>
      </c>
      <c r="K24" s="523">
        <f t="shared" si="2"/>
        <v>85</v>
      </c>
      <c r="L24" s="523">
        <f t="shared" si="3"/>
        <v>13757</v>
      </c>
      <c r="M24" s="872"/>
      <c r="N24" s="872"/>
      <c r="O24" s="872"/>
      <c r="P24" s="872"/>
      <c r="Q24" s="872"/>
      <c r="R24" s="872"/>
      <c r="S24" s="872"/>
      <c r="T24" s="872"/>
      <c r="U24" s="872"/>
      <c r="V24" s="872"/>
    </row>
    <row r="25" spans="1:22" s="329" customFormat="1" ht="10.5" customHeight="1" x14ac:dyDescent="0.2">
      <c r="A25" s="257">
        <f t="shared" si="4"/>
        <v>21</v>
      </c>
      <c r="B25" s="522" t="s">
        <v>20</v>
      </c>
      <c r="C25" s="4">
        <v>3674</v>
      </c>
      <c r="D25" s="4">
        <v>31</v>
      </c>
      <c r="E25" s="523">
        <f t="shared" si="0"/>
        <v>3705</v>
      </c>
      <c r="F25" s="4">
        <v>4623</v>
      </c>
      <c r="G25" s="4">
        <v>1340</v>
      </c>
      <c r="H25" s="523">
        <f t="shared" si="1"/>
        <v>5963</v>
      </c>
      <c r="I25" s="4">
        <v>14</v>
      </c>
      <c r="J25" s="4">
        <v>2</v>
      </c>
      <c r="K25" s="523">
        <f t="shared" si="2"/>
        <v>16</v>
      </c>
      <c r="L25" s="523">
        <f t="shared" si="3"/>
        <v>9684</v>
      </c>
      <c r="M25" s="872"/>
      <c r="N25" s="872"/>
      <c r="O25" s="872"/>
      <c r="P25" s="872"/>
      <c r="Q25" s="872"/>
      <c r="R25" s="872"/>
      <c r="S25" s="872"/>
      <c r="T25" s="872"/>
      <c r="U25" s="872"/>
      <c r="V25" s="872"/>
    </row>
    <row r="26" spans="1:22" s="329" customFormat="1" ht="10.5" customHeight="1" x14ac:dyDescent="0.2">
      <c r="A26" s="257">
        <f t="shared" si="4"/>
        <v>22</v>
      </c>
      <c r="B26" s="522" t="s">
        <v>21</v>
      </c>
      <c r="C26" s="4">
        <v>5070</v>
      </c>
      <c r="D26" s="4">
        <v>59</v>
      </c>
      <c r="E26" s="523">
        <f t="shared" si="0"/>
        <v>5129</v>
      </c>
      <c r="F26" s="4">
        <v>1639</v>
      </c>
      <c r="G26" s="4">
        <v>283</v>
      </c>
      <c r="H26" s="523">
        <f t="shared" si="1"/>
        <v>1922</v>
      </c>
      <c r="I26" s="4">
        <v>49</v>
      </c>
      <c r="J26" s="4">
        <v>10</v>
      </c>
      <c r="K26" s="523">
        <f t="shared" si="2"/>
        <v>59</v>
      </c>
      <c r="L26" s="523">
        <f t="shared" si="3"/>
        <v>7110</v>
      </c>
      <c r="M26" s="872"/>
      <c r="N26" s="872"/>
      <c r="O26" s="872"/>
      <c r="P26" s="872"/>
      <c r="Q26" s="872"/>
      <c r="R26" s="872"/>
      <c r="S26" s="872"/>
      <c r="T26" s="872"/>
      <c r="U26" s="872"/>
      <c r="V26" s="872"/>
    </row>
    <row r="27" spans="1:22" s="329" customFormat="1" ht="10.5" customHeight="1" x14ac:dyDescent="0.2">
      <c r="A27" s="257">
        <f t="shared" si="4"/>
        <v>23</v>
      </c>
      <c r="B27" s="522" t="s">
        <v>22</v>
      </c>
      <c r="C27" s="4">
        <v>2733</v>
      </c>
      <c r="D27" s="4">
        <v>20</v>
      </c>
      <c r="E27" s="523">
        <f t="shared" si="0"/>
        <v>2753</v>
      </c>
      <c r="F27" s="4">
        <v>1998</v>
      </c>
      <c r="G27" s="4">
        <v>391</v>
      </c>
      <c r="H27" s="523">
        <f t="shared" si="1"/>
        <v>2389</v>
      </c>
      <c r="I27" s="4">
        <v>14</v>
      </c>
      <c r="J27" s="4">
        <v>3</v>
      </c>
      <c r="K27" s="523">
        <f t="shared" si="2"/>
        <v>17</v>
      </c>
      <c r="L27" s="523">
        <f t="shared" si="3"/>
        <v>5159</v>
      </c>
      <c r="M27" s="872"/>
      <c r="N27" s="872"/>
      <c r="O27" s="872"/>
      <c r="P27" s="872"/>
      <c r="Q27" s="872"/>
      <c r="R27" s="872"/>
      <c r="S27" s="872"/>
      <c r="T27" s="872"/>
      <c r="U27" s="872"/>
      <c r="V27" s="872"/>
    </row>
    <row r="28" spans="1:22" s="329" customFormat="1" ht="10.5" customHeight="1" x14ac:dyDescent="0.2">
      <c r="A28" s="257">
        <f t="shared" si="4"/>
        <v>24</v>
      </c>
      <c r="B28" s="522" t="s">
        <v>23</v>
      </c>
      <c r="C28" s="4">
        <v>2437</v>
      </c>
      <c r="D28" s="4">
        <v>31</v>
      </c>
      <c r="E28" s="523">
        <f t="shared" si="0"/>
        <v>2468</v>
      </c>
      <c r="F28" s="4">
        <v>1068</v>
      </c>
      <c r="G28" s="4">
        <v>220</v>
      </c>
      <c r="H28" s="523">
        <f t="shared" si="1"/>
        <v>1288</v>
      </c>
      <c r="I28" s="4">
        <v>7</v>
      </c>
      <c r="J28" s="4">
        <v>1</v>
      </c>
      <c r="K28" s="523">
        <f t="shared" si="2"/>
        <v>8</v>
      </c>
      <c r="L28" s="523">
        <f t="shared" si="3"/>
        <v>3764</v>
      </c>
      <c r="M28" s="872"/>
      <c r="N28" s="872"/>
      <c r="O28" s="872"/>
      <c r="P28" s="872"/>
      <c r="Q28" s="872"/>
      <c r="R28" s="872"/>
      <c r="S28" s="872"/>
      <c r="T28" s="872"/>
      <c r="U28" s="872"/>
      <c r="V28" s="872"/>
    </row>
    <row r="29" spans="1:22" s="329" customFormat="1" ht="10.5" customHeight="1" x14ac:dyDescent="0.2">
      <c r="A29" s="257">
        <f t="shared" si="4"/>
        <v>25</v>
      </c>
      <c r="B29" s="522" t="s">
        <v>24</v>
      </c>
      <c r="C29" s="4">
        <v>5199</v>
      </c>
      <c r="D29" s="4">
        <v>23</v>
      </c>
      <c r="E29" s="523">
        <f t="shared" si="0"/>
        <v>5222</v>
      </c>
      <c r="F29" s="4">
        <v>3277</v>
      </c>
      <c r="G29" s="4">
        <v>816</v>
      </c>
      <c r="H29" s="523">
        <f t="shared" si="1"/>
        <v>4093</v>
      </c>
      <c r="I29" s="4">
        <v>7</v>
      </c>
      <c r="J29" s="4">
        <v>0</v>
      </c>
      <c r="K29" s="523">
        <f t="shared" si="2"/>
        <v>7</v>
      </c>
      <c r="L29" s="523">
        <f t="shared" si="3"/>
        <v>9322</v>
      </c>
      <c r="M29" s="872"/>
      <c r="N29" s="872"/>
      <c r="O29" s="872"/>
      <c r="P29" s="872"/>
      <c r="Q29" s="872"/>
      <c r="R29" s="872"/>
      <c r="S29" s="872"/>
      <c r="T29" s="872"/>
      <c r="U29" s="872"/>
      <c r="V29" s="872"/>
    </row>
    <row r="30" spans="1:22" s="329" customFormat="1" ht="10.5" customHeight="1" x14ac:dyDescent="0.2">
      <c r="A30" s="257">
        <f t="shared" si="4"/>
        <v>26</v>
      </c>
      <c r="B30" s="522" t="s">
        <v>25</v>
      </c>
      <c r="C30" s="4">
        <v>5885</v>
      </c>
      <c r="D30" s="4">
        <v>168</v>
      </c>
      <c r="E30" s="523">
        <f t="shared" si="0"/>
        <v>6053</v>
      </c>
      <c r="F30" s="4">
        <v>2331</v>
      </c>
      <c r="G30" s="4">
        <v>378</v>
      </c>
      <c r="H30" s="523">
        <f t="shared" si="1"/>
        <v>2709</v>
      </c>
      <c r="I30" s="4">
        <v>41</v>
      </c>
      <c r="J30" s="4">
        <v>3</v>
      </c>
      <c r="K30" s="523">
        <f t="shared" si="2"/>
        <v>44</v>
      </c>
      <c r="L30" s="523">
        <f t="shared" si="3"/>
        <v>8806</v>
      </c>
      <c r="M30" s="872"/>
      <c r="N30" s="872"/>
      <c r="O30" s="872"/>
      <c r="P30" s="872"/>
      <c r="Q30" s="872"/>
      <c r="R30" s="872"/>
      <c r="S30" s="872"/>
      <c r="T30" s="872"/>
      <c r="U30" s="872"/>
      <c r="V30" s="872"/>
    </row>
    <row r="31" spans="1:22" s="329" customFormat="1" ht="10.5" customHeight="1" x14ac:dyDescent="0.2">
      <c r="A31" s="257">
        <f t="shared" si="4"/>
        <v>27</v>
      </c>
      <c r="B31" s="522" t="s">
        <v>26</v>
      </c>
      <c r="C31" s="4">
        <v>8065</v>
      </c>
      <c r="D31" s="4">
        <v>76</v>
      </c>
      <c r="E31" s="523">
        <f t="shared" si="0"/>
        <v>8141</v>
      </c>
      <c r="F31" s="4">
        <v>5072</v>
      </c>
      <c r="G31" s="4">
        <v>1454</v>
      </c>
      <c r="H31" s="523">
        <f t="shared" si="1"/>
        <v>6526</v>
      </c>
      <c r="I31" s="4">
        <v>20</v>
      </c>
      <c r="J31" s="4">
        <v>4</v>
      </c>
      <c r="K31" s="523">
        <f t="shared" si="2"/>
        <v>24</v>
      </c>
      <c r="L31" s="523">
        <f t="shared" si="3"/>
        <v>14691</v>
      </c>
      <c r="M31" s="872"/>
      <c r="N31" s="872"/>
      <c r="O31" s="872"/>
      <c r="P31" s="872"/>
      <c r="Q31" s="872"/>
      <c r="R31" s="872"/>
      <c r="S31" s="872"/>
      <c r="T31" s="872"/>
      <c r="U31" s="872"/>
      <c r="V31" s="872"/>
    </row>
    <row r="32" spans="1:22" s="329" customFormat="1" ht="10.5" customHeight="1" x14ac:dyDescent="0.2">
      <c r="A32" s="257">
        <f t="shared" si="4"/>
        <v>28</v>
      </c>
      <c r="B32" s="522" t="s">
        <v>91</v>
      </c>
      <c r="C32" s="4">
        <v>4347</v>
      </c>
      <c r="D32" s="4">
        <v>70</v>
      </c>
      <c r="E32" s="523">
        <f t="shared" si="0"/>
        <v>4417</v>
      </c>
      <c r="F32" s="4">
        <v>1811</v>
      </c>
      <c r="G32" s="4">
        <v>420</v>
      </c>
      <c r="H32" s="523">
        <f t="shared" si="1"/>
        <v>2231</v>
      </c>
      <c r="I32" s="4">
        <v>35</v>
      </c>
      <c r="J32" s="4">
        <v>4</v>
      </c>
      <c r="K32" s="523">
        <f t="shared" si="2"/>
        <v>39</v>
      </c>
      <c r="L32" s="523">
        <f t="shared" si="3"/>
        <v>6687</v>
      </c>
      <c r="M32" s="872"/>
      <c r="N32" s="872"/>
      <c r="O32" s="872"/>
      <c r="P32" s="872"/>
      <c r="Q32" s="872"/>
      <c r="R32" s="872"/>
      <c r="S32" s="872"/>
      <c r="T32" s="872"/>
      <c r="U32" s="872"/>
      <c r="V32" s="872"/>
    </row>
    <row r="33" spans="1:22" s="329" customFormat="1" ht="10.5" customHeight="1" x14ac:dyDescent="0.2">
      <c r="A33" s="257">
        <f t="shared" si="4"/>
        <v>29</v>
      </c>
      <c r="B33" s="522" t="s">
        <v>27</v>
      </c>
      <c r="C33" s="4">
        <v>1457</v>
      </c>
      <c r="D33" s="4">
        <v>14</v>
      </c>
      <c r="E33" s="523">
        <f t="shared" si="0"/>
        <v>1471</v>
      </c>
      <c r="F33" s="4">
        <v>605</v>
      </c>
      <c r="G33" s="4">
        <v>153</v>
      </c>
      <c r="H33" s="523">
        <f t="shared" si="1"/>
        <v>758</v>
      </c>
      <c r="I33" s="4">
        <v>6</v>
      </c>
      <c r="J33" s="4">
        <v>0</v>
      </c>
      <c r="K33" s="523">
        <f t="shared" si="2"/>
        <v>6</v>
      </c>
      <c r="L33" s="523">
        <f t="shared" si="3"/>
        <v>2235</v>
      </c>
      <c r="M33" s="872"/>
      <c r="N33" s="872"/>
      <c r="O33" s="872"/>
      <c r="P33" s="872"/>
      <c r="Q33" s="872"/>
      <c r="R33" s="872"/>
      <c r="S33" s="872"/>
      <c r="T33" s="872"/>
      <c r="U33" s="872"/>
      <c r="V33" s="872"/>
    </row>
    <row r="34" spans="1:22" s="329" customFormat="1" ht="10.5" customHeight="1" x14ac:dyDescent="0.2">
      <c r="A34" s="257">
        <f t="shared" si="4"/>
        <v>30</v>
      </c>
      <c r="B34" s="522" t="s">
        <v>137</v>
      </c>
      <c r="C34" s="4">
        <v>384</v>
      </c>
      <c r="D34" s="4">
        <v>2</v>
      </c>
      <c r="E34" s="523">
        <f t="shared" si="0"/>
        <v>386</v>
      </c>
      <c r="F34" s="4">
        <v>577</v>
      </c>
      <c r="G34" s="4">
        <v>254</v>
      </c>
      <c r="H34" s="523">
        <f t="shared" si="1"/>
        <v>831</v>
      </c>
      <c r="I34" s="4">
        <v>2</v>
      </c>
      <c r="J34" s="4">
        <v>1</v>
      </c>
      <c r="K34" s="523">
        <f t="shared" si="2"/>
        <v>3</v>
      </c>
      <c r="L34" s="523">
        <f t="shared" si="3"/>
        <v>1220</v>
      </c>
      <c r="M34" s="872"/>
      <c r="N34" s="872"/>
      <c r="O34" s="872"/>
      <c r="P34" s="872"/>
      <c r="Q34" s="872"/>
      <c r="R34" s="872"/>
      <c r="S34" s="872"/>
      <c r="T34" s="872"/>
      <c r="U34" s="872"/>
      <c r="V34" s="872"/>
    </row>
    <row r="35" spans="1:22" s="329" customFormat="1" ht="10.5" customHeight="1" x14ac:dyDescent="0.2">
      <c r="A35" s="257">
        <f t="shared" si="4"/>
        <v>31</v>
      </c>
      <c r="B35" s="522" t="s">
        <v>29</v>
      </c>
      <c r="C35" s="4">
        <v>8286</v>
      </c>
      <c r="D35" s="4">
        <v>101</v>
      </c>
      <c r="E35" s="523">
        <f t="shared" si="0"/>
        <v>8387</v>
      </c>
      <c r="F35" s="4">
        <v>6308</v>
      </c>
      <c r="G35" s="4">
        <v>1459</v>
      </c>
      <c r="H35" s="523">
        <f t="shared" si="1"/>
        <v>7767</v>
      </c>
      <c r="I35" s="4">
        <v>43</v>
      </c>
      <c r="J35" s="4">
        <v>12</v>
      </c>
      <c r="K35" s="523">
        <f t="shared" si="2"/>
        <v>55</v>
      </c>
      <c r="L35" s="523">
        <f t="shared" si="3"/>
        <v>16209</v>
      </c>
      <c r="M35" s="872"/>
      <c r="N35" s="872"/>
      <c r="O35" s="872"/>
      <c r="P35" s="872"/>
      <c r="Q35" s="872"/>
      <c r="R35" s="872"/>
      <c r="S35" s="872"/>
      <c r="T35" s="872"/>
      <c r="U35" s="872"/>
      <c r="V35" s="872"/>
    </row>
    <row r="36" spans="1:22" s="329" customFormat="1" ht="10.5" customHeight="1" x14ac:dyDescent="0.2">
      <c r="A36" s="257">
        <f t="shared" si="4"/>
        <v>32</v>
      </c>
      <c r="B36" s="522" t="s">
        <v>30</v>
      </c>
      <c r="C36" s="4">
        <v>4504</v>
      </c>
      <c r="D36" s="4">
        <v>74</v>
      </c>
      <c r="E36" s="523">
        <f t="shared" si="0"/>
        <v>4578</v>
      </c>
      <c r="F36" s="4">
        <v>1390</v>
      </c>
      <c r="G36" s="4">
        <v>285</v>
      </c>
      <c r="H36" s="523">
        <f t="shared" si="1"/>
        <v>1675</v>
      </c>
      <c r="I36" s="4">
        <v>30</v>
      </c>
      <c r="J36" s="4">
        <v>11</v>
      </c>
      <c r="K36" s="523">
        <f t="shared" si="2"/>
        <v>41</v>
      </c>
      <c r="L36" s="523">
        <f t="shared" si="3"/>
        <v>6294</v>
      </c>
      <c r="M36" s="872"/>
      <c r="N36" s="872"/>
      <c r="O36" s="872"/>
      <c r="P36" s="872"/>
      <c r="Q36" s="872"/>
      <c r="R36" s="872"/>
      <c r="S36" s="872"/>
      <c r="T36" s="872"/>
      <c r="U36" s="872"/>
      <c r="V36" s="872"/>
    </row>
    <row r="37" spans="1:22" s="329" customFormat="1" ht="10.5" customHeight="1" x14ac:dyDescent="0.2">
      <c r="A37" s="257">
        <f t="shared" si="4"/>
        <v>33</v>
      </c>
      <c r="B37" s="522" t="s">
        <v>283</v>
      </c>
      <c r="C37" s="4">
        <v>8007</v>
      </c>
      <c r="D37" s="4">
        <v>314</v>
      </c>
      <c r="E37" s="523">
        <f t="shared" ref="E37:E68" si="5">+D37+C37</f>
        <v>8321</v>
      </c>
      <c r="F37" s="4">
        <v>4934</v>
      </c>
      <c r="G37" s="4">
        <v>1197</v>
      </c>
      <c r="H37" s="523">
        <f t="shared" ref="H37:H68" si="6">+G37+F37</f>
        <v>6131</v>
      </c>
      <c r="I37" s="4">
        <v>69</v>
      </c>
      <c r="J37" s="4">
        <v>20</v>
      </c>
      <c r="K37" s="523">
        <f t="shared" ref="K37:K68" si="7">+J37+I37</f>
        <v>89</v>
      </c>
      <c r="L37" s="523">
        <f t="shared" ref="L37:L68" si="8">+K37+H37+E37</f>
        <v>14541</v>
      </c>
      <c r="M37" s="872"/>
      <c r="N37" s="872"/>
      <c r="O37" s="872"/>
      <c r="P37" s="872"/>
      <c r="Q37" s="872"/>
      <c r="R37" s="872"/>
      <c r="S37" s="872"/>
      <c r="T37" s="872"/>
      <c r="U37" s="872"/>
      <c r="V37" s="872"/>
    </row>
    <row r="38" spans="1:22" s="329" customFormat="1" ht="10.5" customHeight="1" x14ac:dyDescent="0.2">
      <c r="A38" s="257">
        <f t="shared" si="4"/>
        <v>34</v>
      </c>
      <c r="B38" s="522" t="s">
        <v>32</v>
      </c>
      <c r="C38" s="4">
        <v>63259</v>
      </c>
      <c r="D38" s="4">
        <v>1956</v>
      </c>
      <c r="E38" s="523">
        <f t="shared" si="5"/>
        <v>65215</v>
      </c>
      <c r="F38" s="4">
        <v>24136</v>
      </c>
      <c r="G38" s="4">
        <v>5634</v>
      </c>
      <c r="H38" s="523">
        <f t="shared" si="6"/>
        <v>29770</v>
      </c>
      <c r="I38" s="4">
        <v>338</v>
      </c>
      <c r="J38" s="4">
        <v>41</v>
      </c>
      <c r="K38" s="523">
        <f t="shared" si="7"/>
        <v>379</v>
      </c>
      <c r="L38" s="523">
        <f t="shared" si="8"/>
        <v>95364</v>
      </c>
      <c r="M38" s="872"/>
      <c r="N38" s="872"/>
      <c r="O38" s="872"/>
      <c r="P38" s="872"/>
      <c r="Q38" s="872"/>
      <c r="R38" s="872"/>
      <c r="S38" s="872"/>
      <c r="T38" s="872"/>
      <c r="U38" s="872"/>
      <c r="V38" s="872"/>
    </row>
    <row r="39" spans="1:22" s="329" customFormat="1" ht="10.5" customHeight="1" x14ac:dyDescent="0.2">
      <c r="A39" s="257">
        <f t="shared" si="4"/>
        <v>35</v>
      </c>
      <c r="B39" s="522" t="s">
        <v>33</v>
      </c>
      <c r="C39" s="4">
        <v>24767</v>
      </c>
      <c r="D39" s="4">
        <v>695</v>
      </c>
      <c r="E39" s="523">
        <f t="shared" si="5"/>
        <v>25462</v>
      </c>
      <c r="F39" s="4">
        <v>9430</v>
      </c>
      <c r="G39" s="4">
        <v>1714</v>
      </c>
      <c r="H39" s="523">
        <f t="shared" si="6"/>
        <v>11144</v>
      </c>
      <c r="I39" s="4">
        <v>176</v>
      </c>
      <c r="J39" s="4">
        <v>23</v>
      </c>
      <c r="K39" s="523">
        <f t="shared" si="7"/>
        <v>199</v>
      </c>
      <c r="L39" s="523">
        <f t="shared" si="8"/>
        <v>36805</v>
      </c>
      <c r="M39" s="872"/>
      <c r="N39" s="872"/>
      <c r="O39" s="872"/>
      <c r="P39" s="872"/>
      <c r="Q39" s="872"/>
      <c r="R39" s="872"/>
      <c r="S39" s="872"/>
      <c r="T39" s="872"/>
      <c r="U39" s="872"/>
      <c r="V39" s="872"/>
    </row>
    <row r="40" spans="1:22" s="329" customFormat="1" ht="10.5" customHeight="1" x14ac:dyDescent="0.2">
      <c r="A40" s="257">
        <f t="shared" si="4"/>
        <v>36</v>
      </c>
      <c r="B40" s="522" t="s">
        <v>34</v>
      </c>
      <c r="C40" s="4">
        <v>2201</v>
      </c>
      <c r="D40" s="4">
        <v>27</v>
      </c>
      <c r="E40" s="523">
        <f t="shared" si="5"/>
        <v>2228</v>
      </c>
      <c r="F40" s="4">
        <v>1234</v>
      </c>
      <c r="G40" s="4">
        <v>281</v>
      </c>
      <c r="H40" s="523">
        <f t="shared" si="6"/>
        <v>1515</v>
      </c>
      <c r="I40" s="4">
        <v>10</v>
      </c>
      <c r="J40" s="4">
        <v>4</v>
      </c>
      <c r="K40" s="523">
        <f t="shared" si="7"/>
        <v>14</v>
      </c>
      <c r="L40" s="523">
        <f t="shared" si="8"/>
        <v>3757</v>
      </c>
      <c r="M40" s="872"/>
      <c r="N40" s="872"/>
      <c r="O40" s="872"/>
      <c r="P40" s="872"/>
      <c r="Q40" s="872"/>
      <c r="R40" s="872"/>
      <c r="S40" s="872"/>
      <c r="T40" s="872"/>
      <c r="U40" s="872"/>
      <c r="V40" s="872"/>
    </row>
    <row r="41" spans="1:22" s="329" customFormat="1" ht="10.5" customHeight="1" x14ac:dyDescent="0.2">
      <c r="A41" s="257">
        <f t="shared" si="4"/>
        <v>37</v>
      </c>
      <c r="B41" s="522" t="s">
        <v>35</v>
      </c>
      <c r="C41" s="4">
        <v>4689</v>
      </c>
      <c r="D41" s="4">
        <v>117</v>
      </c>
      <c r="E41" s="523">
        <f t="shared" si="5"/>
        <v>4806</v>
      </c>
      <c r="F41" s="4">
        <v>1715</v>
      </c>
      <c r="G41" s="4">
        <v>263</v>
      </c>
      <c r="H41" s="523">
        <f t="shared" si="6"/>
        <v>1978</v>
      </c>
      <c r="I41" s="4">
        <v>30</v>
      </c>
      <c r="J41" s="4">
        <v>9</v>
      </c>
      <c r="K41" s="523">
        <f t="shared" si="7"/>
        <v>39</v>
      </c>
      <c r="L41" s="523">
        <f t="shared" si="8"/>
        <v>6823</v>
      </c>
      <c r="M41" s="872"/>
      <c r="N41" s="872"/>
      <c r="O41" s="872"/>
      <c r="P41" s="872"/>
      <c r="Q41" s="872"/>
      <c r="R41" s="872"/>
      <c r="S41" s="872"/>
      <c r="T41" s="872"/>
      <c r="U41" s="872"/>
      <c r="V41" s="872"/>
    </row>
    <row r="42" spans="1:22" s="329" customFormat="1" ht="10.5" customHeight="1" x14ac:dyDescent="0.2">
      <c r="A42" s="257">
        <f t="shared" si="4"/>
        <v>38</v>
      </c>
      <c r="B42" s="522" t="s">
        <v>36</v>
      </c>
      <c r="C42" s="4">
        <v>7250</v>
      </c>
      <c r="D42" s="4">
        <v>127</v>
      </c>
      <c r="E42" s="523">
        <f t="shared" si="5"/>
        <v>7377</v>
      </c>
      <c r="F42" s="4">
        <v>3144</v>
      </c>
      <c r="G42" s="4">
        <v>846</v>
      </c>
      <c r="H42" s="523">
        <f t="shared" si="6"/>
        <v>3990</v>
      </c>
      <c r="I42" s="4">
        <v>16</v>
      </c>
      <c r="J42" s="4">
        <v>3</v>
      </c>
      <c r="K42" s="523">
        <f t="shared" si="7"/>
        <v>19</v>
      </c>
      <c r="L42" s="523">
        <f t="shared" si="8"/>
        <v>11386</v>
      </c>
      <c r="M42" s="872"/>
      <c r="N42" s="872"/>
      <c r="O42" s="872"/>
      <c r="P42" s="872"/>
      <c r="Q42" s="872"/>
      <c r="R42" s="872"/>
      <c r="S42" s="872"/>
      <c r="T42" s="872"/>
      <c r="U42" s="872"/>
      <c r="V42" s="872"/>
    </row>
    <row r="43" spans="1:22" s="329" customFormat="1" ht="10.5" customHeight="1" x14ac:dyDescent="0.2">
      <c r="A43" s="257">
        <f t="shared" si="4"/>
        <v>39</v>
      </c>
      <c r="B43" s="522" t="s">
        <v>37</v>
      </c>
      <c r="C43" s="4">
        <v>4317</v>
      </c>
      <c r="D43" s="4">
        <v>68</v>
      </c>
      <c r="E43" s="523">
        <f t="shared" si="5"/>
        <v>4385</v>
      </c>
      <c r="F43" s="4">
        <v>1389</v>
      </c>
      <c r="G43" s="4">
        <v>203</v>
      </c>
      <c r="H43" s="523">
        <f t="shared" si="6"/>
        <v>1592</v>
      </c>
      <c r="I43" s="4">
        <v>47</v>
      </c>
      <c r="J43" s="4">
        <v>9</v>
      </c>
      <c r="K43" s="523">
        <f t="shared" si="7"/>
        <v>56</v>
      </c>
      <c r="L43" s="523">
        <f t="shared" si="8"/>
        <v>6033</v>
      </c>
      <c r="M43" s="872"/>
      <c r="N43" s="872"/>
      <c r="O43" s="872"/>
      <c r="P43" s="872"/>
      <c r="Q43" s="872"/>
      <c r="R43" s="872"/>
      <c r="S43" s="872"/>
      <c r="T43" s="872"/>
      <c r="U43" s="872"/>
      <c r="V43" s="872"/>
    </row>
    <row r="44" spans="1:22" s="329" customFormat="1" ht="10.5" customHeight="1" x14ac:dyDescent="0.2">
      <c r="A44" s="257">
        <f t="shared" si="4"/>
        <v>40</v>
      </c>
      <c r="B44" s="522" t="s">
        <v>38</v>
      </c>
      <c r="C44" s="4">
        <v>2428</v>
      </c>
      <c r="D44" s="4">
        <v>51</v>
      </c>
      <c r="E44" s="523">
        <f t="shared" si="5"/>
        <v>2479</v>
      </c>
      <c r="F44" s="4">
        <v>1104</v>
      </c>
      <c r="G44" s="4">
        <v>200</v>
      </c>
      <c r="H44" s="523">
        <f t="shared" si="6"/>
        <v>1304</v>
      </c>
      <c r="I44" s="4">
        <v>13</v>
      </c>
      <c r="J44" s="4">
        <v>1</v>
      </c>
      <c r="K44" s="523">
        <f t="shared" si="7"/>
        <v>14</v>
      </c>
      <c r="L44" s="523">
        <f t="shared" si="8"/>
        <v>3797</v>
      </c>
      <c r="M44" s="872"/>
      <c r="N44" s="872"/>
      <c r="O44" s="872"/>
      <c r="P44" s="872"/>
      <c r="Q44" s="872"/>
      <c r="R44" s="872"/>
      <c r="S44" s="872"/>
      <c r="T44" s="872"/>
      <c r="U44" s="872"/>
      <c r="V44" s="872"/>
    </row>
    <row r="45" spans="1:22" s="329" customFormat="1" ht="10.5" customHeight="1" x14ac:dyDescent="0.2">
      <c r="A45" s="257">
        <v>41</v>
      </c>
      <c r="B45" s="522" t="s">
        <v>39</v>
      </c>
      <c r="C45" s="4">
        <v>5034</v>
      </c>
      <c r="D45" s="4">
        <v>193</v>
      </c>
      <c r="E45" s="523">
        <f t="shared" si="5"/>
        <v>5227</v>
      </c>
      <c r="F45" s="4">
        <v>2652</v>
      </c>
      <c r="G45" s="4">
        <v>663</v>
      </c>
      <c r="H45" s="523">
        <f t="shared" si="6"/>
        <v>3315</v>
      </c>
      <c r="I45" s="4">
        <v>48</v>
      </c>
      <c r="J45" s="4">
        <v>5</v>
      </c>
      <c r="K45" s="523">
        <f t="shared" si="7"/>
        <v>53</v>
      </c>
      <c r="L45" s="523">
        <f t="shared" si="8"/>
        <v>8595</v>
      </c>
      <c r="M45" s="872"/>
      <c r="N45" s="872"/>
      <c r="O45" s="872"/>
      <c r="P45" s="872"/>
      <c r="Q45" s="872"/>
      <c r="R45" s="872"/>
      <c r="S45" s="872"/>
      <c r="T45" s="872"/>
      <c r="U45" s="872"/>
      <c r="V45" s="872"/>
    </row>
    <row r="46" spans="1:22" s="329" customFormat="1" ht="10.5" customHeight="1" x14ac:dyDescent="0.2">
      <c r="A46" s="257">
        <v>42</v>
      </c>
      <c r="B46" s="522" t="s">
        <v>40</v>
      </c>
      <c r="C46" s="4">
        <v>16189</v>
      </c>
      <c r="D46" s="4">
        <v>150</v>
      </c>
      <c r="E46" s="523">
        <f t="shared" si="5"/>
        <v>16339</v>
      </c>
      <c r="F46" s="4">
        <v>6596</v>
      </c>
      <c r="G46" s="4">
        <v>1664</v>
      </c>
      <c r="H46" s="523">
        <f t="shared" si="6"/>
        <v>8260</v>
      </c>
      <c r="I46" s="4">
        <v>75</v>
      </c>
      <c r="J46" s="4">
        <v>10</v>
      </c>
      <c r="K46" s="523">
        <f t="shared" si="7"/>
        <v>85</v>
      </c>
      <c r="L46" s="523">
        <f t="shared" si="8"/>
        <v>24684</v>
      </c>
      <c r="M46" s="872"/>
      <c r="N46" s="872"/>
      <c r="O46" s="872"/>
      <c r="P46" s="872"/>
      <c r="Q46" s="872"/>
      <c r="R46" s="872"/>
      <c r="S46" s="872"/>
      <c r="T46" s="872"/>
      <c r="U46" s="872"/>
      <c r="V46" s="872"/>
    </row>
    <row r="47" spans="1:22" s="329" customFormat="1" ht="10.5" customHeight="1" x14ac:dyDescent="0.2">
      <c r="A47" s="257">
        <v>43</v>
      </c>
      <c r="B47" s="522" t="s">
        <v>41</v>
      </c>
      <c r="C47" s="4">
        <v>3862</v>
      </c>
      <c r="D47" s="4">
        <v>62</v>
      </c>
      <c r="E47" s="523">
        <f t="shared" si="5"/>
        <v>3924</v>
      </c>
      <c r="F47" s="4">
        <v>1289</v>
      </c>
      <c r="G47" s="4">
        <v>190</v>
      </c>
      <c r="H47" s="523">
        <f t="shared" si="6"/>
        <v>1479</v>
      </c>
      <c r="I47" s="4">
        <v>13</v>
      </c>
      <c r="J47" s="4">
        <v>2</v>
      </c>
      <c r="K47" s="523">
        <f t="shared" si="7"/>
        <v>15</v>
      </c>
      <c r="L47" s="523">
        <f t="shared" si="8"/>
        <v>5418</v>
      </c>
      <c r="M47" s="872"/>
      <c r="N47" s="872"/>
      <c r="O47" s="872"/>
      <c r="P47" s="872"/>
      <c r="Q47" s="872"/>
      <c r="R47" s="872"/>
      <c r="S47" s="872"/>
      <c r="T47" s="872"/>
      <c r="U47" s="872"/>
      <c r="V47" s="872"/>
    </row>
    <row r="48" spans="1:22" s="329" customFormat="1" ht="10.5" customHeight="1" x14ac:dyDescent="0.2">
      <c r="A48" s="257">
        <v>44</v>
      </c>
      <c r="B48" s="522" t="s">
        <v>42</v>
      </c>
      <c r="C48" s="4">
        <v>4253</v>
      </c>
      <c r="D48" s="4">
        <v>87</v>
      </c>
      <c r="E48" s="523">
        <f t="shared" si="5"/>
        <v>4340</v>
      </c>
      <c r="F48" s="4">
        <v>2508</v>
      </c>
      <c r="G48" s="4">
        <v>593</v>
      </c>
      <c r="H48" s="523">
        <f t="shared" si="6"/>
        <v>3101</v>
      </c>
      <c r="I48" s="4">
        <v>21</v>
      </c>
      <c r="J48" s="4">
        <v>5</v>
      </c>
      <c r="K48" s="523">
        <f t="shared" si="7"/>
        <v>26</v>
      </c>
      <c r="L48" s="523">
        <f t="shared" si="8"/>
        <v>7467</v>
      </c>
      <c r="M48" s="872"/>
      <c r="N48" s="872"/>
      <c r="O48" s="872"/>
      <c r="P48" s="872"/>
      <c r="Q48" s="872"/>
      <c r="R48" s="872"/>
      <c r="S48" s="872"/>
      <c r="T48" s="872"/>
      <c r="U48" s="872"/>
      <c r="V48" s="872"/>
    </row>
    <row r="49" spans="1:22" s="329" customFormat="1" ht="10.5" customHeight="1" x14ac:dyDescent="0.2">
      <c r="A49" s="257">
        <v>45</v>
      </c>
      <c r="B49" s="522" t="s">
        <v>43</v>
      </c>
      <c r="C49" s="4">
        <v>11546</v>
      </c>
      <c r="D49" s="4">
        <v>117</v>
      </c>
      <c r="E49" s="523">
        <f t="shared" si="5"/>
        <v>11663</v>
      </c>
      <c r="F49" s="4">
        <v>3610</v>
      </c>
      <c r="G49" s="4">
        <v>744</v>
      </c>
      <c r="H49" s="523">
        <f t="shared" si="6"/>
        <v>4354</v>
      </c>
      <c r="I49" s="4">
        <v>83</v>
      </c>
      <c r="J49" s="4">
        <v>14</v>
      </c>
      <c r="K49" s="523">
        <f t="shared" si="7"/>
        <v>97</v>
      </c>
      <c r="L49" s="523">
        <f t="shared" si="8"/>
        <v>16114</v>
      </c>
      <c r="M49" s="872"/>
      <c r="N49" s="872"/>
      <c r="O49" s="872"/>
      <c r="P49" s="872"/>
      <c r="Q49" s="872"/>
      <c r="R49" s="872"/>
      <c r="S49" s="872"/>
      <c r="T49" s="872"/>
      <c r="U49" s="872"/>
      <c r="V49" s="872"/>
    </row>
    <row r="50" spans="1:22" s="329" customFormat="1" ht="10.5" customHeight="1" x14ac:dyDescent="0.2">
      <c r="A50" s="257">
        <v>46</v>
      </c>
      <c r="B50" s="522" t="s">
        <v>346</v>
      </c>
      <c r="C50" s="4">
        <v>4440</v>
      </c>
      <c r="D50" s="4">
        <v>55</v>
      </c>
      <c r="E50" s="523">
        <f t="shared" si="5"/>
        <v>4495</v>
      </c>
      <c r="F50" s="4">
        <v>2459</v>
      </c>
      <c r="G50" s="4">
        <v>762</v>
      </c>
      <c r="H50" s="523">
        <f t="shared" si="6"/>
        <v>3221</v>
      </c>
      <c r="I50" s="4">
        <v>16</v>
      </c>
      <c r="J50" s="4">
        <v>3</v>
      </c>
      <c r="K50" s="523">
        <f t="shared" si="7"/>
        <v>19</v>
      </c>
      <c r="L50" s="523">
        <f t="shared" si="8"/>
        <v>7735</v>
      </c>
      <c r="M50" s="872"/>
      <c r="N50" s="872"/>
      <c r="O50" s="872"/>
      <c r="P50" s="872"/>
      <c r="Q50" s="872"/>
      <c r="R50" s="872"/>
      <c r="S50" s="872"/>
      <c r="T50" s="872"/>
      <c r="U50" s="872"/>
      <c r="V50" s="872"/>
    </row>
    <row r="51" spans="1:22" s="329" customFormat="1" ht="10.5" customHeight="1" x14ac:dyDescent="0.2">
      <c r="A51" s="257">
        <v>47</v>
      </c>
      <c r="B51" s="522" t="s">
        <v>45</v>
      </c>
      <c r="C51" s="4">
        <v>2435</v>
      </c>
      <c r="D51" s="4">
        <v>14</v>
      </c>
      <c r="E51" s="523">
        <f t="shared" si="5"/>
        <v>2449</v>
      </c>
      <c r="F51" s="4">
        <v>3212</v>
      </c>
      <c r="G51" s="4">
        <v>1161</v>
      </c>
      <c r="H51" s="523">
        <f t="shared" si="6"/>
        <v>4373</v>
      </c>
      <c r="I51" s="4">
        <v>13</v>
      </c>
      <c r="J51" s="4">
        <v>3</v>
      </c>
      <c r="K51" s="523">
        <f t="shared" si="7"/>
        <v>16</v>
      </c>
      <c r="L51" s="523">
        <f t="shared" si="8"/>
        <v>6838</v>
      </c>
      <c r="M51" s="872"/>
      <c r="N51" s="872"/>
      <c r="O51" s="872"/>
      <c r="P51" s="872"/>
      <c r="Q51" s="872"/>
      <c r="R51" s="872"/>
      <c r="S51" s="872"/>
      <c r="T51" s="872"/>
      <c r="U51" s="872"/>
      <c r="V51" s="872"/>
    </row>
    <row r="52" spans="1:22" s="329" customFormat="1" ht="10.5" customHeight="1" x14ac:dyDescent="0.2">
      <c r="A52" s="257">
        <v>48</v>
      </c>
      <c r="B52" s="522" t="s">
        <v>46</v>
      </c>
      <c r="C52" s="4">
        <v>5361</v>
      </c>
      <c r="D52" s="4">
        <v>114</v>
      </c>
      <c r="E52" s="523">
        <f t="shared" si="5"/>
        <v>5475</v>
      </c>
      <c r="F52" s="4">
        <v>1453</v>
      </c>
      <c r="G52" s="4">
        <v>412</v>
      </c>
      <c r="H52" s="523">
        <f t="shared" si="6"/>
        <v>1865</v>
      </c>
      <c r="I52" s="4">
        <v>69</v>
      </c>
      <c r="J52" s="4">
        <v>11</v>
      </c>
      <c r="K52" s="523">
        <f t="shared" si="7"/>
        <v>80</v>
      </c>
      <c r="L52" s="523">
        <f t="shared" si="8"/>
        <v>7420</v>
      </c>
      <c r="M52" s="872"/>
      <c r="N52" s="872"/>
      <c r="O52" s="872"/>
      <c r="P52" s="872"/>
      <c r="Q52" s="872"/>
      <c r="R52" s="872"/>
      <c r="S52" s="872"/>
      <c r="T52" s="872"/>
      <c r="U52" s="872"/>
      <c r="V52" s="872"/>
    </row>
    <row r="53" spans="1:22" s="329" customFormat="1" ht="10.5" customHeight="1" x14ac:dyDescent="0.2">
      <c r="A53" s="257">
        <v>49</v>
      </c>
      <c r="B53" s="522" t="s">
        <v>47</v>
      </c>
      <c r="C53" s="4">
        <v>1225</v>
      </c>
      <c r="D53" s="4">
        <v>5</v>
      </c>
      <c r="E53" s="523">
        <f t="shared" si="5"/>
        <v>1230</v>
      </c>
      <c r="F53" s="4">
        <v>1206</v>
      </c>
      <c r="G53" s="4">
        <v>485</v>
      </c>
      <c r="H53" s="523">
        <f t="shared" si="6"/>
        <v>1691</v>
      </c>
      <c r="I53" s="4">
        <v>3</v>
      </c>
      <c r="J53" s="4">
        <v>1</v>
      </c>
      <c r="K53" s="523">
        <f t="shared" si="7"/>
        <v>4</v>
      </c>
      <c r="L53" s="523">
        <f t="shared" si="8"/>
        <v>2925</v>
      </c>
      <c r="M53" s="872"/>
      <c r="N53" s="872"/>
      <c r="O53" s="872"/>
      <c r="P53" s="872"/>
      <c r="Q53" s="872"/>
      <c r="R53" s="872"/>
      <c r="S53" s="872"/>
      <c r="T53" s="872"/>
      <c r="U53" s="872"/>
      <c r="V53" s="872"/>
    </row>
    <row r="54" spans="1:22" s="329" customFormat="1" ht="10.5" customHeight="1" x14ac:dyDescent="0.2">
      <c r="A54" s="257">
        <v>50</v>
      </c>
      <c r="B54" s="522" t="s">
        <v>48</v>
      </c>
      <c r="C54" s="4">
        <v>3437</v>
      </c>
      <c r="D54" s="4">
        <v>36</v>
      </c>
      <c r="E54" s="523">
        <f t="shared" si="5"/>
        <v>3473</v>
      </c>
      <c r="F54" s="4">
        <v>1243</v>
      </c>
      <c r="G54" s="4">
        <v>297</v>
      </c>
      <c r="H54" s="523">
        <f t="shared" si="6"/>
        <v>1540</v>
      </c>
      <c r="I54" s="4">
        <v>14</v>
      </c>
      <c r="J54" s="4">
        <v>1</v>
      </c>
      <c r="K54" s="523">
        <f t="shared" si="7"/>
        <v>15</v>
      </c>
      <c r="L54" s="523">
        <f t="shared" si="8"/>
        <v>5028</v>
      </c>
      <c r="M54" s="872"/>
      <c r="N54" s="872"/>
      <c r="O54" s="872"/>
      <c r="P54" s="872"/>
      <c r="Q54" s="872"/>
      <c r="R54" s="872"/>
      <c r="S54" s="872"/>
      <c r="T54" s="872"/>
      <c r="U54" s="872"/>
      <c r="V54" s="872"/>
    </row>
    <row r="55" spans="1:22" s="329" customFormat="1" ht="10.5" customHeight="1" x14ac:dyDescent="0.2">
      <c r="A55" s="257">
        <v>51</v>
      </c>
      <c r="B55" s="522" t="s">
        <v>49</v>
      </c>
      <c r="C55" s="4">
        <v>2947</v>
      </c>
      <c r="D55" s="4">
        <v>15</v>
      </c>
      <c r="E55" s="523">
        <f t="shared" si="5"/>
        <v>2962</v>
      </c>
      <c r="F55" s="4">
        <v>1254</v>
      </c>
      <c r="G55" s="4">
        <v>311</v>
      </c>
      <c r="H55" s="523">
        <f t="shared" si="6"/>
        <v>1565</v>
      </c>
      <c r="I55" s="4">
        <v>20</v>
      </c>
      <c r="J55" s="4">
        <v>5</v>
      </c>
      <c r="K55" s="523">
        <f t="shared" si="7"/>
        <v>25</v>
      </c>
      <c r="L55" s="523">
        <f t="shared" si="8"/>
        <v>4552</v>
      </c>
      <c r="M55" s="872"/>
      <c r="N55" s="872"/>
      <c r="O55" s="872"/>
      <c r="P55" s="872"/>
      <c r="Q55" s="872"/>
      <c r="R55" s="872"/>
      <c r="S55" s="872"/>
      <c r="T55" s="872"/>
      <c r="U55" s="872"/>
      <c r="V55" s="872"/>
    </row>
    <row r="56" spans="1:22" s="329" customFormat="1" ht="10.5" customHeight="1" x14ac:dyDescent="0.2">
      <c r="A56" s="257">
        <v>52</v>
      </c>
      <c r="B56" s="522" t="s">
        <v>50</v>
      </c>
      <c r="C56" s="4">
        <v>5318</v>
      </c>
      <c r="D56" s="4">
        <v>72</v>
      </c>
      <c r="E56" s="523">
        <f t="shared" si="5"/>
        <v>5390</v>
      </c>
      <c r="F56" s="4">
        <v>2132</v>
      </c>
      <c r="G56" s="4">
        <v>401</v>
      </c>
      <c r="H56" s="523">
        <f t="shared" si="6"/>
        <v>2533</v>
      </c>
      <c r="I56" s="4">
        <v>35</v>
      </c>
      <c r="J56" s="4">
        <v>13</v>
      </c>
      <c r="K56" s="523">
        <f t="shared" si="7"/>
        <v>48</v>
      </c>
      <c r="L56" s="523">
        <f t="shared" si="8"/>
        <v>7971</v>
      </c>
      <c r="M56" s="872"/>
      <c r="N56" s="872"/>
      <c r="O56" s="872"/>
      <c r="P56" s="872"/>
      <c r="Q56" s="872"/>
      <c r="R56" s="872"/>
      <c r="S56" s="872"/>
      <c r="T56" s="872"/>
      <c r="U56" s="872"/>
      <c r="V56" s="872"/>
    </row>
    <row r="57" spans="1:22" s="329" customFormat="1" ht="10.5" customHeight="1" x14ac:dyDescent="0.2">
      <c r="A57" s="257">
        <v>53</v>
      </c>
      <c r="B57" s="522" t="s">
        <v>51</v>
      </c>
      <c r="C57" s="4">
        <v>2209</v>
      </c>
      <c r="D57" s="4">
        <v>46</v>
      </c>
      <c r="E57" s="523">
        <f t="shared" si="5"/>
        <v>2255</v>
      </c>
      <c r="F57" s="4">
        <v>1314</v>
      </c>
      <c r="G57" s="4">
        <v>239</v>
      </c>
      <c r="H57" s="523">
        <f t="shared" si="6"/>
        <v>1553</v>
      </c>
      <c r="I57" s="4">
        <v>17</v>
      </c>
      <c r="J57" s="4">
        <v>4</v>
      </c>
      <c r="K57" s="523">
        <f t="shared" si="7"/>
        <v>21</v>
      </c>
      <c r="L57" s="523">
        <f t="shared" si="8"/>
        <v>3829</v>
      </c>
      <c r="M57" s="872"/>
      <c r="N57" s="872"/>
      <c r="O57" s="872"/>
      <c r="P57" s="872"/>
      <c r="Q57" s="872"/>
      <c r="R57" s="872"/>
      <c r="S57" s="872"/>
      <c r="T57" s="872"/>
      <c r="U57" s="872"/>
      <c r="V57" s="872"/>
    </row>
    <row r="58" spans="1:22" s="329" customFormat="1" ht="10.5" customHeight="1" x14ac:dyDescent="0.2">
      <c r="A58" s="257">
        <v>54</v>
      </c>
      <c r="B58" s="522" t="s">
        <v>52</v>
      </c>
      <c r="C58" s="4">
        <v>7374</v>
      </c>
      <c r="D58" s="4">
        <v>151</v>
      </c>
      <c r="E58" s="523">
        <f t="shared" si="5"/>
        <v>7525</v>
      </c>
      <c r="F58" s="4">
        <v>3565</v>
      </c>
      <c r="G58" s="4">
        <v>711</v>
      </c>
      <c r="H58" s="523">
        <f t="shared" si="6"/>
        <v>4276</v>
      </c>
      <c r="I58" s="4">
        <v>84</v>
      </c>
      <c r="J58" s="4">
        <v>12</v>
      </c>
      <c r="K58" s="523">
        <f t="shared" si="7"/>
        <v>96</v>
      </c>
      <c r="L58" s="523">
        <f t="shared" si="8"/>
        <v>11897</v>
      </c>
      <c r="M58" s="872"/>
      <c r="N58" s="872"/>
      <c r="O58" s="872"/>
      <c r="P58" s="872"/>
      <c r="Q58" s="872"/>
      <c r="R58" s="872"/>
      <c r="S58" s="872"/>
      <c r="T58" s="872"/>
      <c r="U58" s="872"/>
      <c r="V58" s="872"/>
    </row>
    <row r="59" spans="1:22" s="329" customFormat="1" ht="10.5" customHeight="1" x14ac:dyDescent="0.2">
      <c r="A59" s="257">
        <v>55</v>
      </c>
      <c r="B59" s="522" t="s">
        <v>53</v>
      </c>
      <c r="C59" s="4">
        <v>8692</v>
      </c>
      <c r="D59" s="4">
        <v>206</v>
      </c>
      <c r="E59" s="523">
        <f t="shared" si="5"/>
        <v>8898</v>
      </c>
      <c r="F59" s="4">
        <v>4079</v>
      </c>
      <c r="G59" s="4">
        <v>870</v>
      </c>
      <c r="H59" s="523">
        <f t="shared" si="6"/>
        <v>4949</v>
      </c>
      <c r="I59" s="4">
        <v>50</v>
      </c>
      <c r="J59" s="4">
        <v>12</v>
      </c>
      <c r="K59" s="523">
        <f t="shared" si="7"/>
        <v>62</v>
      </c>
      <c r="L59" s="523">
        <f t="shared" si="8"/>
        <v>13909</v>
      </c>
      <c r="M59" s="872"/>
      <c r="N59" s="872"/>
      <c r="O59" s="872"/>
      <c r="P59" s="872"/>
      <c r="Q59" s="872"/>
      <c r="R59" s="872"/>
      <c r="S59" s="872"/>
      <c r="T59" s="872"/>
      <c r="U59" s="872"/>
      <c r="V59" s="872"/>
    </row>
    <row r="60" spans="1:22" s="329" customFormat="1" ht="10.5" customHeight="1" x14ac:dyDescent="0.2">
      <c r="A60" s="257">
        <v>56</v>
      </c>
      <c r="B60" s="522" t="s">
        <v>54</v>
      </c>
      <c r="C60" s="4">
        <v>908</v>
      </c>
      <c r="D60" s="4">
        <v>9</v>
      </c>
      <c r="E60" s="523">
        <f t="shared" si="5"/>
        <v>917</v>
      </c>
      <c r="F60" s="4">
        <v>900</v>
      </c>
      <c r="G60" s="4">
        <v>391</v>
      </c>
      <c r="H60" s="523">
        <f t="shared" si="6"/>
        <v>1291</v>
      </c>
      <c r="I60" s="4">
        <v>0</v>
      </c>
      <c r="J60" s="4">
        <v>0</v>
      </c>
      <c r="K60" s="523">
        <f t="shared" si="7"/>
        <v>0</v>
      </c>
      <c r="L60" s="523">
        <f t="shared" si="8"/>
        <v>2208</v>
      </c>
      <c r="M60" s="872"/>
      <c r="N60" s="872"/>
      <c r="O60" s="872"/>
      <c r="P60" s="872"/>
      <c r="Q60" s="872"/>
      <c r="R60" s="872"/>
      <c r="S60" s="872"/>
      <c r="T60" s="872"/>
      <c r="U60" s="872"/>
      <c r="V60" s="872"/>
    </row>
    <row r="61" spans="1:22" s="329" customFormat="1" ht="10.5" customHeight="1" x14ac:dyDescent="0.2">
      <c r="A61" s="257">
        <v>57</v>
      </c>
      <c r="B61" s="522" t="s">
        <v>55</v>
      </c>
      <c r="C61" s="4">
        <v>1998</v>
      </c>
      <c r="D61" s="4">
        <v>79</v>
      </c>
      <c r="E61" s="523">
        <f t="shared" si="5"/>
        <v>2077</v>
      </c>
      <c r="F61" s="4">
        <v>788</v>
      </c>
      <c r="G61" s="4">
        <v>147</v>
      </c>
      <c r="H61" s="523">
        <f t="shared" si="6"/>
        <v>935</v>
      </c>
      <c r="I61" s="4">
        <v>17</v>
      </c>
      <c r="J61" s="4">
        <v>0</v>
      </c>
      <c r="K61" s="523">
        <f t="shared" si="7"/>
        <v>17</v>
      </c>
      <c r="L61" s="523">
        <f t="shared" si="8"/>
        <v>3029</v>
      </c>
      <c r="M61" s="872"/>
      <c r="N61" s="872"/>
      <c r="O61" s="872"/>
      <c r="P61" s="872"/>
      <c r="Q61" s="872"/>
      <c r="R61" s="872"/>
      <c r="S61" s="872"/>
      <c r="T61" s="872"/>
      <c r="U61" s="872"/>
      <c r="V61" s="872"/>
    </row>
    <row r="62" spans="1:22" s="329" customFormat="1" ht="10.5" customHeight="1" x14ac:dyDescent="0.2">
      <c r="A62" s="257">
        <v>58</v>
      </c>
      <c r="B62" s="522" t="s">
        <v>56</v>
      </c>
      <c r="C62" s="4">
        <v>4930</v>
      </c>
      <c r="D62" s="4">
        <v>57</v>
      </c>
      <c r="E62" s="523">
        <f t="shared" si="5"/>
        <v>4987</v>
      </c>
      <c r="F62" s="4">
        <v>2558</v>
      </c>
      <c r="G62" s="4">
        <v>506</v>
      </c>
      <c r="H62" s="523">
        <f t="shared" si="6"/>
        <v>3064</v>
      </c>
      <c r="I62" s="4">
        <v>9</v>
      </c>
      <c r="J62" s="4">
        <v>3</v>
      </c>
      <c r="K62" s="523">
        <f t="shared" si="7"/>
        <v>12</v>
      </c>
      <c r="L62" s="523">
        <f t="shared" si="8"/>
        <v>8063</v>
      </c>
      <c r="M62" s="872"/>
      <c r="N62" s="872"/>
      <c r="O62" s="872"/>
      <c r="P62" s="872"/>
      <c r="Q62" s="872"/>
      <c r="R62" s="872"/>
      <c r="S62" s="872"/>
      <c r="T62" s="872"/>
      <c r="U62" s="872"/>
      <c r="V62" s="872"/>
    </row>
    <row r="63" spans="1:22" s="329" customFormat="1" ht="10.5" customHeight="1" x14ac:dyDescent="0.2">
      <c r="A63" s="257">
        <v>59</v>
      </c>
      <c r="B63" s="522" t="s">
        <v>138</v>
      </c>
      <c r="C63" s="4">
        <v>5258</v>
      </c>
      <c r="D63" s="4">
        <v>68</v>
      </c>
      <c r="E63" s="523">
        <f t="shared" si="5"/>
        <v>5326</v>
      </c>
      <c r="F63" s="4">
        <v>1724</v>
      </c>
      <c r="G63" s="4">
        <v>385</v>
      </c>
      <c r="H63" s="523">
        <f t="shared" si="6"/>
        <v>2109</v>
      </c>
      <c r="I63" s="4">
        <v>63</v>
      </c>
      <c r="J63" s="4">
        <v>11</v>
      </c>
      <c r="K63" s="523">
        <f t="shared" si="7"/>
        <v>74</v>
      </c>
      <c r="L63" s="523">
        <f t="shared" si="8"/>
        <v>7509</v>
      </c>
      <c r="M63" s="872"/>
      <c r="N63" s="872"/>
      <c r="O63" s="872"/>
      <c r="P63" s="872"/>
      <c r="Q63" s="872"/>
      <c r="R63" s="872"/>
      <c r="S63" s="872"/>
      <c r="T63" s="872"/>
      <c r="U63" s="872"/>
      <c r="V63" s="872"/>
    </row>
    <row r="64" spans="1:22" s="329" customFormat="1" ht="10.5" customHeight="1" x14ac:dyDescent="0.2">
      <c r="A64" s="257">
        <v>60</v>
      </c>
      <c r="B64" s="522" t="s">
        <v>58</v>
      </c>
      <c r="C64" s="4">
        <v>4804</v>
      </c>
      <c r="D64" s="4">
        <v>53</v>
      </c>
      <c r="E64" s="523">
        <f t="shared" si="5"/>
        <v>4857</v>
      </c>
      <c r="F64" s="4">
        <v>1844</v>
      </c>
      <c r="G64" s="4">
        <v>357</v>
      </c>
      <c r="H64" s="523">
        <f t="shared" si="6"/>
        <v>2201</v>
      </c>
      <c r="I64" s="4">
        <v>18</v>
      </c>
      <c r="J64" s="4">
        <v>7</v>
      </c>
      <c r="K64" s="523">
        <f t="shared" si="7"/>
        <v>25</v>
      </c>
      <c r="L64" s="523">
        <f t="shared" si="8"/>
        <v>7083</v>
      </c>
      <c r="M64" s="872"/>
      <c r="N64" s="872"/>
      <c r="O64" s="872"/>
      <c r="P64" s="872"/>
      <c r="Q64" s="872"/>
      <c r="R64" s="872"/>
      <c r="S64" s="872"/>
      <c r="T64" s="872"/>
      <c r="U64" s="872"/>
      <c r="V64" s="872"/>
    </row>
    <row r="65" spans="1:22" s="329" customFormat="1" ht="10.5" customHeight="1" x14ac:dyDescent="0.2">
      <c r="A65" s="257">
        <v>61</v>
      </c>
      <c r="B65" s="522" t="s">
        <v>59</v>
      </c>
      <c r="C65" s="4">
        <v>5762</v>
      </c>
      <c r="D65" s="4">
        <v>186</v>
      </c>
      <c r="E65" s="523">
        <f t="shared" si="5"/>
        <v>5948</v>
      </c>
      <c r="F65" s="4">
        <v>2670</v>
      </c>
      <c r="G65" s="4">
        <v>572</v>
      </c>
      <c r="H65" s="523">
        <f t="shared" si="6"/>
        <v>3242</v>
      </c>
      <c r="I65" s="4">
        <v>24</v>
      </c>
      <c r="J65" s="4">
        <v>3</v>
      </c>
      <c r="K65" s="523">
        <f t="shared" si="7"/>
        <v>27</v>
      </c>
      <c r="L65" s="523">
        <f t="shared" si="8"/>
        <v>9217</v>
      </c>
      <c r="M65" s="872"/>
      <c r="N65" s="872"/>
      <c r="O65" s="872"/>
      <c r="P65" s="872"/>
      <c r="Q65" s="872"/>
      <c r="R65" s="872"/>
      <c r="S65" s="872"/>
      <c r="T65" s="872"/>
      <c r="U65" s="872"/>
      <c r="V65" s="872"/>
    </row>
    <row r="66" spans="1:22" s="329" customFormat="1" ht="10.5" customHeight="1" x14ac:dyDescent="0.2">
      <c r="A66" s="257">
        <v>62</v>
      </c>
      <c r="B66" s="522" t="s">
        <v>60</v>
      </c>
      <c r="C66" s="4">
        <v>668</v>
      </c>
      <c r="D66" s="4">
        <v>9</v>
      </c>
      <c r="E66" s="523">
        <f t="shared" si="5"/>
        <v>677</v>
      </c>
      <c r="F66" s="4">
        <v>379</v>
      </c>
      <c r="G66" s="4">
        <v>43</v>
      </c>
      <c r="H66" s="523">
        <f t="shared" si="6"/>
        <v>422</v>
      </c>
      <c r="I66" s="4">
        <v>3</v>
      </c>
      <c r="J66" s="4">
        <v>2</v>
      </c>
      <c r="K66" s="523">
        <f t="shared" si="7"/>
        <v>5</v>
      </c>
      <c r="L66" s="523">
        <f t="shared" si="8"/>
        <v>1104</v>
      </c>
      <c r="M66" s="872"/>
      <c r="N66" s="872"/>
      <c r="O66" s="872"/>
      <c r="P66" s="872"/>
      <c r="Q66" s="872"/>
      <c r="R66" s="872"/>
      <c r="S66" s="872"/>
      <c r="T66" s="872"/>
      <c r="U66" s="872"/>
      <c r="V66" s="872"/>
    </row>
    <row r="67" spans="1:22" s="329" customFormat="1" ht="10.5" customHeight="1" x14ac:dyDescent="0.2">
      <c r="A67" s="257">
        <v>63</v>
      </c>
      <c r="B67" s="522" t="s">
        <v>347</v>
      </c>
      <c r="C67" s="4">
        <v>4434</v>
      </c>
      <c r="D67" s="4">
        <v>64</v>
      </c>
      <c r="E67" s="523">
        <f t="shared" si="5"/>
        <v>4498</v>
      </c>
      <c r="F67" s="4">
        <v>4911</v>
      </c>
      <c r="G67" s="4">
        <v>1695</v>
      </c>
      <c r="H67" s="523">
        <f t="shared" si="6"/>
        <v>6606</v>
      </c>
      <c r="I67" s="4">
        <v>15</v>
      </c>
      <c r="J67" s="4">
        <v>2</v>
      </c>
      <c r="K67" s="523">
        <f t="shared" si="7"/>
        <v>17</v>
      </c>
      <c r="L67" s="523">
        <f t="shared" si="8"/>
        <v>11121</v>
      </c>
      <c r="M67" s="872"/>
      <c r="N67" s="872"/>
      <c r="O67" s="872"/>
      <c r="P67" s="872"/>
      <c r="Q67" s="872"/>
      <c r="R67" s="872"/>
      <c r="S67" s="872"/>
      <c r="T67" s="872"/>
      <c r="U67" s="872"/>
      <c r="V67" s="872"/>
    </row>
    <row r="68" spans="1:22" s="329" customFormat="1" ht="10.5" customHeight="1" x14ac:dyDescent="0.2">
      <c r="A68" s="257">
        <v>64</v>
      </c>
      <c r="B68" s="522" t="s">
        <v>61</v>
      </c>
      <c r="C68" s="4">
        <v>3162</v>
      </c>
      <c r="D68" s="4">
        <v>119</v>
      </c>
      <c r="E68" s="523">
        <f t="shared" si="5"/>
        <v>3281</v>
      </c>
      <c r="F68" s="4">
        <v>1149</v>
      </c>
      <c r="G68" s="4">
        <v>249</v>
      </c>
      <c r="H68" s="523">
        <f t="shared" si="6"/>
        <v>1398</v>
      </c>
      <c r="I68" s="4">
        <v>29</v>
      </c>
      <c r="J68" s="4">
        <v>3</v>
      </c>
      <c r="K68" s="523">
        <f t="shared" si="7"/>
        <v>32</v>
      </c>
      <c r="L68" s="523">
        <f t="shared" si="8"/>
        <v>4711</v>
      </c>
      <c r="M68" s="872"/>
      <c r="N68" s="872"/>
      <c r="O68" s="872"/>
      <c r="P68" s="872"/>
      <c r="Q68" s="872"/>
      <c r="R68" s="872"/>
      <c r="S68" s="872"/>
      <c r="T68" s="872"/>
      <c r="U68" s="872"/>
      <c r="V68" s="872"/>
    </row>
    <row r="69" spans="1:22" s="329" customFormat="1" ht="10.5" customHeight="1" x14ac:dyDescent="0.2">
      <c r="A69" s="257">
        <v>65</v>
      </c>
      <c r="B69" s="522" t="s">
        <v>62</v>
      </c>
      <c r="C69" s="4">
        <v>2128</v>
      </c>
      <c r="D69" s="4">
        <v>11</v>
      </c>
      <c r="E69" s="523">
        <f t="shared" ref="E69:E85" si="9">+D69+C69</f>
        <v>2139</v>
      </c>
      <c r="F69" s="4">
        <v>2326</v>
      </c>
      <c r="G69" s="4">
        <v>823</v>
      </c>
      <c r="H69" s="523">
        <f t="shared" ref="H69:H85" si="10">+G69+F69</f>
        <v>3149</v>
      </c>
      <c r="I69" s="4">
        <v>10</v>
      </c>
      <c r="J69" s="4">
        <v>2</v>
      </c>
      <c r="K69" s="523">
        <f t="shared" ref="K69:K85" si="11">+J69+I69</f>
        <v>12</v>
      </c>
      <c r="L69" s="523">
        <f t="shared" ref="L69:L85" si="12">+K69+H69+E69</f>
        <v>5300</v>
      </c>
      <c r="M69" s="872"/>
      <c r="N69" s="872"/>
      <c r="O69" s="872"/>
      <c r="P69" s="872"/>
      <c r="Q69" s="872"/>
      <c r="R69" s="872"/>
      <c r="S69" s="872"/>
      <c r="T69" s="872"/>
      <c r="U69" s="872"/>
      <c r="V69" s="872"/>
    </row>
    <row r="70" spans="1:22" s="329" customFormat="1" ht="10.5" customHeight="1" x14ac:dyDescent="0.2">
      <c r="A70" s="257">
        <v>66</v>
      </c>
      <c r="B70" s="522" t="s">
        <v>63</v>
      </c>
      <c r="C70" s="4">
        <v>4477</v>
      </c>
      <c r="D70" s="4">
        <v>39</v>
      </c>
      <c r="E70" s="523">
        <f t="shared" si="9"/>
        <v>4516</v>
      </c>
      <c r="F70" s="4">
        <v>1963</v>
      </c>
      <c r="G70" s="4">
        <v>450</v>
      </c>
      <c r="H70" s="523">
        <f t="shared" si="10"/>
        <v>2413</v>
      </c>
      <c r="I70" s="4">
        <v>26</v>
      </c>
      <c r="J70" s="4">
        <v>3</v>
      </c>
      <c r="K70" s="523">
        <f t="shared" si="11"/>
        <v>29</v>
      </c>
      <c r="L70" s="523">
        <f t="shared" si="12"/>
        <v>6958</v>
      </c>
      <c r="M70" s="872"/>
      <c r="N70" s="872"/>
      <c r="O70" s="872"/>
      <c r="P70" s="872"/>
      <c r="Q70" s="872"/>
      <c r="R70" s="872"/>
      <c r="S70" s="872"/>
      <c r="T70" s="872"/>
      <c r="U70" s="872"/>
      <c r="V70" s="872"/>
    </row>
    <row r="71" spans="1:22" s="329" customFormat="1" ht="10.5" customHeight="1" x14ac:dyDescent="0.2">
      <c r="A71" s="257">
        <v>67</v>
      </c>
      <c r="B71" s="522" t="s">
        <v>64</v>
      </c>
      <c r="C71" s="4">
        <v>2281</v>
      </c>
      <c r="D71" s="4">
        <v>124</v>
      </c>
      <c r="E71" s="523">
        <f t="shared" si="9"/>
        <v>2405</v>
      </c>
      <c r="F71" s="4">
        <v>1219</v>
      </c>
      <c r="G71" s="4">
        <v>227</v>
      </c>
      <c r="H71" s="523">
        <f t="shared" si="10"/>
        <v>1446</v>
      </c>
      <c r="I71" s="4">
        <v>15</v>
      </c>
      <c r="J71" s="4">
        <v>2</v>
      </c>
      <c r="K71" s="523">
        <f t="shared" si="11"/>
        <v>17</v>
      </c>
      <c r="L71" s="523">
        <f t="shared" si="12"/>
        <v>3868</v>
      </c>
      <c r="M71" s="872"/>
      <c r="N71" s="872"/>
      <c r="O71" s="872"/>
      <c r="P71" s="872"/>
      <c r="Q71" s="872"/>
      <c r="R71" s="872"/>
      <c r="S71" s="872"/>
      <c r="T71" s="872"/>
      <c r="U71" s="872"/>
      <c r="V71" s="872"/>
    </row>
    <row r="72" spans="1:22" s="329" customFormat="1" ht="10.5" customHeight="1" x14ac:dyDescent="0.2">
      <c r="A72" s="257">
        <v>68</v>
      </c>
      <c r="B72" s="522" t="s">
        <v>65</v>
      </c>
      <c r="C72" s="4">
        <v>2540</v>
      </c>
      <c r="D72" s="4">
        <v>36</v>
      </c>
      <c r="E72" s="523">
        <f t="shared" si="9"/>
        <v>2576</v>
      </c>
      <c r="F72" s="4">
        <v>1361</v>
      </c>
      <c r="G72" s="4">
        <v>330</v>
      </c>
      <c r="H72" s="523">
        <f t="shared" si="10"/>
        <v>1691</v>
      </c>
      <c r="I72" s="4">
        <v>5</v>
      </c>
      <c r="J72" s="4">
        <v>1</v>
      </c>
      <c r="K72" s="523">
        <f t="shared" si="11"/>
        <v>6</v>
      </c>
      <c r="L72" s="523">
        <f t="shared" si="12"/>
        <v>4273</v>
      </c>
      <c r="M72" s="872"/>
      <c r="N72" s="872"/>
      <c r="O72" s="872"/>
      <c r="P72" s="872"/>
      <c r="Q72" s="872"/>
      <c r="R72" s="872"/>
      <c r="S72" s="872"/>
      <c r="T72" s="872"/>
      <c r="U72" s="872"/>
      <c r="V72" s="872"/>
    </row>
    <row r="73" spans="1:22" s="329" customFormat="1" ht="10.5" customHeight="1" x14ac:dyDescent="0.2">
      <c r="A73" s="257">
        <v>69</v>
      </c>
      <c r="B73" s="522" t="s">
        <v>66</v>
      </c>
      <c r="C73" s="4">
        <v>855</v>
      </c>
      <c r="D73" s="4">
        <v>6</v>
      </c>
      <c r="E73" s="523">
        <f t="shared" si="9"/>
        <v>861</v>
      </c>
      <c r="F73" s="4">
        <v>384</v>
      </c>
      <c r="G73" s="4">
        <v>97</v>
      </c>
      <c r="H73" s="523">
        <f t="shared" si="10"/>
        <v>481</v>
      </c>
      <c r="I73" s="4">
        <v>3</v>
      </c>
      <c r="J73" s="4">
        <v>1</v>
      </c>
      <c r="K73" s="523">
        <f t="shared" si="11"/>
        <v>4</v>
      </c>
      <c r="L73" s="523">
        <f t="shared" si="12"/>
        <v>1346</v>
      </c>
      <c r="M73" s="872"/>
      <c r="N73" s="872"/>
      <c r="O73" s="872"/>
      <c r="P73" s="872"/>
      <c r="Q73" s="872"/>
      <c r="R73" s="872"/>
      <c r="S73" s="872"/>
      <c r="T73" s="872"/>
      <c r="U73" s="872"/>
      <c r="V73" s="872"/>
    </row>
    <row r="74" spans="1:22" s="329" customFormat="1" ht="10.5" customHeight="1" x14ac:dyDescent="0.2">
      <c r="A74" s="257">
        <v>70</v>
      </c>
      <c r="B74" s="522" t="s">
        <v>67</v>
      </c>
      <c r="C74" s="4">
        <v>1870</v>
      </c>
      <c r="D74" s="4">
        <v>30</v>
      </c>
      <c r="E74" s="523">
        <f t="shared" si="9"/>
        <v>1900</v>
      </c>
      <c r="F74" s="4">
        <v>829</v>
      </c>
      <c r="G74" s="4">
        <v>243</v>
      </c>
      <c r="H74" s="523">
        <f t="shared" si="10"/>
        <v>1072</v>
      </c>
      <c r="I74" s="4">
        <v>14</v>
      </c>
      <c r="J74" s="4">
        <v>2</v>
      </c>
      <c r="K74" s="523">
        <f t="shared" si="11"/>
        <v>16</v>
      </c>
      <c r="L74" s="523">
        <f t="shared" si="12"/>
        <v>2988</v>
      </c>
      <c r="M74" s="872"/>
      <c r="N74" s="872"/>
      <c r="O74" s="872"/>
      <c r="P74" s="872"/>
      <c r="Q74" s="872"/>
      <c r="R74" s="872"/>
      <c r="S74" s="872"/>
      <c r="T74" s="872"/>
      <c r="U74" s="872"/>
      <c r="V74" s="872"/>
    </row>
    <row r="75" spans="1:22" s="329" customFormat="1" ht="10.5" customHeight="1" x14ac:dyDescent="0.2">
      <c r="A75" s="257">
        <v>71</v>
      </c>
      <c r="B75" s="522" t="s">
        <v>68</v>
      </c>
      <c r="C75" s="4">
        <v>1690</v>
      </c>
      <c r="D75" s="4">
        <v>18</v>
      </c>
      <c r="E75" s="523">
        <f t="shared" si="9"/>
        <v>1708</v>
      </c>
      <c r="F75" s="4">
        <v>854</v>
      </c>
      <c r="G75" s="4">
        <v>166</v>
      </c>
      <c r="H75" s="523">
        <f t="shared" si="10"/>
        <v>1020</v>
      </c>
      <c r="I75" s="4">
        <v>10</v>
      </c>
      <c r="J75" s="4">
        <v>2</v>
      </c>
      <c r="K75" s="523">
        <f t="shared" si="11"/>
        <v>12</v>
      </c>
      <c r="L75" s="523">
        <f t="shared" si="12"/>
        <v>2740</v>
      </c>
      <c r="M75" s="872"/>
      <c r="N75" s="872"/>
      <c r="O75" s="872"/>
      <c r="P75" s="872"/>
      <c r="Q75" s="872"/>
      <c r="R75" s="872"/>
      <c r="S75" s="872"/>
      <c r="T75" s="872"/>
      <c r="U75" s="872"/>
      <c r="V75" s="872"/>
    </row>
    <row r="76" spans="1:22" s="329" customFormat="1" ht="10.5" customHeight="1" x14ac:dyDescent="0.2">
      <c r="A76" s="257">
        <v>72</v>
      </c>
      <c r="B76" s="522" t="s">
        <v>69</v>
      </c>
      <c r="C76" s="4">
        <v>952</v>
      </c>
      <c r="D76" s="4">
        <v>5</v>
      </c>
      <c r="E76" s="523">
        <f t="shared" si="9"/>
        <v>957</v>
      </c>
      <c r="F76" s="4">
        <v>1338</v>
      </c>
      <c r="G76" s="4">
        <v>523</v>
      </c>
      <c r="H76" s="523">
        <f t="shared" si="10"/>
        <v>1861</v>
      </c>
      <c r="I76" s="4">
        <v>0</v>
      </c>
      <c r="J76" s="4">
        <v>0</v>
      </c>
      <c r="K76" s="523">
        <f t="shared" si="11"/>
        <v>0</v>
      </c>
      <c r="L76" s="523">
        <f t="shared" si="12"/>
        <v>2818</v>
      </c>
      <c r="M76" s="872"/>
      <c r="N76" s="872"/>
      <c r="O76" s="872"/>
      <c r="P76" s="872"/>
      <c r="Q76" s="872"/>
      <c r="R76" s="872"/>
      <c r="S76" s="872"/>
      <c r="T76" s="872"/>
      <c r="U76" s="872"/>
      <c r="V76" s="872"/>
    </row>
    <row r="77" spans="1:22" s="329" customFormat="1" ht="10.5" customHeight="1" x14ac:dyDescent="0.2">
      <c r="A77" s="257">
        <v>73</v>
      </c>
      <c r="B77" s="522" t="s">
        <v>70</v>
      </c>
      <c r="C77" s="4">
        <v>615</v>
      </c>
      <c r="D77" s="4">
        <v>2</v>
      </c>
      <c r="E77" s="523">
        <f t="shared" si="9"/>
        <v>617</v>
      </c>
      <c r="F77" s="4">
        <v>1020</v>
      </c>
      <c r="G77" s="4">
        <v>557</v>
      </c>
      <c r="H77" s="523">
        <f t="shared" si="10"/>
        <v>1577</v>
      </c>
      <c r="I77" s="4">
        <v>2</v>
      </c>
      <c r="J77" s="4">
        <v>1</v>
      </c>
      <c r="K77" s="523">
        <f t="shared" si="11"/>
        <v>3</v>
      </c>
      <c r="L77" s="523">
        <f t="shared" si="12"/>
        <v>2197</v>
      </c>
      <c r="M77" s="872"/>
      <c r="N77" s="872"/>
      <c r="O77" s="872"/>
      <c r="P77" s="872"/>
      <c r="Q77" s="872"/>
      <c r="R77" s="872"/>
      <c r="S77" s="872"/>
      <c r="T77" s="872"/>
      <c r="U77" s="872"/>
      <c r="V77" s="872"/>
    </row>
    <row r="78" spans="1:22" s="329" customFormat="1" ht="10.5" customHeight="1" x14ac:dyDescent="0.2">
      <c r="A78" s="257">
        <v>74</v>
      </c>
      <c r="B78" s="522" t="s">
        <v>71</v>
      </c>
      <c r="C78" s="4">
        <v>963</v>
      </c>
      <c r="D78" s="4">
        <v>30</v>
      </c>
      <c r="E78" s="523">
        <f t="shared" si="9"/>
        <v>993</v>
      </c>
      <c r="F78" s="4">
        <v>360</v>
      </c>
      <c r="G78" s="4">
        <v>87</v>
      </c>
      <c r="H78" s="523">
        <f t="shared" si="10"/>
        <v>447</v>
      </c>
      <c r="I78" s="4">
        <v>3</v>
      </c>
      <c r="J78" s="4">
        <v>1</v>
      </c>
      <c r="K78" s="523">
        <f t="shared" si="11"/>
        <v>4</v>
      </c>
      <c r="L78" s="523">
        <f t="shared" si="12"/>
        <v>1444</v>
      </c>
      <c r="M78" s="872"/>
      <c r="N78" s="872"/>
      <c r="O78" s="872"/>
      <c r="P78" s="872"/>
      <c r="Q78" s="872"/>
      <c r="R78" s="872"/>
      <c r="S78" s="872"/>
      <c r="T78" s="872"/>
      <c r="U78" s="872"/>
      <c r="V78" s="872"/>
    </row>
    <row r="79" spans="1:22" s="329" customFormat="1" ht="10.5" customHeight="1" x14ac:dyDescent="0.2">
      <c r="A79" s="257">
        <v>75</v>
      </c>
      <c r="B79" s="522" t="s">
        <v>72</v>
      </c>
      <c r="C79" s="4">
        <v>921</v>
      </c>
      <c r="D79" s="4">
        <v>4</v>
      </c>
      <c r="E79" s="523">
        <f t="shared" si="9"/>
        <v>925</v>
      </c>
      <c r="F79" s="4">
        <v>381</v>
      </c>
      <c r="G79" s="4">
        <v>99</v>
      </c>
      <c r="H79" s="523">
        <f t="shared" si="10"/>
        <v>480</v>
      </c>
      <c r="I79" s="4">
        <v>4</v>
      </c>
      <c r="J79" s="4">
        <v>3</v>
      </c>
      <c r="K79" s="523">
        <f t="shared" si="11"/>
        <v>7</v>
      </c>
      <c r="L79" s="523">
        <f t="shared" si="12"/>
        <v>1412</v>
      </c>
      <c r="M79" s="872"/>
      <c r="N79" s="872"/>
      <c r="O79" s="872"/>
      <c r="P79" s="872"/>
      <c r="Q79" s="872"/>
      <c r="R79" s="872"/>
      <c r="S79" s="872"/>
      <c r="T79" s="872"/>
      <c r="U79" s="872"/>
      <c r="V79" s="872"/>
    </row>
    <row r="80" spans="1:22" s="329" customFormat="1" ht="10.5" customHeight="1" x14ac:dyDescent="0.2">
      <c r="A80" s="257">
        <v>76</v>
      </c>
      <c r="B80" s="522" t="s">
        <v>73</v>
      </c>
      <c r="C80" s="4">
        <v>850</v>
      </c>
      <c r="D80" s="4">
        <v>7</v>
      </c>
      <c r="E80" s="523">
        <f t="shared" si="9"/>
        <v>857</v>
      </c>
      <c r="F80" s="4">
        <v>670</v>
      </c>
      <c r="G80" s="4">
        <v>193</v>
      </c>
      <c r="H80" s="523">
        <f t="shared" si="10"/>
        <v>863</v>
      </c>
      <c r="I80" s="4">
        <v>2</v>
      </c>
      <c r="J80" s="4">
        <v>0</v>
      </c>
      <c r="K80" s="523">
        <f t="shared" si="11"/>
        <v>2</v>
      </c>
      <c r="L80" s="523">
        <f t="shared" si="12"/>
        <v>1722</v>
      </c>
      <c r="M80" s="872"/>
      <c r="N80" s="872"/>
      <c r="O80" s="872"/>
      <c r="P80" s="872"/>
      <c r="Q80" s="872"/>
      <c r="R80" s="872"/>
      <c r="S80" s="872"/>
      <c r="T80" s="872"/>
      <c r="U80" s="872"/>
      <c r="V80" s="872"/>
    </row>
    <row r="81" spans="1:22" s="329" customFormat="1" ht="10.5" customHeight="1" x14ac:dyDescent="0.2">
      <c r="A81" s="257">
        <v>77</v>
      </c>
      <c r="B81" s="522" t="s">
        <v>74</v>
      </c>
      <c r="C81" s="4">
        <v>1275</v>
      </c>
      <c r="D81" s="4">
        <v>41</v>
      </c>
      <c r="E81" s="523">
        <f t="shared" si="9"/>
        <v>1316</v>
      </c>
      <c r="F81" s="4">
        <v>616</v>
      </c>
      <c r="G81" s="4">
        <v>142</v>
      </c>
      <c r="H81" s="523">
        <f t="shared" si="10"/>
        <v>758</v>
      </c>
      <c r="I81" s="4">
        <v>11</v>
      </c>
      <c r="J81" s="4">
        <v>2</v>
      </c>
      <c r="K81" s="523">
        <f t="shared" si="11"/>
        <v>13</v>
      </c>
      <c r="L81" s="523">
        <f t="shared" si="12"/>
        <v>2087</v>
      </c>
      <c r="M81" s="872"/>
      <c r="N81" s="872"/>
      <c r="O81" s="872"/>
      <c r="P81" s="872"/>
      <c r="Q81" s="872"/>
      <c r="R81" s="872"/>
      <c r="S81" s="872"/>
      <c r="T81" s="872"/>
      <c r="U81" s="872"/>
      <c r="V81" s="872"/>
    </row>
    <row r="82" spans="1:22" s="329" customFormat="1" ht="10.5" customHeight="1" x14ac:dyDescent="0.2">
      <c r="A82" s="257">
        <v>78</v>
      </c>
      <c r="B82" s="522" t="s">
        <v>75</v>
      </c>
      <c r="C82" s="4">
        <v>1274</v>
      </c>
      <c r="D82" s="4">
        <v>56</v>
      </c>
      <c r="E82" s="523">
        <f t="shared" si="9"/>
        <v>1330</v>
      </c>
      <c r="F82" s="4">
        <v>558</v>
      </c>
      <c r="G82" s="4">
        <v>113</v>
      </c>
      <c r="H82" s="523">
        <f t="shared" si="10"/>
        <v>671</v>
      </c>
      <c r="I82" s="4">
        <v>4</v>
      </c>
      <c r="J82" s="4">
        <v>3</v>
      </c>
      <c r="K82" s="523">
        <f t="shared" si="11"/>
        <v>7</v>
      </c>
      <c r="L82" s="523">
        <f t="shared" si="12"/>
        <v>2008</v>
      </c>
      <c r="M82" s="872"/>
      <c r="N82" s="872"/>
      <c r="O82" s="872"/>
      <c r="P82" s="872"/>
      <c r="Q82" s="872"/>
      <c r="R82" s="872"/>
      <c r="S82" s="872"/>
      <c r="T82" s="872"/>
      <c r="U82" s="872"/>
      <c r="V82" s="872"/>
    </row>
    <row r="83" spans="1:22" s="329" customFormat="1" ht="10.5" customHeight="1" x14ac:dyDescent="0.2">
      <c r="A83" s="257">
        <v>79</v>
      </c>
      <c r="B83" s="522" t="s">
        <v>76</v>
      </c>
      <c r="C83" s="4">
        <v>1240</v>
      </c>
      <c r="D83" s="4">
        <v>14</v>
      </c>
      <c r="E83" s="523">
        <f t="shared" si="9"/>
        <v>1254</v>
      </c>
      <c r="F83" s="4">
        <v>633</v>
      </c>
      <c r="G83" s="4">
        <v>175</v>
      </c>
      <c r="H83" s="523">
        <f t="shared" si="10"/>
        <v>808</v>
      </c>
      <c r="I83" s="4">
        <v>4</v>
      </c>
      <c r="J83" s="4">
        <v>0</v>
      </c>
      <c r="K83" s="523">
        <f t="shared" si="11"/>
        <v>4</v>
      </c>
      <c r="L83" s="523">
        <f t="shared" si="12"/>
        <v>2066</v>
      </c>
      <c r="M83" s="872"/>
      <c r="N83" s="872"/>
      <c r="O83" s="872"/>
      <c r="P83" s="872"/>
      <c r="Q83" s="872"/>
      <c r="R83" s="872"/>
      <c r="S83" s="872"/>
      <c r="T83" s="872"/>
      <c r="U83" s="872"/>
      <c r="V83" s="872"/>
    </row>
    <row r="84" spans="1:22" s="329" customFormat="1" ht="10.5" customHeight="1" x14ac:dyDescent="0.2">
      <c r="A84" s="257">
        <v>80</v>
      </c>
      <c r="B84" s="522" t="s">
        <v>77</v>
      </c>
      <c r="C84" s="4">
        <v>2677</v>
      </c>
      <c r="D84" s="4">
        <v>38</v>
      </c>
      <c r="E84" s="523">
        <f t="shared" si="9"/>
        <v>2715</v>
      </c>
      <c r="F84" s="4">
        <v>1804</v>
      </c>
      <c r="G84" s="4">
        <v>473</v>
      </c>
      <c r="H84" s="523">
        <f t="shared" si="10"/>
        <v>2277</v>
      </c>
      <c r="I84" s="4">
        <v>14</v>
      </c>
      <c r="J84" s="4">
        <v>4</v>
      </c>
      <c r="K84" s="523">
        <f t="shared" si="11"/>
        <v>18</v>
      </c>
      <c r="L84" s="523">
        <f t="shared" si="12"/>
        <v>5010</v>
      </c>
      <c r="M84" s="872"/>
      <c r="N84" s="872"/>
      <c r="O84" s="872"/>
      <c r="P84" s="872"/>
      <c r="Q84" s="872"/>
      <c r="R84" s="872"/>
      <c r="S84" s="872"/>
      <c r="T84" s="872"/>
      <c r="U84" s="872"/>
      <c r="V84" s="872"/>
    </row>
    <row r="85" spans="1:22" s="329" customFormat="1" ht="10.5" customHeight="1" x14ac:dyDescent="0.2">
      <c r="A85" s="257">
        <v>81</v>
      </c>
      <c r="B85" s="522" t="s">
        <v>78</v>
      </c>
      <c r="C85" s="4">
        <v>2873</v>
      </c>
      <c r="D85" s="4">
        <v>54</v>
      </c>
      <c r="E85" s="523">
        <f t="shared" si="9"/>
        <v>2927</v>
      </c>
      <c r="F85" s="4">
        <v>1332</v>
      </c>
      <c r="G85" s="4">
        <v>259</v>
      </c>
      <c r="H85" s="523">
        <f t="shared" si="10"/>
        <v>1591</v>
      </c>
      <c r="I85" s="4">
        <v>39</v>
      </c>
      <c r="J85" s="4">
        <v>3</v>
      </c>
      <c r="K85" s="523">
        <f t="shared" si="11"/>
        <v>42</v>
      </c>
      <c r="L85" s="523">
        <f t="shared" si="12"/>
        <v>4560</v>
      </c>
      <c r="M85" s="872"/>
      <c r="N85" s="872"/>
      <c r="O85" s="872"/>
      <c r="P85" s="872"/>
      <c r="Q85" s="872"/>
      <c r="R85" s="872"/>
      <c r="S85" s="872"/>
      <c r="T85" s="872"/>
      <c r="U85" s="872"/>
      <c r="V85" s="872"/>
    </row>
    <row r="86" spans="1:22" s="393" customFormat="1" ht="16.5" customHeight="1" x14ac:dyDescent="0.2">
      <c r="A86" s="1330" t="s">
        <v>95</v>
      </c>
      <c r="B86" s="1330"/>
      <c r="C86" s="521">
        <f>SUM(C5:C85)</f>
        <v>446584</v>
      </c>
      <c r="D86" s="521">
        <f>SUM(D5:D85)</f>
        <v>9364</v>
      </c>
      <c r="E86" s="521">
        <f t="shared" ref="E86:L86" si="13">SUM(E5:E85)</f>
        <v>455948</v>
      </c>
      <c r="F86" s="521">
        <f t="shared" si="13"/>
        <v>205186</v>
      </c>
      <c r="G86" s="521">
        <f t="shared" si="13"/>
        <v>49135</v>
      </c>
      <c r="H86" s="521">
        <f t="shared" si="13"/>
        <v>254321</v>
      </c>
      <c r="I86" s="521">
        <f t="shared" si="13"/>
        <v>2775</v>
      </c>
      <c r="J86" s="521">
        <f t="shared" si="13"/>
        <v>484</v>
      </c>
      <c r="K86" s="521">
        <f t="shared" si="13"/>
        <v>3259</v>
      </c>
      <c r="L86" s="521">
        <f t="shared" si="13"/>
        <v>713528</v>
      </c>
    </row>
    <row r="87" spans="1:22" x14ac:dyDescent="0.2">
      <c r="C87" s="524"/>
      <c r="D87" s="524"/>
      <c r="E87" s="524"/>
    </row>
    <row r="93" spans="1:22" x14ac:dyDescent="0.2">
      <c r="H93" s="637"/>
    </row>
    <row r="94" spans="1:22" x14ac:dyDescent="0.2">
      <c r="H94" s="637"/>
    </row>
  </sheetData>
  <mergeCells count="9">
    <mergeCell ref="A3:A4"/>
    <mergeCell ref="A1:L1"/>
    <mergeCell ref="A2:L2"/>
    <mergeCell ref="A86:B86"/>
    <mergeCell ref="B3:B4"/>
    <mergeCell ref="C3:E3"/>
    <mergeCell ref="F3:H3"/>
    <mergeCell ref="I3:K3"/>
    <mergeCell ref="L3:L4"/>
  </mergeCells>
  <phoneticPr fontId="34" type="noConversion"/>
  <printOptions horizontalCentered="1"/>
  <pageMargins left="0" right="0" top="0" bottom="0" header="0" footer="0"/>
  <pageSetup paperSize="9" scale="83" orientation="portrait" r:id="rId1"/>
  <headerFooter alignWithMargins="0"/>
  <ignoredErrors>
    <ignoredError sqref="A5:A13"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8"/>
  <sheetViews>
    <sheetView showGridLines="0" zoomScaleNormal="100" workbookViewId="0">
      <pane ySplit="4" topLeftCell="A14" activePane="bottomLeft" state="frozen"/>
      <selection pane="bottomLeft" activeCell="A2" sqref="A2:L2"/>
    </sheetView>
  </sheetViews>
  <sheetFormatPr defaultRowHeight="11.25" x14ac:dyDescent="0.2"/>
  <cols>
    <col min="1" max="1" width="5.7109375" style="413" customWidth="1"/>
    <col min="2" max="2" width="14.7109375" style="14" customWidth="1"/>
    <col min="3" max="12" width="10.28515625" style="14" customWidth="1"/>
    <col min="13" max="16384" width="9.140625" style="413"/>
  </cols>
  <sheetData>
    <row r="1" spans="1:20" s="544" customFormat="1" ht="32.25" customHeight="1" x14ac:dyDescent="0.2">
      <c r="A1" s="1335" t="s">
        <v>625</v>
      </c>
      <c r="B1" s="1335"/>
      <c r="C1" s="1335"/>
      <c r="D1" s="1335"/>
      <c r="E1" s="1335"/>
      <c r="F1" s="1335"/>
      <c r="G1" s="1335"/>
      <c r="H1" s="1335"/>
      <c r="I1" s="1335"/>
      <c r="J1" s="1335"/>
      <c r="K1" s="1335"/>
      <c r="L1" s="1335"/>
    </row>
    <row r="2" spans="1:20" s="408" customFormat="1" ht="20.25" customHeight="1" x14ac:dyDescent="0.2">
      <c r="A2" s="1336" t="s">
        <v>626</v>
      </c>
      <c r="B2" s="1336"/>
      <c r="C2" s="1336"/>
      <c r="D2" s="1336"/>
      <c r="E2" s="1336"/>
      <c r="F2" s="1336"/>
      <c r="G2" s="1336"/>
      <c r="H2" s="1336"/>
      <c r="I2" s="1336"/>
      <c r="J2" s="1336"/>
      <c r="K2" s="1336"/>
      <c r="L2" s="1336"/>
    </row>
    <row r="3" spans="1:20" ht="39.950000000000003" customHeight="1" x14ac:dyDescent="0.2">
      <c r="A3" s="1326" t="s">
        <v>443</v>
      </c>
      <c r="B3" s="1331" t="s">
        <v>285</v>
      </c>
      <c r="C3" s="1319" t="s">
        <v>439</v>
      </c>
      <c r="D3" s="1322"/>
      <c r="E3" s="1323"/>
      <c r="F3" s="1319" t="s">
        <v>442</v>
      </c>
      <c r="G3" s="1320" t="s">
        <v>129</v>
      </c>
      <c r="H3" s="1321"/>
      <c r="I3" s="1319" t="s">
        <v>440</v>
      </c>
      <c r="J3" s="1320"/>
      <c r="K3" s="1321"/>
      <c r="L3" s="1333" t="s">
        <v>538</v>
      </c>
    </row>
    <row r="4" spans="1:20" ht="39.950000000000003" customHeight="1" x14ac:dyDescent="0.2">
      <c r="A4" s="1327"/>
      <c r="B4" s="1332"/>
      <c r="C4" s="718" t="s">
        <v>356</v>
      </c>
      <c r="D4" s="719" t="s">
        <v>355</v>
      </c>
      <c r="E4" s="719" t="s">
        <v>433</v>
      </c>
      <c r="F4" s="718" t="s">
        <v>434</v>
      </c>
      <c r="G4" s="719" t="s">
        <v>435</v>
      </c>
      <c r="H4" s="719" t="s">
        <v>433</v>
      </c>
      <c r="I4" s="719" t="s">
        <v>305</v>
      </c>
      <c r="J4" s="719" t="s">
        <v>304</v>
      </c>
      <c r="K4" s="719" t="s">
        <v>433</v>
      </c>
      <c r="L4" s="1334"/>
    </row>
    <row r="5" spans="1:20" s="411" customFormat="1" ht="11.1" customHeight="1" x14ac:dyDescent="0.2">
      <c r="A5" s="253" t="s">
        <v>289</v>
      </c>
      <c r="B5" s="548" t="s">
        <v>0</v>
      </c>
      <c r="C5" s="12">
        <v>1632</v>
      </c>
      <c r="D5" s="12">
        <v>11</v>
      </c>
      <c r="E5" s="520">
        <f t="shared" ref="E5:E36" si="0">SUM(C5:D5)</f>
        <v>1643</v>
      </c>
      <c r="F5" s="12">
        <v>945</v>
      </c>
      <c r="G5" s="12">
        <v>296</v>
      </c>
      <c r="H5" s="520">
        <f t="shared" ref="H5:H36" si="1">SUM(F5:G5)</f>
        <v>1241</v>
      </c>
      <c r="I5" s="12">
        <v>8</v>
      </c>
      <c r="J5" s="12">
        <v>3</v>
      </c>
      <c r="K5" s="520">
        <f t="shared" ref="K5:K36" si="2">SUM(I5:J5)</f>
        <v>11</v>
      </c>
      <c r="L5" s="520">
        <f t="shared" ref="L5:L36" si="3">+K5+H5+E5</f>
        <v>2895</v>
      </c>
      <c r="M5" s="866"/>
      <c r="N5" s="866"/>
      <c r="O5" s="866"/>
      <c r="P5" s="866"/>
      <c r="Q5" s="866"/>
      <c r="R5" s="866"/>
      <c r="S5" s="866"/>
      <c r="T5" s="866"/>
    </row>
    <row r="6" spans="1:20" s="411" customFormat="1" ht="11.1" customHeight="1" x14ac:dyDescent="0.2">
      <c r="A6" s="253" t="s">
        <v>290</v>
      </c>
      <c r="B6" s="548" t="s">
        <v>1</v>
      </c>
      <c r="C6" s="12">
        <v>1290</v>
      </c>
      <c r="D6" s="12">
        <v>5</v>
      </c>
      <c r="E6" s="520">
        <f t="shared" si="0"/>
        <v>1295</v>
      </c>
      <c r="F6" s="12">
        <v>1023</v>
      </c>
      <c r="G6" s="12">
        <v>476</v>
      </c>
      <c r="H6" s="520">
        <f t="shared" si="1"/>
        <v>1499</v>
      </c>
      <c r="I6" s="12">
        <v>0</v>
      </c>
      <c r="J6" s="12">
        <v>0</v>
      </c>
      <c r="K6" s="520">
        <f t="shared" si="2"/>
        <v>0</v>
      </c>
      <c r="L6" s="520">
        <f t="shared" si="3"/>
        <v>2794</v>
      </c>
      <c r="M6" s="866"/>
      <c r="N6" s="866"/>
      <c r="O6" s="866"/>
      <c r="P6" s="866"/>
      <c r="Q6" s="866"/>
      <c r="R6" s="866"/>
      <c r="S6" s="866"/>
      <c r="T6" s="866"/>
    </row>
    <row r="7" spans="1:20" s="411" customFormat="1" ht="11.1" customHeight="1" x14ac:dyDescent="0.2">
      <c r="A7" s="253" t="s">
        <v>291</v>
      </c>
      <c r="B7" s="548" t="s">
        <v>2</v>
      </c>
      <c r="C7" s="12">
        <v>3209</v>
      </c>
      <c r="D7" s="12">
        <v>23</v>
      </c>
      <c r="E7" s="520">
        <f t="shared" si="0"/>
        <v>3232</v>
      </c>
      <c r="F7" s="12">
        <v>671</v>
      </c>
      <c r="G7" s="12">
        <v>200</v>
      </c>
      <c r="H7" s="520">
        <f t="shared" si="1"/>
        <v>871</v>
      </c>
      <c r="I7" s="12">
        <v>7</v>
      </c>
      <c r="J7" s="12">
        <v>1</v>
      </c>
      <c r="K7" s="520">
        <f t="shared" si="2"/>
        <v>8</v>
      </c>
      <c r="L7" s="520">
        <f t="shared" si="3"/>
        <v>4111</v>
      </c>
      <c r="M7" s="866"/>
      <c r="N7" s="866"/>
      <c r="O7" s="866"/>
      <c r="P7" s="866"/>
      <c r="Q7" s="866"/>
      <c r="R7" s="866"/>
      <c r="S7" s="866"/>
      <c r="T7" s="866"/>
    </row>
    <row r="8" spans="1:20" s="411" customFormat="1" ht="11.1" customHeight="1" x14ac:dyDescent="0.2">
      <c r="A8" s="253" t="s">
        <v>292</v>
      </c>
      <c r="B8" s="548" t="s">
        <v>3</v>
      </c>
      <c r="C8" s="12">
        <v>190</v>
      </c>
      <c r="D8" s="12">
        <v>1</v>
      </c>
      <c r="E8" s="520">
        <f t="shared" si="0"/>
        <v>191</v>
      </c>
      <c r="F8" s="12">
        <v>231</v>
      </c>
      <c r="G8" s="12">
        <v>133</v>
      </c>
      <c r="H8" s="520">
        <f t="shared" si="1"/>
        <v>364</v>
      </c>
      <c r="I8" s="12">
        <v>0</v>
      </c>
      <c r="J8" s="12">
        <v>0</v>
      </c>
      <c r="K8" s="520">
        <f t="shared" si="2"/>
        <v>0</v>
      </c>
      <c r="L8" s="520">
        <f t="shared" si="3"/>
        <v>555</v>
      </c>
      <c r="M8" s="866"/>
      <c r="N8" s="866"/>
      <c r="O8" s="866"/>
      <c r="P8" s="866"/>
      <c r="Q8" s="866"/>
      <c r="R8" s="866"/>
      <c r="S8" s="866"/>
      <c r="T8" s="866"/>
    </row>
    <row r="9" spans="1:20" s="411" customFormat="1" ht="11.1" customHeight="1" x14ac:dyDescent="0.2">
      <c r="A9" s="253" t="s">
        <v>293</v>
      </c>
      <c r="B9" s="548" t="s">
        <v>4</v>
      </c>
      <c r="C9" s="12">
        <v>2328</v>
      </c>
      <c r="D9" s="12">
        <v>4</v>
      </c>
      <c r="E9" s="520">
        <f t="shared" si="0"/>
        <v>2332</v>
      </c>
      <c r="F9" s="12">
        <v>510</v>
      </c>
      <c r="G9" s="12">
        <v>157</v>
      </c>
      <c r="H9" s="520">
        <f t="shared" si="1"/>
        <v>667</v>
      </c>
      <c r="I9" s="12">
        <v>4</v>
      </c>
      <c r="J9" s="12">
        <v>1</v>
      </c>
      <c r="K9" s="520">
        <f t="shared" si="2"/>
        <v>5</v>
      </c>
      <c r="L9" s="520">
        <f t="shared" si="3"/>
        <v>3004</v>
      </c>
      <c r="M9" s="866"/>
      <c r="N9" s="866"/>
      <c r="O9" s="866"/>
      <c r="P9" s="866"/>
      <c r="Q9" s="866"/>
      <c r="R9" s="866"/>
      <c r="S9" s="866"/>
      <c r="T9" s="866"/>
    </row>
    <row r="10" spans="1:20" s="411" customFormat="1" ht="11.1" customHeight="1" x14ac:dyDescent="0.2">
      <c r="A10" s="253" t="s">
        <v>294</v>
      </c>
      <c r="B10" s="548" t="s">
        <v>5</v>
      </c>
      <c r="C10" s="12">
        <v>4604</v>
      </c>
      <c r="D10" s="12">
        <v>17</v>
      </c>
      <c r="E10" s="520">
        <f t="shared" si="0"/>
        <v>4621</v>
      </c>
      <c r="F10" s="12">
        <v>1315</v>
      </c>
      <c r="G10" s="12">
        <v>275</v>
      </c>
      <c r="H10" s="520">
        <f t="shared" si="1"/>
        <v>1590</v>
      </c>
      <c r="I10" s="12">
        <v>10</v>
      </c>
      <c r="J10" s="12">
        <v>1</v>
      </c>
      <c r="K10" s="520">
        <f t="shared" si="2"/>
        <v>11</v>
      </c>
      <c r="L10" s="520">
        <f t="shared" si="3"/>
        <v>6222</v>
      </c>
      <c r="M10" s="866"/>
      <c r="N10" s="866"/>
      <c r="O10" s="866"/>
      <c r="P10" s="866"/>
      <c r="Q10" s="866"/>
      <c r="R10" s="866"/>
      <c r="S10" s="866"/>
      <c r="T10" s="866"/>
    </row>
    <row r="11" spans="1:20" s="411" customFormat="1" ht="11.1" customHeight="1" x14ac:dyDescent="0.2">
      <c r="A11" s="253" t="s">
        <v>295</v>
      </c>
      <c r="B11" s="548" t="s">
        <v>6</v>
      </c>
      <c r="C11" s="12">
        <v>2236</v>
      </c>
      <c r="D11" s="12">
        <v>17</v>
      </c>
      <c r="E11" s="520">
        <f t="shared" si="0"/>
        <v>2253</v>
      </c>
      <c r="F11" s="12">
        <v>782</v>
      </c>
      <c r="G11" s="12">
        <v>339</v>
      </c>
      <c r="H11" s="520">
        <f t="shared" si="1"/>
        <v>1121</v>
      </c>
      <c r="I11" s="12">
        <v>12</v>
      </c>
      <c r="J11" s="12">
        <v>4</v>
      </c>
      <c r="K11" s="520">
        <f t="shared" si="2"/>
        <v>16</v>
      </c>
      <c r="L11" s="520">
        <f t="shared" si="3"/>
        <v>3390</v>
      </c>
      <c r="M11" s="866"/>
      <c r="N11" s="866"/>
      <c r="O11" s="866"/>
      <c r="P11" s="866"/>
      <c r="Q11" s="866"/>
      <c r="R11" s="866"/>
      <c r="S11" s="866"/>
      <c r="T11" s="866"/>
    </row>
    <row r="12" spans="1:20" s="411" customFormat="1" ht="11.1" customHeight="1" x14ac:dyDescent="0.2">
      <c r="A12" s="253" t="s">
        <v>296</v>
      </c>
      <c r="B12" s="548" t="s">
        <v>7</v>
      </c>
      <c r="C12" s="12">
        <v>383</v>
      </c>
      <c r="D12" s="12">
        <v>2</v>
      </c>
      <c r="E12" s="520">
        <f t="shared" si="0"/>
        <v>385</v>
      </c>
      <c r="F12" s="12">
        <v>102</v>
      </c>
      <c r="G12" s="12">
        <v>30</v>
      </c>
      <c r="H12" s="520">
        <f t="shared" si="1"/>
        <v>132</v>
      </c>
      <c r="I12" s="12">
        <v>1</v>
      </c>
      <c r="J12" s="12">
        <v>0</v>
      </c>
      <c r="K12" s="520">
        <f t="shared" si="2"/>
        <v>1</v>
      </c>
      <c r="L12" s="520">
        <f t="shared" si="3"/>
        <v>518</v>
      </c>
      <c r="M12" s="866"/>
      <c r="N12" s="866"/>
      <c r="O12" s="866"/>
      <c r="P12" s="866"/>
      <c r="Q12" s="866"/>
      <c r="R12" s="866"/>
      <c r="S12" s="866"/>
      <c r="T12" s="866"/>
    </row>
    <row r="13" spans="1:20" s="411" customFormat="1" ht="11.1" customHeight="1" x14ac:dyDescent="0.2">
      <c r="A13" s="253" t="s">
        <v>297</v>
      </c>
      <c r="B13" s="548" t="s">
        <v>8</v>
      </c>
      <c r="C13" s="12">
        <v>3759</v>
      </c>
      <c r="D13" s="12">
        <v>17</v>
      </c>
      <c r="E13" s="520">
        <f t="shared" si="0"/>
        <v>3776</v>
      </c>
      <c r="F13" s="12">
        <v>684</v>
      </c>
      <c r="G13" s="12">
        <v>251</v>
      </c>
      <c r="H13" s="520">
        <f t="shared" si="1"/>
        <v>935</v>
      </c>
      <c r="I13" s="12">
        <v>12</v>
      </c>
      <c r="J13" s="12">
        <v>1</v>
      </c>
      <c r="K13" s="520">
        <f t="shared" si="2"/>
        <v>13</v>
      </c>
      <c r="L13" s="520">
        <f t="shared" si="3"/>
        <v>4724</v>
      </c>
      <c r="M13" s="866"/>
      <c r="N13" s="866"/>
      <c r="O13" s="866"/>
      <c r="P13" s="866"/>
      <c r="Q13" s="866"/>
      <c r="R13" s="866"/>
      <c r="S13" s="866"/>
      <c r="T13" s="866"/>
    </row>
    <row r="14" spans="1:20" s="411" customFormat="1" ht="11.1" customHeight="1" x14ac:dyDescent="0.2">
      <c r="A14" s="257">
        <f t="shared" ref="A14:A44" si="4">+A13+1</f>
        <v>10</v>
      </c>
      <c r="B14" s="548" t="s">
        <v>9</v>
      </c>
      <c r="C14" s="12">
        <v>4085</v>
      </c>
      <c r="D14" s="12">
        <v>13</v>
      </c>
      <c r="E14" s="520">
        <f t="shared" si="0"/>
        <v>4098</v>
      </c>
      <c r="F14" s="12">
        <v>739</v>
      </c>
      <c r="G14" s="12">
        <v>305</v>
      </c>
      <c r="H14" s="520">
        <f t="shared" si="1"/>
        <v>1044</v>
      </c>
      <c r="I14" s="12">
        <v>34</v>
      </c>
      <c r="J14" s="12">
        <v>10</v>
      </c>
      <c r="K14" s="520">
        <f t="shared" si="2"/>
        <v>44</v>
      </c>
      <c r="L14" s="520">
        <f t="shared" si="3"/>
        <v>5186</v>
      </c>
      <c r="M14" s="866"/>
      <c r="N14" s="866"/>
      <c r="O14" s="866"/>
      <c r="P14" s="866"/>
      <c r="Q14" s="866"/>
      <c r="R14" s="866"/>
      <c r="S14" s="866"/>
      <c r="T14" s="866"/>
    </row>
    <row r="15" spans="1:20" s="411" customFormat="1" ht="11.1" customHeight="1" x14ac:dyDescent="0.2">
      <c r="A15" s="257">
        <f t="shared" si="4"/>
        <v>11</v>
      </c>
      <c r="B15" s="548" t="s">
        <v>10</v>
      </c>
      <c r="C15" s="12">
        <v>737</v>
      </c>
      <c r="D15" s="12">
        <v>4</v>
      </c>
      <c r="E15" s="520">
        <f t="shared" si="0"/>
        <v>741</v>
      </c>
      <c r="F15" s="12">
        <v>115</v>
      </c>
      <c r="G15" s="12">
        <v>38</v>
      </c>
      <c r="H15" s="520">
        <f t="shared" si="1"/>
        <v>153</v>
      </c>
      <c r="I15" s="12">
        <v>10</v>
      </c>
      <c r="J15" s="12">
        <v>5</v>
      </c>
      <c r="K15" s="520">
        <f t="shared" si="2"/>
        <v>15</v>
      </c>
      <c r="L15" s="520">
        <f t="shared" si="3"/>
        <v>909</v>
      </c>
      <c r="M15" s="866"/>
      <c r="N15" s="866"/>
      <c r="O15" s="866"/>
      <c r="P15" s="866"/>
      <c r="Q15" s="866"/>
      <c r="R15" s="866"/>
      <c r="S15" s="866"/>
      <c r="T15" s="866"/>
    </row>
    <row r="16" spans="1:20" s="411" customFormat="1" ht="11.1" customHeight="1" x14ac:dyDescent="0.2">
      <c r="A16" s="257">
        <f t="shared" si="4"/>
        <v>12</v>
      </c>
      <c r="B16" s="548" t="s">
        <v>11</v>
      </c>
      <c r="C16" s="12">
        <v>22</v>
      </c>
      <c r="D16" s="12">
        <v>0</v>
      </c>
      <c r="E16" s="520">
        <f t="shared" si="0"/>
        <v>22</v>
      </c>
      <c r="F16" s="12">
        <v>28</v>
      </c>
      <c r="G16" s="12">
        <v>7</v>
      </c>
      <c r="H16" s="520">
        <f t="shared" si="1"/>
        <v>35</v>
      </c>
      <c r="I16" s="12">
        <v>0</v>
      </c>
      <c r="J16" s="12">
        <v>0</v>
      </c>
      <c r="K16" s="520">
        <f t="shared" si="2"/>
        <v>0</v>
      </c>
      <c r="L16" s="520">
        <f t="shared" si="3"/>
        <v>57</v>
      </c>
      <c r="M16" s="866"/>
      <c r="N16" s="866"/>
      <c r="O16" s="866"/>
      <c r="P16" s="866"/>
      <c r="Q16" s="866"/>
      <c r="R16" s="866"/>
      <c r="S16" s="866"/>
      <c r="T16" s="866"/>
    </row>
    <row r="17" spans="1:20" s="411" customFormat="1" ht="11.1" customHeight="1" x14ac:dyDescent="0.2">
      <c r="A17" s="257">
        <f t="shared" si="4"/>
        <v>13</v>
      </c>
      <c r="B17" s="548" t="s">
        <v>12</v>
      </c>
      <c r="C17" s="12">
        <v>222</v>
      </c>
      <c r="D17" s="12">
        <v>3</v>
      </c>
      <c r="E17" s="520">
        <f t="shared" si="0"/>
        <v>225</v>
      </c>
      <c r="F17" s="12">
        <v>361</v>
      </c>
      <c r="G17" s="12">
        <v>218</v>
      </c>
      <c r="H17" s="520">
        <f t="shared" si="1"/>
        <v>579</v>
      </c>
      <c r="I17" s="12">
        <v>0</v>
      </c>
      <c r="J17" s="12">
        <v>0</v>
      </c>
      <c r="K17" s="520">
        <f t="shared" si="2"/>
        <v>0</v>
      </c>
      <c r="L17" s="520">
        <f t="shared" si="3"/>
        <v>804</v>
      </c>
      <c r="M17" s="866"/>
      <c r="N17" s="866"/>
      <c r="O17" s="866"/>
      <c r="P17" s="866"/>
      <c r="Q17" s="866"/>
      <c r="R17" s="866"/>
      <c r="S17" s="866"/>
      <c r="T17" s="866"/>
    </row>
    <row r="18" spans="1:20" s="411" customFormat="1" ht="11.1" customHeight="1" x14ac:dyDescent="0.2">
      <c r="A18" s="257">
        <f t="shared" si="4"/>
        <v>14</v>
      </c>
      <c r="B18" s="548" t="s">
        <v>13</v>
      </c>
      <c r="C18" s="12">
        <v>367</v>
      </c>
      <c r="D18" s="12">
        <v>3</v>
      </c>
      <c r="E18" s="520">
        <f t="shared" si="0"/>
        <v>370</v>
      </c>
      <c r="F18" s="12">
        <v>85</v>
      </c>
      <c r="G18" s="12">
        <v>36</v>
      </c>
      <c r="H18" s="520">
        <f t="shared" si="1"/>
        <v>121</v>
      </c>
      <c r="I18" s="12">
        <v>5</v>
      </c>
      <c r="J18" s="12">
        <v>2</v>
      </c>
      <c r="K18" s="520">
        <f t="shared" si="2"/>
        <v>7</v>
      </c>
      <c r="L18" s="520">
        <f t="shared" si="3"/>
        <v>498</v>
      </c>
      <c r="M18" s="866"/>
      <c r="N18" s="866"/>
      <c r="O18" s="866"/>
      <c r="P18" s="866"/>
      <c r="Q18" s="866"/>
      <c r="R18" s="866"/>
      <c r="S18" s="866"/>
      <c r="T18" s="866"/>
    </row>
    <row r="19" spans="1:20" s="411" customFormat="1" ht="11.1" customHeight="1" x14ac:dyDescent="0.2">
      <c r="A19" s="257">
        <f t="shared" si="4"/>
        <v>15</v>
      </c>
      <c r="B19" s="548" t="s">
        <v>14</v>
      </c>
      <c r="C19" s="12">
        <v>698</v>
      </c>
      <c r="D19" s="12">
        <v>5</v>
      </c>
      <c r="E19" s="520">
        <f t="shared" si="0"/>
        <v>703</v>
      </c>
      <c r="F19" s="12">
        <v>139</v>
      </c>
      <c r="G19" s="12">
        <v>61</v>
      </c>
      <c r="H19" s="520">
        <f t="shared" si="1"/>
        <v>200</v>
      </c>
      <c r="I19" s="12">
        <v>4</v>
      </c>
      <c r="J19" s="12">
        <v>3</v>
      </c>
      <c r="K19" s="520">
        <f t="shared" si="2"/>
        <v>7</v>
      </c>
      <c r="L19" s="520">
        <f t="shared" si="3"/>
        <v>910</v>
      </c>
      <c r="M19" s="866"/>
      <c r="N19" s="866"/>
      <c r="O19" s="866"/>
      <c r="P19" s="866"/>
      <c r="Q19" s="866"/>
      <c r="R19" s="866"/>
      <c r="S19" s="866"/>
      <c r="T19" s="866"/>
    </row>
    <row r="20" spans="1:20" s="411" customFormat="1" ht="11.1" customHeight="1" x14ac:dyDescent="0.2">
      <c r="A20" s="257">
        <f t="shared" si="4"/>
        <v>16</v>
      </c>
      <c r="B20" s="548" t="s">
        <v>15</v>
      </c>
      <c r="C20" s="12">
        <v>3800</v>
      </c>
      <c r="D20" s="12">
        <v>18</v>
      </c>
      <c r="E20" s="520">
        <f t="shared" si="0"/>
        <v>3818</v>
      </c>
      <c r="F20" s="12">
        <v>745</v>
      </c>
      <c r="G20" s="12">
        <v>351</v>
      </c>
      <c r="H20" s="520">
        <f t="shared" si="1"/>
        <v>1096</v>
      </c>
      <c r="I20" s="12">
        <v>45</v>
      </c>
      <c r="J20" s="12">
        <v>8</v>
      </c>
      <c r="K20" s="520">
        <f t="shared" si="2"/>
        <v>53</v>
      </c>
      <c r="L20" s="520">
        <f t="shared" si="3"/>
        <v>4967</v>
      </c>
      <c r="M20" s="866"/>
      <c r="N20" s="866"/>
      <c r="O20" s="866"/>
      <c r="P20" s="866"/>
      <c r="Q20" s="866"/>
      <c r="R20" s="866"/>
      <c r="S20" s="866"/>
      <c r="T20" s="866"/>
    </row>
    <row r="21" spans="1:20" s="411" customFormat="1" ht="11.1" customHeight="1" x14ac:dyDescent="0.2">
      <c r="A21" s="257">
        <f t="shared" si="4"/>
        <v>17</v>
      </c>
      <c r="B21" s="548" t="s">
        <v>16</v>
      </c>
      <c r="C21" s="12">
        <v>2972</v>
      </c>
      <c r="D21" s="12">
        <v>14</v>
      </c>
      <c r="E21" s="520">
        <f t="shared" si="0"/>
        <v>2986</v>
      </c>
      <c r="F21" s="12">
        <v>413</v>
      </c>
      <c r="G21" s="12">
        <v>175</v>
      </c>
      <c r="H21" s="520">
        <f t="shared" si="1"/>
        <v>588</v>
      </c>
      <c r="I21" s="12">
        <v>33</v>
      </c>
      <c r="J21" s="12">
        <v>12</v>
      </c>
      <c r="K21" s="520">
        <f t="shared" si="2"/>
        <v>45</v>
      </c>
      <c r="L21" s="520">
        <f t="shared" si="3"/>
        <v>3619</v>
      </c>
      <c r="M21" s="866"/>
      <c r="N21" s="866"/>
      <c r="O21" s="866"/>
      <c r="P21" s="866"/>
      <c r="Q21" s="866"/>
      <c r="R21" s="866"/>
      <c r="S21" s="866"/>
      <c r="T21" s="866"/>
    </row>
    <row r="22" spans="1:20" s="411" customFormat="1" ht="11.1" customHeight="1" x14ac:dyDescent="0.2">
      <c r="A22" s="257">
        <f t="shared" si="4"/>
        <v>18</v>
      </c>
      <c r="B22" s="548" t="s">
        <v>17</v>
      </c>
      <c r="C22" s="12">
        <v>1862</v>
      </c>
      <c r="D22" s="12">
        <v>6</v>
      </c>
      <c r="E22" s="520">
        <f t="shared" si="0"/>
        <v>1868</v>
      </c>
      <c r="F22" s="12">
        <v>491</v>
      </c>
      <c r="G22" s="12">
        <v>104</v>
      </c>
      <c r="H22" s="520">
        <f t="shared" si="1"/>
        <v>595</v>
      </c>
      <c r="I22" s="12">
        <v>7</v>
      </c>
      <c r="J22" s="12">
        <v>0</v>
      </c>
      <c r="K22" s="520">
        <f t="shared" si="2"/>
        <v>7</v>
      </c>
      <c r="L22" s="520">
        <f t="shared" si="3"/>
        <v>2470</v>
      </c>
      <c r="M22" s="866"/>
      <c r="N22" s="866"/>
      <c r="O22" s="866"/>
      <c r="P22" s="866"/>
      <c r="Q22" s="866"/>
      <c r="R22" s="866"/>
      <c r="S22" s="866"/>
      <c r="T22" s="866"/>
    </row>
    <row r="23" spans="1:20" s="411" customFormat="1" ht="11.1" customHeight="1" x14ac:dyDescent="0.2">
      <c r="A23" s="257">
        <f t="shared" si="4"/>
        <v>19</v>
      </c>
      <c r="B23" s="548" t="s">
        <v>18</v>
      </c>
      <c r="C23" s="12">
        <v>1163</v>
      </c>
      <c r="D23" s="12">
        <v>6</v>
      </c>
      <c r="E23" s="520">
        <f t="shared" si="0"/>
        <v>1169</v>
      </c>
      <c r="F23" s="12">
        <v>297</v>
      </c>
      <c r="G23" s="12">
        <v>180</v>
      </c>
      <c r="H23" s="520">
        <f t="shared" si="1"/>
        <v>477</v>
      </c>
      <c r="I23" s="12">
        <v>6</v>
      </c>
      <c r="J23" s="12">
        <v>1</v>
      </c>
      <c r="K23" s="520">
        <f t="shared" si="2"/>
        <v>7</v>
      </c>
      <c r="L23" s="520">
        <f t="shared" si="3"/>
        <v>1653</v>
      </c>
      <c r="M23" s="866"/>
      <c r="N23" s="866"/>
      <c r="O23" s="866"/>
      <c r="P23" s="866"/>
      <c r="Q23" s="866"/>
      <c r="R23" s="866"/>
      <c r="S23" s="866"/>
      <c r="T23" s="866"/>
    </row>
    <row r="24" spans="1:20" s="411" customFormat="1" ht="11.1" customHeight="1" x14ac:dyDescent="0.2">
      <c r="A24" s="257">
        <f t="shared" si="4"/>
        <v>20</v>
      </c>
      <c r="B24" s="548" t="s">
        <v>19</v>
      </c>
      <c r="C24" s="12">
        <v>3769</v>
      </c>
      <c r="D24" s="12">
        <v>19</v>
      </c>
      <c r="E24" s="520">
        <f t="shared" si="0"/>
        <v>3788</v>
      </c>
      <c r="F24" s="12">
        <v>837</v>
      </c>
      <c r="G24" s="12">
        <v>275</v>
      </c>
      <c r="H24" s="520">
        <f t="shared" si="1"/>
        <v>1112</v>
      </c>
      <c r="I24" s="12">
        <v>14</v>
      </c>
      <c r="J24" s="12">
        <v>4</v>
      </c>
      <c r="K24" s="520">
        <f t="shared" si="2"/>
        <v>18</v>
      </c>
      <c r="L24" s="520">
        <f t="shared" si="3"/>
        <v>4918</v>
      </c>
      <c r="M24" s="866"/>
      <c r="N24" s="866"/>
      <c r="O24" s="866"/>
      <c r="P24" s="866"/>
      <c r="Q24" s="866"/>
      <c r="R24" s="866"/>
      <c r="S24" s="866"/>
      <c r="T24" s="866"/>
    </row>
    <row r="25" spans="1:20" s="411" customFormat="1" ht="11.1" customHeight="1" x14ac:dyDescent="0.2">
      <c r="A25" s="257">
        <f t="shared" si="4"/>
        <v>21</v>
      </c>
      <c r="B25" s="548" t="s">
        <v>20</v>
      </c>
      <c r="C25" s="12">
        <v>458</v>
      </c>
      <c r="D25" s="12">
        <v>1</v>
      </c>
      <c r="E25" s="520">
        <f t="shared" si="0"/>
        <v>459</v>
      </c>
      <c r="F25" s="12">
        <v>773</v>
      </c>
      <c r="G25" s="12">
        <v>385</v>
      </c>
      <c r="H25" s="520">
        <f t="shared" si="1"/>
        <v>1158</v>
      </c>
      <c r="I25" s="12">
        <v>2</v>
      </c>
      <c r="J25" s="12">
        <v>0</v>
      </c>
      <c r="K25" s="520">
        <f t="shared" si="2"/>
        <v>2</v>
      </c>
      <c r="L25" s="520">
        <f t="shared" si="3"/>
        <v>1619</v>
      </c>
      <c r="M25" s="866"/>
      <c r="N25" s="866"/>
      <c r="O25" s="866"/>
      <c r="P25" s="866"/>
      <c r="Q25" s="866"/>
      <c r="R25" s="866"/>
      <c r="S25" s="866"/>
      <c r="T25" s="866"/>
    </row>
    <row r="26" spans="1:20" s="411" customFormat="1" ht="11.1" customHeight="1" x14ac:dyDescent="0.2">
      <c r="A26" s="257">
        <f t="shared" si="4"/>
        <v>22</v>
      </c>
      <c r="B26" s="548" t="s">
        <v>21</v>
      </c>
      <c r="C26" s="12">
        <v>2503</v>
      </c>
      <c r="D26" s="12">
        <v>6</v>
      </c>
      <c r="E26" s="520">
        <f t="shared" si="0"/>
        <v>2509</v>
      </c>
      <c r="F26" s="12">
        <v>366</v>
      </c>
      <c r="G26" s="12">
        <v>143</v>
      </c>
      <c r="H26" s="520">
        <f t="shared" si="1"/>
        <v>509</v>
      </c>
      <c r="I26" s="12">
        <v>42</v>
      </c>
      <c r="J26" s="12">
        <v>16</v>
      </c>
      <c r="K26" s="520">
        <f t="shared" si="2"/>
        <v>58</v>
      </c>
      <c r="L26" s="520">
        <f t="shared" si="3"/>
        <v>3076</v>
      </c>
      <c r="M26" s="866"/>
      <c r="N26" s="866"/>
      <c r="O26" s="866"/>
      <c r="P26" s="866"/>
      <c r="Q26" s="866"/>
      <c r="R26" s="866"/>
      <c r="S26" s="866"/>
      <c r="T26" s="866"/>
    </row>
    <row r="27" spans="1:20" s="411" customFormat="1" ht="11.1" customHeight="1" x14ac:dyDescent="0.2">
      <c r="A27" s="257">
        <f t="shared" si="4"/>
        <v>23</v>
      </c>
      <c r="B27" s="548" t="s">
        <v>22</v>
      </c>
      <c r="C27" s="12">
        <v>200</v>
      </c>
      <c r="D27" s="12">
        <v>0</v>
      </c>
      <c r="E27" s="520">
        <f t="shared" si="0"/>
        <v>200</v>
      </c>
      <c r="F27" s="12">
        <v>177</v>
      </c>
      <c r="G27" s="12">
        <v>94</v>
      </c>
      <c r="H27" s="520">
        <f t="shared" si="1"/>
        <v>271</v>
      </c>
      <c r="I27" s="12">
        <v>2</v>
      </c>
      <c r="J27" s="12">
        <v>0</v>
      </c>
      <c r="K27" s="520">
        <f t="shared" si="2"/>
        <v>2</v>
      </c>
      <c r="L27" s="520">
        <f t="shared" si="3"/>
        <v>473</v>
      </c>
      <c r="M27" s="866"/>
      <c r="N27" s="866"/>
      <c r="O27" s="866"/>
      <c r="P27" s="866"/>
      <c r="Q27" s="866"/>
      <c r="R27" s="866"/>
      <c r="S27" s="866"/>
      <c r="T27" s="866"/>
    </row>
    <row r="28" spans="1:20" s="411" customFormat="1" ht="11.1" customHeight="1" x14ac:dyDescent="0.2">
      <c r="A28" s="257">
        <f t="shared" si="4"/>
        <v>24</v>
      </c>
      <c r="B28" s="548" t="s">
        <v>23</v>
      </c>
      <c r="C28" s="12">
        <v>328</v>
      </c>
      <c r="D28" s="12">
        <v>7</v>
      </c>
      <c r="E28" s="520">
        <f t="shared" si="0"/>
        <v>335</v>
      </c>
      <c r="F28" s="12">
        <v>170</v>
      </c>
      <c r="G28" s="12">
        <v>86</v>
      </c>
      <c r="H28" s="520">
        <f t="shared" si="1"/>
        <v>256</v>
      </c>
      <c r="I28" s="12">
        <v>0</v>
      </c>
      <c r="J28" s="12">
        <v>0</v>
      </c>
      <c r="K28" s="520">
        <f t="shared" si="2"/>
        <v>0</v>
      </c>
      <c r="L28" s="520">
        <f t="shared" si="3"/>
        <v>591</v>
      </c>
      <c r="M28" s="866"/>
      <c r="N28" s="866"/>
      <c r="O28" s="866"/>
      <c r="P28" s="866"/>
      <c r="Q28" s="866"/>
      <c r="R28" s="866"/>
      <c r="S28" s="866"/>
      <c r="T28" s="866"/>
    </row>
    <row r="29" spans="1:20" s="411" customFormat="1" ht="11.1" customHeight="1" x14ac:dyDescent="0.2">
      <c r="A29" s="257">
        <f t="shared" si="4"/>
        <v>25</v>
      </c>
      <c r="B29" s="548" t="s">
        <v>24</v>
      </c>
      <c r="C29" s="12">
        <v>591</v>
      </c>
      <c r="D29" s="12">
        <v>2</v>
      </c>
      <c r="E29" s="520">
        <f t="shared" si="0"/>
        <v>593</v>
      </c>
      <c r="F29" s="12">
        <v>423</v>
      </c>
      <c r="G29" s="12">
        <v>258</v>
      </c>
      <c r="H29" s="520">
        <f t="shared" si="1"/>
        <v>681</v>
      </c>
      <c r="I29" s="12">
        <v>0</v>
      </c>
      <c r="J29" s="12">
        <v>0</v>
      </c>
      <c r="K29" s="520">
        <f t="shared" si="2"/>
        <v>0</v>
      </c>
      <c r="L29" s="520">
        <f t="shared" si="3"/>
        <v>1274</v>
      </c>
      <c r="M29" s="866"/>
      <c r="N29" s="866"/>
      <c r="O29" s="866"/>
      <c r="P29" s="866"/>
      <c r="Q29" s="866"/>
      <c r="R29" s="866"/>
      <c r="S29" s="866"/>
      <c r="T29" s="866"/>
    </row>
    <row r="30" spans="1:20" s="411" customFormat="1" ht="11.1" customHeight="1" x14ac:dyDescent="0.2">
      <c r="A30" s="257">
        <f t="shared" si="4"/>
        <v>26</v>
      </c>
      <c r="B30" s="548" t="s">
        <v>25</v>
      </c>
      <c r="C30" s="12">
        <v>4049</v>
      </c>
      <c r="D30" s="12">
        <v>9</v>
      </c>
      <c r="E30" s="520">
        <f t="shared" si="0"/>
        <v>4058</v>
      </c>
      <c r="F30" s="12">
        <v>1030</v>
      </c>
      <c r="G30" s="12">
        <v>160</v>
      </c>
      <c r="H30" s="520">
        <f t="shared" si="1"/>
        <v>1190</v>
      </c>
      <c r="I30" s="12">
        <v>9</v>
      </c>
      <c r="J30" s="12">
        <v>5</v>
      </c>
      <c r="K30" s="520">
        <f t="shared" si="2"/>
        <v>14</v>
      </c>
      <c r="L30" s="520">
        <f t="shared" si="3"/>
        <v>5262</v>
      </c>
      <c r="M30" s="866"/>
      <c r="N30" s="866"/>
      <c r="O30" s="866"/>
      <c r="P30" s="866"/>
      <c r="Q30" s="866"/>
      <c r="R30" s="866"/>
      <c r="S30" s="866"/>
      <c r="T30" s="866"/>
    </row>
    <row r="31" spans="1:20" s="411" customFormat="1" ht="11.1" customHeight="1" x14ac:dyDescent="0.2">
      <c r="A31" s="257">
        <f t="shared" si="4"/>
        <v>27</v>
      </c>
      <c r="B31" s="548" t="s">
        <v>26</v>
      </c>
      <c r="C31" s="12">
        <v>1500</v>
      </c>
      <c r="D31" s="12">
        <v>6</v>
      </c>
      <c r="E31" s="520">
        <f t="shared" si="0"/>
        <v>1506</v>
      </c>
      <c r="F31" s="12">
        <v>1024</v>
      </c>
      <c r="G31" s="12">
        <v>308</v>
      </c>
      <c r="H31" s="520">
        <f t="shared" si="1"/>
        <v>1332</v>
      </c>
      <c r="I31" s="12">
        <v>0</v>
      </c>
      <c r="J31" s="12">
        <v>2</v>
      </c>
      <c r="K31" s="520">
        <f t="shared" si="2"/>
        <v>2</v>
      </c>
      <c r="L31" s="520">
        <f t="shared" si="3"/>
        <v>2840</v>
      </c>
      <c r="M31" s="866"/>
      <c r="N31" s="866"/>
      <c r="O31" s="866"/>
      <c r="P31" s="866"/>
      <c r="Q31" s="866"/>
      <c r="R31" s="866"/>
      <c r="S31" s="866"/>
      <c r="T31" s="866"/>
    </row>
    <row r="32" spans="1:20" s="411" customFormat="1" ht="11.1" customHeight="1" x14ac:dyDescent="0.2">
      <c r="A32" s="257">
        <f t="shared" si="4"/>
        <v>28</v>
      </c>
      <c r="B32" s="548" t="s">
        <v>91</v>
      </c>
      <c r="C32" s="12">
        <v>1586</v>
      </c>
      <c r="D32" s="12">
        <v>22</v>
      </c>
      <c r="E32" s="520">
        <f t="shared" si="0"/>
        <v>1608</v>
      </c>
      <c r="F32" s="12">
        <v>402</v>
      </c>
      <c r="G32" s="12">
        <v>153</v>
      </c>
      <c r="H32" s="520">
        <f t="shared" si="1"/>
        <v>555</v>
      </c>
      <c r="I32" s="12">
        <v>5</v>
      </c>
      <c r="J32" s="12">
        <v>2</v>
      </c>
      <c r="K32" s="520">
        <f t="shared" si="2"/>
        <v>7</v>
      </c>
      <c r="L32" s="520">
        <f t="shared" si="3"/>
        <v>2170</v>
      </c>
      <c r="M32" s="866"/>
      <c r="N32" s="866"/>
      <c r="O32" s="866"/>
      <c r="P32" s="866"/>
      <c r="Q32" s="866"/>
      <c r="R32" s="866"/>
      <c r="S32" s="866"/>
      <c r="T32" s="866"/>
    </row>
    <row r="33" spans="1:20" s="411" customFormat="1" ht="11.1" customHeight="1" x14ac:dyDescent="0.2">
      <c r="A33" s="257">
        <f t="shared" si="4"/>
        <v>29</v>
      </c>
      <c r="B33" s="548" t="s">
        <v>27</v>
      </c>
      <c r="C33" s="12">
        <v>529</v>
      </c>
      <c r="D33" s="12">
        <v>0</v>
      </c>
      <c r="E33" s="520">
        <f t="shared" si="0"/>
        <v>529</v>
      </c>
      <c r="F33" s="12">
        <v>161</v>
      </c>
      <c r="G33" s="12">
        <v>63</v>
      </c>
      <c r="H33" s="520">
        <f t="shared" si="1"/>
        <v>224</v>
      </c>
      <c r="I33" s="12">
        <v>0</v>
      </c>
      <c r="J33" s="12">
        <v>0</v>
      </c>
      <c r="K33" s="520">
        <f t="shared" si="2"/>
        <v>0</v>
      </c>
      <c r="L33" s="520">
        <f t="shared" si="3"/>
        <v>753</v>
      </c>
      <c r="M33" s="866"/>
      <c r="N33" s="866"/>
      <c r="O33" s="866"/>
      <c r="P33" s="866"/>
      <c r="Q33" s="866"/>
      <c r="R33" s="866"/>
      <c r="S33" s="866"/>
      <c r="T33" s="866"/>
    </row>
    <row r="34" spans="1:20" s="597" customFormat="1" ht="11.1" customHeight="1" x14ac:dyDescent="0.2">
      <c r="A34" s="257">
        <f t="shared" si="4"/>
        <v>30</v>
      </c>
      <c r="B34" s="595" t="s">
        <v>327</v>
      </c>
      <c r="C34" s="594">
        <v>1</v>
      </c>
      <c r="D34" s="594">
        <v>0</v>
      </c>
      <c r="E34" s="596">
        <f t="shared" si="0"/>
        <v>1</v>
      </c>
      <c r="F34" s="594">
        <v>1</v>
      </c>
      <c r="G34" s="594">
        <v>2</v>
      </c>
      <c r="H34" s="596">
        <f t="shared" si="1"/>
        <v>3</v>
      </c>
      <c r="I34" s="594">
        <v>0</v>
      </c>
      <c r="J34" s="594">
        <v>0</v>
      </c>
      <c r="K34" s="596">
        <f t="shared" si="2"/>
        <v>0</v>
      </c>
      <c r="L34" s="596">
        <f t="shared" si="3"/>
        <v>4</v>
      </c>
      <c r="M34" s="866"/>
      <c r="N34" s="866"/>
      <c r="O34" s="866"/>
      <c r="P34" s="866"/>
      <c r="Q34" s="866"/>
      <c r="R34" s="866"/>
      <c r="S34" s="866"/>
      <c r="T34" s="866"/>
    </row>
    <row r="35" spans="1:20" s="411" customFormat="1" ht="11.1" customHeight="1" x14ac:dyDescent="0.2">
      <c r="A35" s="257">
        <f t="shared" si="4"/>
        <v>31</v>
      </c>
      <c r="B35" s="548" t="s">
        <v>29</v>
      </c>
      <c r="C35" s="12">
        <v>1316</v>
      </c>
      <c r="D35" s="12">
        <v>8</v>
      </c>
      <c r="E35" s="520">
        <f t="shared" si="0"/>
        <v>1324</v>
      </c>
      <c r="F35" s="12">
        <v>1196</v>
      </c>
      <c r="G35" s="12">
        <v>513</v>
      </c>
      <c r="H35" s="520">
        <f t="shared" si="1"/>
        <v>1709</v>
      </c>
      <c r="I35" s="12">
        <v>5</v>
      </c>
      <c r="J35" s="12">
        <v>1</v>
      </c>
      <c r="K35" s="520">
        <f t="shared" si="2"/>
        <v>6</v>
      </c>
      <c r="L35" s="520">
        <f t="shared" si="3"/>
        <v>3039</v>
      </c>
      <c r="M35" s="866"/>
      <c r="N35" s="866"/>
      <c r="O35" s="866"/>
      <c r="P35" s="866"/>
      <c r="Q35" s="866"/>
      <c r="R35" s="866"/>
      <c r="S35" s="866"/>
      <c r="T35" s="866"/>
    </row>
    <row r="36" spans="1:20" s="411" customFormat="1" ht="11.1" customHeight="1" x14ac:dyDescent="0.2">
      <c r="A36" s="257">
        <f t="shared" si="4"/>
        <v>32</v>
      </c>
      <c r="B36" s="548" t="s">
        <v>30</v>
      </c>
      <c r="C36" s="12">
        <v>576</v>
      </c>
      <c r="D36" s="12">
        <v>4</v>
      </c>
      <c r="E36" s="520">
        <f t="shared" si="0"/>
        <v>580</v>
      </c>
      <c r="F36" s="12">
        <v>158</v>
      </c>
      <c r="G36" s="12">
        <v>78</v>
      </c>
      <c r="H36" s="520">
        <f t="shared" si="1"/>
        <v>236</v>
      </c>
      <c r="I36" s="12">
        <v>5</v>
      </c>
      <c r="J36" s="12">
        <v>5</v>
      </c>
      <c r="K36" s="520">
        <f t="shared" si="2"/>
        <v>10</v>
      </c>
      <c r="L36" s="520">
        <f t="shared" si="3"/>
        <v>826</v>
      </c>
      <c r="M36" s="866"/>
      <c r="N36" s="866"/>
      <c r="O36" s="866"/>
      <c r="P36" s="866"/>
      <c r="Q36" s="866"/>
      <c r="R36" s="866"/>
      <c r="S36" s="866"/>
      <c r="T36" s="866"/>
    </row>
    <row r="37" spans="1:20" s="411" customFormat="1" ht="11.1" customHeight="1" x14ac:dyDescent="0.2">
      <c r="A37" s="257">
        <f t="shared" si="4"/>
        <v>33</v>
      </c>
      <c r="B37" s="548" t="s">
        <v>31</v>
      </c>
      <c r="C37" s="12">
        <v>1197</v>
      </c>
      <c r="D37" s="12">
        <v>10</v>
      </c>
      <c r="E37" s="520">
        <f t="shared" ref="E37:E68" si="5">SUM(C37:D37)</f>
        <v>1207</v>
      </c>
      <c r="F37" s="12">
        <v>728</v>
      </c>
      <c r="G37" s="12">
        <v>357</v>
      </c>
      <c r="H37" s="520">
        <f t="shared" ref="H37:H68" si="6">SUM(F37:G37)</f>
        <v>1085</v>
      </c>
      <c r="I37" s="12">
        <v>16</v>
      </c>
      <c r="J37" s="12">
        <v>9</v>
      </c>
      <c r="K37" s="520">
        <f t="shared" ref="K37:K68" si="7">SUM(I37:J37)</f>
        <v>25</v>
      </c>
      <c r="L37" s="520">
        <f t="shared" ref="L37:L68" si="8">+K37+H37+E37</f>
        <v>2317</v>
      </c>
      <c r="M37" s="866"/>
      <c r="N37" s="866"/>
      <c r="O37" s="866"/>
      <c r="P37" s="866"/>
      <c r="Q37" s="866"/>
      <c r="R37" s="866"/>
      <c r="S37" s="866"/>
      <c r="T37" s="866"/>
    </row>
    <row r="38" spans="1:20" s="411" customFormat="1" ht="11.1" customHeight="1" x14ac:dyDescent="0.2">
      <c r="A38" s="257">
        <f t="shared" si="4"/>
        <v>34</v>
      </c>
      <c r="B38" s="548" t="s">
        <v>32</v>
      </c>
      <c r="C38" s="12">
        <v>665</v>
      </c>
      <c r="D38" s="12">
        <v>1</v>
      </c>
      <c r="E38" s="520">
        <f t="shared" si="5"/>
        <v>666</v>
      </c>
      <c r="F38" s="12">
        <v>240</v>
      </c>
      <c r="G38" s="12">
        <v>107</v>
      </c>
      <c r="H38" s="520">
        <f t="shared" si="6"/>
        <v>347</v>
      </c>
      <c r="I38" s="12">
        <v>9</v>
      </c>
      <c r="J38" s="12">
        <v>2</v>
      </c>
      <c r="K38" s="520">
        <f t="shared" si="7"/>
        <v>11</v>
      </c>
      <c r="L38" s="520">
        <f t="shared" si="8"/>
        <v>1024</v>
      </c>
      <c r="M38" s="866"/>
      <c r="N38" s="866"/>
      <c r="O38" s="866"/>
      <c r="P38" s="866"/>
      <c r="Q38" s="866"/>
      <c r="R38" s="866"/>
      <c r="S38" s="866"/>
      <c r="T38" s="866"/>
    </row>
    <row r="39" spans="1:20" s="411" customFormat="1" ht="11.1" customHeight="1" x14ac:dyDescent="0.2">
      <c r="A39" s="257">
        <f t="shared" si="4"/>
        <v>35</v>
      </c>
      <c r="B39" s="548" t="s">
        <v>33</v>
      </c>
      <c r="C39" s="12">
        <v>6460</v>
      </c>
      <c r="D39" s="12">
        <v>11</v>
      </c>
      <c r="E39" s="520">
        <f t="shared" si="5"/>
        <v>6471</v>
      </c>
      <c r="F39" s="12">
        <v>1222</v>
      </c>
      <c r="G39" s="12">
        <v>254</v>
      </c>
      <c r="H39" s="520">
        <f t="shared" si="6"/>
        <v>1476</v>
      </c>
      <c r="I39" s="12">
        <v>33</v>
      </c>
      <c r="J39" s="12">
        <v>7</v>
      </c>
      <c r="K39" s="520">
        <f t="shared" si="7"/>
        <v>40</v>
      </c>
      <c r="L39" s="520">
        <f t="shared" si="8"/>
        <v>7987</v>
      </c>
      <c r="M39" s="866"/>
      <c r="N39" s="866"/>
      <c r="O39" s="866"/>
      <c r="P39" s="866"/>
      <c r="Q39" s="866"/>
      <c r="R39" s="866"/>
      <c r="S39" s="866"/>
      <c r="T39" s="866"/>
    </row>
    <row r="40" spans="1:20" s="411" customFormat="1" ht="11.1" customHeight="1" x14ac:dyDescent="0.2">
      <c r="A40" s="257">
        <f t="shared" si="4"/>
        <v>36</v>
      </c>
      <c r="B40" s="548" t="s">
        <v>34</v>
      </c>
      <c r="C40" s="12">
        <v>213</v>
      </c>
      <c r="D40" s="12">
        <v>1</v>
      </c>
      <c r="E40" s="520">
        <f t="shared" si="5"/>
        <v>214</v>
      </c>
      <c r="F40" s="12">
        <v>156</v>
      </c>
      <c r="G40" s="12">
        <v>95</v>
      </c>
      <c r="H40" s="520">
        <f t="shared" si="6"/>
        <v>251</v>
      </c>
      <c r="I40" s="12">
        <v>0</v>
      </c>
      <c r="J40" s="12">
        <v>0</v>
      </c>
      <c r="K40" s="520">
        <f t="shared" si="7"/>
        <v>0</v>
      </c>
      <c r="L40" s="520">
        <f t="shared" si="8"/>
        <v>465</v>
      </c>
      <c r="M40" s="866"/>
      <c r="N40" s="866"/>
      <c r="O40" s="866"/>
      <c r="P40" s="866"/>
      <c r="Q40" s="866"/>
      <c r="R40" s="866"/>
      <c r="S40" s="866"/>
      <c r="T40" s="866"/>
    </row>
    <row r="41" spans="1:20" s="411" customFormat="1" ht="11.1" customHeight="1" x14ac:dyDescent="0.2">
      <c r="A41" s="257">
        <f t="shared" si="4"/>
        <v>37</v>
      </c>
      <c r="B41" s="548" t="s">
        <v>35</v>
      </c>
      <c r="C41" s="12">
        <v>614</v>
      </c>
      <c r="D41" s="12">
        <v>3</v>
      </c>
      <c r="E41" s="520">
        <f t="shared" si="5"/>
        <v>617</v>
      </c>
      <c r="F41" s="12">
        <v>183</v>
      </c>
      <c r="G41" s="12">
        <v>82</v>
      </c>
      <c r="H41" s="520">
        <f t="shared" si="6"/>
        <v>265</v>
      </c>
      <c r="I41" s="12">
        <v>8</v>
      </c>
      <c r="J41" s="12">
        <v>5</v>
      </c>
      <c r="K41" s="520">
        <f t="shared" si="7"/>
        <v>13</v>
      </c>
      <c r="L41" s="520">
        <f t="shared" si="8"/>
        <v>895</v>
      </c>
      <c r="M41" s="866"/>
      <c r="N41" s="866"/>
      <c r="O41" s="866"/>
      <c r="P41" s="866"/>
      <c r="Q41" s="866"/>
      <c r="R41" s="866"/>
      <c r="S41" s="866"/>
      <c r="T41" s="866"/>
    </row>
    <row r="42" spans="1:20" s="411" customFormat="1" ht="11.1" customHeight="1" x14ac:dyDescent="0.2">
      <c r="A42" s="257">
        <f t="shared" si="4"/>
        <v>38</v>
      </c>
      <c r="B42" s="548" t="s">
        <v>36</v>
      </c>
      <c r="C42" s="12">
        <v>2579</v>
      </c>
      <c r="D42" s="12">
        <v>12</v>
      </c>
      <c r="E42" s="520">
        <f t="shared" si="5"/>
        <v>2591</v>
      </c>
      <c r="F42" s="12">
        <v>959</v>
      </c>
      <c r="G42" s="12">
        <v>296</v>
      </c>
      <c r="H42" s="520">
        <f t="shared" si="6"/>
        <v>1255</v>
      </c>
      <c r="I42" s="12">
        <v>2</v>
      </c>
      <c r="J42" s="12">
        <v>0</v>
      </c>
      <c r="K42" s="520">
        <f t="shared" si="7"/>
        <v>2</v>
      </c>
      <c r="L42" s="520">
        <f t="shared" si="8"/>
        <v>3848</v>
      </c>
      <c r="M42" s="866"/>
      <c r="N42" s="866"/>
      <c r="O42" s="866"/>
      <c r="P42" s="866"/>
      <c r="Q42" s="866"/>
      <c r="R42" s="866"/>
      <c r="S42" s="866"/>
      <c r="T42" s="866"/>
    </row>
    <row r="43" spans="1:20" s="411" customFormat="1" ht="11.1" customHeight="1" x14ac:dyDescent="0.2">
      <c r="A43" s="257">
        <f t="shared" si="4"/>
        <v>39</v>
      </c>
      <c r="B43" s="548" t="s">
        <v>37</v>
      </c>
      <c r="C43" s="12">
        <v>1302</v>
      </c>
      <c r="D43" s="12">
        <v>4</v>
      </c>
      <c r="E43" s="520">
        <f t="shared" si="5"/>
        <v>1306</v>
      </c>
      <c r="F43" s="12">
        <v>206</v>
      </c>
      <c r="G43" s="12">
        <v>62</v>
      </c>
      <c r="H43" s="520">
        <f t="shared" si="6"/>
        <v>268</v>
      </c>
      <c r="I43" s="12">
        <v>33</v>
      </c>
      <c r="J43" s="12">
        <v>9</v>
      </c>
      <c r="K43" s="520">
        <f t="shared" si="7"/>
        <v>42</v>
      </c>
      <c r="L43" s="520">
        <f t="shared" si="8"/>
        <v>1616</v>
      </c>
      <c r="M43" s="866"/>
      <c r="N43" s="866"/>
      <c r="O43" s="866"/>
      <c r="P43" s="866"/>
      <c r="Q43" s="866"/>
      <c r="R43" s="866"/>
      <c r="S43" s="866"/>
      <c r="T43" s="866"/>
    </row>
    <row r="44" spans="1:20" s="411" customFormat="1" ht="11.1" customHeight="1" x14ac:dyDescent="0.2">
      <c r="A44" s="257">
        <f t="shared" si="4"/>
        <v>40</v>
      </c>
      <c r="B44" s="548" t="s">
        <v>92</v>
      </c>
      <c r="C44" s="12">
        <v>1506</v>
      </c>
      <c r="D44" s="12">
        <v>9</v>
      </c>
      <c r="E44" s="520">
        <f t="shared" si="5"/>
        <v>1515</v>
      </c>
      <c r="F44" s="12">
        <v>715</v>
      </c>
      <c r="G44" s="12">
        <v>94</v>
      </c>
      <c r="H44" s="520">
        <f t="shared" si="6"/>
        <v>809</v>
      </c>
      <c r="I44" s="12">
        <v>0</v>
      </c>
      <c r="J44" s="12">
        <v>1</v>
      </c>
      <c r="K44" s="520">
        <f t="shared" si="7"/>
        <v>1</v>
      </c>
      <c r="L44" s="520">
        <f t="shared" si="8"/>
        <v>2325</v>
      </c>
      <c r="M44" s="866"/>
      <c r="N44" s="866"/>
      <c r="O44" s="866"/>
      <c r="P44" s="866"/>
      <c r="Q44" s="866"/>
      <c r="R44" s="866"/>
      <c r="S44" s="866"/>
      <c r="T44" s="866"/>
    </row>
    <row r="45" spans="1:20" s="411" customFormat="1" ht="11.1" customHeight="1" x14ac:dyDescent="0.2">
      <c r="A45" s="257">
        <v>41</v>
      </c>
      <c r="B45" s="548" t="s">
        <v>39</v>
      </c>
      <c r="C45" s="12">
        <v>851</v>
      </c>
      <c r="D45" s="12">
        <v>3</v>
      </c>
      <c r="E45" s="520">
        <f t="shared" si="5"/>
        <v>854</v>
      </c>
      <c r="F45" s="12">
        <v>256</v>
      </c>
      <c r="G45" s="12">
        <v>75</v>
      </c>
      <c r="H45" s="520">
        <f t="shared" si="6"/>
        <v>331</v>
      </c>
      <c r="I45" s="12">
        <v>2</v>
      </c>
      <c r="J45" s="12">
        <v>2</v>
      </c>
      <c r="K45" s="520">
        <f t="shared" si="7"/>
        <v>4</v>
      </c>
      <c r="L45" s="520">
        <f t="shared" si="8"/>
        <v>1189</v>
      </c>
      <c r="M45" s="866"/>
      <c r="N45" s="866"/>
      <c r="O45" s="866"/>
      <c r="P45" s="866"/>
      <c r="Q45" s="866"/>
      <c r="R45" s="866"/>
      <c r="S45" s="866"/>
      <c r="T45" s="866"/>
    </row>
    <row r="46" spans="1:20" s="411" customFormat="1" ht="11.1" customHeight="1" x14ac:dyDescent="0.2">
      <c r="A46" s="257">
        <v>42</v>
      </c>
      <c r="B46" s="548" t="s">
        <v>40</v>
      </c>
      <c r="C46" s="12">
        <v>7563</v>
      </c>
      <c r="D46" s="12">
        <v>17</v>
      </c>
      <c r="E46" s="520">
        <f t="shared" si="5"/>
        <v>7580</v>
      </c>
      <c r="F46" s="12">
        <v>2530</v>
      </c>
      <c r="G46" s="12">
        <v>621</v>
      </c>
      <c r="H46" s="520">
        <f t="shared" si="6"/>
        <v>3151</v>
      </c>
      <c r="I46" s="12">
        <v>19</v>
      </c>
      <c r="J46" s="12">
        <v>4</v>
      </c>
      <c r="K46" s="520">
        <f t="shared" si="7"/>
        <v>23</v>
      </c>
      <c r="L46" s="520">
        <f t="shared" si="8"/>
        <v>10754</v>
      </c>
      <c r="M46" s="866"/>
      <c r="N46" s="866"/>
      <c r="O46" s="866"/>
      <c r="P46" s="866"/>
      <c r="Q46" s="866"/>
      <c r="R46" s="866"/>
      <c r="S46" s="866"/>
      <c r="T46" s="866"/>
    </row>
    <row r="47" spans="1:20" s="411" customFormat="1" ht="11.1" customHeight="1" x14ac:dyDescent="0.2">
      <c r="A47" s="257">
        <v>43</v>
      </c>
      <c r="B47" s="548" t="s">
        <v>41</v>
      </c>
      <c r="C47" s="12">
        <v>1713</v>
      </c>
      <c r="D47" s="12">
        <v>3</v>
      </c>
      <c r="E47" s="520">
        <f t="shared" si="5"/>
        <v>1716</v>
      </c>
      <c r="F47" s="12">
        <v>348</v>
      </c>
      <c r="G47" s="12">
        <v>116</v>
      </c>
      <c r="H47" s="520">
        <f t="shared" si="6"/>
        <v>464</v>
      </c>
      <c r="I47" s="12">
        <v>5</v>
      </c>
      <c r="J47" s="12">
        <v>3</v>
      </c>
      <c r="K47" s="520">
        <f t="shared" si="7"/>
        <v>8</v>
      </c>
      <c r="L47" s="520">
        <f t="shared" si="8"/>
        <v>2188</v>
      </c>
      <c r="M47" s="866"/>
      <c r="N47" s="866"/>
      <c r="O47" s="866"/>
      <c r="P47" s="866"/>
      <c r="Q47" s="866"/>
      <c r="R47" s="866"/>
      <c r="S47" s="866"/>
      <c r="T47" s="866"/>
    </row>
    <row r="48" spans="1:20" s="411" customFormat="1" ht="11.1" customHeight="1" x14ac:dyDescent="0.2">
      <c r="A48" s="257">
        <v>44</v>
      </c>
      <c r="B48" s="548" t="s">
        <v>42</v>
      </c>
      <c r="C48" s="12">
        <v>565</v>
      </c>
      <c r="D48" s="12">
        <v>2</v>
      </c>
      <c r="E48" s="520">
        <f t="shared" si="5"/>
        <v>567</v>
      </c>
      <c r="F48" s="12">
        <v>375</v>
      </c>
      <c r="G48" s="12">
        <v>179</v>
      </c>
      <c r="H48" s="520">
        <f t="shared" si="6"/>
        <v>554</v>
      </c>
      <c r="I48" s="12">
        <v>2</v>
      </c>
      <c r="J48" s="12">
        <v>0</v>
      </c>
      <c r="K48" s="520">
        <f t="shared" si="7"/>
        <v>2</v>
      </c>
      <c r="L48" s="520">
        <f t="shared" si="8"/>
        <v>1123</v>
      </c>
      <c r="M48" s="866"/>
      <c r="N48" s="866"/>
      <c r="O48" s="866"/>
      <c r="P48" s="866"/>
      <c r="Q48" s="866"/>
      <c r="R48" s="866"/>
      <c r="S48" s="866"/>
      <c r="T48" s="866"/>
    </row>
    <row r="49" spans="1:20" s="411" customFormat="1" ht="11.1" customHeight="1" x14ac:dyDescent="0.2">
      <c r="A49" s="257">
        <v>45</v>
      </c>
      <c r="B49" s="548" t="s">
        <v>43</v>
      </c>
      <c r="C49" s="12">
        <v>6838</v>
      </c>
      <c r="D49" s="12">
        <v>22</v>
      </c>
      <c r="E49" s="520">
        <f t="shared" si="5"/>
        <v>6860</v>
      </c>
      <c r="F49" s="12">
        <v>1285</v>
      </c>
      <c r="G49" s="12">
        <v>439</v>
      </c>
      <c r="H49" s="520">
        <f t="shared" si="6"/>
        <v>1724</v>
      </c>
      <c r="I49" s="12">
        <v>23</v>
      </c>
      <c r="J49" s="12">
        <v>4</v>
      </c>
      <c r="K49" s="520">
        <f t="shared" si="7"/>
        <v>27</v>
      </c>
      <c r="L49" s="520">
        <f t="shared" si="8"/>
        <v>8611</v>
      </c>
      <c r="M49" s="866"/>
      <c r="N49" s="866"/>
      <c r="O49" s="866"/>
      <c r="P49" s="866"/>
      <c r="Q49" s="866"/>
      <c r="R49" s="866"/>
      <c r="S49" s="866"/>
      <c r="T49" s="866"/>
    </row>
    <row r="50" spans="1:20" s="411" customFormat="1" ht="11.1" customHeight="1" x14ac:dyDescent="0.2">
      <c r="A50" s="257">
        <v>46</v>
      </c>
      <c r="B50" s="548" t="s">
        <v>346</v>
      </c>
      <c r="C50" s="12">
        <v>640</v>
      </c>
      <c r="D50" s="12">
        <v>2</v>
      </c>
      <c r="E50" s="520">
        <f t="shared" si="5"/>
        <v>642</v>
      </c>
      <c r="F50" s="12">
        <v>311</v>
      </c>
      <c r="G50" s="12">
        <v>136</v>
      </c>
      <c r="H50" s="520">
        <f t="shared" si="6"/>
        <v>447</v>
      </c>
      <c r="I50" s="12">
        <v>2</v>
      </c>
      <c r="J50" s="12">
        <v>0</v>
      </c>
      <c r="K50" s="520">
        <f t="shared" si="7"/>
        <v>2</v>
      </c>
      <c r="L50" s="520">
        <f t="shared" si="8"/>
        <v>1091</v>
      </c>
      <c r="M50" s="866"/>
      <c r="N50" s="866"/>
      <c r="O50" s="866"/>
      <c r="P50" s="866"/>
      <c r="Q50" s="866"/>
      <c r="R50" s="866"/>
      <c r="S50" s="866"/>
      <c r="T50" s="866"/>
    </row>
    <row r="51" spans="1:20" s="411" customFormat="1" ht="11.1" customHeight="1" x14ac:dyDescent="0.2">
      <c r="A51" s="257">
        <v>47</v>
      </c>
      <c r="B51" s="548" t="s">
        <v>45</v>
      </c>
      <c r="C51" s="12">
        <v>160</v>
      </c>
      <c r="D51" s="12">
        <v>1</v>
      </c>
      <c r="E51" s="520">
        <f t="shared" si="5"/>
        <v>161</v>
      </c>
      <c r="F51" s="12">
        <v>309</v>
      </c>
      <c r="G51" s="12">
        <v>144</v>
      </c>
      <c r="H51" s="520">
        <f t="shared" si="6"/>
        <v>453</v>
      </c>
      <c r="I51" s="12">
        <v>0</v>
      </c>
      <c r="J51" s="12">
        <v>0</v>
      </c>
      <c r="K51" s="520">
        <f t="shared" si="7"/>
        <v>0</v>
      </c>
      <c r="L51" s="520">
        <f t="shared" si="8"/>
        <v>614</v>
      </c>
      <c r="M51" s="866"/>
      <c r="N51" s="866"/>
      <c r="O51" s="866"/>
      <c r="P51" s="866"/>
      <c r="Q51" s="866"/>
      <c r="R51" s="866"/>
      <c r="S51" s="866"/>
      <c r="T51" s="866"/>
    </row>
    <row r="52" spans="1:20" s="411" customFormat="1" ht="11.1" customHeight="1" x14ac:dyDescent="0.2">
      <c r="A52" s="257">
        <v>48</v>
      </c>
      <c r="B52" s="548" t="s">
        <v>46</v>
      </c>
      <c r="C52" s="12">
        <v>3009</v>
      </c>
      <c r="D52" s="12">
        <v>13</v>
      </c>
      <c r="E52" s="520">
        <f t="shared" si="5"/>
        <v>3022</v>
      </c>
      <c r="F52" s="12">
        <v>594</v>
      </c>
      <c r="G52" s="12">
        <v>168</v>
      </c>
      <c r="H52" s="520">
        <f t="shared" si="6"/>
        <v>762</v>
      </c>
      <c r="I52" s="12">
        <v>15</v>
      </c>
      <c r="J52" s="12">
        <v>1</v>
      </c>
      <c r="K52" s="520">
        <f t="shared" si="7"/>
        <v>16</v>
      </c>
      <c r="L52" s="520">
        <f t="shared" si="8"/>
        <v>3800</v>
      </c>
      <c r="M52" s="866"/>
      <c r="N52" s="866"/>
      <c r="O52" s="866"/>
      <c r="P52" s="866"/>
      <c r="Q52" s="866"/>
      <c r="R52" s="866"/>
      <c r="S52" s="866"/>
      <c r="T52" s="866"/>
    </row>
    <row r="53" spans="1:20" s="411" customFormat="1" ht="11.1" customHeight="1" x14ac:dyDescent="0.2">
      <c r="A53" s="257">
        <v>49</v>
      </c>
      <c r="B53" s="548" t="s">
        <v>47</v>
      </c>
      <c r="C53" s="12">
        <v>347</v>
      </c>
      <c r="D53" s="12">
        <v>1</v>
      </c>
      <c r="E53" s="520">
        <f t="shared" si="5"/>
        <v>348</v>
      </c>
      <c r="F53" s="12">
        <v>498</v>
      </c>
      <c r="G53" s="12">
        <v>296</v>
      </c>
      <c r="H53" s="520">
        <f t="shared" si="6"/>
        <v>794</v>
      </c>
      <c r="I53" s="12">
        <v>1</v>
      </c>
      <c r="J53" s="12">
        <v>0</v>
      </c>
      <c r="K53" s="520">
        <f t="shared" si="7"/>
        <v>1</v>
      </c>
      <c r="L53" s="520">
        <f t="shared" si="8"/>
        <v>1143</v>
      </c>
      <c r="M53" s="866"/>
      <c r="N53" s="866"/>
      <c r="O53" s="866"/>
      <c r="P53" s="866"/>
      <c r="Q53" s="866"/>
      <c r="R53" s="866"/>
      <c r="S53" s="866"/>
      <c r="T53" s="866"/>
    </row>
    <row r="54" spans="1:20" s="411" customFormat="1" ht="11.1" customHeight="1" x14ac:dyDescent="0.2">
      <c r="A54" s="257">
        <v>50</v>
      </c>
      <c r="B54" s="548" t="s">
        <v>48</v>
      </c>
      <c r="C54" s="12">
        <v>1631</v>
      </c>
      <c r="D54" s="12">
        <v>3</v>
      </c>
      <c r="E54" s="520">
        <f t="shared" si="5"/>
        <v>1634</v>
      </c>
      <c r="F54" s="12">
        <v>485</v>
      </c>
      <c r="G54" s="12">
        <v>83</v>
      </c>
      <c r="H54" s="520">
        <f t="shared" si="6"/>
        <v>568</v>
      </c>
      <c r="I54" s="12">
        <v>2</v>
      </c>
      <c r="J54" s="12">
        <v>0</v>
      </c>
      <c r="K54" s="520">
        <f t="shared" si="7"/>
        <v>2</v>
      </c>
      <c r="L54" s="520">
        <f t="shared" si="8"/>
        <v>2204</v>
      </c>
      <c r="M54" s="866"/>
      <c r="N54" s="866"/>
      <c r="O54" s="866"/>
      <c r="P54" s="866"/>
      <c r="Q54" s="866"/>
      <c r="R54" s="866"/>
      <c r="S54" s="866"/>
      <c r="T54" s="866"/>
    </row>
    <row r="55" spans="1:20" s="411" customFormat="1" ht="11.1" customHeight="1" x14ac:dyDescent="0.2">
      <c r="A55" s="257">
        <v>51</v>
      </c>
      <c r="B55" s="548" t="s">
        <v>49</v>
      </c>
      <c r="C55" s="12">
        <v>1186</v>
      </c>
      <c r="D55" s="12">
        <v>3</v>
      </c>
      <c r="E55" s="520">
        <f t="shared" si="5"/>
        <v>1189</v>
      </c>
      <c r="F55" s="12">
        <v>455</v>
      </c>
      <c r="G55" s="12">
        <v>147</v>
      </c>
      <c r="H55" s="520">
        <f t="shared" si="6"/>
        <v>602</v>
      </c>
      <c r="I55" s="12">
        <v>1</v>
      </c>
      <c r="J55" s="12">
        <v>0</v>
      </c>
      <c r="K55" s="520">
        <f t="shared" si="7"/>
        <v>1</v>
      </c>
      <c r="L55" s="520">
        <f t="shared" si="8"/>
        <v>1792</v>
      </c>
      <c r="M55" s="866"/>
      <c r="N55" s="866"/>
      <c r="O55" s="866"/>
      <c r="P55" s="866"/>
      <c r="Q55" s="866"/>
      <c r="R55" s="866"/>
      <c r="S55" s="866"/>
      <c r="T55" s="866"/>
    </row>
    <row r="56" spans="1:20" s="411" customFormat="1" ht="11.1" customHeight="1" x14ac:dyDescent="0.2">
      <c r="A56" s="257">
        <v>52</v>
      </c>
      <c r="B56" s="548" t="s">
        <v>50</v>
      </c>
      <c r="C56" s="12">
        <v>2203</v>
      </c>
      <c r="D56" s="12">
        <v>5</v>
      </c>
      <c r="E56" s="520">
        <f t="shared" si="5"/>
        <v>2208</v>
      </c>
      <c r="F56" s="12">
        <v>561</v>
      </c>
      <c r="G56" s="12">
        <v>194</v>
      </c>
      <c r="H56" s="520">
        <f t="shared" si="6"/>
        <v>755</v>
      </c>
      <c r="I56" s="12">
        <v>5</v>
      </c>
      <c r="J56" s="12">
        <v>0</v>
      </c>
      <c r="K56" s="520">
        <f t="shared" si="7"/>
        <v>5</v>
      </c>
      <c r="L56" s="520">
        <f t="shared" si="8"/>
        <v>2968</v>
      </c>
      <c r="M56" s="866"/>
      <c r="N56" s="866"/>
      <c r="O56" s="866"/>
      <c r="P56" s="866"/>
      <c r="Q56" s="866"/>
      <c r="R56" s="866"/>
      <c r="S56" s="866"/>
      <c r="T56" s="866"/>
    </row>
    <row r="57" spans="1:20" s="411" customFormat="1" ht="11.1" customHeight="1" x14ac:dyDescent="0.2">
      <c r="A57" s="257">
        <v>53</v>
      </c>
      <c r="B57" s="548" t="s">
        <v>51</v>
      </c>
      <c r="C57" s="12">
        <v>560</v>
      </c>
      <c r="D57" s="12">
        <v>15</v>
      </c>
      <c r="E57" s="520">
        <f t="shared" si="5"/>
        <v>575</v>
      </c>
      <c r="F57" s="12">
        <v>341</v>
      </c>
      <c r="G57" s="12">
        <v>95</v>
      </c>
      <c r="H57" s="520">
        <f t="shared" si="6"/>
        <v>436</v>
      </c>
      <c r="I57" s="12">
        <v>2</v>
      </c>
      <c r="J57" s="12">
        <v>0</v>
      </c>
      <c r="K57" s="520">
        <f t="shared" si="7"/>
        <v>2</v>
      </c>
      <c r="L57" s="520">
        <f t="shared" si="8"/>
        <v>1013</v>
      </c>
      <c r="M57" s="866"/>
      <c r="N57" s="866"/>
      <c r="O57" s="866"/>
      <c r="P57" s="866"/>
      <c r="Q57" s="866"/>
      <c r="R57" s="866"/>
      <c r="S57" s="866"/>
      <c r="T57" s="866"/>
    </row>
    <row r="58" spans="1:20" s="411" customFormat="1" ht="11.1" customHeight="1" x14ac:dyDescent="0.2">
      <c r="A58" s="257">
        <v>54</v>
      </c>
      <c r="B58" s="548" t="s">
        <v>52</v>
      </c>
      <c r="C58" s="12">
        <v>2403</v>
      </c>
      <c r="D58" s="12">
        <v>11</v>
      </c>
      <c r="E58" s="520">
        <f t="shared" si="5"/>
        <v>2414</v>
      </c>
      <c r="F58" s="12">
        <v>843</v>
      </c>
      <c r="G58" s="12">
        <v>264</v>
      </c>
      <c r="H58" s="520">
        <f t="shared" si="6"/>
        <v>1107</v>
      </c>
      <c r="I58" s="12">
        <v>23</v>
      </c>
      <c r="J58" s="12">
        <v>8</v>
      </c>
      <c r="K58" s="520">
        <f t="shared" si="7"/>
        <v>31</v>
      </c>
      <c r="L58" s="520">
        <f t="shared" si="8"/>
        <v>3552</v>
      </c>
      <c r="M58" s="866"/>
      <c r="N58" s="866"/>
      <c r="O58" s="866"/>
      <c r="P58" s="866"/>
      <c r="Q58" s="866"/>
      <c r="R58" s="866"/>
      <c r="S58" s="866"/>
      <c r="T58" s="866"/>
    </row>
    <row r="59" spans="1:20" s="411" customFormat="1" ht="11.1" customHeight="1" x14ac:dyDescent="0.2">
      <c r="A59" s="257">
        <v>55</v>
      </c>
      <c r="B59" s="548" t="s">
        <v>53</v>
      </c>
      <c r="C59" s="12">
        <v>5324</v>
      </c>
      <c r="D59" s="12">
        <v>15</v>
      </c>
      <c r="E59" s="520">
        <f t="shared" si="5"/>
        <v>5339</v>
      </c>
      <c r="F59" s="12">
        <v>1724</v>
      </c>
      <c r="G59" s="12">
        <v>589</v>
      </c>
      <c r="H59" s="520">
        <f t="shared" si="6"/>
        <v>2313</v>
      </c>
      <c r="I59" s="12">
        <v>22</v>
      </c>
      <c r="J59" s="12">
        <v>8</v>
      </c>
      <c r="K59" s="520">
        <f t="shared" si="7"/>
        <v>30</v>
      </c>
      <c r="L59" s="520">
        <f t="shared" si="8"/>
        <v>7682</v>
      </c>
      <c r="M59" s="866"/>
      <c r="N59" s="866"/>
      <c r="O59" s="866"/>
      <c r="P59" s="866"/>
      <c r="Q59" s="866"/>
      <c r="R59" s="866"/>
      <c r="S59" s="866"/>
      <c r="T59" s="866"/>
    </row>
    <row r="60" spans="1:20" s="411" customFormat="1" ht="11.1" customHeight="1" x14ac:dyDescent="0.2">
      <c r="A60" s="257">
        <v>56</v>
      </c>
      <c r="B60" s="548" t="s">
        <v>54</v>
      </c>
      <c r="C60" s="12">
        <v>64</v>
      </c>
      <c r="D60" s="12">
        <v>1</v>
      </c>
      <c r="E60" s="520">
        <f t="shared" si="5"/>
        <v>65</v>
      </c>
      <c r="F60" s="12">
        <v>135</v>
      </c>
      <c r="G60" s="12">
        <v>60</v>
      </c>
      <c r="H60" s="520">
        <f t="shared" si="6"/>
        <v>195</v>
      </c>
      <c r="I60" s="12">
        <v>0</v>
      </c>
      <c r="J60" s="12">
        <v>0</v>
      </c>
      <c r="K60" s="520">
        <f t="shared" si="7"/>
        <v>0</v>
      </c>
      <c r="L60" s="520">
        <f t="shared" si="8"/>
        <v>260</v>
      </c>
      <c r="M60" s="866"/>
      <c r="N60" s="866"/>
      <c r="O60" s="866"/>
      <c r="P60" s="866"/>
      <c r="Q60" s="866"/>
      <c r="R60" s="866"/>
      <c r="S60" s="866"/>
      <c r="T60" s="866"/>
    </row>
    <row r="61" spans="1:20" s="411" customFormat="1" ht="11.1" customHeight="1" x14ac:dyDescent="0.2">
      <c r="A61" s="257">
        <v>57</v>
      </c>
      <c r="B61" s="548" t="s">
        <v>55</v>
      </c>
      <c r="C61" s="12">
        <v>1211</v>
      </c>
      <c r="D61" s="12">
        <v>4</v>
      </c>
      <c r="E61" s="520">
        <f t="shared" si="5"/>
        <v>1215</v>
      </c>
      <c r="F61" s="12">
        <v>332</v>
      </c>
      <c r="G61" s="12">
        <v>153</v>
      </c>
      <c r="H61" s="520">
        <f t="shared" si="6"/>
        <v>485</v>
      </c>
      <c r="I61" s="12">
        <v>4</v>
      </c>
      <c r="J61" s="12">
        <v>0</v>
      </c>
      <c r="K61" s="520">
        <f t="shared" si="7"/>
        <v>4</v>
      </c>
      <c r="L61" s="520">
        <f t="shared" si="8"/>
        <v>1704</v>
      </c>
      <c r="M61" s="866"/>
      <c r="N61" s="866"/>
      <c r="O61" s="866"/>
      <c r="P61" s="866"/>
      <c r="Q61" s="866"/>
      <c r="R61" s="866"/>
      <c r="S61" s="866"/>
      <c r="T61" s="866"/>
    </row>
    <row r="62" spans="1:20" s="411" customFormat="1" ht="11.1" customHeight="1" x14ac:dyDescent="0.2">
      <c r="A62" s="257">
        <v>58</v>
      </c>
      <c r="B62" s="548" t="s">
        <v>56</v>
      </c>
      <c r="C62" s="12">
        <v>4165</v>
      </c>
      <c r="D62" s="12">
        <v>5</v>
      </c>
      <c r="E62" s="520">
        <f t="shared" si="5"/>
        <v>4170</v>
      </c>
      <c r="F62" s="12">
        <v>1478</v>
      </c>
      <c r="G62" s="12">
        <v>377</v>
      </c>
      <c r="H62" s="520">
        <f t="shared" si="6"/>
        <v>1855</v>
      </c>
      <c r="I62" s="12">
        <v>3</v>
      </c>
      <c r="J62" s="12">
        <v>3</v>
      </c>
      <c r="K62" s="520">
        <f t="shared" si="7"/>
        <v>6</v>
      </c>
      <c r="L62" s="520">
        <f t="shared" si="8"/>
        <v>6031</v>
      </c>
      <c r="M62" s="866"/>
      <c r="N62" s="866"/>
      <c r="O62" s="866"/>
      <c r="P62" s="866"/>
      <c r="Q62" s="866"/>
      <c r="R62" s="866"/>
      <c r="S62" s="866"/>
      <c r="T62" s="866"/>
    </row>
    <row r="63" spans="1:20" s="411" customFormat="1" ht="11.1" customHeight="1" x14ac:dyDescent="0.2">
      <c r="A63" s="257">
        <v>59</v>
      </c>
      <c r="B63" s="548" t="s">
        <v>57</v>
      </c>
      <c r="C63" s="12">
        <v>1985</v>
      </c>
      <c r="D63" s="12">
        <v>4</v>
      </c>
      <c r="E63" s="520">
        <f t="shared" si="5"/>
        <v>1989</v>
      </c>
      <c r="F63" s="12">
        <v>328</v>
      </c>
      <c r="G63" s="12">
        <v>138</v>
      </c>
      <c r="H63" s="520">
        <f t="shared" si="6"/>
        <v>466</v>
      </c>
      <c r="I63" s="12">
        <v>31</v>
      </c>
      <c r="J63" s="12">
        <v>6</v>
      </c>
      <c r="K63" s="520">
        <f t="shared" si="7"/>
        <v>37</v>
      </c>
      <c r="L63" s="520">
        <f t="shared" si="8"/>
        <v>2492</v>
      </c>
      <c r="M63" s="866"/>
      <c r="N63" s="866"/>
      <c r="O63" s="866"/>
      <c r="P63" s="866"/>
      <c r="Q63" s="866"/>
      <c r="R63" s="866"/>
      <c r="S63" s="866"/>
      <c r="T63" s="866"/>
    </row>
    <row r="64" spans="1:20" s="411" customFormat="1" ht="11.1" customHeight="1" x14ac:dyDescent="0.2">
      <c r="A64" s="257">
        <v>60</v>
      </c>
      <c r="B64" s="548" t="s">
        <v>58</v>
      </c>
      <c r="C64" s="12">
        <v>2278</v>
      </c>
      <c r="D64" s="12">
        <v>2</v>
      </c>
      <c r="E64" s="520">
        <f t="shared" si="5"/>
        <v>2280</v>
      </c>
      <c r="F64" s="12">
        <v>593</v>
      </c>
      <c r="G64" s="12">
        <v>322</v>
      </c>
      <c r="H64" s="520">
        <f t="shared" si="6"/>
        <v>915</v>
      </c>
      <c r="I64" s="12">
        <v>6</v>
      </c>
      <c r="J64" s="12">
        <v>5</v>
      </c>
      <c r="K64" s="520">
        <f t="shared" si="7"/>
        <v>11</v>
      </c>
      <c r="L64" s="520">
        <f t="shared" si="8"/>
        <v>3206</v>
      </c>
      <c r="M64" s="866"/>
      <c r="N64" s="866"/>
      <c r="O64" s="866"/>
      <c r="P64" s="866"/>
      <c r="Q64" s="866"/>
      <c r="R64" s="866"/>
      <c r="S64" s="866"/>
      <c r="T64" s="866"/>
    </row>
    <row r="65" spans="1:20" s="411" customFormat="1" ht="11.1" customHeight="1" x14ac:dyDescent="0.2">
      <c r="A65" s="257">
        <v>61</v>
      </c>
      <c r="B65" s="548" t="s">
        <v>59</v>
      </c>
      <c r="C65" s="12">
        <v>1177</v>
      </c>
      <c r="D65" s="12">
        <v>10</v>
      </c>
      <c r="E65" s="520">
        <f t="shared" si="5"/>
        <v>1187</v>
      </c>
      <c r="F65" s="12">
        <v>416</v>
      </c>
      <c r="G65" s="12">
        <v>132</v>
      </c>
      <c r="H65" s="520">
        <f t="shared" si="6"/>
        <v>548</v>
      </c>
      <c r="I65" s="12">
        <v>2</v>
      </c>
      <c r="J65" s="12">
        <v>1</v>
      </c>
      <c r="K65" s="520">
        <f t="shared" si="7"/>
        <v>3</v>
      </c>
      <c r="L65" s="520">
        <f t="shared" si="8"/>
        <v>1738</v>
      </c>
      <c r="M65" s="866"/>
      <c r="N65" s="866"/>
      <c r="O65" s="866"/>
      <c r="P65" s="866"/>
      <c r="Q65" s="866"/>
      <c r="R65" s="866"/>
      <c r="S65" s="866"/>
      <c r="T65" s="866"/>
    </row>
    <row r="66" spans="1:20" s="411" customFormat="1" ht="11.1" customHeight="1" x14ac:dyDescent="0.2">
      <c r="A66" s="257">
        <v>62</v>
      </c>
      <c r="B66" s="548" t="s">
        <v>60</v>
      </c>
      <c r="C66" s="12">
        <v>12</v>
      </c>
      <c r="D66" s="12">
        <v>0</v>
      </c>
      <c r="E66" s="520">
        <f t="shared" si="5"/>
        <v>12</v>
      </c>
      <c r="F66" s="12">
        <v>13</v>
      </c>
      <c r="G66" s="12">
        <v>3</v>
      </c>
      <c r="H66" s="520">
        <f t="shared" si="6"/>
        <v>16</v>
      </c>
      <c r="I66" s="12">
        <v>0</v>
      </c>
      <c r="J66" s="12">
        <v>0</v>
      </c>
      <c r="K66" s="520">
        <f t="shared" si="7"/>
        <v>0</v>
      </c>
      <c r="L66" s="520">
        <f t="shared" si="8"/>
        <v>28</v>
      </c>
      <c r="M66" s="866"/>
      <c r="N66" s="866"/>
      <c r="O66" s="866"/>
      <c r="P66" s="866"/>
      <c r="Q66" s="866"/>
      <c r="R66" s="866"/>
      <c r="S66" s="866"/>
      <c r="T66" s="866"/>
    </row>
    <row r="67" spans="1:20" s="411" customFormat="1" ht="11.1" customHeight="1" x14ac:dyDescent="0.2">
      <c r="A67" s="257">
        <v>63</v>
      </c>
      <c r="B67" s="548" t="s">
        <v>321</v>
      </c>
      <c r="C67" s="12">
        <v>298</v>
      </c>
      <c r="D67" s="12">
        <v>1</v>
      </c>
      <c r="E67" s="520">
        <f t="shared" si="5"/>
        <v>299</v>
      </c>
      <c r="F67" s="12">
        <v>486</v>
      </c>
      <c r="G67" s="12">
        <v>306</v>
      </c>
      <c r="H67" s="520">
        <f t="shared" si="6"/>
        <v>792</v>
      </c>
      <c r="I67" s="12">
        <v>1</v>
      </c>
      <c r="J67" s="12">
        <v>0</v>
      </c>
      <c r="K67" s="520">
        <f t="shared" si="7"/>
        <v>1</v>
      </c>
      <c r="L67" s="520">
        <f t="shared" si="8"/>
        <v>1092</v>
      </c>
      <c r="M67" s="866"/>
      <c r="N67" s="866"/>
      <c r="O67" s="866"/>
      <c r="P67" s="866"/>
      <c r="Q67" s="866"/>
      <c r="R67" s="866"/>
      <c r="S67" s="866"/>
      <c r="T67" s="866"/>
    </row>
    <row r="68" spans="1:20" s="411" customFormat="1" ht="11.1" customHeight="1" x14ac:dyDescent="0.2">
      <c r="A68" s="257">
        <v>64</v>
      </c>
      <c r="B68" s="548" t="s">
        <v>61</v>
      </c>
      <c r="C68" s="12">
        <v>1819</v>
      </c>
      <c r="D68" s="12">
        <v>12</v>
      </c>
      <c r="E68" s="520">
        <f t="shared" si="5"/>
        <v>1831</v>
      </c>
      <c r="F68" s="12">
        <v>382</v>
      </c>
      <c r="G68" s="12">
        <v>80</v>
      </c>
      <c r="H68" s="520">
        <f t="shared" si="6"/>
        <v>462</v>
      </c>
      <c r="I68" s="12">
        <v>6</v>
      </c>
      <c r="J68" s="12">
        <v>3</v>
      </c>
      <c r="K68" s="520">
        <f t="shared" si="7"/>
        <v>9</v>
      </c>
      <c r="L68" s="520">
        <f t="shared" si="8"/>
        <v>2302</v>
      </c>
      <c r="M68" s="866"/>
      <c r="N68" s="866"/>
      <c r="O68" s="866"/>
      <c r="P68" s="866"/>
      <c r="Q68" s="866"/>
      <c r="R68" s="866"/>
      <c r="S68" s="866"/>
      <c r="T68" s="866"/>
    </row>
    <row r="69" spans="1:20" s="411" customFormat="1" ht="11.1" customHeight="1" x14ac:dyDescent="0.2">
      <c r="A69" s="257">
        <v>65</v>
      </c>
      <c r="B69" s="548" t="s">
        <v>62</v>
      </c>
      <c r="C69" s="12">
        <v>128</v>
      </c>
      <c r="D69" s="12">
        <v>0</v>
      </c>
      <c r="E69" s="520">
        <f t="shared" ref="E69:E85" si="9">SUM(C69:D69)</f>
        <v>128</v>
      </c>
      <c r="F69" s="12">
        <v>170</v>
      </c>
      <c r="G69" s="12">
        <v>88</v>
      </c>
      <c r="H69" s="520">
        <f t="shared" ref="H69:H85" si="10">SUM(F69:G69)</f>
        <v>258</v>
      </c>
      <c r="I69" s="12">
        <v>0</v>
      </c>
      <c r="J69" s="12">
        <v>0</v>
      </c>
      <c r="K69" s="520">
        <f t="shared" ref="K69:K85" si="11">SUM(I69:J69)</f>
        <v>0</v>
      </c>
      <c r="L69" s="520">
        <f t="shared" ref="L69:L85" si="12">+K69+H69+E69</f>
        <v>386</v>
      </c>
      <c r="M69" s="866"/>
      <c r="N69" s="866"/>
      <c r="O69" s="866"/>
      <c r="P69" s="866"/>
      <c r="Q69" s="866"/>
      <c r="R69" s="866"/>
      <c r="S69" s="866"/>
      <c r="T69" s="866"/>
    </row>
    <row r="70" spans="1:20" s="411" customFormat="1" ht="11.1" customHeight="1" x14ac:dyDescent="0.2">
      <c r="A70" s="257">
        <v>66</v>
      </c>
      <c r="B70" s="548" t="s">
        <v>63</v>
      </c>
      <c r="C70" s="12">
        <v>3822</v>
      </c>
      <c r="D70" s="12">
        <v>12</v>
      </c>
      <c r="E70" s="520">
        <f t="shared" si="9"/>
        <v>3834</v>
      </c>
      <c r="F70" s="12">
        <v>1188</v>
      </c>
      <c r="G70" s="12">
        <v>416</v>
      </c>
      <c r="H70" s="520">
        <f t="shared" si="10"/>
        <v>1604</v>
      </c>
      <c r="I70" s="12">
        <v>8</v>
      </c>
      <c r="J70" s="12">
        <v>2</v>
      </c>
      <c r="K70" s="520">
        <f t="shared" si="11"/>
        <v>10</v>
      </c>
      <c r="L70" s="520">
        <f t="shared" si="12"/>
        <v>5448</v>
      </c>
      <c r="M70" s="866"/>
      <c r="N70" s="866"/>
      <c r="O70" s="866"/>
      <c r="P70" s="866"/>
      <c r="Q70" s="866"/>
      <c r="R70" s="866"/>
      <c r="S70" s="866"/>
      <c r="T70" s="866"/>
    </row>
    <row r="71" spans="1:20" s="411" customFormat="1" ht="11.1" customHeight="1" x14ac:dyDescent="0.2">
      <c r="A71" s="257">
        <v>67</v>
      </c>
      <c r="B71" s="548" t="s">
        <v>64</v>
      </c>
      <c r="C71" s="12">
        <v>18</v>
      </c>
      <c r="D71" s="12">
        <v>0</v>
      </c>
      <c r="E71" s="520">
        <f t="shared" si="9"/>
        <v>18</v>
      </c>
      <c r="F71" s="12">
        <v>13</v>
      </c>
      <c r="G71" s="12">
        <v>9</v>
      </c>
      <c r="H71" s="520">
        <f t="shared" si="10"/>
        <v>22</v>
      </c>
      <c r="I71" s="12">
        <v>0</v>
      </c>
      <c r="J71" s="12">
        <v>0</v>
      </c>
      <c r="K71" s="520">
        <f t="shared" si="11"/>
        <v>0</v>
      </c>
      <c r="L71" s="520">
        <f t="shared" si="12"/>
        <v>40</v>
      </c>
      <c r="M71" s="866"/>
      <c r="N71" s="866"/>
      <c r="O71" s="866"/>
      <c r="P71" s="866"/>
      <c r="Q71" s="866"/>
      <c r="R71" s="866"/>
      <c r="S71" s="866"/>
      <c r="T71" s="866"/>
    </row>
    <row r="72" spans="1:20" s="411" customFormat="1" ht="11.1" customHeight="1" x14ac:dyDescent="0.2">
      <c r="A72" s="257">
        <v>68</v>
      </c>
      <c r="B72" s="548" t="s">
        <v>65</v>
      </c>
      <c r="C72" s="12">
        <v>1560</v>
      </c>
      <c r="D72" s="12">
        <v>4</v>
      </c>
      <c r="E72" s="520">
        <f t="shared" si="9"/>
        <v>1564</v>
      </c>
      <c r="F72" s="12">
        <v>684</v>
      </c>
      <c r="G72" s="12">
        <v>199</v>
      </c>
      <c r="H72" s="520">
        <f t="shared" si="10"/>
        <v>883</v>
      </c>
      <c r="I72" s="12">
        <v>7</v>
      </c>
      <c r="J72" s="12">
        <v>2</v>
      </c>
      <c r="K72" s="520">
        <f t="shared" si="11"/>
        <v>9</v>
      </c>
      <c r="L72" s="520">
        <f t="shared" si="12"/>
        <v>2456</v>
      </c>
      <c r="M72" s="866"/>
      <c r="N72" s="866"/>
      <c r="O72" s="866"/>
      <c r="P72" s="866"/>
      <c r="Q72" s="866"/>
      <c r="R72" s="866"/>
      <c r="S72" s="866"/>
      <c r="T72" s="866"/>
    </row>
    <row r="73" spans="1:20" s="411" customFormat="1" ht="11.1" customHeight="1" x14ac:dyDescent="0.2">
      <c r="A73" s="257">
        <v>69</v>
      </c>
      <c r="B73" s="548" t="s">
        <v>66</v>
      </c>
      <c r="C73" s="12">
        <v>366</v>
      </c>
      <c r="D73" s="12">
        <v>0</v>
      </c>
      <c r="E73" s="520">
        <f t="shared" si="9"/>
        <v>366</v>
      </c>
      <c r="F73" s="12">
        <v>160</v>
      </c>
      <c r="G73" s="12">
        <v>51</v>
      </c>
      <c r="H73" s="520">
        <f t="shared" si="10"/>
        <v>211</v>
      </c>
      <c r="I73" s="12">
        <v>0</v>
      </c>
      <c r="J73" s="12">
        <v>0</v>
      </c>
      <c r="K73" s="520">
        <f t="shared" si="11"/>
        <v>0</v>
      </c>
      <c r="L73" s="520">
        <f t="shared" si="12"/>
        <v>577</v>
      </c>
      <c r="M73" s="866"/>
      <c r="N73" s="866"/>
      <c r="O73" s="866"/>
      <c r="P73" s="866"/>
      <c r="Q73" s="866"/>
      <c r="R73" s="866"/>
      <c r="S73" s="866"/>
      <c r="T73" s="866"/>
    </row>
    <row r="74" spans="1:20" s="411" customFormat="1" ht="11.1" customHeight="1" x14ac:dyDescent="0.2">
      <c r="A74" s="257">
        <v>70</v>
      </c>
      <c r="B74" s="548" t="s">
        <v>67</v>
      </c>
      <c r="C74" s="12">
        <v>1353</v>
      </c>
      <c r="D74" s="12">
        <v>1</v>
      </c>
      <c r="E74" s="520">
        <f t="shared" si="9"/>
        <v>1354</v>
      </c>
      <c r="F74" s="12">
        <v>427</v>
      </c>
      <c r="G74" s="12">
        <v>157</v>
      </c>
      <c r="H74" s="520">
        <f t="shared" si="10"/>
        <v>584</v>
      </c>
      <c r="I74" s="12">
        <v>2</v>
      </c>
      <c r="J74" s="12">
        <v>0</v>
      </c>
      <c r="K74" s="520">
        <f t="shared" si="11"/>
        <v>2</v>
      </c>
      <c r="L74" s="520">
        <f t="shared" si="12"/>
        <v>1940</v>
      </c>
      <c r="M74" s="866"/>
      <c r="N74" s="866"/>
      <c r="O74" s="866"/>
      <c r="P74" s="866"/>
      <c r="Q74" s="866"/>
      <c r="R74" s="866"/>
      <c r="S74" s="866"/>
      <c r="T74" s="866"/>
    </row>
    <row r="75" spans="1:20" s="411" customFormat="1" ht="11.1" customHeight="1" x14ac:dyDescent="0.2">
      <c r="A75" s="257">
        <v>71</v>
      </c>
      <c r="B75" s="548" t="s">
        <v>68</v>
      </c>
      <c r="C75" s="12">
        <v>1098</v>
      </c>
      <c r="D75" s="12">
        <v>9</v>
      </c>
      <c r="E75" s="520">
        <f t="shared" si="9"/>
        <v>1107</v>
      </c>
      <c r="F75" s="12">
        <v>298</v>
      </c>
      <c r="G75" s="12">
        <v>80</v>
      </c>
      <c r="H75" s="520">
        <f t="shared" si="10"/>
        <v>378</v>
      </c>
      <c r="I75" s="12">
        <v>3</v>
      </c>
      <c r="J75" s="12">
        <v>0</v>
      </c>
      <c r="K75" s="520">
        <f t="shared" si="11"/>
        <v>3</v>
      </c>
      <c r="L75" s="520">
        <f t="shared" si="12"/>
        <v>1488</v>
      </c>
      <c r="M75" s="866"/>
      <c r="N75" s="866"/>
      <c r="O75" s="866"/>
      <c r="P75" s="866"/>
      <c r="Q75" s="866"/>
      <c r="R75" s="866"/>
      <c r="S75" s="866"/>
      <c r="T75" s="866"/>
    </row>
    <row r="76" spans="1:20" s="411" customFormat="1" ht="11.1" customHeight="1" x14ac:dyDescent="0.2">
      <c r="A76" s="257">
        <v>72</v>
      </c>
      <c r="B76" s="548" t="s">
        <v>69</v>
      </c>
      <c r="C76" s="12">
        <v>535</v>
      </c>
      <c r="D76" s="12">
        <v>3</v>
      </c>
      <c r="E76" s="520">
        <f t="shared" si="9"/>
        <v>538</v>
      </c>
      <c r="F76" s="12">
        <v>786</v>
      </c>
      <c r="G76" s="12">
        <v>509</v>
      </c>
      <c r="H76" s="520">
        <f t="shared" si="10"/>
        <v>1295</v>
      </c>
      <c r="I76" s="12">
        <v>1</v>
      </c>
      <c r="J76" s="12">
        <v>0</v>
      </c>
      <c r="K76" s="520">
        <f t="shared" si="11"/>
        <v>1</v>
      </c>
      <c r="L76" s="520">
        <f t="shared" si="12"/>
        <v>1834</v>
      </c>
      <c r="M76" s="866"/>
      <c r="N76" s="866"/>
      <c r="O76" s="866"/>
      <c r="P76" s="866"/>
      <c r="Q76" s="866"/>
      <c r="R76" s="866"/>
      <c r="S76" s="866"/>
      <c r="T76" s="866"/>
    </row>
    <row r="77" spans="1:20" s="411" customFormat="1" ht="11.1" customHeight="1" x14ac:dyDescent="0.2">
      <c r="A77" s="257">
        <v>73</v>
      </c>
      <c r="B77" s="548" t="s">
        <v>70</v>
      </c>
      <c r="C77" s="12">
        <v>20</v>
      </c>
      <c r="D77" s="12">
        <v>0</v>
      </c>
      <c r="E77" s="520">
        <f t="shared" si="9"/>
        <v>20</v>
      </c>
      <c r="F77" s="12">
        <v>58</v>
      </c>
      <c r="G77" s="12">
        <v>32</v>
      </c>
      <c r="H77" s="520">
        <f t="shared" si="10"/>
        <v>90</v>
      </c>
      <c r="I77" s="12">
        <v>0</v>
      </c>
      <c r="J77" s="12">
        <v>0</v>
      </c>
      <c r="K77" s="520">
        <f t="shared" si="11"/>
        <v>0</v>
      </c>
      <c r="L77" s="520">
        <f t="shared" si="12"/>
        <v>110</v>
      </c>
      <c r="M77" s="866"/>
      <c r="N77" s="866"/>
      <c r="O77" s="866"/>
      <c r="P77" s="866"/>
      <c r="Q77" s="866"/>
      <c r="R77" s="866"/>
      <c r="S77" s="866"/>
      <c r="T77" s="866"/>
    </row>
    <row r="78" spans="1:20" s="411" customFormat="1" ht="11.1" customHeight="1" x14ac:dyDescent="0.2">
      <c r="A78" s="257">
        <v>74</v>
      </c>
      <c r="B78" s="548" t="s">
        <v>71</v>
      </c>
      <c r="C78" s="12">
        <v>9</v>
      </c>
      <c r="D78" s="12">
        <v>0</v>
      </c>
      <c r="E78" s="520">
        <f t="shared" si="9"/>
        <v>9</v>
      </c>
      <c r="F78" s="12">
        <v>5</v>
      </c>
      <c r="G78" s="12">
        <v>5</v>
      </c>
      <c r="H78" s="520">
        <f t="shared" si="10"/>
        <v>10</v>
      </c>
      <c r="I78" s="12">
        <v>0</v>
      </c>
      <c r="J78" s="12">
        <v>0</v>
      </c>
      <c r="K78" s="520">
        <f t="shared" si="11"/>
        <v>0</v>
      </c>
      <c r="L78" s="520">
        <f t="shared" si="12"/>
        <v>19</v>
      </c>
      <c r="M78" s="866"/>
      <c r="N78" s="866"/>
      <c r="O78" s="866"/>
      <c r="P78" s="866"/>
      <c r="Q78" s="866"/>
      <c r="R78" s="866"/>
      <c r="S78" s="866"/>
      <c r="T78" s="866"/>
    </row>
    <row r="79" spans="1:20" s="411" customFormat="1" ht="11.1" customHeight="1" x14ac:dyDescent="0.2">
      <c r="A79" s="257">
        <v>75</v>
      </c>
      <c r="B79" s="548" t="s">
        <v>72</v>
      </c>
      <c r="C79" s="12">
        <v>35</v>
      </c>
      <c r="D79" s="12">
        <v>1</v>
      </c>
      <c r="E79" s="520">
        <f t="shared" si="9"/>
        <v>36</v>
      </c>
      <c r="F79" s="12">
        <v>31</v>
      </c>
      <c r="G79" s="12">
        <v>26</v>
      </c>
      <c r="H79" s="520">
        <f t="shared" si="10"/>
        <v>57</v>
      </c>
      <c r="I79" s="12">
        <v>0</v>
      </c>
      <c r="J79" s="12">
        <v>0</v>
      </c>
      <c r="K79" s="520">
        <f t="shared" si="11"/>
        <v>0</v>
      </c>
      <c r="L79" s="520">
        <f t="shared" si="12"/>
        <v>93</v>
      </c>
      <c r="M79" s="866"/>
      <c r="N79" s="866"/>
      <c r="O79" s="866"/>
      <c r="P79" s="866"/>
      <c r="Q79" s="866"/>
      <c r="R79" s="866"/>
      <c r="S79" s="866"/>
      <c r="T79" s="866"/>
    </row>
    <row r="80" spans="1:20" s="411" customFormat="1" ht="11.1" customHeight="1" x14ac:dyDescent="0.2">
      <c r="A80" s="257">
        <v>76</v>
      </c>
      <c r="B80" s="548" t="s">
        <v>73</v>
      </c>
      <c r="C80" s="12">
        <v>286</v>
      </c>
      <c r="D80" s="12">
        <v>0</v>
      </c>
      <c r="E80" s="520">
        <f t="shared" si="9"/>
        <v>286</v>
      </c>
      <c r="F80" s="12">
        <v>190</v>
      </c>
      <c r="G80" s="12">
        <v>95</v>
      </c>
      <c r="H80" s="520">
        <f t="shared" si="10"/>
        <v>285</v>
      </c>
      <c r="I80" s="12">
        <v>0</v>
      </c>
      <c r="J80" s="12">
        <v>0</v>
      </c>
      <c r="K80" s="520">
        <f t="shared" si="11"/>
        <v>0</v>
      </c>
      <c r="L80" s="520">
        <f t="shared" si="12"/>
        <v>571</v>
      </c>
      <c r="M80" s="866"/>
      <c r="N80" s="866"/>
      <c r="O80" s="866"/>
      <c r="P80" s="866"/>
      <c r="Q80" s="866"/>
      <c r="R80" s="866"/>
      <c r="S80" s="866"/>
      <c r="T80" s="866"/>
    </row>
    <row r="81" spans="1:20" s="411" customFormat="1" ht="11.1" customHeight="1" x14ac:dyDescent="0.2">
      <c r="A81" s="257">
        <v>77</v>
      </c>
      <c r="B81" s="548" t="s">
        <v>74</v>
      </c>
      <c r="C81" s="12">
        <v>77</v>
      </c>
      <c r="D81" s="12">
        <v>2</v>
      </c>
      <c r="E81" s="520">
        <f t="shared" si="9"/>
        <v>79</v>
      </c>
      <c r="F81" s="12">
        <v>28</v>
      </c>
      <c r="G81" s="12">
        <v>7</v>
      </c>
      <c r="H81" s="520">
        <f t="shared" si="10"/>
        <v>35</v>
      </c>
      <c r="I81" s="12">
        <v>0</v>
      </c>
      <c r="J81" s="12">
        <v>0</v>
      </c>
      <c r="K81" s="520">
        <f t="shared" si="11"/>
        <v>0</v>
      </c>
      <c r="L81" s="520">
        <f t="shared" si="12"/>
        <v>114</v>
      </c>
      <c r="M81" s="866"/>
      <c r="N81" s="866"/>
      <c r="O81" s="866"/>
      <c r="P81" s="866"/>
      <c r="Q81" s="866"/>
      <c r="R81" s="866"/>
      <c r="S81" s="866"/>
      <c r="T81" s="866"/>
    </row>
    <row r="82" spans="1:20" s="411" customFormat="1" ht="11.1" customHeight="1" x14ac:dyDescent="0.2">
      <c r="A82" s="257">
        <v>78</v>
      </c>
      <c r="B82" s="548" t="s">
        <v>75</v>
      </c>
      <c r="C82" s="12">
        <v>181</v>
      </c>
      <c r="D82" s="12">
        <v>1</v>
      </c>
      <c r="E82" s="520">
        <f t="shared" si="9"/>
        <v>182</v>
      </c>
      <c r="F82" s="12">
        <v>66</v>
      </c>
      <c r="G82" s="12">
        <v>14</v>
      </c>
      <c r="H82" s="520">
        <f t="shared" si="10"/>
        <v>80</v>
      </c>
      <c r="I82" s="12">
        <v>1</v>
      </c>
      <c r="J82" s="12">
        <v>0</v>
      </c>
      <c r="K82" s="520">
        <f t="shared" si="11"/>
        <v>1</v>
      </c>
      <c r="L82" s="520">
        <f t="shared" si="12"/>
        <v>263</v>
      </c>
      <c r="M82" s="866"/>
      <c r="N82" s="866"/>
      <c r="O82" s="866"/>
      <c r="P82" s="866"/>
      <c r="Q82" s="866"/>
      <c r="R82" s="866"/>
      <c r="S82" s="866"/>
      <c r="T82" s="866"/>
    </row>
    <row r="83" spans="1:20" s="411" customFormat="1" ht="11.1" customHeight="1" x14ac:dyDescent="0.2">
      <c r="A83" s="257">
        <v>79</v>
      </c>
      <c r="B83" s="548" t="s">
        <v>76</v>
      </c>
      <c r="C83" s="12">
        <v>364</v>
      </c>
      <c r="D83" s="12">
        <v>1</v>
      </c>
      <c r="E83" s="520">
        <f t="shared" si="9"/>
        <v>365</v>
      </c>
      <c r="F83" s="12">
        <v>220</v>
      </c>
      <c r="G83" s="12">
        <v>72</v>
      </c>
      <c r="H83" s="520">
        <f t="shared" si="10"/>
        <v>292</v>
      </c>
      <c r="I83" s="12">
        <v>2</v>
      </c>
      <c r="J83" s="12">
        <v>1</v>
      </c>
      <c r="K83" s="520">
        <f t="shared" si="11"/>
        <v>3</v>
      </c>
      <c r="L83" s="520">
        <f t="shared" si="12"/>
        <v>660</v>
      </c>
      <c r="M83" s="866"/>
      <c r="N83" s="866"/>
      <c r="O83" s="866"/>
      <c r="P83" s="866"/>
      <c r="Q83" s="866"/>
      <c r="R83" s="866"/>
      <c r="S83" s="866"/>
      <c r="T83" s="866"/>
    </row>
    <row r="84" spans="1:20" s="411" customFormat="1" ht="11.1" customHeight="1" x14ac:dyDescent="0.2">
      <c r="A84" s="257">
        <v>80</v>
      </c>
      <c r="B84" s="548" t="s">
        <v>77</v>
      </c>
      <c r="C84" s="12">
        <v>426</v>
      </c>
      <c r="D84" s="12">
        <v>5</v>
      </c>
      <c r="E84" s="520">
        <f t="shared" si="9"/>
        <v>431</v>
      </c>
      <c r="F84" s="12">
        <v>257</v>
      </c>
      <c r="G84" s="12">
        <v>82</v>
      </c>
      <c r="H84" s="520">
        <f t="shared" si="10"/>
        <v>339</v>
      </c>
      <c r="I84" s="12">
        <v>0</v>
      </c>
      <c r="J84" s="12">
        <v>1</v>
      </c>
      <c r="K84" s="520">
        <f t="shared" si="11"/>
        <v>1</v>
      </c>
      <c r="L84" s="520">
        <f t="shared" si="12"/>
        <v>771</v>
      </c>
      <c r="M84" s="866"/>
      <c r="N84" s="866"/>
      <c r="O84" s="866"/>
      <c r="P84" s="866"/>
      <c r="Q84" s="866"/>
      <c r="R84" s="866"/>
      <c r="S84" s="866"/>
      <c r="T84" s="866"/>
    </row>
    <row r="85" spans="1:20" s="411" customFormat="1" ht="11.1" customHeight="1" x14ac:dyDescent="0.2">
      <c r="A85" s="257">
        <v>81</v>
      </c>
      <c r="B85" s="548" t="s">
        <v>78</v>
      </c>
      <c r="C85" s="12">
        <v>443</v>
      </c>
      <c r="D85" s="12">
        <v>4</v>
      </c>
      <c r="E85" s="520">
        <f t="shared" si="9"/>
        <v>447</v>
      </c>
      <c r="F85" s="12">
        <v>166</v>
      </c>
      <c r="G85" s="12">
        <v>69</v>
      </c>
      <c r="H85" s="520">
        <f t="shared" si="10"/>
        <v>235</v>
      </c>
      <c r="I85" s="12">
        <v>7</v>
      </c>
      <c r="J85" s="12">
        <v>2</v>
      </c>
      <c r="K85" s="520">
        <f t="shared" si="11"/>
        <v>9</v>
      </c>
      <c r="L85" s="520">
        <f t="shared" si="12"/>
        <v>691</v>
      </c>
      <c r="M85" s="866"/>
      <c r="N85" s="866"/>
      <c r="O85" s="866"/>
      <c r="P85" s="866"/>
      <c r="Q85" s="866"/>
      <c r="R85" s="866"/>
      <c r="S85" s="866"/>
      <c r="T85" s="866"/>
    </row>
    <row r="86" spans="1:20" s="393" customFormat="1" ht="11.1" customHeight="1" x14ac:dyDescent="0.2">
      <c r="A86" s="1337" t="s">
        <v>95</v>
      </c>
      <c r="B86" s="1337"/>
      <c r="C86" s="521">
        <f t="shared" ref="C86:L86" si="13">SUM(C5:C85)</f>
        <v>126224</v>
      </c>
      <c r="D86" s="521">
        <f t="shared" si="13"/>
        <v>502</v>
      </c>
      <c r="E86" s="521">
        <f t="shared" si="13"/>
        <v>126726</v>
      </c>
      <c r="F86" s="521">
        <f t="shared" si="13"/>
        <v>40628</v>
      </c>
      <c r="G86" s="521">
        <f t="shared" si="13"/>
        <v>14525</v>
      </c>
      <c r="H86" s="521">
        <f t="shared" si="13"/>
        <v>55153</v>
      </c>
      <c r="I86" s="521">
        <f t="shared" si="13"/>
        <v>591</v>
      </c>
      <c r="J86" s="521">
        <f t="shared" si="13"/>
        <v>176</v>
      </c>
      <c r="K86" s="521">
        <f t="shared" si="13"/>
        <v>767</v>
      </c>
      <c r="L86" s="521">
        <f t="shared" si="13"/>
        <v>182646</v>
      </c>
    </row>
    <row r="87" spans="1:20" ht="15.95" customHeight="1" x14ac:dyDescent="0.2">
      <c r="L87" s="15"/>
    </row>
    <row r="88" spans="1:20" ht="15.95" customHeight="1" x14ac:dyDescent="0.2"/>
    <row r="89" spans="1:20" ht="15.95" customHeight="1" x14ac:dyDescent="0.2"/>
    <row r="90" spans="1:20" ht="15.95" customHeight="1" x14ac:dyDescent="0.2"/>
    <row r="91" spans="1:20" ht="15.95" customHeight="1" x14ac:dyDescent="0.2"/>
    <row r="92" spans="1:20" ht="15.95" customHeight="1" x14ac:dyDescent="0.2"/>
    <row r="93" spans="1:20" ht="15.95" customHeight="1" x14ac:dyDescent="0.2"/>
    <row r="94" spans="1:20" ht="15.95" customHeight="1" x14ac:dyDescent="0.2"/>
    <row r="95" spans="1:20" ht="15.95" customHeight="1" x14ac:dyDescent="0.2"/>
    <row r="96" spans="1:20" ht="15.95" customHeight="1" x14ac:dyDescent="0.2"/>
    <row r="97" ht="15.95" customHeight="1" x14ac:dyDescent="0.2"/>
    <row r="98" ht="15.95" customHeight="1" x14ac:dyDescent="0.2"/>
    <row r="99" ht="15.95" customHeight="1" x14ac:dyDescent="0.2"/>
    <row r="100" ht="15.95" customHeight="1" x14ac:dyDescent="0.2"/>
    <row r="101" ht="15.95" customHeight="1" x14ac:dyDescent="0.2"/>
    <row r="102" ht="15.95" customHeight="1" x14ac:dyDescent="0.2"/>
    <row r="103" ht="15.95" customHeight="1" x14ac:dyDescent="0.2"/>
    <row r="104" ht="15.95" customHeight="1" x14ac:dyDescent="0.2"/>
    <row r="105" ht="15.95" customHeight="1" x14ac:dyDescent="0.2"/>
    <row r="106" ht="15.95" customHeight="1" x14ac:dyDescent="0.2"/>
    <row r="107" ht="15.95" customHeight="1" x14ac:dyDescent="0.2"/>
    <row r="108" ht="15.95" customHeight="1" x14ac:dyDescent="0.2"/>
    <row r="109" ht="15.95" customHeight="1" x14ac:dyDescent="0.2"/>
    <row r="110" ht="15.95" customHeight="1" x14ac:dyDescent="0.2"/>
    <row r="111" ht="15.95" customHeight="1" x14ac:dyDescent="0.2"/>
    <row r="112" ht="15.95" customHeight="1" x14ac:dyDescent="0.2"/>
    <row r="113" ht="15.95" customHeight="1" x14ac:dyDescent="0.2"/>
    <row r="114" ht="15.95" customHeight="1" x14ac:dyDescent="0.2"/>
    <row r="115" ht="15.95" customHeight="1" x14ac:dyDescent="0.2"/>
    <row r="116" ht="15.95" customHeight="1" x14ac:dyDescent="0.2"/>
    <row r="117" ht="15.95" customHeight="1" x14ac:dyDescent="0.2"/>
    <row r="118" ht="15.95" customHeight="1" x14ac:dyDescent="0.2"/>
    <row r="119" ht="15.95" customHeight="1" x14ac:dyDescent="0.2"/>
    <row r="120" ht="15.95" customHeight="1" x14ac:dyDescent="0.2"/>
    <row r="121" ht="15.95" customHeight="1" x14ac:dyDescent="0.2"/>
    <row r="122" ht="15.95" customHeight="1" x14ac:dyDescent="0.2"/>
    <row r="123" ht="15.95" customHeight="1" x14ac:dyDescent="0.2"/>
    <row r="124" ht="15.95" customHeight="1" x14ac:dyDescent="0.2"/>
    <row r="125" ht="15.95" customHeight="1" x14ac:dyDescent="0.2"/>
    <row r="126" ht="15.95" customHeight="1" x14ac:dyDescent="0.2"/>
    <row r="127" ht="15.95" customHeight="1" x14ac:dyDescent="0.2"/>
    <row r="128" ht="15.95" customHeight="1" x14ac:dyDescent="0.2"/>
    <row r="129" ht="15.95" customHeight="1" x14ac:dyDescent="0.2"/>
    <row r="130" ht="15.95" customHeight="1" x14ac:dyDescent="0.2"/>
    <row r="131" ht="15.95" customHeight="1" x14ac:dyDescent="0.2"/>
    <row r="132" ht="15.95" customHeight="1" x14ac:dyDescent="0.2"/>
    <row r="133" ht="15.95" customHeight="1" x14ac:dyDescent="0.2"/>
    <row r="134" ht="15.95" customHeight="1" x14ac:dyDescent="0.2"/>
    <row r="135" ht="15.95" customHeight="1" x14ac:dyDescent="0.2"/>
    <row r="136" ht="15.95" customHeight="1" x14ac:dyDescent="0.2"/>
    <row r="137" ht="15.95" customHeight="1" x14ac:dyDescent="0.2"/>
    <row r="138" ht="15.95" customHeight="1" x14ac:dyDescent="0.2"/>
    <row r="139" ht="15.95" customHeight="1" x14ac:dyDescent="0.2"/>
    <row r="140" ht="15.95" customHeight="1" x14ac:dyDescent="0.2"/>
    <row r="141" ht="15.95" customHeight="1" x14ac:dyDescent="0.2"/>
    <row r="142" ht="15.95" customHeight="1" x14ac:dyDescent="0.2"/>
    <row r="143" ht="15.95" customHeight="1" x14ac:dyDescent="0.2"/>
    <row r="144" ht="15.95" customHeight="1" x14ac:dyDescent="0.2"/>
    <row r="145" ht="15.95" customHeight="1" x14ac:dyDescent="0.2"/>
    <row r="146" ht="15.95" customHeight="1" x14ac:dyDescent="0.2"/>
    <row r="147" ht="15.95" customHeight="1" x14ac:dyDescent="0.2"/>
    <row r="148" ht="15.95" customHeight="1" x14ac:dyDescent="0.2"/>
    <row r="149" ht="15.95" customHeight="1" x14ac:dyDescent="0.2"/>
    <row r="150" ht="15.95" customHeight="1" x14ac:dyDescent="0.2"/>
    <row r="151" ht="15.95" customHeight="1" x14ac:dyDescent="0.2"/>
    <row r="152" ht="15.95" customHeight="1" x14ac:dyDescent="0.2"/>
    <row r="153" ht="15.95" customHeight="1" x14ac:dyDescent="0.2"/>
    <row r="154" ht="15.95" customHeight="1" x14ac:dyDescent="0.2"/>
    <row r="155" ht="15.95" customHeight="1" x14ac:dyDescent="0.2"/>
    <row r="156" ht="15.95" customHeight="1" x14ac:dyDescent="0.2"/>
    <row r="157" ht="15.95" customHeight="1" x14ac:dyDescent="0.2"/>
    <row r="158" ht="15.95" customHeight="1" x14ac:dyDescent="0.2"/>
    <row r="159" ht="15.95" customHeight="1" x14ac:dyDescent="0.2"/>
    <row r="160" ht="15.95" customHeight="1" x14ac:dyDescent="0.2"/>
    <row r="161" ht="15.95" customHeight="1" x14ac:dyDescent="0.2"/>
    <row r="162" ht="15.95" customHeight="1" x14ac:dyDescent="0.2"/>
    <row r="163" ht="15.95" customHeight="1" x14ac:dyDescent="0.2"/>
    <row r="164" ht="15.95" customHeight="1" x14ac:dyDescent="0.2"/>
    <row r="165" ht="15.95" customHeight="1" x14ac:dyDescent="0.2"/>
    <row r="166" ht="15.95" customHeight="1" x14ac:dyDescent="0.2"/>
    <row r="167" ht="15.95" customHeight="1" x14ac:dyDescent="0.2"/>
    <row r="168" ht="15.95" customHeight="1" x14ac:dyDescent="0.2"/>
  </sheetData>
  <mergeCells count="9">
    <mergeCell ref="A3:A4"/>
    <mergeCell ref="B3:B4"/>
    <mergeCell ref="A1:L1"/>
    <mergeCell ref="A2:L2"/>
    <mergeCell ref="A86:B86"/>
    <mergeCell ref="C3:E3"/>
    <mergeCell ref="F3:H3"/>
    <mergeCell ref="I3:K3"/>
    <mergeCell ref="L3:L4"/>
  </mergeCells>
  <phoneticPr fontId="34" type="noConversion"/>
  <printOptions horizontalCentered="1"/>
  <pageMargins left="0" right="0" top="0" bottom="0" header="0" footer="0"/>
  <pageSetup paperSize="9" scale="80" orientation="portrait" r:id="rId1"/>
  <headerFooter alignWithMargins="0"/>
  <ignoredErrors>
    <ignoredError sqref="A5:A13"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zoomScaleNormal="100" workbookViewId="0">
      <selection activeCell="H23" sqref="H23"/>
    </sheetView>
  </sheetViews>
  <sheetFormatPr defaultRowHeight="12.75" x14ac:dyDescent="0.2"/>
  <cols>
    <col min="1" max="1" width="22.7109375" style="430" customWidth="1"/>
    <col min="2" max="4" width="25.7109375" style="430" customWidth="1"/>
    <col min="5" max="41" width="9.140625" style="430" customWidth="1"/>
    <col min="42" max="16384" width="9.140625" style="430"/>
  </cols>
  <sheetData>
    <row r="1" spans="1:4" ht="30" customHeight="1" x14ac:dyDescent="0.2">
      <c r="A1" s="1341" t="s">
        <v>627</v>
      </c>
      <c r="B1" s="1341"/>
      <c r="C1" s="1341"/>
      <c r="D1" s="1341"/>
    </row>
    <row r="2" spans="1:4" ht="30" customHeight="1" x14ac:dyDescent="0.2">
      <c r="A2" s="1343" t="s">
        <v>628</v>
      </c>
      <c r="B2" s="1343"/>
      <c r="C2" s="1343"/>
      <c r="D2" s="1343"/>
    </row>
    <row r="3" spans="1:4" s="432" customFormat="1" ht="51" customHeight="1" x14ac:dyDescent="0.2">
      <c r="A3" s="607" t="s">
        <v>284</v>
      </c>
      <c r="B3" s="604" t="s">
        <v>444</v>
      </c>
      <c r="C3" s="604" t="s">
        <v>445</v>
      </c>
      <c r="D3" s="605" t="s">
        <v>446</v>
      </c>
    </row>
    <row r="4" spans="1:4" ht="36" customHeight="1" x14ac:dyDescent="0.2">
      <c r="A4" s="433">
        <v>2002</v>
      </c>
      <c r="B4" s="434">
        <v>2123839</v>
      </c>
      <c r="C4" s="434">
        <v>1260058</v>
      </c>
      <c r="D4" s="435">
        <f t="shared" ref="D4:D12" si="0">+B4/C4</f>
        <v>1.6855089210179215</v>
      </c>
    </row>
    <row r="5" spans="1:4" ht="36" customHeight="1" x14ac:dyDescent="0.2">
      <c r="A5" s="433">
        <v>2003</v>
      </c>
      <c r="B5" s="436">
        <v>2155499</v>
      </c>
      <c r="C5" s="436">
        <v>1314574</v>
      </c>
      <c r="D5" s="435">
        <f t="shared" si="0"/>
        <v>1.6396939236589192</v>
      </c>
    </row>
    <row r="6" spans="1:4" ht="36" customHeight="1" x14ac:dyDescent="0.2">
      <c r="A6" s="433">
        <v>2004</v>
      </c>
      <c r="B6" s="436">
        <v>2151868</v>
      </c>
      <c r="C6" s="436">
        <v>1381745</v>
      </c>
      <c r="D6" s="435">
        <f t="shared" si="0"/>
        <v>1.557355373097062</v>
      </c>
    </row>
    <row r="7" spans="1:4" ht="36" customHeight="1" x14ac:dyDescent="0.2">
      <c r="A7" s="433">
        <v>2005</v>
      </c>
      <c r="B7" s="436">
        <v>2150362</v>
      </c>
      <c r="C7" s="436">
        <v>1443721</v>
      </c>
      <c r="D7" s="435">
        <f t="shared" si="0"/>
        <v>1.4894581432285048</v>
      </c>
    </row>
    <row r="8" spans="1:4" ht="36" customHeight="1" x14ac:dyDescent="0.2">
      <c r="A8" s="433">
        <v>2006</v>
      </c>
      <c r="B8" s="436">
        <v>2166911</v>
      </c>
      <c r="C8" s="436">
        <v>1498506</v>
      </c>
      <c r="D8" s="435">
        <f t="shared" si="0"/>
        <v>1.446047596739686</v>
      </c>
    </row>
    <row r="9" spans="1:4" ht="36" customHeight="1" x14ac:dyDescent="0.2">
      <c r="A9" s="433">
        <v>2007</v>
      </c>
      <c r="B9" s="436">
        <v>2188198</v>
      </c>
      <c r="C9" s="436">
        <v>1547386</v>
      </c>
      <c r="D9" s="435">
        <f t="shared" si="0"/>
        <v>1.4141254993905852</v>
      </c>
    </row>
    <row r="10" spans="1:4" ht="36" customHeight="1" x14ac:dyDescent="0.2">
      <c r="A10" s="433">
        <v>2008</v>
      </c>
      <c r="B10" s="436">
        <v>2205676</v>
      </c>
      <c r="C10" s="436">
        <v>1605589</v>
      </c>
      <c r="D10" s="435">
        <f t="shared" si="0"/>
        <v>1.3737488236404209</v>
      </c>
    </row>
    <row r="11" spans="1:4" ht="36" customHeight="1" x14ac:dyDescent="0.2">
      <c r="A11" s="433">
        <v>2009</v>
      </c>
      <c r="B11" s="436">
        <v>2241418</v>
      </c>
      <c r="C11" s="436">
        <v>1642059</v>
      </c>
      <c r="D11" s="435">
        <f t="shared" si="0"/>
        <v>1.365004546121668</v>
      </c>
    </row>
    <row r="12" spans="1:4" ht="36" customHeight="1" x14ac:dyDescent="0.2">
      <c r="A12" s="433">
        <v>2010</v>
      </c>
      <c r="B12" s="436">
        <v>2282511</v>
      </c>
      <c r="C12" s="436">
        <v>1682720</v>
      </c>
      <c r="D12" s="435">
        <f t="shared" si="0"/>
        <v>1.3564413568508129</v>
      </c>
    </row>
    <row r="13" spans="1:4" ht="36" customHeight="1" x14ac:dyDescent="0.2">
      <c r="A13" s="433">
        <v>2011</v>
      </c>
      <c r="B13" s="436">
        <v>2554200</v>
      </c>
      <c r="C13" s="436">
        <v>1715507</v>
      </c>
      <c r="D13" s="435">
        <f>+B13/C13</f>
        <v>1.4888892904546587</v>
      </c>
    </row>
    <row r="14" spans="1:4" ht="36" customHeight="1" x14ac:dyDescent="0.2">
      <c r="A14" s="437">
        <v>2012</v>
      </c>
      <c r="B14" s="438">
        <v>2662608</v>
      </c>
      <c r="C14" s="438">
        <v>1744873</v>
      </c>
      <c r="D14" s="439">
        <f>+B14/C14</f>
        <v>1.5259609152070093</v>
      </c>
    </row>
    <row r="15" spans="1:4" ht="36" customHeight="1" x14ac:dyDescent="0.2">
      <c r="A15" s="433"/>
      <c r="B15" s="436"/>
      <c r="C15" s="436"/>
      <c r="D15" s="435"/>
    </row>
    <row r="16" spans="1:4" ht="36" customHeight="1" x14ac:dyDescent="0.2">
      <c r="A16" s="433"/>
      <c r="B16" s="436"/>
      <c r="C16" s="436"/>
      <c r="D16" s="435"/>
    </row>
    <row r="17" spans="1:12" ht="16.5" customHeight="1" x14ac:dyDescent="0.2">
      <c r="A17" s="1342"/>
      <c r="B17" s="1339"/>
      <c r="C17" s="1339"/>
      <c r="D17" s="1339"/>
      <c r="E17" s="440"/>
      <c r="F17" s="440"/>
      <c r="G17" s="440"/>
      <c r="H17" s="440"/>
      <c r="I17" s="440"/>
      <c r="J17" s="440"/>
      <c r="K17" s="440"/>
      <c r="L17" s="440"/>
    </row>
    <row r="18" spans="1:12" ht="16.5" customHeight="1" x14ac:dyDescent="0.2">
      <c r="A18" s="1340"/>
      <c r="B18" s="1340"/>
      <c r="C18" s="1340"/>
      <c r="D18" s="1340"/>
    </row>
    <row r="19" spans="1:12" x14ac:dyDescent="0.2">
      <c r="A19" s="1338"/>
      <c r="B19" s="1339"/>
      <c r="C19" s="1339"/>
      <c r="D19" s="1339"/>
    </row>
    <row r="20" spans="1:12" x14ac:dyDescent="0.2">
      <c r="A20" s="1340"/>
      <c r="B20" s="1340"/>
      <c r="C20" s="1340"/>
      <c r="D20" s="1340"/>
    </row>
  </sheetData>
  <mergeCells count="4">
    <mergeCell ref="A19:D20"/>
    <mergeCell ref="A1:D1"/>
    <mergeCell ref="A17:D18"/>
    <mergeCell ref="A2:D2"/>
  </mergeCells>
  <phoneticPr fontId="10" type="noConversion"/>
  <printOptions horizontalCentered="1"/>
  <pageMargins left="0.19685039370078741" right="0.19685039370078741" top="0.19685039370078741" bottom="0.19685039370078741" header="0" footer="0"/>
  <pageSetup paperSize="9"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22"/>
  <sheetViews>
    <sheetView showGridLines="0" zoomScaleNormal="100" workbookViewId="0">
      <selection activeCell="A90" sqref="A90:L90"/>
    </sheetView>
  </sheetViews>
  <sheetFormatPr defaultRowHeight="12.75" x14ac:dyDescent="0.2"/>
  <cols>
    <col min="1" max="1" width="5.7109375" style="430" customWidth="1"/>
    <col min="2" max="2" width="14.7109375" style="430" bestFit="1" customWidth="1"/>
    <col min="3" max="3" width="10.7109375" style="455" customWidth="1"/>
    <col min="4" max="11" width="10.7109375" style="430" customWidth="1"/>
    <col min="12" max="12" width="12.42578125" style="456" customWidth="1"/>
    <col min="13" max="13" width="11.42578125" style="430" customWidth="1"/>
    <col min="14" max="14" width="12.140625" style="430" customWidth="1"/>
    <col min="15" max="15" width="10.7109375" style="430" customWidth="1"/>
    <col min="16" max="16" width="8.140625" style="430" customWidth="1"/>
    <col min="17" max="17" width="11" style="430" customWidth="1"/>
    <col min="18" max="18" width="9.7109375" style="430" customWidth="1"/>
    <col min="19" max="19" width="8.140625" style="430" customWidth="1"/>
    <col min="20" max="20" width="9.42578125" style="430" customWidth="1"/>
    <col min="21" max="21" width="11" style="430" customWidth="1"/>
    <col min="22" max="22" width="11.5703125" style="430" customWidth="1"/>
    <col min="23" max="23" width="10.42578125" style="430" customWidth="1"/>
    <col min="24" max="24" width="10" style="430" customWidth="1"/>
    <col min="25" max="25" width="10.7109375" style="441" customWidth="1"/>
    <col min="26" max="26" width="11.28515625" style="430" customWidth="1"/>
    <col min="27" max="27" width="12.28515625" style="430" customWidth="1"/>
    <col min="28" max="28" width="13.5703125" style="430" customWidth="1"/>
    <col min="29" max="35" width="9.140625" style="430" customWidth="1"/>
    <col min="36" max="16384" width="9.140625" style="430"/>
  </cols>
  <sheetData>
    <row r="1" spans="1:40" s="545" customFormat="1" ht="21" customHeight="1" x14ac:dyDescent="0.2">
      <c r="A1" s="1347" t="s">
        <v>702</v>
      </c>
      <c r="B1" s="1347"/>
      <c r="C1" s="1347"/>
      <c r="D1" s="1347"/>
      <c r="E1" s="1347"/>
      <c r="F1" s="1347"/>
      <c r="G1" s="1347"/>
      <c r="H1" s="1347"/>
      <c r="I1" s="1347"/>
      <c r="J1" s="1347"/>
      <c r="K1" s="1347"/>
      <c r="L1" s="1347"/>
      <c r="Y1" s="546"/>
    </row>
    <row r="2" spans="1:40" ht="23.25" customHeight="1" x14ac:dyDescent="0.2">
      <c r="A2" s="1343" t="s">
        <v>647</v>
      </c>
      <c r="B2" s="1343"/>
      <c r="C2" s="1343"/>
      <c r="D2" s="1343"/>
      <c r="E2" s="1343"/>
      <c r="F2" s="1343"/>
      <c r="G2" s="1343"/>
      <c r="H2" s="1343"/>
      <c r="I2" s="1343"/>
      <c r="J2" s="1343"/>
      <c r="K2" s="1343"/>
      <c r="L2" s="1343"/>
    </row>
    <row r="3" spans="1:40" s="432" customFormat="1" ht="16.5" customHeight="1" x14ac:dyDescent="0.2">
      <c r="A3" s="1326" t="s">
        <v>443</v>
      </c>
      <c r="B3" s="1353" t="s">
        <v>285</v>
      </c>
      <c r="C3" s="1356" t="s">
        <v>336</v>
      </c>
      <c r="D3" s="1361" t="s">
        <v>447</v>
      </c>
      <c r="E3" s="1362"/>
      <c r="F3" s="1362"/>
      <c r="G3" s="1362"/>
      <c r="H3" s="1362"/>
      <c r="I3" s="1362"/>
      <c r="J3" s="1362"/>
      <c r="K3" s="1363"/>
      <c r="L3" s="1348" t="s">
        <v>448</v>
      </c>
      <c r="M3" s="442"/>
      <c r="N3" s="442"/>
      <c r="Q3" s="443"/>
      <c r="R3" s="443"/>
      <c r="S3" s="443"/>
      <c r="T3" s="443"/>
      <c r="V3" s="443"/>
      <c r="W3" s="443"/>
      <c r="X3" s="443"/>
      <c r="Y3" s="444"/>
    </row>
    <row r="4" spans="1:40" s="432" customFormat="1" ht="24.95" customHeight="1" x14ac:dyDescent="0.2">
      <c r="A4" s="1346"/>
      <c r="B4" s="1354"/>
      <c r="C4" s="1357"/>
      <c r="D4" s="1351" t="s">
        <v>703</v>
      </c>
      <c r="E4" s="1351" t="s">
        <v>449</v>
      </c>
      <c r="F4" s="1351" t="s">
        <v>450</v>
      </c>
      <c r="G4" s="1352" t="s">
        <v>286</v>
      </c>
      <c r="H4" s="1352"/>
      <c r="I4" s="1351" t="s">
        <v>287</v>
      </c>
      <c r="J4" s="1351" t="s">
        <v>453</v>
      </c>
      <c r="K4" s="1359" t="s">
        <v>518</v>
      </c>
      <c r="L4" s="1349"/>
      <c r="M4" s="442"/>
      <c r="N4" s="442"/>
      <c r="Q4" s="443"/>
      <c r="R4" s="443"/>
      <c r="S4" s="443"/>
      <c r="T4" s="443"/>
      <c r="V4" s="443"/>
      <c r="W4" s="443"/>
      <c r="X4" s="443"/>
      <c r="Y4" s="444"/>
    </row>
    <row r="5" spans="1:40" s="432" customFormat="1" ht="36" customHeight="1" x14ac:dyDescent="0.2">
      <c r="A5" s="1327"/>
      <c r="B5" s="1355"/>
      <c r="C5" s="1358"/>
      <c r="D5" s="1351"/>
      <c r="E5" s="1351"/>
      <c r="F5" s="1351"/>
      <c r="G5" s="716" t="s">
        <v>451</v>
      </c>
      <c r="H5" s="716" t="s">
        <v>452</v>
      </c>
      <c r="I5" s="1351"/>
      <c r="J5" s="1351"/>
      <c r="K5" s="1360"/>
      <c r="L5" s="1350"/>
      <c r="M5" s="442"/>
      <c r="N5" s="442"/>
      <c r="Q5" s="445"/>
      <c r="R5" s="445"/>
      <c r="S5" s="445"/>
      <c r="T5" s="445"/>
      <c r="Y5" s="444"/>
    </row>
    <row r="6" spans="1:40" s="432" customFormat="1" ht="11.1" customHeight="1" x14ac:dyDescent="0.2">
      <c r="A6" s="253" t="s">
        <v>289</v>
      </c>
      <c r="B6" s="446" t="s">
        <v>0</v>
      </c>
      <c r="C6" s="447">
        <v>63413</v>
      </c>
      <c r="D6" s="447">
        <v>685</v>
      </c>
      <c r="E6" s="447">
        <v>277</v>
      </c>
      <c r="F6" s="447">
        <v>31558</v>
      </c>
      <c r="G6" s="447">
        <v>10054</v>
      </c>
      <c r="H6" s="447">
        <v>14165</v>
      </c>
      <c r="I6" s="447">
        <v>1782</v>
      </c>
      <c r="J6" s="451">
        <f>D6+E6+F6+G6</f>
        <v>42574</v>
      </c>
      <c r="K6" s="473">
        <f>D6+E6+F6+H6</f>
        <v>46685</v>
      </c>
      <c r="L6" s="473">
        <v>263352</v>
      </c>
      <c r="M6" s="448"/>
      <c r="R6" s="449"/>
      <c r="S6" s="449"/>
      <c r="T6" s="449"/>
      <c r="U6" s="449"/>
      <c r="V6" s="449"/>
      <c r="W6" s="449"/>
      <c r="X6" s="449"/>
      <c r="Y6" s="444"/>
      <c r="AJ6" s="448"/>
      <c r="AN6" s="448"/>
    </row>
    <row r="7" spans="1:40" s="432" customFormat="1" ht="11.1" customHeight="1" x14ac:dyDescent="0.2">
      <c r="A7" s="253" t="s">
        <v>290</v>
      </c>
      <c r="B7" s="446" t="s">
        <v>1</v>
      </c>
      <c r="C7" s="447">
        <v>19095</v>
      </c>
      <c r="D7" s="447">
        <v>76</v>
      </c>
      <c r="E7" s="447">
        <v>27</v>
      </c>
      <c r="F7" s="447">
        <v>3856</v>
      </c>
      <c r="G7" s="447">
        <v>1329</v>
      </c>
      <c r="H7" s="447">
        <v>2107</v>
      </c>
      <c r="I7" s="447">
        <v>199</v>
      </c>
      <c r="J7" s="451">
        <f t="shared" ref="J7:J70" si="0">D7+E7+F7+G7</f>
        <v>5288</v>
      </c>
      <c r="K7" s="473">
        <f t="shared" ref="K7:K70" si="1">D7+E7+F7+H7</f>
        <v>6066</v>
      </c>
      <c r="L7" s="473">
        <v>75897</v>
      </c>
      <c r="M7" s="448"/>
      <c r="R7" s="449"/>
      <c r="S7" s="449"/>
      <c r="T7" s="449"/>
      <c r="U7" s="449"/>
      <c r="V7" s="449"/>
      <c r="W7" s="449"/>
      <c r="X7" s="449"/>
      <c r="Y7" s="444"/>
      <c r="AJ7" s="448"/>
      <c r="AN7" s="448"/>
    </row>
    <row r="8" spans="1:40" s="432" customFormat="1" ht="11.1" customHeight="1" x14ac:dyDescent="0.2">
      <c r="A8" s="253" t="s">
        <v>291</v>
      </c>
      <c r="B8" s="446" t="s">
        <v>2</v>
      </c>
      <c r="C8" s="447">
        <v>25875</v>
      </c>
      <c r="D8" s="447">
        <v>264</v>
      </c>
      <c r="E8" s="447">
        <v>82</v>
      </c>
      <c r="F8" s="447">
        <v>12222</v>
      </c>
      <c r="G8" s="447">
        <v>4107</v>
      </c>
      <c r="H8" s="447">
        <v>5349</v>
      </c>
      <c r="I8" s="447">
        <v>417</v>
      </c>
      <c r="J8" s="451">
        <f t="shared" si="0"/>
        <v>16675</v>
      </c>
      <c r="K8" s="473">
        <f t="shared" si="1"/>
        <v>17917</v>
      </c>
      <c r="L8" s="473">
        <v>106639</v>
      </c>
      <c r="M8" s="448"/>
      <c r="R8" s="449"/>
      <c r="S8" s="449"/>
      <c r="T8" s="449"/>
      <c r="U8" s="449"/>
      <c r="V8" s="449"/>
      <c r="W8" s="449"/>
      <c r="X8" s="449"/>
      <c r="Y8" s="444"/>
      <c r="AJ8" s="448"/>
      <c r="AN8" s="448"/>
    </row>
    <row r="9" spans="1:40" s="432" customFormat="1" ht="11.1" customHeight="1" x14ac:dyDescent="0.2">
      <c r="A9" s="253" t="s">
        <v>292</v>
      </c>
      <c r="B9" s="446" t="s">
        <v>3</v>
      </c>
      <c r="C9" s="447">
        <v>15832</v>
      </c>
      <c r="D9" s="447">
        <v>28</v>
      </c>
      <c r="E9" s="447">
        <v>25</v>
      </c>
      <c r="F9" s="447">
        <v>1831</v>
      </c>
      <c r="G9" s="447">
        <v>747</v>
      </c>
      <c r="H9" s="447">
        <v>1237</v>
      </c>
      <c r="I9" s="447">
        <v>118</v>
      </c>
      <c r="J9" s="451">
        <f t="shared" si="0"/>
        <v>2631</v>
      </c>
      <c r="K9" s="473">
        <f t="shared" si="1"/>
        <v>3121</v>
      </c>
      <c r="L9" s="473">
        <v>53427</v>
      </c>
      <c r="M9" s="448"/>
      <c r="R9" s="449"/>
      <c r="S9" s="449"/>
      <c r="T9" s="449"/>
      <c r="U9" s="449"/>
      <c r="V9" s="449"/>
      <c r="W9" s="449"/>
      <c r="X9" s="449"/>
      <c r="Y9" s="444"/>
      <c r="AJ9" s="448"/>
      <c r="AN9" s="448"/>
    </row>
    <row r="10" spans="1:40" s="432" customFormat="1" ht="11.1" customHeight="1" x14ac:dyDescent="0.2">
      <c r="A10" s="253" t="s">
        <v>293</v>
      </c>
      <c r="B10" s="446" t="s">
        <v>4</v>
      </c>
      <c r="C10" s="447">
        <v>15945</v>
      </c>
      <c r="D10" s="447">
        <v>174</v>
      </c>
      <c r="E10" s="447">
        <v>48</v>
      </c>
      <c r="F10" s="447">
        <v>7885</v>
      </c>
      <c r="G10" s="447">
        <v>2269</v>
      </c>
      <c r="H10" s="447">
        <v>2990</v>
      </c>
      <c r="I10" s="447">
        <v>245</v>
      </c>
      <c r="J10" s="451">
        <f t="shared" si="0"/>
        <v>10376</v>
      </c>
      <c r="K10" s="473">
        <f t="shared" si="1"/>
        <v>11097</v>
      </c>
      <c r="L10" s="473">
        <v>68961</v>
      </c>
      <c r="M10" s="448"/>
      <c r="R10" s="449"/>
      <c r="S10" s="449"/>
      <c r="T10" s="449"/>
      <c r="U10" s="449"/>
      <c r="V10" s="449"/>
      <c r="W10" s="449"/>
      <c r="X10" s="449"/>
      <c r="Y10" s="444"/>
      <c r="AJ10" s="448"/>
      <c r="AN10" s="448"/>
    </row>
    <row r="11" spans="1:40" s="432" customFormat="1" ht="11.1" customHeight="1" x14ac:dyDescent="0.2">
      <c r="A11" s="253" t="s">
        <v>294</v>
      </c>
      <c r="B11" s="446" t="s">
        <v>5</v>
      </c>
      <c r="C11" s="447">
        <v>379400</v>
      </c>
      <c r="D11" s="447">
        <v>3538</v>
      </c>
      <c r="E11" s="447">
        <v>742</v>
      </c>
      <c r="F11" s="447">
        <v>200162</v>
      </c>
      <c r="G11" s="447">
        <v>62433</v>
      </c>
      <c r="H11" s="447">
        <v>80776</v>
      </c>
      <c r="I11" s="447">
        <v>3763</v>
      </c>
      <c r="J11" s="451">
        <f t="shared" si="0"/>
        <v>266875</v>
      </c>
      <c r="K11" s="473">
        <f t="shared" si="1"/>
        <v>285218</v>
      </c>
      <c r="L11" s="473">
        <v>1185513</v>
      </c>
      <c r="M11" s="448"/>
      <c r="R11" s="449"/>
      <c r="S11" s="449"/>
      <c r="T11" s="449"/>
      <c r="U11" s="449"/>
      <c r="V11" s="449"/>
      <c r="W11" s="449"/>
      <c r="X11" s="449"/>
      <c r="Y11" s="444"/>
      <c r="AJ11" s="448"/>
      <c r="AN11" s="448"/>
    </row>
    <row r="12" spans="1:40" s="432" customFormat="1" ht="11.1" customHeight="1" x14ac:dyDescent="0.2">
      <c r="A12" s="253" t="s">
        <v>295</v>
      </c>
      <c r="B12" s="446" t="s">
        <v>6</v>
      </c>
      <c r="C12" s="447">
        <v>59616</v>
      </c>
      <c r="D12" s="447">
        <v>793</v>
      </c>
      <c r="E12" s="447">
        <v>199</v>
      </c>
      <c r="F12" s="447">
        <v>43009</v>
      </c>
      <c r="G12" s="447">
        <v>10681</v>
      </c>
      <c r="H12" s="447">
        <v>14326</v>
      </c>
      <c r="I12" s="447">
        <v>1109</v>
      </c>
      <c r="J12" s="451">
        <f t="shared" si="0"/>
        <v>54682</v>
      </c>
      <c r="K12" s="473">
        <f t="shared" si="1"/>
        <v>58327</v>
      </c>
      <c r="L12" s="473">
        <v>252938</v>
      </c>
      <c r="M12" s="448"/>
      <c r="R12" s="449"/>
      <c r="S12" s="449"/>
      <c r="T12" s="449"/>
      <c r="U12" s="449"/>
      <c r="V12" s="449"/>
      <c r="W12" s="449"/>
      <c r="X12" s="449"/>
      <c r="Y12" s="444"/>
      <c r="AJ12" s="448"/>
      <c r="AN12" s="448"/>
    </row>
    <row r="13" spans="1:40" s="432" customFormat="1" ht="11.1" customHeight="1" x14ac:dyDescent="0.2">
      <c r="A13" s="253" t="s">
        <v>296</v>
      </c>
      <c r="B13" s="446" t="s">
        <v>7</v>
      </c>
      <c r="C13" s="447">
        <v>8910</v>
      </c>
      <c r="D13" s="447">
        <v>45</v>
      </c>
      <c r="E13" s="447">
        <v>16</v>
      </c>
      <c r="F13" s="447">
        <v>3890</v>
      </c>
      <c r="G13" s="447">
        <v>1211</v>
      </c>
      <c r="H13" s="447">
        <v>1552</v>
      </c>
      <c r="I13" s="447">
        <v>108</v>
      </c>
      <c r="J13" s="451">
        <f t="shared" si="0"/>
        <v>5162</v>
      </c>
      <c r="K13" s="473">
        <f t="shared" si="1"/>
        <v>5503</v>
      </c>
      <c r="L13" s="473">
        <v>34529</v>
      </c>
      <c r="M13" s="448"/>
      <c r="R13" s="449"/>
      <c r="S13" s="449"/>
      <c r="T13" s="449"/>
      <c r="U13" s="449"/>
      <c r="V13" s="449"/>
      <c r="W13" s="449"/>
      <c r="X13" s="449"/>
      <c r="Y13" s="444"/>
      <c r="AJ13" s="448"/>
      <c r="AN13" s="448"/>
    </row>
    <row r="14" spans="1:40" s="432" customFormat="1" ht="11.1" customHeight="1" x14ac:dyDescent="0.2">
      <c r="A14" s="253" t="s">
        <v>297</v>
      </c>
      <c r="B14" s="446" t="s">
        <v>8</v>
      </c>
      <c r="C14" s="447">
        <v>33792</v>
      </c>
      <c r="D14" s="447">
        <v>380</v>
      </c>
      <c r="E14" s="447">
        <v>117</v>
      </c>
      <c r="F14" s="447">
        <v>24910</v>
      </c>
      <c r="G14" s="447">
        <v>6172</v>
      </c>
      <c r="H14" s="447">
        <v>7721</v>
      </c>
      <c r="I14" s="447">
        <v>840</v>
      </c>
      <c r="J14" s="451">
        <f t="shared" si="0"/>
        <v>31579</v>
      </c>
      <c r="K14" s="473">
        <f t="shared" si="1"/>
        <v>33128</v>
      </c>
      <c r="L14" s="473">
        <v>142161</v>
      </c>
      <c r="M14" s="448"/>
      <c r="R14" s="449"/>
      <c r="S14" s="449"/>
      <c r="T14" s="449"/>
      <c r="U14" s="449"/>
      <c r="V14" s="449"/>
      <c r="W14" s="449"/>
      <c r="X14" s="449"/>
      <c r="Y14" s="444"/>
      <c r="AJ14" s="448"/>
      <c r="AN14" s="448"/>
    </row>
    <row r="15" spans="1:40" s="432" customFormat="1" ht="11.1" customHeight="1" x14ac:dyDescent="0.2">
      <c r="A15" s="257">
        <f t="shared" ref="A15:A45" si="2">+A14+1</f>
        <v>10</v>
      </c>
      <c r="B15" s="446" t="s">
        <v>9</v>
      </c>
      <c r="C15" s="447">
        <v>46593</v>
      </c>
      <c r="D15" s="447">
        <v>749</v>
      </c>
      <c r="E15" s="447">
        <v>163</v>
      </c>
      <c r="F15" s="447">
        <v>35054</v>
      </c>
      <c r="G15" s="447">
        <v>10167</v>
      </c>
      <c r="H15" s="447">
        <v>12507</v>
      </c>
      <c r="I15" s="447">
        <v>1393</v>
      </c>
      <c r="J15" s="451">
        <f t="shared" si="0"/>
        <v>46133</v>
      </c>
      <c r="K15" s="473">
        <f t="shared" si="1"/>
        <v>48473</v>
      </c>
      <c r="L15" s="473">
        <v>206015</v>
      </c>
      <c r="M15" s="448"/>
      <c r="R15" s="449"/>
      <c r="S15" s="449"/>
      <c r="T15" s="449"/>
      <c r="U15" s="449"/>
      <c r="V15" s="449"/>
      <c r="W15" s="449"/>
      <c r="X15" s="449"/>
      <c r="Y15" s="444"/>
      <c r="AJ15" s="448"/>
      <c r="AN15" s="448"/>
    </row>
    <row r="16" spans="1:40" s="432" customFormat="1" ht="11.1" customHeight="1" x14ac:dyDescent="0.2">
      <c r="A16" s="257">
        <f t="shared" si="2"/>
        <v>11</v>
      </c>
      <c r="B16" s="446" t="s">
        <v>10</v>
      </c>
      <c r="C16" s="447">
        <v>8250</v>
      </c>
      <c r="D16" s="447">
        <v>78</v>
      </c>
      <c r="E16" s="447">
        <v>26</v>
      </c>
      <c r="F16" s="447">
        <v>3791</v>
      </c>
      <c r="G16" s="447">
        <v>1385</v>
      </c>
      <c r="H16" s="447">
        <v>1720</v>
      </c>
      <c r="I16" s="447">
        <v>107</v>
      </c>
      <c r="J16" s="451">
        <f t="shared" si="0"/>
        <v>5280</v>
      </c>
      <c r="K16" s="473">
        <f t="shared" si="1"/>
        <v>5615</v>
      </c>
      <c r="L16" s="473">
        <v>27817</v>
      </c>
      <c r="M16" s="448"/>
      <c r="R16" s="449"/>
      <c r="S16" s="449"/>
      <c r="T16" s="449"/>
      <c r="U16" s="449"/>
      <c r="V16" s="449"/>
      <c r="W16" s="449"/>
      <c r="X16" s="449"/>
      <c r="Y16" s="444"/>
      <c r="AJ16" s="448"/>
      <c r="AN16" s="448"/>
    </row>
    <row r="17" spans="1:40" s="432" customFormat="1" ht="11.1" customHeight="1" x14ac:dyDescent="0.2">
      <c r="A17" s="257">
        <f t="shared" si="2"/>
        <v>12</v>
      </c>
      <c r="B17" s="446" t="s">
        <v>11</v>
      </c>
      <c r="C17" s="447">
        <v>11720</v>
      </c>
      <c r="D17" s="447">
        <v>40</v>
      </c>
      <c r="E17" s="447">
        <v>16</v>
      </c>
      <c r="F17" s="447">
        <v>1921</v>
      </c>
      <c r="G17" s="447">
        <v>692</v>
      </c>
      <c r="H17" s="447">
        <v>1227</v>
      </c>
      <c r="I17" s="447">
        <v>94</v>
      </c>
      <c r="J17" s="451">
        <f t="shared" si="0"/>
        <v>2669</v>
      </c>
      <c r="K17" s="473">
        <f t="shared" si="1"/>
        <v>3204</v>
      </c>
      <c r="L17" s="473">
        <v>45147</v>
      </c>
      <c r="M17" s="448"/>
      <c r="R17" s="449"/>
      <c r="S17" s="449"/>
      <c r="T17" s="449"/>
      <c r="U17" s="449"/>
      <c r="V17" s="449"/>
      <c r="W17" s="449"/>
      <c r="X17" s="449"/>
      <c r="Y17" s="444"/>
      <c r="AJ17" s="448"/>
      <c r="AN17" s="448"/>
    </row>
    <row r="18" spans="1:40" s="432" customFormat="1" ht="11.1" customHeight="1" x14ac:dyDescent="0.2">
      <c r="A18" s="257">
        <f t="shared" si="2"/>
        <v>13</v>
      </c>
      <c r="B18" s="446" t="s">
        <v>12</v>
      </c>
      <c r="C18" s="447">
        <v>13171</v>
      </c>
      <c r="D18" s="447">
        <v>32</v>
      </c>
      <c r="E18" s="447">
        <v>16</v>
      </c>
      <c r="F18" s="447">
        <v>2389</v>
      </c>
      <c r="G18" s="447">
        <v>783</v>
      </c>
      <c r="H18" s="447">
        <v>1332</v>
      </c>
      <c r="I18" s="447">
        <v>106</v>
      </c>
      <c r="J18" s="451">
        <f t="shared" si="0"/>
        <v>3220</v>
      </c>
      <c r="K18" s="473">
        <f t="shared" si="1"/>
        <v>3769</v>
      </c>
      <c r="L18" s="473">
        <v>50421</v>
      </c>
      <c r="M18" s="448"/>
      <c r="R18" s="449"/>
      <c r="S18" s="449"/>
      <c r="T18" s="449"/>
      <c r="U18" s="449"/>
      <c r="V18" s="449"/>
      <c r="W18" s="449"/>
      <c r="X18" s="449"/>
      <c r="Y18" s="444"/>
      <c r="AJ18" s="448"/>
      <c r="AN18" s="448"/>
    </row>
    <row r="19" spans="1:40" s="432" customFormat="1" ht="11.1" customHeight="1" x14ac:dyDescent="0.2">
      <c r="A19" s="257">
        <f t="shared" si="2"/>
        <v>14</v>
      </c>
      <c r="B19" s="446" t="s">
        <v>13</v>
      </c>
      <c r="C19" s="447">
        <v>12691</v>
      </c>
      <c r="D19" s="447">
        <v>74</v>
      </c>
      <c r="E19" s="447">
        <v>25</v>
      </c>
      <c r="F19" s="447">
        <v>7168</v>
      </c>
      <c r="G19" s="447">
        <v>2321</v>
      </c>
      <c r="H19" s="447">
        <v>2786</v>
      </c>
      <c r="I19" s="447">
        <v>257</v>
      </c>
      <c r="J19" s="451">
        <f t="shared" si="0"/>
        <v>9588</v>
      </c>
      <c r="K19" s="473">
        <f t="shared" si="1"/>
        <v>10053</v>
      </c>
      <c r="L19" s="473">
        <v>44940</v>
      </c>
      <c r="M19" s="448"/>
      <c r="R19" s="449"/>
      <c r="S19" s="449"/>
      <c r="T19" s="449"/>
      <c r="U19" s="449"/>
      <c r="V19" s="449"/>
      <c r="W19" s="449"/>
      <c r="X19" s="449"/>
      <c r="Y19" s="444"/>
      <c r="AJ19" s="448"/>
      <c r="AN19" s="448"/>
    </row>
    <row r="20" spans="1:40" s="432" customFormat="1" ht="11.1" customHeight="1" x14ac:dyDescent="0.2">
      <c r="A20" s="257">
        <f t="shared" si="2"/>
        <v>15</v>
      </c>
      <c r="B20" s="446" t="s">
        <v>14</v>
      </c>
      <c r="C20" s="447">
        <v>11559</v>
      </c>
      <c r="D20" s="447">
        <v>109</v>
      </c>
      <c r="E20" s="447">
        <v>23</v>
      </c>
      <c r="F20" s="447">
        <v>6789</v>
      </c>
      <c r="G20" s="447">
        <v>1803</v>
      </c>
      <c r="H20" s="447">
        <v>2229</v>
      </c>
      <c r="I20" s="447">
        <v>151</v>
      </c>
      <c r="J20" s="451">
        <f t="shared" si="0"/>
        <v>8724</v>
      </c>
      <c r="K20" s="473">
        <f t="shared" si="1"/>
        <v>9150</v>
      </c>
      <c r="L20" s="473">
        <v>47903</v>
      </c>
      <c r="M20" s="448"/>
      <c r="R20" s="449"/>
      <c r="S20" s="449"/>
      <c r="T20" s="449"/>
      <c r="U20" s="449"/>
      <c r="V20" s="449"/>
      <c r="W20" s="449"/>
      <c r="X20" s="449"/>
      <c r="Y20" s="444"/>
      <c r="AJ20" s="448"/>
      <c r="AN20" s="448"/>
    </row>
    <row r="21" spans="1:40" s="432" customFormat="1" ht="11.1" customHeight="1" x14ac:dyDescent="0.2">
      <c r="A21" s="257">
        <f t="shared" si="2"/>
        <v>16</v>
      </c>
      <c r="B21" s="446" t="s">
        <v>15</v>
      </c>
      <c r="C21" s="447">
        <v>69466</v>
      </c>
      <c r="D21" s="447">
        <v>691</v>
      </c>
      <c r="E21" s="447">
        <v>212</v>
      </c>
      <c r="F21" s="447">
        <v>41372</v>
      </c>
      <c r="G21" s="447">
        <v>13596</v>
      </c>
      <c r="H21" s="447">
        <v>17306</v>
      </c>
      <c r="I21" s="447">
        <v>1933</v>
      </c>
      <c r="J21" s="451">
        <f t="shared" si="0"/>
        <v>55871</v>
      </c>
      <c r="K21" s="473">
        <f t="shared" si="1"/>
        <v>59581</v>
      </c>
      <c r="L21" s="473">
        <v>299944</v>
      </c>
      <c r="M21" s="448"/>
      <c r="R21" s="449"/>
      <c r="S21" s="449"/>
      <c r="T21" s="449"/>
      <c r="U21" s="449"/>
      <c r="V21" s="449"/>
      <c r="W21" s="449"/>
      <c r="X21" s="449"/>
      <c r="Y21" s="444"/>
      <c r="AJ21" s="448"/>
      <c r="AN21" s="448"/>
    </row>
    <row r="22" spans="1:40" s="432" customFormat="1" ht="11.1" customHeight="1" x14ac:dyDescent="0.2">
      <c r="A22" s="257">
        <f t="shared" si="2"/>
        <v>17</v>
      </c>
      <c r="B22" s="446" t="s">
        <v>16</v>
      </c>
      <c r="C22" s="447">
        <v>21720</v>
      </c>
      <c r="D22" s="447">
        <v>302</v>
      </c>
      <c r="E22" s="447">
        <v>45</v>
      </c>
      <c r="F22" s="447">
        <v>14027</v>
      </c>
      <c r="G22" s="447">
        <v>4142</v>
      </c>
      <c r="H22" s="447">
        <v>5014</v>
      </c>
      <c r="I22" s="447">
        <v>622</v>
      </c>
      <c r="J22" s="451">
        <f t="shared" si="0"/>
        <v>18516</v>
      </c>
      <c r="K22" s="473">
        <f t="shared" si="1"/>
        <v>19388</v>
      </c>
      <c r="L22" s="473">
        <v>87728</v>
      </c>
      <c r="M22" s="448"/>
      <c r="R22" s="449"/>
      <c r="S22" s="449"/>
      <c r="T22" s="449"/>
      <c r="U22" s="449"/>
      <c r="V22" s="449"/>
      <c r="W22" s="449"/>
      <c r="X22" s="449"/>
      <c r="Y22" s="444"/>
      <c r="AJ22" s="448"/>
      <c r="AN22" s="448"/>
    </row>
    <row r="23" spans="1:40" s="432" customFormat="1" ht="11.1" customHeight="1" x14ac:dyDescent="0.2">
      <c r="A23" s="257">
        <f t="shared" si="2"/>
        <v>18</v>
      </c>
      <c r="B23" s="446" t="s">
        <v>17</v>
      </c>
      <c r="C23" s="447">
        <v>9025</v>
      </c>
      <c r="D23" s="447">
        <v>99</v>
      </c>
      <c r="E23" s="447">
        <v>23</v>
      </c>
      <c r="F23" s="447">
        <v>5315</v>
      </c>
      <c r="G23" s="447">
        <v>2032</v>
      </c>
      <c r="H23" s="447">
        <v>2449</v>
      </c>
      <c r="I23" s="447">
        <v>196</v>
      </c>
      <c r="J23" s="451">
        <f t="shared" si="0"/>
        <v>7469</v>
      </c>
      <c r="K23" s="473">
        <f t="shared" si="1"/>
        <v>7886</v>
      </c>
      <c r="L23" s="473">
        <v>34775</v>
      </c>
      <c r="M23" s="448"/>
      <c r="R23" s="449"/>
      <c r="S23" s="449"/>
      <c r="T23" s="449"/>
      <c r="U23" s="449"/>
      <c r="V23" s="449"/>
      <c r="W23" s="449"/>
      <c r="X23" s="449"/>
      <c r="Y23" s="444"/>
      <c r="AJ23" s="448"/>
      <c r="AN23" s="448"/>
    </row>
    <row r="24" spans="1:40" s="432" customFormat="1" ht="11.1" customHeight="1" x14ac:dyDescent="0.2">
      <c r="A24" s="257">
        <f t="shared" si="2"/>
        <v>19</v>
      </c>
      <c r="B24" s="446" t="s">
        <v>18</v>
      </c>
      <c r="C24" s="447">
        <v>18833</v>
      </c>
      <c r="D24" s="447">
        <v>174</v>
      </c>
      <c r="E24" s="447">
        <v>61</v>
      </c>
      <c r="F24" s="447">
        <v>8749</v>
      </c>
      <c r="G24" s="447">
        <v>3046</v>
      </c>
      <c r="H24" s="447">
        <v>3894</v>
      </c>
      <c r="I24" s="447">
        <v>381</v>
      </c>
      <c r="J24" s="451">
        <f t="shared" si="0"/>
        <v>12030</v>
      </c>
      <c r="K24" s="473">
        <f t="shared" si="1"/>
        <v>12878</v>
      </c>
      <c r="L24" s="473">
        <v>80129</v>
      </c>
      <c r="M24" s="448"/>
      <c r="R24" s="449"/>
      <c r="S24" s="449"/>
      <c r="T24" s="449"/>
      <c r="U24" s="449"/>
      <c r="V24" s="449"/>
      <c r="W24" s="449"/>
      <c r="X24" s="449"/>
      <c r="Y24" s="444"/>
      <c r="AJ24" s="448"/>
      <c r="AN24" s="448"/>
    </row>
    <row r="25" spans="1:40" s="432" customFormat="1" ht="11.1" customHeight="1" x14ac:dyDescent="0.2">
      <c r="A25" s="257">
        <f t="shared" si="2"/>
        <v>20</v>
      </c>
      <c r="B25" s="446" t="s">
        <v>19</v>
      </c>
      <c r="C25" s="447">
        <v>32329</v>
      </c>
      <c r="D25" s="447">
        <v>301</v>
      </c>
      <c r="E25" s="447">
        <v>113</v>
      </c>
      <c r="F25" s="447">
        <v>18778</v>
      </c>
      <c r="G25" s="447">
        <v>4661</v>
      </c>
      <c r="H25" s="447">
        <v>5939</v>
      </c>
      <c r="I25" s="447">
        <v>547</v>
      </c>
      <c r="J25" s="451">
        <f t="shared" si="0"/>
        <v>23853</v>
      </c>
      <c r="K25" s="473">
        <f t="shared" si="1"/>
        <v>25131</v>
      </c>
      <c r="L25" s="473">
        <v>112741</v>
      </c>
      <c r="M25" s="448"/>
      <c r="R25" s="449"/>
      <c r="S25" s="449"/>
      <c r="T25" s="449"/>
      <c r="U25" s="449"/>
      <c r="V25" s="449"/>
      <c r="W25" s="449"/>
      <c r="X25" s="449"/>
      <c r="Y25" s="444"/>
      <c r="AJ25" s="448"/>
      <c r="AN25" s="448"/>
    </row>
    <row r="26" spans="1:40" s="432" customFormat="1" ht="11.1" customHeight="1" x14ac:dyDescent="0.2">
      <c r="A26" s="257">
        <f t="shared" si="2"/>
        <v>21</v>
      </c>
      <c r="B26" s="446" t="s">
        <v>20</v>
      </c>
      <c r="C26" s="447">
        <v>53923</v>
      </c>
      <c r="D26" s="447">
        <v>171</v>
      </c>
      <c r="E26" s="447">
        <v>58</v>
      </c>
      <c r="F26" s="447">
        <v>8833</v>
      </c>
      <c r="G26" s="447">
        <v>3536</v>
      </c>
      <c r="H26" s="447">
        <v>6333</v>
      </c>
      <c r="I26" s="447">
        <v>463</v>
      </c>
      <c r="J26" s="451">
        <f t="shared" si="0"/>
        <v>12598</v>
      </c>
      <c r="K26" s="473">
        <f t="shared" si="1"/>
        <v>15395</v>
      </c>
      <c r="L26" s="473">
        <v>200140</v>
      </c>
      <c r="M26" s="448"/>
      <c r="R26" s="449"/>
      <c r="S26" s="449"/>
      <c r="T26" s="449"/>
      <c r="U26" s="449"/>
      <c r="V26" s="449"/>
      <c r="W26" s="449"/>
      <c r="X26" s="449"/>
      <c r="Y26" s="444"/>
      <c r="AJ26" s="448"/>
      <c r="AN26" s="448"/>
    </row>
    <row r="27" spans="1:40" s="432" customFormat="1" ht="11.1" customHeight="1" x14ac:dyDescent="0.2">
      <c r="A27" s="257">
        <f t="shared" si="2"/>
        <v>22</v>
      </c>
      <c r="B27" s="446" t="s">
        <v>21</v>
      </c>
      <c r="C27" s="447">
        <v>18848</v>
      </c>
      <c r="D27" s="447">
        <v>160</v>
      </c>
      <c r="E27" s="447">
        <v>47</v>
      </c>
      <c r="F27" s="447">
        <v>11155</v>
      </c>
      <c r="G27" s="447">
        <v>2839</v>
      </c>
      <c r="H27" s="447">
        <v>3490</v>
      </c>
      <c r="I27" s="447">
        <v>454</v>
      </c>
      <c r="J27" s="451">
        <f t="shared" si="0"/>
        <v>14201</v>
      </c>
      <c r="K27" s="473">
        <f t="shared" si="1"/>
        <v>14852</v>
      </c>
      <c r="L27" s="473">
        <v>68497</v>
      </c>
      <c r="M27" s="448"/>
      <c r="R27" s="449"/>
      <c r="S27" s="449"/>
      <c r="T27" s="449"/>
      <c r="U27" s="449"/>
      <c r="V27" s="449"/>
      <c r="W27" s="449"/>
      <c r="X27" s="449"/>
      <c r="Y27" s="444"/>
      <c r="AJ27" s="448"/>
      <c r="AN27" s="448"/>
    </row>
    <row r="28" spans="1:40" s="432" customFormat="1" ht="11.1" customHeight="1" x14ac:dyDescent="0.2">
      <c r="A28" s="257">
        <f t="shared" si="2"/>
        <v>23</v>
      </c>
      <c r="B28" s="446" t="s">
        <v>22</v>
      </c>
      <c r="C28" s="447">
        <v>25464</v>
      </c>
      <c r="D28" s="447">
        <v>173</v>
      </c>
      <c r="E28" s="447">
        <v>59</v>
      </c>
      <c r="F28" s="447">
        <v>9010</v>
      </c>
      <c r="G28" s="447">
        <v>3363</v>
      </c>
      <c r="H28" s="447">
        <v>4832</v>
      </c>
      <c r="I28" s="447">
        <v>316</v>
      </c>
      <c r="J28" s="451">
        <f t="shared" si="0"/>
        <v>12605</v>
      </c>
      <c r="K28" s="473">
        <f t="shared" si="1"/>
        <v>14074</v>
      </c>
      <c r="L28" s="473">
        <v>105500</v>
      </c>
      <c r="M28" s="448"/>
      <c r="R28" s="449"/>
      <c r="S28" s="449"/>
      <c r="T28" s="449"/>
      <c r="U28" s="449"/>
      <c r="V28" s="449"/>
      <c r="W28" s="449"/>
      <c r="X28" s="449"/>
      <c r="Y28" s="444"/>
      <c r="AJ28" s="448"/>
      <c r="AN28" s="448"/>
    </row>
    <row r="29" spans="1:40" s="432" customFormat="1" ht="11.1" customHeight="1" x14ac:dyDescent="0.2">
      <c r="A29" s="257">
        <f t="shared" si="2"/>
        <v>24</v>
      </c>
      <c r="B29" s="446" t="s">
        <v>23</v>
      </c>
      <c r="C29" s="447">
        <v>12645</v>
      </c>
      <c r="D29" s="447">
        <v>61</v>
      </c>
      <c r="E29" s="447">
        <v>16</v>
      </c>
      <c r="F29" s="447">
        <v>3103</v>
      </c>
      <c r="G29" s="447">
        <v>1433</v>
      </c>
      <c r="H29" s="447">
        <v>1866</v>
      </c>
      <c r="I29" s="447">
        <v>135</v>
      </c>
      <c r="J29" s="451">
        <f t="shared" si="0"/>
        <v>4613</v>
      </c>
      <c r="K29" s="473">
        <f t="shared" si="1"/>
        <v>5046</v>
      </c>
      <c r="L29" s="473">
        <v>37800</v>
      </c>
      <c r="M29" s="448"/>
      <c r="R29" s="449"/>
      <c r="S29" s="449"/>
      <c r="T29" s="449"/>
      <c r="U29" s="449"/>
      <c r="V29" s="449"/>
      <c r="W29" s="449"/>
      <c r="X29" s="449"/>
      <c r="Y29" s="444"/>
      <c r="AJ29" s="448"/>
      <c r="AN29" s="448"/>
    </row>
    <row r="30" spans="1:40" s="432" customFormat="1" ht="11.85" customHeight="1" x14ac:dyDescent="0.2">
      <c r="A30" s="257">
        <f t="shared" si="2"/>
        <v>25</v>
      </c>
      <c r="B30" s="446" t="s">
        <v>24</v>
      </c>
      <c r="C30" s="447">
        <v>36987</v>
      </c>
      <c r="D30" s="447">
        <v>171</v>
      </c>
      <c r="E30" s="447">
        <v>69</v>
      </c>
      <c r="F30" s="447">
        <v>8458</v>
      </c>
      <c r="G30" s="447">
        <v>3723</v>
      </c>
      <c r="H30" s="447">
        <v>5514</v>
      </c>
      <c r="I30" s="447">
        <v>361</v>
      </c>
      <c r="J30" s="451">
        <f t="shared" si="0"/>
        <v>12421</v>
      </c>
      <c r="K30" s="473">
        <f t="shared" si="1"/>
        <v>14212</v>
      </c>
      <c r="L30" s="473">
        <v>136863</v>
      </c>
      <c r="M30" s="448"/>
      <c r="R30" s="449"/>
      <c r="S30" s="449"/>
      <c r="T30" s="449"/>
      <c r="U30" s="449"/>
      <c r="V30" s="449"/>
      <c r="W30" s="449"/>
      <c r="X30" s="449"/>
      <c r="Y30" s="444"/>
      <c r="AJ30" s="448"/>
      <c r="AN30" s="448"/>
    </row>
    <row r="31" spans="1:40" s="432" customFormat="1" ht="11.85" customHeight="1" x14ac:dyDescent="0.2">
      <c r="A31" s="257">
        <f t="shared" si="2"/>
        <v>26</v>
      </c>
      <c r="B31" s="446" t="s">
        <v>25</v>
      </c>
      <c r="C31" s="447">
        <v>36346</v>
      </c>
      <c r="D31" s="447">
        <v>489</v>
      </c>
      <c r="E31" s="447">
        <v>129</v>
      </c>
      <c r="F31" s="447">
        <v>22436</v>
      </c>
      <c r="G31" s="447">
        <v>7331</v>
      </c>
      <c r="H31" s="447">
        <v>9288</v>
      </c>
      <c r="I31" s="447">
        <v>545</v>
      </c>
      <c r="J31" s="451">
        <f t="shared" si="0"/>
        <v>30385</v>
      </c>
      <c r="K31" s="473">
        <f t="shared" si="1"/>
        <v>32342</v>
      </c>
      <c r="L31" s="473">
        <v>133388</v>
      </c>
      <c r="M31" s="448"/>
      <c r="R31" s="449"/>
      <c r="S31" s="449"/>
      <c r="T31" s="449"/>
      <c r="U31" s="449"/>
      <c r="V31" s="449"/>
      <c r="W31" s="449"/>
      <c r="X31" s="449"/>
      <c r="Y31" s="444"/>
      <c r="AJ31" s="448"/>
      <c r="AN31" s="448"/>
    </row>
    <row r="32" spans="1:40" s="432" customFormat="1" ht="11.1" customHeight="1" x14ac:dyDescent="0.2">
      <c r="A32" s="257">
        <f t="shared" si="2"/>
        <v>27</v>
      </c>
      <c r="B32" s="446" t="s">
        <v>26</v>
      </c>
      <c r="C32" s="447">
        <v>43353</v>
      </c>
      <c r="D32" s="447">
        <v>290</v>
      </c>
      <c r="E32" s="447">
        <v>137</v>
      </c>
      <c r="F32" s="447">
        <v>12092</v>
      </c>
      <c r="G32" s="447">
        <v>4084</v>
      </c>
      <c r="H32" s="447">
        <v>5957</v>
      </c>
      <c r="I32" s="447">
        <v>597</v>
      </c>
      <c r="J32" s="451">
        <f t="shared" si="0"/>
        <v>16603</v>
      </c>
      <c r="K32" s="473">
        <f t="shared" si="1"/>
        <v>18476</v>
      </c>
      <c r="L32" s="473">
        <v>170445</v>
      </c>
      <c r="M32" s="448"/>
      <c r="R32" s="449"/>
      <c r="S32" s="449"/>
      <c r="T32" s="449"/>
      <c r="U32" s="449"/>
      <c r="V32" s="449"/>
      <c r="W32" s="449"/>
      <c r="X32" s="449"/>
      <c r="Y32" s="444"/>
      <c r="AJ32" s="448"/>
      <c r="AN32" s="448"/>
    </row>
    <row r="33" spans="1:40" s="432" customFormat="1" ht="11.1" customHeight="1" x14ac:dyDescent="0.2">
      <c r="A33" s="257">
        <f t="shared" si="2"/>
        <v>28</v>
      </c>
      <c r="B33" s="446" t="s">
        <v>91</v>
      </c>
      <c r="C33" s="447">
        <v>16610</v>
      </c>
      <c r="D33" s="447">
        <v>168</v>
      </c>
      <c r="E33" s="447">
        <v>53</v>
      </c>
      <c r="F33" s="447">
        <v>8283</v>
      </c>
      <c r="G33" s="447">
        <v>2783</v>
      </c>
      <c r="H33" s="447">
        <v>3557</v>
      </c>
      <c r="I33" s="447">
        <v>332</v>
      </c>
      <c r="J33" s="451">
        <f t="shared" si="0"/>
        <v>11287</v>
      </c>
      <c r="K33" s="473">
        <f t="shared" si="1"/>
        <v>12061</v>
      </c>
      <c r="L33" s="473">
        <v>69949</v>
      </c>
      <c r="M33" s="448"/>
      <c r="R33" s="449"/>
      <c r="S33" s="449"/>
      <c r="T33" s="449"/>
      <c r="U33" s="449"/>
      <c r="V33" s="449"/>
      <c r="W33" s="449"/>
      <c r="X33" s="449"/>
      <c r="Y33" s="444"/>
      <c r="AJ33" s="448"/>
      <c r="AN33" s="448"/>
    </row>
    <row r="34" spans="1:40" s="432" customFormat="1" ht="11.1" customHeight="1" x14ac:dyDescent="0.2">
      <c r="A34" s="257">
        <f t="shared" si="2"/>
        <v>29</v>
      </c>
      <c r="B34" s="446" t="s">
        <v>27</v>
      </c>
      <c r="C34" s="447">
        <v>6781</v>
      </c>
      <c r="D34" s="447">
        <v>38</v>
      </c>
      <c r="E34" s="447">
        <v>14</v>
      </c>
      <c r="F34" s="447">
        <v>1820</v>
      </c>
      <c r="G34" s="447">
        <v>716</v>
      </c>
      <c r="H34" s="447">
        <v>964</v>
      </c>
      <c r="I34" s="447">
        <v>64</v>
      </c>
      <c r="J34" s="451">
        <f t="shared" si="0"/>
        <v>2588</v>
      </c>
      <c r="K34" s="473">
        <f t="shared" si="1"/>
        <v>2836</v>
      </c>
      <c r="L34" s="473">
        <v>26584</v>
      </c>
      <c r="M34" s="448"/>
      <c r="R34" s="449"/>
      <c r="S34" s="449"/>
      <c r="T34" s="449"/>
      <c r="U34" s="449"/>
      <c r="V34" s="449"/>
      <c r="W34" s="449"/>
      <c r="X34" s="449"/>
      <c r="Y34" s="444"/>
      <c r="AJ34" s="448"/>
      <c r="AN34" s="448"/>
    </row>
    <row r="35" spans="1:40" s="432" customFormat="1" ht="11.1" customHeight="1" x14ac:dyDescent="0.2">
      <c r="A35" s="257">
        <f t="shared" si="2"/>
        <v>30</v>
      </c>
      <c r="B35" s="446" t="s">
        <v>28</v>
      </c>
      <c r="C35" s="447">
        <v>15361</v>
      </c>
      <c r="D35" s="447">
        <v>12</v>
      </c>
      <c r="E35" s="447">
        <v>7</v>
      </c>
      <c r="F35" s="447">
        <v>2459</v>
      </c>
      <c r="G35" s="447">
        <v>825</v>
      </c>
      <c r="H35" s="447">
        <v>2012</v>
      </c>
      <c r="I35" s="447">
        <v>55</v>
      </c>
      <c r="J35" s="451">
        <f t="shared" si="0"/>
        <v>3303</v>
      </c>
      <c r="K35" s="473">
        <f t="shared" si="1"/>
        <v>4490</v>
      </c>
      <c r="L35" s="473">
        <v>62317</v>
      </c>
      <c r="M35" s="448"/>
      <c r="R35" s="449"/>
      <c r="S35" s="449"/>
      <c r="T35" s="449"/>
      <c r="U35" s="449"/>
      <c r="V35" s="449"/>
      <c r="W35" s="449"/>
      <c r="X35" s="449"/>
      <c r="Y35" s="444"/>
      <c r="AJ35" s="448"/>
      <c r="AN35" s="448"/>
    </row>
    <row r="36" spans="1:40" s="432" customFormat="1" ht="11.1" customHeight="1" x14ac:dyDescent="0.2">
      <c r="A36" s="257">
        <f t="shared" si="2"/>
        <v>31</v>
      </c>
      <c r="B36" s="446" t="s">
        <v>29</v>
      </c>
      <c r="C36" s="447">
        <v>40445</v>
      </c>
      <c r="D36" s="447">
        <v>363</v>
      </c>
      <c r="E36" s="447">
        <v>126</v>
      </c>
      <c r="F36" s="447">
        <v>14634</v>
      </c>
      <c r="G36" s="447">
        <v>4908</v>
      </c>
      <c r="H36" s="447">
        <v>6884</v>
      </c>
      <c r="I36" s="447">
        <v>1092</v>
      </c>
      <c r="J36" s="451">
        <f t="shared" si="0"/>
        <v>20031</v>
      </c>
      <c r="K36" s="473">
        <f t="shared" si="1"/>
        <v>22007</v>
      </c>
      <c r="L36" s="473">
        <v>158898</v>
      </c>
      <c r="M36" s="448"/>
      <c r="R36" s="449"/>
      <c r="S36" s="449"/>
      <c r="T36" s="449"/>
      <c r="U36" s="449"/>
      <c r="V36" s="449"/>
      <c r="W36" s="449"/>
      <c r="X36" s="449"/>
      <c r="Y36" s="444"/>
      <c r="AJ36" s="448"/>
      <c r="AN36" s="448"/>
    </row>
    <row r="37" spans="1:40" s="432" customFormat="1" ht="11.1" customHeight="1" x14ac:dyDescent="0.2">
      <c r="A37" s="257">
        <f t="shared" si="2"/>
        <v>32</v>
      </c>
      <c r="B37" s="446" t="s">
        <v>30</v>
      </c>
      <c r="C37" s="447">
        <v>22682</v>
      </c>
      <c r="D37" s="447">
        <v>335</v>
      </c>
      <c r="E37" s="447">
        <v>67</v>
      </c>
      <c r="F37" s="447">
        <v>12774</v>
      </c>
      <c r="G37" s="447">
        <v>3488</v>
      </c>
      <c r="H37" s="447">
        <v>4406</v>
      </c>
      <c r="I37" s="447">
        <v>304</v>
      </c>
      <c r="J37" s="451">
        <f t="shared" si="0"/>
        <v>16664</v>
      </c>
      <c r="K37" s="473">
        <f t="shared" si="1"/>
        <v>17582</v>
      </c>
      <c r="L37" s="473">
        <v>95559</v>
      </c>
      <c r="M37" s="448"/>
      <c r="R37" s="449"/>
      <c r="S37" s="449"/>
      <c r="T37" s="449"/>
      <c r="U37" s="449"/>
      <c r="V37" s="449"/>
      <c r="W37" s="449"/>
      <c r="X37" s="449"/>
      <c r="Y37" s="444"/>
      <c r="AJ37" s="448"/>
      <c r="AN37" s="448"/>
    </row>
    <row r="38" spans="1:40" s="432" customFormat="1" ht="11.1" customHeight="1" x14ac:dyDescent="0.2">
      <c r="A38" s="257">
        <f t="shared" si="2"/>
        <v>33</v>
      </c>
      <c r="B38" s="450" t="s">
        <v>283</v>
      </c>
      <c r="C38" s="447">
        <v>53718</v>
      </c>
      <c r="D38" s="447">
        <v>623</v>
      </c>
      <c r="E38" s="447">
        <v>168</v>
      </c>
      <c r="F38" s="447">
        <v>31022</v>
      </c>
      <c r="G38" s="447">
        <v>8645</v>
      </c>
      <c r="H38" s="447">
        <v>11996</v>
      </c>
      <c r="I38" s="447">
        <v>1211</v>
      </c>
      <c r="J38" s="451">
        <f t="shared" si="0"/>
        <v>40458</v>
      </c>
      <c r="K38" s="473">
        <f t="shared" si="1"/>
        <v>43809</v>
      </c>
      <c r="L38" s="473">
        <v>225290</v>
      </c>
      <c r="M38" s="448"/>
      <c r="R38" s="449"/>
      <c r="S38" s="449"/>
      <c r="T38" s="449"/>
      <c r="U38" s="449"/>
      <c r="V38" s="449"/>
      <c r="W38" s="449"/>
      <c r="X38" s="449"/>
      <c r="Y38" s="444"/>
      <c r="AJ38" s="448"/>
      <c r="AN38" s="448"/>
    </row>
    <row r="39" spans="1:40" s="432" customFormat="1" ht="11.1" customHeight="1" x14ac:dyDescent="0.2">
      <c r="A39" s="257">
        <f t="shared" si="2"/>
        <v>34</v>
      </c>
      <c r="B39" s="446" t="s">
        <v>32</v>
      </c>
      <c r="C39" s="447">
        <v>308562</v>
      </c>
      <c r="D39" s="447">
        <v>3588</v>
      </c>
      <c r="E39" s="447">
        <v>783</v>
      </c>
      <c r="F39" s="447">
        <v>176336</v>
      </c>
      <c r="G39" s="447">
        <v>89749</v>
      </c>
      <c r="H39" s="447">
        <v>117306</v>
      </c>
      <c r="I39" s="447">
        <v>7833</v>
      </c>
      <c r="J39" s="451">
        <f t="shared" si="0"/>
        <v>270456</v>
      </c>
      <c r="K39" s="473">
        <f t="shared" si="1"/>
        <v>298013</v>
      </c>
      <c r="L39" s="473">
        <v>1305334</v>
      </c>
      <c r="M39" s="448"/>
      <c r="R39" s="449"/>
      <c r="S39" s="449"/>
      <c r="T39" s="449"/>
      <c r="U39" s="449"/>
      <c r="V39" s="449"/>
      <c r="W39" s="449"/>
      <c r="X39" s="449"/>
      <c r="Y39" s="444"/>
      <c r="AJ39" s="448"/>
      <c r="AN39" s="448"/>
    </row>
    <row r="40" spans="1:40" s="432" customFormat="1" ht="11.1" customHeight="1" x14ac:dyDescent="0.2">
      <c r="A40" s="257">
        <f t="shared" si="2"/>
        <v>35</v>
      </c>
      <c r="B40" s="446" t="s">
        <v>33</v>
      </c>
      <c r="C40" s="447">
        <v>139694</v>
      </c>
      <c r="D40" s="447">
        <v>2107</v>
      </c>
      <c r="E40" s="447">
        <v>422</v>
      </c>
      <c r="F40" s="447">
        <v>119676</v>
      </c>
      <c r="G40" s="447">
        <v>37824</v>
      </c>
      <c r="H40" s="447">
        <v>47632</v>
      </c>
      <c r="I40" s="447">
        <v>4504</v>
      </c>
      <c r="J40" s="451">
        <f t="shared" si="0"/>
        <v>160029</v>
      </c>
      <c r="K40" s="473">
        <f t="shared" si="1"/>
        <v>169837</v>
      </c>
      <c r="L40" s="473">
        <v>660623</v>
      </c>
      <c r="M40" s="448"/>
      <c r="R40" s="449"/>
      <c r="S40" s="449"/>
      <c r="T40" s="449"/>
      <c r="U40" s="449"/>
      <c r="V40" s="449"/>
      <c r="W40" s="449"/>
      <c r="X40" s="449"/>
      <c r="Y40" s="444"/>
      <c r="AJ40" s="448"/>
      <c r="AN40" s="448"/>
    </row>
    <row r="41" spans="1:40" s="432" customFormat="1" ht="11.1" customHeight="1" x14ac:dyDescent="0.2">
      <c r="A41" s="257">
        <f t="shared" si="2"/>
        <v>36</v>
      </c>
      <c r="B41" s="446" t="s">
        <v>34</v>
      </c>
      <c r="C41" s="447">
        <v>12372</v>
      </c>
      <c r="D41" s="447">
        <v>26</v>
      </c>
      <c r="E41" s="447">
        <v>26</v>
      </c>
      <c r="F41" s="447">
        <v>2059</v>
      </c>
      <c r="G41" s="447">
        <v>842</v>
      </c>
      <c r="H41" s="447">
        <v>1159</v>
      </c>
      <c r="I41" s="447">
        <v>135</v>
      </c>
      <c r="J41" s="451">
        <f t="shared" si="0"/>
        <v>2953</v>
      </c>
      <c r="K41" s="473">
        <f t="shared" si="1"/>
        <v>3270</v>
      </c>
      <c r="L41" s="473">
        <v>39059</v>
      </c>
      <c r="M41" s="448"/>
      <c r="R41" s="449"/>
      <c r="S41" s="449"/>
      <c r="T41" s="449"/>
      <c r="U41" s="449"/>
      <c r="V41" s="449"/>
      <c r="W41" s="449"/>
      <c r="X41" s="449"/>
      <c r="Y41" s="444"/>
      <c r="AJ41" s="448"/>
      <c r="AN41" s="448"/>
    </row>
    <row r="42" spans="1:40" s="432" customFormat="1" ht="11.1" customHeight="1" x14ac:dyDescent="0.2">
      <c r="A42" s="257">
        <f t="shared" si="2"/>
        <v>37</v>
      </c>
      <c r="B42" s="446" t="s">
        <v>35</v>
      </c>
      <c r="C42" s="447">
        <v>17572</v>
      </c>
      <c r="D42" s="447">
        <v>135</v>
      </c>
      <c r="E42" s="447">
        <v>46</v>
      </c>
      <c r="F42" s="447">
        <v>8851</v>
      </c>
      <c r="G42" s="447">
        <v>3549</v>
      </c>
      <c r="H42" s="447">
        <v>4331</v>
      </c>
      <c r="I42" s="447">
        <v>268</v>
      </c>
      <c r="J42" s="451">
        <f t="shared" si="0"/>
        <v>12581</v>
      </c>
      <c r="K42" s="473">
        <f t="shared" si="1"/>
        <v>13363</v>
      </c>
      <c r="L42" s="473">
        <v>73115</v>
      </c>
      <c r="M42" s="448"/>
      <c r="R42" s="449"/>
      <c r="S42" s="449"/>
      <c r="T42" s="449"/>
      <c r="U42" s="449"/>
      <c r="V42" s="449"/>
      <c r="W42" s="449"/>
      <c r="X42" s="449"/>
      <c r="Y42" s="444"/>
      <c r="AJ42" s="448"/>
      <c r="AN42" s="448"/>
    </row>
    <row r="43" spans="1:40" s="432" customFormat="1" ht="11.1" customHeight="1" x14ac:dyDescent="0.2">
      <c r="A43" s="257">
        <f t="shared" si="2"/>
        <v>38</v>
      </c>
      <c r="B43" s="446" t="s">
        <v>36</v>
      </c>
      <c r="C43" s="447">
        <v>43168</v>
      </c>
      <c r="D43" s="447">
        <v>426</v>
      </c>
      <c r="E43" s="447">
        <v>143</v>
      </c>
      <c r="F43" s="447">
        <v>16762</v>
      </c>
      <c r="G43" s="447">
        <v>5468</v>
      </c>
      <c r="H43" s="447">
        <v>7353</v>
      </c>
      <c r="I43" s="447">
        <v>582</v>
      </c>
      <c r="J43" s="451">
        <f t="shared" si="0"/>
        <v>22799</v>
      </c>
      <c r="K43" s="473">
        <f t="shared" si="1"/>
        <v>24684</v>
      </c>
      <c r="L43" s="473">
        <v>175430</v>
      </c>
      <c r="M43" s="448"/>
      <c r="R43" s="449"/>
      <c r="S43" s="449"/>
      <c r="T43" s="449"/>
      <c r="U43" s="449"/>
      <c r="V43" s="449"/>
      <c r="W43" s="449"/>
      <c r="X43" s="449"/>
      <c r="Y43" s="444"/>
      <c r="AJ43" s="448"/>
      <c r="AN43" s="448"/>
    </row>
    <row r="44" spans="1:40" s="432" customFormat="1" ht="11.1" customHeight="1" x14ac:dyDescent="0.2">
      <c r="A44" s="257">
        <f t="shared" si="2"/>
        <v>39</v>
      </c>
      <c r="B44" s="446" t="s">
        <v>37</v>
      </c>
      <c r="C44" s="447">
        <v>12993</v>
      </c>
      <c r="D44" s="447">
        <v>143</v>
      </c>
      <c r="E44" s="447">
        <v>26</v>
      </c>
      <c r="F44" s="447">
        <v>8844</v>
      </c>
      <c r="G44" s="447">
        <v>2690</v>
      </c>
      <c r="H44" s="447">
        <v>3298</v>
      </c>
      <c r="I44" s="447">
        <v>323</v>
      </c>
      <c r="J44" s="451">
        <f t="shared" si="0"/>
        <v>11703</v>
      </c>
      <c r="K44" s="473">
        <f t="shared" si="1"/>
        <v>12311</v>
      </c>
      <c r="L44" s="473">
        <v>52015</v>
      </c>
      <c r="M44" s="448"/>
      <c r="R44" s="449"/>
      <c r="S44" s="449"/>
      <c r="T44" s="449"/>
      <c r="U44" s="449"/>
      <c r="V44" s="449"/>
      <c r="W44" s="449"/>
      <c r="X44" s="449"/>
      <c r="Y44" s="444"/>
      <c r="AJ44" s="448"/>
      <c r="AN44" s="448"/>
    </row>
    <row r="45" spans="1:40" s="432" customFormat="1" ht="11.1" customHeight="1" x14ac:dyDescent="0.2">
      <c r="A45" s="257">
        <f t="shared" si="2"/>
        <v>40</v>
      </c>
      <c r="B45" s="446" t="s">
        <v>92</v>
      </c>
      <c r="C45" s="447">
        <v>11195</v>
      </c>
      <c r="D45" s="447">
        <v>102</v>
      </c>
      <c r="E45" s="447">
        <v>27</v>
      </c>
      <c r="F45" s="447">
        <v>4232</v>
      </c>
      <c r="G45" s="447">
        <v>1321</v>
      </c>
      <c r="H45" s="447">
        <v>1818</v>
      </c>
      <c r="I45" s="447">
        <v>117</v>
      </c>
      <c r="J45" s="451">
        <f t="shared" si="0"/>
        <v>5682</v>
      </c>
      <c r="K45" s="473">
        <f t="shared" si="1"/>
        <v>6179</v>
      </c>
      <c r="L45" s="473">
        <v>44479</v>
      </c>
      <c r="M45" s="448"/>
      <c r="R45" s="449"/>
      <c r="S45" s="449"/>
      <c r="T45" s="449"/>
      <c r="U45" s="449"/>
      <c r="V45" s="449"/>
      <c r="W45" s="449"/>
      <c r="X45" s="449"/>
      <c r="Y45" s="444"/>
      <c r="AJ45" s="448"/>
      <c r="AN45" s="448"/>
    </row>
    <row r="46" spans="1:40" s="432" customFormat="1" ht="11.1" customHeight="1" x14ac:dyDescent="0.2">
      <c r="A46" s="257">
        <v>41</v>
      </c>
      <c r="B46" s="446" t="s">
        <v>39</v>
      </c>
      <c r="C46" s="447">
        <v>50183</v>
      </c>
      <c r="D46" s="447">
        <v>493</v>
      </c>
      <c r="E46" s="447">
        <v>132</v>
      </c>
      <c r="F46" s="447">
        <v>22149</v>
      </c>
      <c r="G46" s="447">
        <v>7713</v>
      </c>
      <c r="H46" s="447">
        <v>9858</v>
      </c>
      <c r="I46" s="447">
        <v>1292</v>
      </c>
      <c r="J46" s="451">
        <f t="shared" si="0"/>
        <v>30487</v>
      </c>
      <c r="K46" s="473">
        <f t="shared" si="1"/>
        <v>32632</v>
      </c>
      <c r="L46" s="473">
        <v>179171</v>
      </c>
      <c r="M46" s="448"/>
      <c r="R46" s="449"/>
      <c r="S46" s="449"/>
      <c r="T46" s="449"/>
      <c r="U46" s="449"/>
      <c r="V46" s="449"/>
      <c r="W46" s="449"/>
      <c r="X46" s="449"/>
      <c r="Y46" s="444"/>
      <c r="AJ46" s="448"/>
      <c r="AN46" s="448"/>
    </row>
    <row r="47" spans="1:40" s="432" customFormat="1" ht="11.1" customHeight="1" x14ac:dyDescent="0.2">
      <c r="A47" s="257">
        <v>42</v>
      </c>
      <c r="B47" s="446" t="s">
        <v>40</v>
      </c>
      <c r="C47" s="447">
        <v>66908</v>
      </c>
      <c r="D47" s="447">
        <v>577</v>
      </c>
      <c r="E47" s="447">
        <v>206</v>
      </c>
      <c r="F47" s="447">
        <v>29329</v>
      </c>
      <c r="G47" s="447">
        <v>8879</v>
      </c>
      <c r="H47" s="447">
        <v>11854</v>
      </c>
      <c r="I47" s="447">
        <v>878</v>
      </c>
      <c r="J47" s="451">
        <f t="shared" si="0"/>
        <v>38991</v>
      </c>
      <c r="K47" s="473">
        <f t="shared" si="1"/>
        <v>41966</v>
      </c>
      <c r="L47" s="473">
        <v>283484</v>
      </c>
      <c r="M47" s="448"/>
      <c r="R47" s="449"/>
      <c r="S47" s="449"/>
      <c r="T47" s="449"/>
      <c r="U47" s="449"/>
      <c r="V47" s="449"/>
      <c r="W47" s="449"/>
      <c r="X47" s="449"/>
      <c r="Y47" s="444"/>
      <c r="AJ47" s="448"/>
      <c r="AN47" s="448"/>
    </row>
    <row r="48" spans="1:40" s="432" customFormat="1" ht="11.1" customHeight="1" x14ac:dyDescent="0.2">
      <c r="A48" s="257">
        <v>43</v>
      </c>
      <c r="B48" s="446" t="s">
        <v>41</v>
      </c>
      <c r="C48" s="447">
        <v>20476</v>
      </c>
      <c r="D48" s="447">
        <v>156</v>
      </c>
      <c r="E48" s="447">
        <v>68</v>
      </c>
      <c r="F48" s="447">
        <v>8765</v>
      </c>
      <c r="G48" s="447">
        <v>3068</v>
      </c>
      <c r="H48" s="447">
        <v>3724</v>
      </c>
      <c r="I48" s="447">
        <v>396</v>
      </c>
      <c r="J48" s="451">
        <f t="shared" si="0"/>
        <v>12057</v>
      </c>
      <c r="K48" s="473">
        <f t="shared" si="1"/>
        <v>12713</v>
      </c>
      <c r="L48" s="473">
        <v>79931</v>
      </c>
      <c r="M48" s="448"/>
      <c r="R48" s="449"/>
      <c r="S48" s="449"/>
      <c r="T48" s="449"/>
      <c r="U48" s="449"/>
      <c r="V48" s="449"/>
      <c r="W48" s="449"/>
      <c r="X48" s="449"/>
      <c r="Y48" s="444"/>
      <c r="AJ48" s="448"/>
      <c r="AN48" s="448"/>
    </row>
    <row r="49" spans="1:40" s="432" customFormat="1" ht="11.1" customHeight="1" x14ac:dyDescent="0.2">
      <c r="A49" s="257">
        <v>44</v>
      </c>
      <c r="B49" s="446" t="s">
        <v>42</v>
      </c>
      <c r="C49" s="447">
        <v>34560</v>
      </c>
      <c r="D49" s="447">
        <v>296</v>
      </c>
      <c r="E49" s="447">
        <v>87</v>
      </c>
      <c r="F49" s="447">
        <v>11920</v>
      </c>
      <c r="G49" s="447">
        <v>3938</v>
      </c>
      <c r="H49" s="447">
        <v>5477</v>
      </c>
      <c r="I49" s="447">
        <v>377</v>
      </c>
      <c r="J49" s="451">
        <f t="shared" si="0"/>
        <v>16241</v>
      </c>
      <c r="K49" s="473">
        <f t="shared" si="1"/>
        <v>17780</v>
      </c>
      <c r="L49" s="473">
        <v>135753</v>
      </c>
      <c r="M49" s="448"/>
      <c r="R49" s="449"/>
      <c r="S49" s="449"/>
      <c r="T49" s="449"/>
      <c r="U49" s="449"/>
      <c r="V49" s="449"/>
      <c r="W49" s="449"/>
      <c r="X49" s="449"/>
      <c r="Y49" s="444"/>
      <c r="AJ49" s="448"/>
      <c r="AN49" s="448"/>
    </row>
    <row r="50" spans="1:40" s="432" customFormat="1" ht="11.1" customHeight="1" x14ac:dyDescent="0.2">
      <c r="A50" s="257">
        <v>45</v>
      </c>
      <c r="B50" s="446" t="s">
        <v>43</v>
      </c>
      <c r="C50" s="447">
        <v>39208</v>
      </c>
      <c r="D50" s="447">
        <v>358</v>
      </c>
      <c r="E50" s="447">
        <v>128</v>
      </c>
      <c r="F50" s="447">
        <v>22697</v>
      </c>
      <c r="G50" s="447">
        <v>6067</v>
      </c>
      <c r="H50" s="447">
        <v>7648</v>
      </c>
      <c r="I50" s="447">
        <v>1276</v>
      </c>
      <c r="J50" s="451">
        <f t="shared" si="0"/>
        <v>29250</v>
      </c>
      <c r="K50" s="473">
        <f t="shared" si="1"/>
        <v>30831</v>
      </c>
      <c r="L50" s="473">
        <v>158801</v>
      </c>
      <c r="M50" s="448"/>
      <c r="R50" s="449"/>
      <c r="S50" s="449"/>
      <c r="T50" s="449"/>
      <c r="U50" s="449"/>
      <c r="V50" s="449"/>
      <c r="W50" s="449"/>
      <c r="X50" s="449"/>
      <c r="Y50" s="444"/>
      <c r="AJ50" s="448"/>
      <c r="AN50" s="448"/>
    </row>
    <row r="51" spans="1:40" s="432" customFormat="1" ht="11.1" customHeight="1" x14ac:dyDescent="0.2">
      <c r="A51" s="257">
        <v>46</v>
      </c>
      <c r="B51" s="446" t="s">
        <v>44</v>
      </c>
      <c r="C51" s="447">
        <v>31686</v>
      </c>
      <c r="D51" s="447">
        <v>200</v>
      </c>
      <c r="E51" s="447">
        <v>116</v>
      </c>
      <c r="F51" s="447">
        <v>9339</v>
      </c>
      <c r="G51" s="447">
        <v>2955</v>
      </c>
      <c r="H51" s="447">
        <v>4312</v>
      </c>
      <c r="I51" s="447">
        <v>476</v>
      </c>
      <c r="J51" s="451">
        <f t="shared" si="0"/>
        <v>12610</v>
      </c>
      <c r="K51" s="473">
        <f t="shared" si="1"/>
        <v>13967</v>
      </c>
      <c r="L51" s="473">
        <v>127702</v>
      </c>
      <c r="M51" s="448"/>
      <c r="R51" s="449"/>
      <c r="S51" s="449"/>
      <c r="T51" s="449"/>
      <c r="U51" s="449"/>
      <c r="V51" s="449"/>
      <c r="W51" s="449"/>
      <c r="X51" s="449"/>
      <c r="Y51" s="444"/>
      <c r="AJ51" s="448"/>
      <c r="AN51" s="448"/>
    </row>
    <row r="52" spans="1:40" s="432" customFormat="1" ht="11.1" customHeight="1" x14ac:dyDescent="0.2">
      <c r="A52" s="257">
        <v>47</v>
      </c>
      <c r="B52" s="446" t="s">
        <v>45</v>
      </c>
      <c r="C52" s="447">
        <v>22392</v>
      </c>
      <c r="D52" s="447">
        <v>63</v>
      </c>
      <c r="E52" s="447">
        <v>28</v>
      </c>
      <c r="F52" s="447">
        <v>3646</v>
      </c>
      <c r="G52" s="447">
        <v>1384</v>
      </c>
      <c r="H52" s="447">
        <v>2600</v>
      </c>
      <c r="I52" s="447">
        <v>232</v>
      </c>
      <c r="J52" s="451">
        <f t="shared" si="0"/>
        <v>5121</v>
      </c>
      <c r="K52" s="473">
        <f t="shared" si="1"/>
        <v>6337</v>
      </c>
      <c r="L52" s="473">
        <v>88492</v>
      </c>
      <c r="M52" s="448"/>
      <c r="R52" s="449"/>
      <c r="S52" s="449"/>
      <c r="T52" s="449"/>
      <c r="U52" s="449"/>
      <c r="V52" s="449"/>
      <c r="W52" s="449"/>
      <c r="X52" s="449"/>
      <c r="Y52" s="444"/>
      <c r="AJ52" s="448"/>
      <c r="AN52" s="448"/>
    </row>
    <row r="53" spans="1:40" s="432" customFormat="1" ht="11.1" customHeight="1" x14ac:dyDescent="0.2">
      <c r="A53" s="257">
        <v>48</v>
      </c>
      <c r="B53" s="446" t="s">
        <v>46</v>
      </c>
      <c r="C53" s="447">
        <v>32483</v>
      </c>
      <c r="D53" s="447">
        <v>317</v>
      </c>
      <c r="E53" s="447">
        <v>86</v>
      </c>
      <c r="F53" s="447">
        <v>20036</v>
      </c>
      <c r="G53" s="447">
        <v>5134</v>
      </c>
      <c r="H53" s="447">
        <v>6542</v>
      </c>
      <c r="I53" s="447">
        <v>706</v>
      </c>
      <c r="J53" s="451">
        <f t="shared" si="0"/>
        <v>25573</v>
      </c>
      <c r="K53" s="473">
        <f t="shared" si="1"/>
        <v>26981</v>
      </c>
      <c r="L53" s="473">
        <v>120870</v>
      </c>
      <c r="M53" s="448"/>
      <c r="R53" s="449"/>
      <c r="S53" s="449"/>
      <c r="T53" s="449"/>
      <c r="U53" s="449"/>
      <c r="V53" s="449"/>
      <c r="W53" s="449"/>
      <c r="X53" s="449"/>
      <c r="Y53" s="444"/>
      <c r="AJ53" s="448"/>
      <c r="AN53" s="448"/>
    </row>
    <row r="54" spans="1:40" s="432" customFormat="1" ht="11.1" customHeight="1" x14ac:dyDescent="0.2">
      <c r="A54" s="257">
        <v>49</v>
      </c>
      <c r="B54" s="446" t="s">
        <v>47</v>
      </c>
      <c r="C54" s="447">
        <v>12833</v>
      </c>
      <c r="D54" s="447">
        <v>27</v>
      </c>
      <c r="E54" s="447">
        <v>14</v>
      </c>
      <c r="F54" s="447">
        <v>1511</v>
      </c>
      <c r="G54" s="447">
        <v>719</v>
      </c>
      <c r="H54" s="447">
        <v>1168</v>
      </c>
      <c r="I54" s="447">
        <v>192</v>
      </c>
      <c r="J54" s="451">
        <f t="shared" si="0"/>
        <v>2271</v>
      </c>
      <c r="K54" s="473">
        <f t="shared" si="1"/>
        <v>2720</v>
      </c>
      <c r="L54" s="473">
        <v>44230</v>
      </c>
      <c r="M54" s="448"/>
      <c r="R54" s="449"/>
      <c r="S54" s="449"/>
      <c r="T54" s="449"/>
      <c r="U54" s="449"/>
      <c r="V54" s="449"/>
      <c r="W54" s="449"/>
      <c r="X54" s="449"/>
      <c r="Y54" s="444"/>
      <c r="AJ54" s="448"/>
      <c r="AN54" s="448"/>
    </row>
    <row r="55" spans="1:40" s="432" customFormat="1" ht="11.1" customHeight="1" x14ac:dyDescent="0.2">
      <c r="A55" s="257">
        <v>50</v>
      </c>
      <c r="B55" s="446" t="s">
        <v>48</v>
      </c>
      <c r="C55" s="447">
        <v>11176</v>
      </c>
      <c r="D55" s="447">
        <v>101</v>
      </c>
      <c r="E55" s="447">
        <v>29</v>
      </c>
      <c r="F55" s="447">
        <v>4697</v>
      </c>
      <c r="G55" s="447">
        <v>1747</v>
      </c>
      <c r="H55" s="447">
        <v>2224</v>
      </c>
      <c r="I55" s="447">
        <v>114</v>
      </c>
      <c r="J55" s="451">
        <f t="shared" si="0"/>
        <v>6574</v>
      </c>
      <c r="K55" s="473">
        <f t="shared" si="1"/>
        <v>7051</v>
      </c>
      <c r="L55" s="473">
        <v>45293</v>
      </c>
      <c r="M55" s="448"/>
      <c r="R55" s="449"/>
      <c r="S55" s="449"/>
      <c r="T55" s="449"/>
      <c r="U55" s="449"/>
      <c r="V55" s="449"/>
      <c r="W55" s="449"/>
      <c r="X55" s="449"/>
      <c r="Y55" s="444"/>
      <c r="AJ55" s="448"/>
      <c r="AN55" s="448"/>
    </row>
    <row r="56" spans="1:40" s="432" customFormat="1" ht="11.1" customHeight="1" x14ac:dyDescent="0.2">
      <c r="A56" s="257">
        <v>51</v>
      </c>
      <c r="B56" s="446" t="s">
        <v>49</v>
      </c>
      <c r="C56" s="447">
        <v>13772</v>
      </c>
      <c r="D56" s="447">
        <v>114</v>
      </c>
      <c r="E56" s="447">
        <v>51</v>
      </c>
      <c r="F56" s="447">
        <v>5516</v>
      </c>
      <c r="G56" s="447">
        <v>1884</v>
      </c>
      <c r="H56" s="447">
        <v>2539</v>
      </c>
      <c r="I56" s="447">
        <v>168</v>
      </c>
      <c r="J56" s="451">
        <f t="shared" si="0"/>
        <v>7565</v>
      </c>
      <c r="K56" s="473">
        <f t="shared" si="1"/>
        <v>8220</v>
      </c>
      <c r="L56" s="473">
        <v>52426</v>
      </c>
      <c r="M56" s="448"/>
      <c r="R56" s="449"/>
      <c r="S56" s="449"/>
      <c r="T56" s="449"/>
      <c r="U56" s="449"/>
      <c r="V56" s="449"/>
      <c r="W56" s="449"/>
      <c r="X56" s="449"/>
      <c r="Y56" s="444"/>
      <c r="AJ56" s="448"/>
      <c r="AN56" s="448"/>
    </row>
    <row r="57" spans="1:40" s="432" customFormat="1" ht="11.1" customHeight="1" x14ac:dyDescent="0.2">
      <c r="A57" s="257">
        <v>52</v>
      </c>
      <c r="B57" s="446" t="s">
        <v>50</v>
      </c>
      <c r="C57" s="447">
        <v>22770</v>
      </c>
      <c r="D57" s="447">
        <v>230</v>
      </c>
      <c r="E57" s="447">
        <v>94</v>
      </c>
      <c r="F57" s="447">
        <v>11362</v>
      </c>
      <c r="G57" s="447">
        <v>3226</v>
      </c>
      <c r="H57" s="447">
        <v>4259</v>
      </c>
      <c r="I57" s="447">
        <v>466</v>
      </c>
      <c r="J57" s="451">
        <f t="shared" si="0"/>
        <v>14912</v>
      </c>
      <c r="K57" s="473">
        <f t="shared" si="1"/>
        <v>15945</v>
      </c>
      <c r="L57" s="473">
        <v>93882</v>
      </c>
      <c r="M57" s="448"/>
      <c r="R57" s="449"/>
      <c r="S57" s="449"/>
      <c r="T57" s="449"/>
      <c r="U57" s="449"/>
      <c r="V57" s="449"/>
      <c r="W57" s="449"/>
      <c r="X57" s="449"/>
      <c r="Y57" s="444"/>
      <c r="AJ57" s="448"/>
      <c r="AN57" s="448"/>
    </row>
    <row r="58" spans="1:40" s="432" customFormat="1" ht="11.1" customHeight="1" x14ac:dyDescent="0.2">
      <c r="A58" s="257">
        <v>53</v>
      </c>
      <c r="B58" s="446" t="s">
        <v>51</v>
      </c>
      <c r="C58" s="447">
        <v>14469</v>
      </c>
      <c r="D58" s="447">
        <v>37</v>
      </c>
      <c r="E58" s="447">
        <v>27</v>
      </c>
      <c r="F58" s="447">
        <v>3769</v>
      </c>
      <c r="G58" s="447">
        <v>1739</v>
      </c>
      <c r="H58" s="447">
        <v>2357</v>
      </c>
      <c r="I58" s="447">
        <v>176</v>
      </c>
      <c r="J58" s="451">
        <f t="shared" si="0"/>
        <v>5572</v>
      </c>
      <c r="K58" s="473">
        <f t="shared" si="1"/>
        <v>6190</v>
      </c>
      <c r="L58" s="473">
        <v>41467</v>
      </c>
      <c r="M58" s="448"/>
      <c r="R58" s="449"/>
      <c r="S58" s="449"/>
      <c r="T58" s="449"/>
      <c r="U58" s="449"/>
      <c r="V58" s="449"/>
      <c r="W58" s="449"/>
      <c r="X58" s="449"/>
      <c r="Y58" s="444"/>
      <c r="AJ58" s="448"/>
      <c r="AN58" s="448"/>
    </row>
    <row r="59" spans="1:40" s="432" customFormat="1" ht="11.1" customHeight="1" x14ac:dyDescent="0.2">
      <c r="A59" s="257">
        <v>54</v>
      </c>
      <c r="B59" s="446" t="s">
        <v>52</v>
      </c>
      <c r="C59" s="447">
        <v>26751</v>
      </c>
      <c r="D59" s="447">
        <v>209</v>
      </c>
      <c r="E59" s="447">
        <v>74</v>
      </c>
      <c r="F59" s="447">
        <v>11865</v>
      </c>
      <c r="G59" s="447">
        <v>4182</v>
      </c>
      <c r="H59" s="447">
        <v>5402</v>
      </c>
      <c r="I59" s="447">
        <v>714</v>
      </c>
      <c r="J59" s="451">
        <f t="shared" si="0"/>
        <v>16330</v>
      </c>
      <c r="K59" s="473">
        <f t="shared" si="1"/>
        <v>17550</v>
      </c>
      <c r="L59" s="473">
        <v>105335</v>
      </c>
      <c r="M59" s="448"/>
      <c r="R59" s="449"/>
      <c r="S59" s="449"/>
      <c r="T59" s="449"/>
      <c r="U59" s="449"/>
      <c r="V59" s="449"/>
      <c r="W59" s="449"/>
      <c r="X59" s="449"/>
      <c r="Y59" s="444"/>
      <c r="AJ59" s="448"/>
      <c r="AN59" s="448"/>
    </row>
    <row r="60" spans="1:40" s="432" customFormat="1" ht="11.1" customHeight="1" x14ac:dyDescent="0.2">
      <c r="A60" s="257">
        <v>55</v>
      </c>
      <c r="B60" s="446" t="s">
        <v>53</v>
      </c>
      <c r="C60" s="447">
        <v>48185</v>
      </c>
      <c r="D60" s="447">
        <v>392</v>
      </c>
      <c r="E60" s="447">
        <v>153</v>
      </c>
      <c r="F60" s="447">
        <v>23638</v>
      </c>
      <c r="G60" s="447">
        <v>6927</v>
      </c>
      <c r="H60" s="447">
        <v>9262</v>
      </c>
      <c r="I60" s="447">
        <v>907</v>
      </c>
      <c r="J60" s="451">
        <f t="shared" si="0"/>
        <v>31110</v>
      </c>
      <c r="K60" s="473">
        <f t="shared" si="1"/>
        <v>33445</v>
      </c>
      <c r="L60" s="473">
        <v>190601</v>
      </c>
      <c r="M60" s="448"/>
      <c r="R60" s="449"/>
      <c r="S60" s="449"/>
      <c r="T60" s="449"/>
      <c r="U60" s="449"/>
      <c r="V60" s="449"/>
      <c r="W60" s="449"/>
      <c r="X60" s="449"/>
      <c r="Y60" s="444"/>
      <c r="AJ60" s="448"/>
      <c r="AN60" s="448"/>
    </row>
    <row r="61" spans="1:40" s="432" customFormat="1" ht="11.1" customHeight="1" x14ac:dyDescent="0.2">
      <c r="A61" s="257">
        <v>56</v>
      </c>
      <c r="B61" s="446" t="s">
        <v>54</v>
      </c>
      <c r="C61" s="447">
        <v>13560</v>
      </c>
      <c r="D61" s="447">
        <v>26</v>
      </c>
      <c r="E61" s="447">
        <v>18</v>
      </c>
      <c r="F61" s="447">
        <v>2696</v>
      </c>
      <c r="G61" s="447">
        <v>972</v>
      </c>
      <c r="H61" s="447">
        <v>1820</v>
      </c>
      <c r="I61" s="447">
        <v>97</v>
      </c>
      <c r="J61" s="451">
        <f t="shared" si="0"/>
        <v>3712</v>
      </c>
      <c r="K61" s="473">
        <f t="shared" si="1"/>
        <v>4560</v>
      </c>
      <c r="L61" s="473">
        <v>56301</v>
      </c>
      <c r="M61" s="448"/>
      <c r="R61" s="449"/>
      <c r="S61" s="449"/>
      <c r="T61" s="449"/>
      <c r="U61" s="449"/>
      <c r="V61" s="449"/>
      <c r="W61" s="449"/>
      <c r="X61" s="449"/>
      <c r="Y61" s="444"/>
      <c r="AJ61" s="448"/>
      <c r="AN61" s="448"/>
    </row>
    <row r="62" spans="1:40" s="432" customFormat="1" ht="11.1" customHeight="1" x14ac:dyDescent="0.2">
      <c r="A62" s="257">
        <v>57</v>
      </c>
      <c r="B62" s="446" t="s">
        <v>55</v>
      </c>
      <c r="C62" s="447">
        <v>9542</v>
      </c>
      <c r="D62" s="447">
        <v>68</v>
      </c>
      <c r="E62" s="447">
        <v>30</v>
      </c>
      <c r="F62" s="447">
        <v>5750</v>
      </c>
      <c r="G62" s="447">
        <v>1879</v>
      </c>
      <c r="H62" s="447">
        <v>2320</v>
      </c>
      <c r="I62" s="447">
        <v>174</v>
      </c>
      <c r="J62" s="451">
        <f t="shared" si="0"/>
        <v>7727</v>
      </c>
      <c r="K62" s="473">
        <f t="shared" si="1"/>
        <v>8168</v>
      </c>
      <c r="L62" s="473">
        <v>33298</v>
      </c>
      <c r="M62" s="448"/>
      <c r="R62" s="449"/>
      <c r="S62" s="449"/>
      <c r="T62" s="449"/>
      <c r="U62" s="449"/>
      <c r="V62" s="449"/>
      <c r="W62" s="449"/>
      <c r="X62" s="449"/>
      <c r="Y62" s="444"/>
      <c r="AJ62" s="448"/>
      <c r="AN62" s="448"/>
    </row>
    <row r="63" spans="1:40" s="432" customFormat="1" ht="11.1" customHeight="1" x14ac:dyDescent="0.2">
      <c r="A63" s="257">
        <v>58</v>
      </c>
      <c r="B63" s="446" t="s">
        <v>56</v>
      </c>
      <c r="C63" s="447">
        <v>27288</v>
      </c>
      <c r="D63" s="447">
        <v>206</v>
      </c>
      <c r="E63" s="447">
        <v>62</v>
      </c>
      <c r="F63" s="447">
        <v>9213</v>
      </c>
      <c r="G63" s="447">
        <v>3619</v>
      </c>
      <c r="H63" s="447">
        <v>4934</v>
      </c>
      <c r="I63" s="447">
        <v>309</v>
      </c>
      <c r="J63" s="451">
        <f t="shared" si="0"/>
        <v>13100</v>
      </c>
      <c r="K63" s="473">
        <f t="shared" si="1"/>
        <v>14415</v>
      </c>
      <c r="L63" s="473">
        <v>104240</v>
      </c>
      <c r="M63" s="448"/>
      <c r="R63" s="449"/>
      <c r="S63" s="449"/>
      <c r="T63" s="449"/>
      <c r="U63" s="449"/>
      <c r="V63" s="449"/>
      <c r="W63" s="449"/>
      <c r="X63" s="449"/>
      <c r="Y63" s="444"/>
      <c r="AJ63" s="448"/>
      <c r="AN63" s="448"/>
    </row>
    <row r="64" spans="1:40" s="432" customFormat="1" ht="11.1" customHeight="1" x14ac:dyDescent="0.2">
      <c r="A64" s="257">
        <v>59</v>
      </c>
      <c r="B64" s="446" t="s">
        <v>57</v>
      </c>
      <c r="C64" s="447">
        <v>23466</v>
      </c>
      <c r="D64" s="447">
        <v>291</v>
      </c>
      <c r="E64" s="447">
        <v>52</v>
      </c>
      <c r="F64" s="447">
        <v>12795</v>
      </c>
      <c r="G64" s="447">
        <v>3681</v>
      </c>
      <c r="H64" s="447">
        <v>4657</v>
      </c>
      <c r="I64" s="447">
        <v>598</v>
      </c>
      <c r="J64" s="451">
        <f t="shared" si="0"/>
        <v>16819</v>
      </c>
      <c r="K64" s="473">
        <f t="shared" si="1"/>
        <v>17795</v>
      </c>
      <c r="L64" s="473">
        <v>86730</v>
      </c>
      <c r="M64" s="448"/>
      <c r="R64" s="449"/>
      <c r="S64" s="449"/>
      <c r="T64" s="449"/>
      <c r="U64" s="449"/>
      <c r="V64" s="449"/>
      <c r="W64" s="449"/>
      <c r="X64" s="449"/>
      <c r="Y64" s="444"/>
      <c r="AJ64" s="448"/>
      <c r="AN64" s="448"/>
    </row>
    <row r="65" spans="1:40" s="432" customFormat="1" ht="11.1" customHeight="1" x14ac:dyDescent="0.2">
      <c r="A65" s="257">
        <v>60</v>
      </c>
      <c r="B65" s="446" t="s">
        <v>58</v>
      </c>
      <c r="C65" s="447">
        <v>23221</v>
      </c>
      <c r="D65" s="447">
        <v>178</v>
      </c>
      <c r="E65" s="447">
        <v>81</v>
      </c>
      <c r="F65" s="447">
        <v>10245</v>
      </c>
      <c r="G65" s="447">
        <v>3355</v>
      </c>
      <c r="H65" s="447">
        <v>4351</v>
      </c>
      <c r="I65" s="447">
        <v>413</v>
      </c>
      <c r="J65" s="451">
        <f t="shared" si="0"/>
        <v>13859</v>
      </c>
      <c r="K65" s="473">
        <f t="shared" si="1"/>
        <v>14855</v>
      </c>
      <c r="L65" s="473">
        <v>98767</v>
      </c>
      <c r="M65" s="448"/>
      <c r="R65" s="449"/>
      <c r="S65" s="449"/>
      <c r="T65" s="449"/>
      <c r="U65" s="449"/>
      <c r="V65" s="449"/>
      <c r="W65" s="449"/>
      <c r="X65" s="449"/>
      <c r="Y65" s="444"/>
      <c r="AJ65" s="448"/>
      <c r="AN65" s="448"/>
    </row>
    <row r="66" spans="1:40" s="432" customFormat="1" ht="11.1" customHeight="1" x14ac:dyDescent="0.2">
      <c r="A66" s="257">
        <v>61</v>
      </c>
      <c r="B66" s="446" t="s">
        <v>59</v>
      </c>
      <c r="C66" s="447">
        <v>34753</v>
      </c>
      <c r="D66" s="447">
        <v>231</v>
      </c>
      <c r="E66" s="447">
        <v>67</v>
      </c>
      <c r="F66" s="447">
        <v>14871</v>
      </c>
      <c r="G66" s="447">
        <v>4677</v>
      </c>
      <c r="H66" s="447">
        <v>6283</v>
      </c>
      <c r="I66" s="447">
        <v>499</v>
      </c>
      <c r="J66" s="451">
        <f t="shared" si="0"/>
        <v>19846</v>
      </c>
      <c r="K66" s="473">
        <f t="shared" si="1"/>
        <v>21452</v>
      </c>
      <c r="L66" s="473">
        <v>135070</v>
      </c>
      <c r="M66" s="448"/>
      <c r="R66" s="449"/>
      <c r="S66" s="449"/>
      <c r="T66" s="449"/>
      <c r="U66" s="449"/>
      <c r="V66" s="449"/>
      <c r="W66" s="449"/>
      <c r="X66" s="449"/>
      <c r="Y66" s="444"/>
      <c r="AJ66" s="448"/>
      <c r="AN66" s="448"/>
    </row>
    <row r="67" spans="1:40" s="432" customFormat="1" ht="11.1" customHeight="1" x14ac:dyDescent="0.2">
      <c r="A67" s="257">
        <v>62</v>
      </c>
      <c r="B67" s="446" t="s">
        <v>60</v>
      </c>
      <c r="C67" s="447">
        <v>8898</v>
      </c>
      <c r="D67" s="447">
        <v>32</v>
      </c>
      <c r="E67" s="447">
        <v>7</v>
      </c>
      <c r="F67" s="447">
        <v>1364</v>
      </c>
      <c r="G67" s="447">
        <v>479</v>
      </c>
      <c r="H67" s="447">
        <v>680</v>
      </c>
      <c r="I67" s="447">
        <v>62</v>
      </c>
      <c r="J67" s="451">
        <f t="shared" si="0"/>
        <v>1882</v>
      </c>
      <c r="K67" s="473">
        <f t="shared" si="1"/>
        <v>2083</v>
      </c>
      <c r="L67" s="473">
        <v>27921</v>
      </c>
      <c r="M67" s="448"/>
      <c r="R67" s="449"/>
      <c r="S67" s="449"/>
      <c r="T67" s="449"/>
      <c r="U67" s="449"/>
      <c r="V67" s="449"/>
      <c r="W67" s="449"/>
      <c r="X67" s="449"/>
      <c r="Y67" s="444"/>
      <c r="AJ67" s="448"/>
      <c r="AN67" s="448"/>
    </row>
    <row r="68" spans="1:40" s="432" customFormat="1" ht="11.1" customHeight="1" x14ac:dyDescent="0.2">
      <c r="A68" s="257">
        <v>63</v>
      </c>
      <c r="B68" s="446" t="s">
        <v>321</v>
      </c>
      <c r="C68" s="447">
        <v>37524</v>
      </c>
      <c r="D68" s="447">
        <v>98</v>
      </c>
      <c r="E68" s="447">
        <v>47</v>
      </c>
      <c r="F68" s="447">
        <v>5180</v>
      </c>
      <c r="G68" s="447">
        <v>2322</v>
      </c>
      <c r="H68" s="447">
        <v>3968</v>
      </c>
      <c r="I68" s="447">
        <v>439</v>
      </c>
      <c r="J68" s="451">
        <f t="shared" si="0"/>
        <v>7647</v>
      </c>
      <c r="K68" s="473">
        <f t="shared" si="1"/>
        <v>9293</v>
      </c>
      <c r="L68" s="473">
        <v>137948</v>
      </c>
      <c r="M68" s="448"/>
      <c r="R68" s="449"/>
      <c r="S68" s="449"/>
      <c r="T68" s="449"/>
      <c r="U68" s="449"/>
      <c r="V68" s="449"/>
      <c r="W68" s="449"/>
      <c r="X68" s="449"/>
      <c r="Y68" s="444"/>
      <c r="AJ68" s="448"/>
      <c r="AN68" s="448"/>
    </row>
    <row r="69" spans="1:40" s="432" customFormat="1" ht="11.1" customHeight="1" x14ac:dyDescent="0.2">
      <c r="A69" s="257">
        <v>64</v>
      </c>
      <c r="B69" s="446" t="s">
        <v>61</v>
      </c>
      <c r="C69" s="447">
        <v>12002</v>
      </c>
      <c r="D69" s="447">
        <v>109</v>
      </c>
      <c r="E69" s="447">
        <v>43</v>
      </c>
      <c r="F69" s="447">
        <v>6373</v>
      </c>
      <c r="G69" s="447">
        <v>1709</v>
      </c>
      <c r="H69" s="447">
        <v>2142</v>
      </c>
      <c r="I69" s="447">
        <v>189</v>
      </c>
      <c r="J69" s="451">
        <f t="shared" si="0"/>
        <v>8234</v>
      </c>
      <c r="K69" s="473">
        <f t="shared" si="1"/>
        <v>8667</v>
      </c>
      <c r="L69" s="473">
        <v>42342</v>
      </c>
      <c r="M69" s="448"/>
      <c r="R69" s="449"/>
      <c r="S69" s="449"/>
      <c r="T69" s="449"/>
      <c r="U69" s="449"/>
      <c r="V69" s="449"/>
      <c r="W69" s="449"/>
      <c r="X69" s="449"/>
      <c r="Y69" s="444"/>
      <c r="AJ69" s="448"/>
      <c r="AN69" s="448"/>
    </row>
    <row r="70" spans="1:40" s="432" customFormat="1" ht="11.1" customHeight="1" x14ac:dyDescent="0.2">
      <c r="A70" s="257">
        <v>65</v>
      </c>
      <c r="B70" s="446" t="s">
        <v>62</v>
      </c>
      <c r="C70" s="447">
        <v>30857</v>
      </c>
      <c r="D70" s="447">
        <v>67</v>
      </c>
      <c r="E70" s="447">
        <v>37</v>
      </c>
      <c r="F70" s="447">
        <v>5556</v>
      </c>
      <c r="G70" s="447">
        <v>2043</v>
      </c>
      <c r="H70" s="447">
        <v>3596</v>
      </c>
      <c r="I70" s="447">
        <v>327</v>
      </c>
      <c r="J70" s="451">
        <f t="shared" si="0"/>
        <v>7703</v>
      </c>
      <c r="K70" s="473">
        <f t="shared" si="1"/>
        <v>9256</v>
      </c>
      <c r="L70" s="473">
        <v>115085</v>
      </c>
      <c r="M70" s="448"/>
      <c r="R70" s="449"/>
      <c r="S70" s="449"/>
      <c r="T70" s="449"/>
      <c r="U70" s="449"/>
      <c r="V70" s="449"/>
      <c r="W70" s="449"/>
      <c r="X70" s="449"/>
      <c r="Y70" s="444"/>
      <c r="AJ70" s="448"/>
      <c r="AN70" s="448"/>
    </row>
    <row r="71" spans="1:40" s="432" customFormat="1" ht="11.1" customHeight="1" x14ac:dyDescent="0.2">
      <c r="A71" s="257">
        <v>66</v>
      </c>
      <c r="B71" s="446" t="s">
        <v>63</v>
      </c>
      <c r="C71" s="447">
        <v>18203</v>
      </c>
      <c r="D71" s="447">
        <v>131</v>
      </c>
      <c r="E71" s="447">
        <v>42</v>
      </c>
      <c r="F71" s="447">
        <v>5641</v>
      </c>
      <c r="G71" s="447">
        <v>2132</v>
      </c>
      <c r="H71" s="447">
        <v>2867</v>
      </c>
      <c r="I71" s="447">
        <v>253</v>
      </c>
      <c r="J71" s="451">
        <f t="shared" ref="J71:J87" si="3">D71+E71+F71+G71</f>
        <v>7946</v>
      </c>
      <c r="K71" s="473">
        <f t="shared" ref="K71:K87" si="4">D71+E71+F71+H71</f>
        <v>8681</v>
      </c>
      <c r="L71" s="473">
        <v>72273</v>
      </c>
      <c r="M71" s="448"/>
      <c r="R71" s="449"/>
      <c r="S71" s="449"/>
      <c r="T71" s="449"/>
      <c r="U71" s="449"/>
      <c r="V71" s="449"/>
      <c r="W71" s="449"/>
      <c r="X71" s="449"/>
      <c r="Y71" s="444"/>
      <c r="AJ71" s="448"/>
      <c r="AN71" s="448"/>
    </row>
    <row r="72" spans="1:40" s="432" customFormat="1" ht="11.1" customHeight="1" x14ac:dyDescent="0.2">
      <c r="A72" s="257">
        <v>67</v>
      </c>
      <c r="B72" s="446" t="s">
        <v>64</v>
      </c>
      <c r="C72" s="447">
        <v>21658</v>
      </c>
      <c r="D72" s="447">
        <v>142</v>
      </c>
      <c r="E72" s="447">
        <v>62</v>
      </c>
      <c r="F72" s="447">
        <v>7414</v>
      </c>
      <c r="G72" s="447">
        <v>2816</v>
      </c>
      <c r="H72" s="447">
        <v>3521</v>
      </c>
      <c r="I72" s="447">
        <v>630</v>
      </c>
      <c r="J72" s="451">
        <f t="shared" si="3"/>
        <v>10434</v>
      </c>
      <c r="K72" s="473">
        <f t="shared" si="4"/>
        <v>11139</v>
      </c>
      <c r="L72" s="473">
        <v>62679</v>
      </c>
      <c r="M72" s="448"/>
      <c r="R72" s="449"/>
      <c r="S72" s="449"/>
      <c r="T72" s="449"/>
      <c r="U72" s="449"/>
      <c r="V72" s="449"/>
      <c r="W72" s="449"/>
      <c r="X72" s="449"/>
      <c r="Y72" s="444"/>
      <c r="AJ72" s="448"/>
      <c r="AN72" s="448"/>
    </row>
    <row r="73" spans="1:40" s="432" customFormat="1" ht="11.1" customHeight="1" x14ac:dyDescent="0.2">
      <c r="A73" s="257">
        <v>68</v>
      </c>
      <c r="B73" s="446" t="s">
        <v>65</v>
      </c>
      <c r="C73" s="447">
        <v>13074</v>
      </c>
      <c r="D73" s="447">
        <v>69</v>
      </c>
      <c r="E73" s="447">
        <v>27</v>
      </c>
      <c r="F73" s="447">
        <v>3105</v>
      </c>
      <c r="G73" s="447">
        <v>1181</v>
      </c>
      <c r="H73" s="447">
        <v>1677</v>
      </c>
      <c r="I73" s="447">
        <v>164</v>
      </c>
      <c r="J73" s="451">
        <f t="shared" si="3"/>
        <v>4382</v>
      </c>
      <c r="K73" s="473">
        <f t="shared" si="4"/>
        <v>4878</v>
      </c>
      <c r="L73" s="473">
        <v>46083</v>
      </c>
      <c r="M73" s="448"/>
      <c r="R73" s="449"/>
      <c r="S73" s="449"/>
      <c r="T73" s="449"/>
      <c r="U73" s="449"/>
      <c r="V73" s="449"/>
      <c r="W73" s="449"/>
      <c r="X73" s="449"/>
      <c r="Y73" s="444"/>
      <c r="AJ73" s="448"/>
      <c r="AN73" s="448"/>
    </row>
    <row r="74" spans="1:40" s="432" customFormat="1" ht="11.1" customHeight="1" x14ac:dyDescent="0.2">
      <c r="A74" s="257">
        <v>69</v>
      </c>
      <c r="B74" s="446" t="s">
        <v>66</v>
      </c>
      <c r="C74" s="447">
        <v>4961</v>
      </c>
      <c r="D74" s="447">
        <v>13</v>
      </c>
      <c r="E74" s="447">
        <v>8</v>
      </c>
      <c r="F74" s="447">
        <v>483</v>
      </c>
      <c r="G74" s="447">
        <v>237</v>
      </c>
      <c r="H74" s="447">
        <v>335</v>
      </c>
      <c r="I74" s="447">
        <v>52</v>
      </c>
      <c r="J74" s="451">
        <f t="shared" si="3"/>
        <v>741</v>
      </c>
      <c r="K74" s="473">
        <f t="shared" si="4"/>
        <v>839</v>
      </c>
      <c r="L74" s="473">
        <v>17258</v>
      </c>
      <c r="M74" s="448"/>
      <c r="R74" s="449"/>
      <c r="S74" s="449"/>
      <c r="T74" s="449"/>
      <c r="U74" s="449"/>
      <c r="V74" s="449"/>
      <c r="W74" s="449"/>
      <c r="X74" s="449"/>
      <c r="Y74" s="444"/>
      <c r="AJ74" s="448"/>
      <c r="AN74" s="448"/>
    </row>
    <row r="75" spans="1:40" s="432" customFormat="1" ht="11.1" customHeight="1" x14ac:dyDescent="0.2">
      <c r="A75" s="257">
        <v>70</v>
      </c>
      <c r="B75" s="446" t="s">
        <v>67</v>
      </c>
      <c r="C75" s="447">
        <v>8460</v>
      </c>
      <c r="D75" s="447">
        <v>61</v>
      </c>
      <c r="E75" s="447">
        <v>15</v>
      </c>
      <c r="F75" s="447">
        <v>2778</v>
      </c>
      <c r="G75" s="447">
        <v>989</v>
      </c>
      <c r="H75" s="447">
        <v>1342</v>
      </c>
      <c r="I75" s="447">
        <v>128</v>
      </c>
      <c r="J75" s="451">
        <f t="shared" si="3"/>
        <v>3843</v>
      </c>
      <c r="K75" s="473">
        <f t="shared" si="4"/>
        <v>4196</v>
      </c>
      <c r="L75" s="473">
        <v>33090</v>
      </c>
      <c r="M75" s="448"/>
      <c r="R75" s="449"/>
      <c r="S75" s="449"/>
      <c r="T75" s="449"/>
      <c r="U75" s="449"/>
      <c r="V75" s="449"/>
      <c r="W75" s="449"/>
      <c r="X75" s="449"/>
      <c r="Y75" s="444"/>
      <c r="AJ75" s="448"/>
      <c r="AN75" s="448"/>
    </row>
    <row r="76" spans="1:40" s="432" customFormat="1" ht="11.1" customHeight="1" x14ac:dyDescent="0.2">
      <c r="A76" s="257">
        <v>71</v>
      </c>
      <c r="B76" s="446" t="s">
        <v>68</v>
      </c>
      <c r="C76" s="447">
        <v>15807</v>
      </c>
      <c r="D76" s="447">
        <v>166</v>
      </c>
      <c r="E76" s="447">
        <v>46</v>
      </c>
      <c r="F76" s="447">
        <v>5319</v>
      </c>
      <c r="G76" s="447">
        <v>1978</v>
      </c>
      <c r="H76" s="447">
        <v>2693</v>
      </c>
      <c r="I76" s="447">
        <v>224</v>
      </c>
      <c r="J76" s="451">
        <f t="shared" si="3"/>
        <v>7509</v>
      </c>
      <c r="K76" s="473">
        <f t="shared" si="4"/>
        <v>8224</v>
      </c>
      <c r="L76" s="473">
        <v>64170</v>
      </c>
      <c r="M76" s="448"/>
      <c r="R76" s="449"/>
      <c r="S76" s="449"/>
      <c r="T76" s="449"/>
      <c r="U76" s="449"/>
      <c r="V76" s="449"/>
      <c r="W76" s="449"/>
      <c r="X76" s="449"/>
      <c r="Y76" s="444"/>
      <c r="AJ76" s="448"/>
      <c r="AN76" s="448"/>
    </row>
    <row r="77" spans="1:40" s="432" customFormat="1" ht="11.1" customHeight="1" x14ac:dyDescent="0.2">
      <c r="A77" s="257">
        <v>72</v>
      </c>
      <c r="B77" s="446" t="s">
        <v>69</v>
      </c>
      <c r="C77" s="447">
        <v>16758</v>
      </c>
      <c r="D77" s="447">
        <v>44</v>
      </c>
      <c r="E77" s="447">
        <v>14</v>
      </c>
      <c r="F77" s="447">
        <v>1916</v>
      </c>
      <c r="G77" s="447">
        <v>791</v>
      </c>
      <c r="H77" s="447">
        <v>1649</v>
      </c>
      <c r="I77" s="447">
        <v>149</v>
      </c>
      <c r="J77" s="451">
        <f t="shared" si="3"/>
        <v>2765</v>
      </c>
      <c r="K77" s="473">
        <f t="shared" si="4"/>
        <v>3623</v>
      </c>
      <c r="L77" s="473">
        <v>63971</v>
      </c>
      <c r="M77" s="448"/>
      <c r="R77" s="449"/>
      <c r="S77" s="449"/>
      <c r="T77" s="449"/>
      <c r="U77" s="449"/>
      <c r="V77" s="449"/>
      <c r="W77" s="449"/>
      <c r="X77" s="449"/>
      <c r="Y77" s="444"/>
      <c r="AJ77" s="448"/>
      <c r="AN77" s="448"/>
    </row>
    <row r="78" spans="1:40" s="432" customFormat="1" ht="11.1" customHeight="1" x14ac:dyDescent="0.2">
      <c r="A78" s="257">
        <v>73</v>
      </c>
      <c r="B78" s="446" t="s">
        <v>70</v>
      </c>
      <c r="C78" s="447">
        <v>18493</v>
      </c>
      <c r="D78" s="447">
        <v>13</v>
      </c>
      <c r="E78" s="447">
        <v>20</v>
      </c>
      <c r="F78" s="447">
        <v>2328</v>
      </c>
      <c r="G78" s="447">
        <v>844</v>
      </c>
      <c r="H78" s="447">
        <v>1866</v>
      </c>
      <c r="I78" s="447">
        <v>155</v>
      </c>
      <c r="J78" s="451">
        <f t="shared" si="3"/>
        <v>3205</v>
      </c>
      <c r="K78" s="473">
        <f t="shared" si="4"/>
        <v>4227</v>
      </c>
      <c r="L78" s="473">
        <v>66662</v>
      </c>
      <c r="M78" s="448"/>
      <c r="R78" s="449"/>
      <c r="S78" s="449"/>
      <c r="T78" s="449"/>
      <c r="U78" s="449"/>
      <c r="V78" s="449"/>
      <c r="W78" s="449"/>
      <c r="X78" s="449"/>
      <c r="Y78" s="444"/>
      <c r="AJ78" s="448"/>
      <c r="AN78" s="448"/>
    </row>
    <row r="79" spans="1:40" s="432" customFormat="1" ht="11.1" customHeight="1" x14ac:dyDescent="0.2">
      <c r="A79" s="257">
        <v>74</v>
      </c>
      <c r="B79" s="446" t="s">
        <v>71</v>
      </c>
      <c r="C79" s="447">
        <v>7536</v>
      </c>
      <c r="D79" s="447">
        <v>26</v>
      </c>
      <c r="E79" s="447">
        <v>18</v>
      </c>
      <c r="F79" s="447">
        <v>2366</v>
      </c>
      <c r="G79" s="447">
        <v>797</v>
      </c>
      <c r="H79" s="447">
        <v>988</v>
      </c>
      <c r="I79" s="447">
        <v>170</v>
      </c>
      <c r="J79" s="451">
        <f t="shared" si="3"/>
        <v>3207</v>
      </c>
      <c r="K79" s="473">
        <f t="shared" si="4"/>
        <v>3398</v>
      </c>
      <c r="L79" s="473">
        <v>25199</v>
      </c>
      <c r="M79" s="448"/>
      <c r="R79" s="449"/>
      <c r="S79" s="449"/>
      <c r="T79" s="449"/>
      <c r="U79" s="449"/>
      <c r="V79" s="449"/>
      <c r="W79" s="449"/>
      <c r="X79" s="449"/>
      <c r="Y79" s="444"/>
      <c r="AJ79" s="448"/>
      <c r="AN79" s="448"/>
    </row>
    <row r="80" spans="1:40" s="432" customFormat="1" ht="11.1" customHeight="1" x14ac:dyDescent="0.2">
      <c r="A80" s="257">
        <v>75</v>
      </c>
      <c r="B80" s="446" t="s">
        <v>72</v>
      </c>
      <c r="C80" s="447">
        <v>5088</v>
      </c>
      <c r="D80" s="447">
        <v>20</v>
      </c>
      <c r="E80" s="447">
        <v>15</v>
      </c>
      <c r="F80" s="447">
        <v>853</v>
      </c>
      <c r="G80" s="447">
        <v>356</v>
      </c>
      <c r="H80" s="447">
        <v>468</v>
      </c>
      <c r="I80" s="447">
        <v>47</v>
      </c>
      <c r="J80" s="451">
        <f t="shared" si="3"/>
        <v>1244</v>
      </c>
      <c r="K80" s="473">
        <f t="shared" si="4"/>
        <v>1356</v>
      </c>
      <c r="L80" s="473">
        <v>15731</v>
      </c>
      <c r="M80" s="448"/>
      <c r="R80" s="449"/>
      <c r="S80" s="449"/>
      <c r="T80" s="449"/>
      <c r="U80" s="449"/>
      <c r="V80" s="449"/>
      <c r="W80" s="449"/>
      <c r="X80" s="449"/>
      <c r="Y80" s="444"/>
      <c r="AJ80" s="448"/>
      <c r="AN80" s="448"/>
    </row>
    <row r="81" spans="1:40" s="432" customFormat="1" ht="11.1" customHeight="1" x14ac:dyDescent="0.2">
      <c r="A81" s="257">
        <v>76</v>
      </c>
      <c r="B81" s="446" t="s">
        <v>73</v>
      </c>
      <c r="C81" s="447">
        <v>6470</v>
      </c>
      <c r="D81" s="447">
        <v>24</v>
      </c>
      <c r="E81" s="447">
        <v>11</v>
      </c>
      <c r="F81" s="447">
        <v>933</v>
      </c>
      <c r="G81" s="447">
        <v>415</v>
      </c>
      <c r="H81" s="447">
        <v>660</v>
      </c>
      <c r="I81" s="447">
        <v>89</v>
      </c>
      <c r="J81" s="451">
        <f t="shared" si="3"/>
        <v>1383</v>
      </c>
      <c r="K81" s="473">
        <f t="shared" si="4"/>
        <v>1628</v>
      </c>
      <c r="L81" s="473">
        <v>20304</v>
      </c>
      <c r="M81" s="448"/>
      <c r="R81" s="449"/>
      <c r="S81" s="449"/>
      <c r="T81" s="449"/>
      <c r="U81" s="449"/>
      <c r="V81" s="449"/>
      <c r="W81" s="449"/>
      <c r="X81" s="449"/>
      <c r="Y81" s="444"/>
      <c r="AJ81" s="448"/>
      <c r="AN81" s="448"/>
    </row>
    <row r="82" spans="1:40" s="432" customFormat="1" ht="11.1" customHeight="1" x14ac:dyDescent="0.2">
      <c r="A82" s="257">
        <v>77</v>
      </c>
      <c r="B82" s="450" t="s">
        <v>74</v>
      </c>
      <c r="C82" s="447">
        <v>9161</v>
      </c>
      <c r="D82" s="447">
        <v>92</v>
      </c>
      <c r="E82" s="447">
        <v>18</v>
      </c>
      <c r="F82" s="447">
        <v>4592</v>
      </c>
      <c r="G82" s="447">
        <v>1887</v>
      </c>
      <c r="H82" s="447">
        <v>2430</v>
      </c>
      <c r="I82" s="447">
        <v>147</v>
      </c>
      <c r="J82" s="451">
        <f t="shared" si="3"/>
        <v>6589</v>
      </c>
      <c r="K82" s="473">
        <f t="shared" si="4"/>
        <v>7132</v>
      </c>
      <c r="L82" s="473">
        <v>35174</v>
      </c>
      <c r="M82" s="448"/>
      <c r="R82" s="449"/>
      <c r="S82" s="449"/>
      <c r="T82" s="449"/>
      <c r="U82" s="449"/>
      <c r="V82" s="449"/>
      <c r="W82" s="449"/>
      <c r="X82" s="449"/>
      <c r="Y82" s="444"/>
      <c r="AJ82" s="448"/>
      <c r="AN82" s="448"/>
    </row>
    <row r="83" spans="1:40" s="432" customFormat="1" ht="11.1" customHeight="1" x14ac:dyDescent="0.2">
      <c r="A83" s="257">
        <v>78</v>
      </c>
      <c r="B83" s="450" t="s">
        <v>75</v>
      </c>
      <c r="C83" s="447">
        <v>10313</v>
      </c>
      <c r="D83" s="447">
        <v>66</v>
      </c>
      <c r="E83" s="447">
        <v>25</v>
      </c>
      <c r="F83" s="447">
        <v>3847</v>
      </c>
      <c r="G83" s="447">
        <v>1281</v>
      </c>
      <c r="H83" s="447">
        <v>1642</v>
      </c>
      <c r="I83" s="447">
        <v>216</v>
      </c>
      <c r="J83" s="451">
        <f t="shared" si="3"/>
        <v>5219</v>
      </c>
      <c r="K83" s="473">
        <f t="shared" si="4"/>
        <v>5580</v>
      </c>
      <c r="L83" s="473">
        <v>37164</v>
      </c>
      <c r="M83" s="448"/>
      <c r="R83" s="449"/>
      <c r="S83" s="449"/>
      <c r="T83" s="449"/>
      <c r="U83" s="449"/>
      <c r="V83" s="449"/>
      <c r="W83" s="449"/>
      <c r="X83" s="449"/>
      <c r="Y83" s="444"/>
      <c r="AJ83" s="448"/>
      <c r="AN83" s="448"/>
    </row>
    <row r="84" spans="1:40" s="432" customFormat="1" ht="11.1" customHeight="1" x14ac:dyDescent="0.2">
      <c r="A84" s="257">
        <v>79</v>
      </c>
      <c r="B84" s="450" t="s">
        <v>76</v>
      </c>
      <c r="C84" s="447">
        <v>5151</v>
      </c>
      <c r="D84" s="447">
        <v>29</v>
      </c>
      <c r="E84" s="447">
        <v>7</v>
      </c>
      <c r="F84" s="447">
        <v>1235</v>
      </c>
      <c r="G84" s="447">
        <v>523</v>
      </c>
      <c r="H84" s="447">
        <v>723</v>
      </c>
      <c r="I84" s="447">
        <v>64</v>
      </c>
      <c r="J84" s="451">
        <f t="shared" si="3"/>
        <v>1794</v>
      </c>
      <c r="K84" s="473">
        <f t="shared" si="4"/>
        <v>1994</v>
      </c>
      <c r="L84" s="473">
        <v>19571</v>
      </c>
      <c r="M84" s="448"/>
      <c r="R84" s="449"/>
      <c r="S84" s="449"/>
      <c r="T84" s="449"/>
      <c r="U84" s="449"/>
      <c r="V84" s="449"/>
      <c r="W84" s="449"/>
      <c r="X84" s="449"/>
      <c r="Y84" s="444"/>
      <c r="AJ84" s="448"/>
      <c r="AN84" s="448"/>
    </row>
    <row r="85" spans="1:40" s="432" customFormat="1" ht="11.1" customHeight="1" x14ac:dyDescent="0.2">
      <c r="A85" s="257">
        <v>80</v>
      </c>
      <c r="B85" s="450" t="s">
        <v>77</v>
      </c>
      <c r="C85" s="447">
        <v>15414</v>
      </c>
      <c r="D85" s="447">
        <v>230</v>
      </c>
      <c r="E85" s="447">
        <v>86</v>
      </c>
      <c r="F85" s="447">
        <v>7243</v>
      </c>
      <c r="G85" s="447">
        <v>2018</v>
      </c>
      <c r="H85" s="447">
        <v>3126</v>
      </c>
      <c r="I85" s="447">
        <v>225</v>
      </c>
      <c r="J85" s="451">
        <f t="shared" si="3"/>
        <v>9577</v>
      </c>
      <c r="K85" s="473">
        <f t="shared" si="4"/>
        <v>10685</v>
      </c>
      <c r="L85" s="473">
        <v>73252</v>
      </c>
      <c r="M85" s="448"/>
      <c r="R85" s="449"/>
      <c r="S85" s="449"/>
      <c r="T85" s="449"/>
      <c r="U85" s="449"/>
      <c r="V85" s="449"/>
      <c r="W85" s="449"/>
      <c r="X85" s="449"/>
      <c r="Y85" s="444"/>
      <c r="AJ85" s="448"/>
      <c r="AN85" s="448"/>
    </row>
    <row r="86" spans="1:40" s="432" customFormat="1" ht="11.1" customHeight="1" x14ac:dyDescent="0.2">
      <c r="A86" s="257">
        <v>81</v>
      </c>
      <c r="B86" s="451" t="s">
        <v>78</v>
      </c>
      <c r="C86" s="447">
        <v>11144</v>
      </c>
      <c r="D86" s="447">
        <v>75</v>
      </c>
      <c r="E86" s="447">
        <v>28</v>
      </c>
      <c r="F86" s="447">
        <v>4752</v>
      </c>
      <c r="G86" s="447">
        <v>1765</v>
      </c>
      <c r="H86" s="447">
        <v>2280</v>
      </c>
      <c r="I86" s="447">
        <v>294</v>
      </c>
      <c r="J86" s="451">
        <f t="shared" si="3"/>
        <v>6620</v>
      </c>
      <c r="K86" s="473">
        <f t="shared" si="4"/>
        <v>7135</v>
      </c>
      <c r="L86" s="473">
        <v>42891</v>
      </c>
      <c r="M86" s="448"/>
      <c r="R86" s="449"/>
      <c r="S86" s="449"/>
      <c r="T86" s="449"/>
      <c r="U86" s="449"/>
      <c r="V86" s="449"/>
      <c r="W86" s="449"/>
      <c r="X86" s="449"/>
      <c r="Y86" s="444"/>
      <c r="AJ86" s="448"/>
      <c r="AN86" s="448"/>
    </row>
    <row r="87" spans="1:40" s="432" customFormat="1" ht="11.1" customHeight="1" x14ac:dyDescent="0.2">
      <c r="B87" s="446" t="s">
        <v>105</v>
      </c>
      <c r="C87" s="447">
        <v>0</v>
      </c>
      <c r="D87" s="447">
        <v>0</v>
      </c>
      <c r="E87" s="447">
        <v>0</v>
      </c>
      <c r="F87" s="447">
        <v>53</v>
      </c>
      <c r="G87" s="447">
        <v>14</v>
      </c>
      <c r="H87" s="447">
        <v>12</v>
      </c>
      <c r="I87" s="447">
        <v>7</v>
      </c>
      <c r="J87" s="451">
        <f t="shared" si="3"/>
        <v>67</v>
      </c>
      <c r="K87" s="473">
        <f t="shared" si="4"/>
        <v>65</v>
      </c>
      <c r="L87" s="473">
        <v>115</v>
      </c>
      <c r="M87" s="448"/>
      <c r="R87" s="449"/>
      <c r="S87" s="449"/>
      <c r="T87" s="449"/>
      <c r="U87" s="449"/>
      <c r="V87" s="449"/>
      <c r="W87" s="449"/>
      <c r="X87" s="449"/>
      <c r="Y87" s="444"/>
      <c r="AJ87" s="448"/>
      <c r="AN87" s="448"/>
    </row>
    <row r="88" spans="1:40" s="432" customFormat="1" ht="18" customHeight="1" x14ac:dyDescent="0.2">
      <c r="A88" s="452" t="s">
        <v>178</v>
      </c>
      <c r="B88" s="452"/>
      <c r="C88" s="453">
        <f>SUM(C6:C87)</f>
        <v>2662608</v>
      </c>
      <c r="D88" s="453">
        <f t="shared" ref="D88:L88" si="5">SUM(D6:D87)</f>
        <v>24290</v>
      </c>
      <c r="E88" s="453">
        <f t="shared" si="5"/>
        <v>6858</v>
      </c>
      <c r="F88" s="453">
        <f t="shared" si="5"/>
        <v>1276655</v>
      </c>
      <c r="G88" s="453">
        <f t="shared" si="5"/>
        <v>437070</v>
      </c>
      <c r="H88" s="453">
        <f t="shared" si="5"/>
        <v>578878</v>
      </c>
      <c r="I88" s="453">
        <f t="shared" si="5"/>
        <v>48550</v>
      </c>
      <c r="J88" s="453">
        <f t="shared" si="5"/>
        <v>1744873</v>
      </c>
      <c r="K88" s="453">
        <f t="shared" si="5"/>
        <v>1886681</v>
      </c>
      <c r="L88" s="453">
        <f t="shared" si="5"/>
        <v>10342989</v>
      </c>
      <c r="M88" s="448"/>
      <c r="Y88" s="444"/>
      <c r="AJ88" s="448"/>
      <c r="AN88" s="448"/>
    </row>
    <row r="89" spans="1:40" ht="24" customHeight="1" x14ac:dyDescent="0.2">
      <c r="A89" s="1344" t="s">
        <v>635</v>
      </c>
      <c r="B89" s="1344"/>
      <c r="C89" s="1344"/>
      <c r="D89" s="1344"/>
      <c r="E89" s="1344"/>
      <c r="F89" s="1344"/>
      <c r="G89" s="1344"/>
      <c r="H89" s="1344"/>
      <c r="I89" s="1344"/>
      <c r="J89" s="1344"/>
      <c r="K89" s="1344"/>
      <c r="L89" s="1344"/>
    </row>
    <row r="90" spans="1:40" ht="28.5" customHeight="1" x14ac:dyDescent="0.2">
      <c r="A90" s="1345" t="s">
        <v>636</v>
      </c>
      <c r="B90" s="1345"/>
      <c r="C90" s="1345"/>
      <c r="D90" s="1345"/>
      <c r="E90" s="1345"/>
      <c r="F90" s="1345"/>
      <c r="G90" s="1345"/>
      <c r="H90" s="1345"/>
      <c r="I90" s="1345"/>
      <c r="J90" s="1345"/>
      <c r="K90" s="1345"/>
      <c r="L90" s="1345"/>
    </row>
    <row r="91" spans="1:40" ht="35.25" customHeight="1" x14ac:dyDescent="0.2">
      <c r="B91" s="454"/>
    </row>
    <row r="92" spans="1:40" ht="35.25" customHeight="1" x14ac:dyDescent="0.2">
      <c r="B92" s="454"/>
    </row>
    <row r="93" spans="1:40" ht="35.25" customHeight="1" x14ac:dyDescent="0.2">
      <c r="B93" s="454"/>
    </row>
    <row r="94" spans="1:40" ht="35.25" customHeight="1" x14ac:dyDescent="0.2">
      <c r="B94" s="454"/>
    </row>
    <row r="95" spans="1:40" ht="35.25" customHeight="1" x14ac:dyDescent="0.2">
      <c r="B95" s="454"/>
    </row>
    <row r="96" spans="1:40" ht="35.25" customHeight="1" x14ac:dyDescent="0.2">
      <c r="B96" s="454"/>
    </row>
    <row r="97" spans="2:2" ht="35.25" customHeight="1" x14ac:dyDescent="0.2">
      <c r="B97" s="454"/>
    </row>
    <row r="98" spans="2:2" ht="35.25" customHeight="1" x14ac:dyDescent="0.2">
      <c r="B98" s="454"/>
    </row>
    <row r="99" spans="2:2" ht="35.25" customHeight="1" x14ac:dyDescent="0.2">
      <c r="B99" s="454"/>
    </row>
    <row r="100" spans="2:2" ht="35.25" customHeight="1" x14ac:dyDescent="0.2">
      <c r="B100" s="454"/>
    </row>
    <row r="101" spans="2:2" ht="35.25" customHeight="1" x14ac:dyDescent="0.2">
      <c r="B101" s="454"/>
    </row>
    <row r="102" spans="2:2" ht="35.25" customHeight="1" x14ac:dyDescent="0.2">
      <c r="B102" s="454"/>
    </row>
    <row r="103" spans="2:2" ht="35.25" customHeight="1" x14ac:dyDescent="0.2">
      <c r="B103" s="454"/>
    </row>
    <row r="104" spans="2:2" ht="35.25" customHeight="1" x14ac:dyDescent="0.2">
      <c r="B104" s="454"/>
    </row>
    <row r="105" spans="2:2" ht="35.25" customHeight="1" x14ac:dyDescent="0.2">
      <c r="B105" s="454"/>
    </row>
    <row r="106" spans="2:2" ht="35.25" customHeight="1" x14ac:dyDescent="0.2">
      <c r="B106" s="454"/>
    </row>
    <row r="107" spans="2:2" ht="35.25" customHeight="1" x14ac:dyDescent="0.2">
      <c r="B107" s="454"/>
    </row>
    <row r="108" spans="2:2" ht="35.25" customHeight="1" x14ac:dyDescent="0.2">
      <c r="B108" s="454"/>
    </row>
    <row r="109" spans="2:2" ht="35.25" customHeight="1" x14ac:dyDescent="0.2">
      <c r="B109" s="454"/>
    </row>
    <row r="110" spans="2:2" x14ac:dyDescent="0.2">
      <c r="B110" s="454"/>
    </row>
    <row r="111" spans="2:2" x14ac:dyDescent="0.2">
      <c r="B111" s="454"/>
    </row>
    <row r="112" spans="2:2" x14ac:dyDescent="0.2">
      <c r="B112" s="454"/>
    </row>
    <row r="113" spans="2:2" x14ac:dyDescent="0.2">
      <c r="B113" s="454"/>
    </row>
    <row r="114" spans="2:2" x14ac:dyDescent="0.2">
      <c r="B114" s="454"/>
    </row>
    <row r="115" spans="2:2" x14ac:dyDescent="0.2">
      <c r="B115" s="454"/>
    </row>
    <row r="116" spans="2:2" x14ac:dyDescent="0.2">
      <c r="B116" s="454"/>
    </row>
    <row r="117" spans="2:2" x14ac:dyDescent="0.2">
      <c r="B117" s="454"/>
    </row>
    <row r="118" spans="2:2" x14ac:dyDescent="0.2">
      <c r="B118" s="454"/>
    </row>
    <row r="119" spans="2:2" x14ac:dyDescent="0.2">
      <c r="B119" s="454"/>
    </row>
    <row r="120" spans="2:2" x14ac:dyDescent="0.2">
      <c r="B120" s="454"/>
    </row>
    <row r="121" spans="2:2" x14ac:dyDescent="0.2">
      <c r="B121" s="454"/>
    </row>
    <row r="122" spans="2:2" x14ac:dyDescent="0.2">
      <c r="B122" s="454"/>
    </row>
    <row r="123" spans="2:2" x14ac:dyDescent="0.2">
      <c r="B123" s="454"/>
    </row>
    <row r="124" spans="2:2" x14ac:dyDescent="0.2">
      <c r="B124" s="454"/>
    </row>
    <row r="125" spans="2:2" x14ac:dyDescent="0.2">
      <c r="B125" s="454"/>
    </row>
    <row r="126" spans="2:2" x14ac:dyDescent="0.2">
      <c r="B126" s="454"/>
    </row>
    <row r="127" spans="2:2" x14ac:dyDescent="0.2">
      <c r="B127" s="454"/>
    </row>
    <row r="128" spans="2:2" x14ac:dyDescent="0.2">
      <c r="B128" s="454"/>
    </row>
    <row r="129" spans="2:2" x14ac:dyDescent="0.2">
      <c r="B129" s="454"/>
    </row>
    <row r="130" spans="2:2" x14ac:dyDescent="0.2">
      <c r="B130" s="454"/>
    </row>
    <row r="131" spans="2:2" x14ac:dyDescent="0.2">
      <c r="B131" s="454"/>
    </row>
    <row r="132" spans="2:2" x14ac:dyDescent="0.2">
      <c r="B132" s="454"/>
    </row>
    <row r="133" spans="2:2" x14ac:dyDescent="0.2">
      <c r="B133" s="454"/>
    </row>
    <row r="134" spans="2:2" x14ac:dyDescent="0.2">
      <c r="B134" s="454"/>
    </row>
    <row r="135" spans="2:2" x14ac:dyDescent="0.2">
      <c r="B135" s="454"/>
    </row>
    <row r="136" spans="2:2" x14ac:dyDescent="0.2">
      <c r="B136" s="454"/>
    </row>
    <row r="137" spans="2:2" x14ac:dyDescent="0.2">
      <c r="B137" s="454"/>
    </row>
    <row r="138" spans="2:2" x14ac:dyDescent="0.2">
      <c r="B138" s="454"/>
    </row>
    <row r="139" spans="2:2" x14ac:dyDescent="0.2">
      <c r="B139" s="454"/>
    </row>
    <row r="140" spans="2:2" x14ac:dyDescent="0.2">
      <c r="B140" s="454"/>
    </row>
    <row r="141" spans="2:2" x14ac:dyDescent="0.2">
      <c r="B141" s="454"/>
    </row>
    <row r="142" spans="2:2" x14ac:dyDescent="0.2">
      <c r="B142" s="454"/>
    </row>
    <row r="143" spans="2:2" x14ac:dyDescent="0.2">
      <c r="B143" s="454"/>
    </row>
    <row r="144" spans="2:2" x14ac:dyDescent="0.2">
      <c r="B144" s="454"/>
    </row>
    <row r="145" spans="2:2" x14ac:dyDescent="0.2">
      <c r="B145" s="454"/>
    </row>
    <row r="146" spans="2:2" x14ac:dyDescent="0.2">
      <c r="B146" s="454"/>
    </row>
    <row r="147" spans="2:2" x14ac:dyDescent="0.2">
      <c r="B147" s="454"/>
    </row>
    <row r="148" spans="2:2" x14ac:dyDescent="0.2">
      <c r="B148" s="454"/>
    </row>
    <row r="149" spans="2:2" x14ac:dyDescent="0.2">
      <c r="B149" s="454"/>
    </row>
    <row r="150" spans="2:2" x14ac:dyDescent="0.2">
      <c r="B150" s="454"/>
    </row>
    <row r="151" spans="2:2" x14ac:dyDescent="0.2">
      <c r="B151" s="454"/>
    </row>
    <row r="152" spans="2:2" x14ac:dyDescent="0.2">
      <c r="B152" s="454"/>
    </row>
    <row r="153" spans="2:2" x14ac:dyDescent="0.2">
      <c r="B153" s="454"/>
    </row>
    <row r="154" spans="2:2" x14ac:dyDescent="0.2">
      <c r="B154" s="454"/>
    </row>
    <row r="155" spans="2:2" x14ac:dyDescent="0.2">
      <c r="B155" s="454"/>
    </row>
    <row r="156" spans="2:2" x14ac:dyDescent="0.2">
      <c r="B156" s="454"/>
    </row>
    <row r="157" spans="2:2" x14ac:dyDescent="0.2">
      <c r="B157" s="454"/>
    </row>
    <row r="158" spans="2:2" x14ac:dyDescent="0.2">
      <c r="B158" s="454"/>
    </row>
    <row r="159" spans="2:2" x14ac:dyDescent="0.2">
      <c r="B159" s="454"/>
    </row>
    <row r="160" spans="2:2" x14ac:dyDescent="0.2">
      <c r="B160" s="454"/>
    </row>
    <row r="161" spans="2:2" x14ac:dyDescent="0.2">
      <c r="B161" s="454"/>
    </row>
    <row r="162" spans="2:2" x14ac:dyDescent="0.2">
      <c r="B162" s="454"/>
    </row>
    <row r="163" spans="2:2" x14ac:dyDescent="0.2">
      <c r="B163" s="454"/>
    </row>
    <row r="164" spans="2:2" x14ac:dyDescent="0.2">
      <c r="B164" s="454"/>
    </row>
    <row r="165" spans="2:2" x14ac:dyDescent="0.2">
      <c r="B165" s="454"/>
    </row>
    <row r="166" spans="2:2" x14ac:dyDescent="0.2">
      <c r="B166" s="454"/>
    </row>
    <row r="167" spans="2:2" x14ac:dyDescent="0.2">
      <c r="B167" s="454"/>
    </row>
    <row r="168" spans="2:2" x14ac:dyDescent="0.2">
      <c r="B168" s="454"/>
    </row>
    <row r="169" spans="2:2" x14ac:dyDescent="0.2">
      <c r="B169" s="454"/>
    </row>
    <row r="170" spans="2:2" x14ac:dyDescent="0.2">
      <c r="B170" s="454"/>
    </row>
    <row r="171" spans="2:2" x14ac:dyDescent="0.2">
      <c r="B171" s="454"/>
    </row>
    <row r="172" spans="2:2" x14ac:dyDescent="0.2">
      <c r="B172" s="454"/>
    </row>
    <row r="173" spans="2:2" x14ac:dyDescent="0.2">
      <c r="B173" s="454"/>
    </row>
    <row r="174" spans="2:2" x14ac:dyDescent="0.2">
      <c r="B174" s="454"/>
    </row>
    <row r="175" spans="2:2" x14ac:dyDescent="0.2">
      <c r="B175" s="454"/>
    </row>
    <row r="176" spans="2:2" x14ac:dyDescent="0.2">
      <c r="B176" s="454"/>
    </row>
    <row r="177" spans="2:2" x14ac:dyDescent="0.2">
      <c r="B177" s="454"/>
    </row>
    <row r="178" spans="2:2" x14ac:dyDescent="0.2">
      <c r="B178" s="454"/>
    </row>
    <row r="179" spans="2:2" x14ac:dyDescent="0.2">
      <c r="B179" s="454"/>
    </row>
    <row r="180" spans="2:2" x14ac:dyDescent="0.2">
      <c r="B180" s="454"/>
    </row>
    <row r="181" spans="2:2" x14ac:dyDescent="0.2">
      <c r="B181" s="454"/>
    </row>
    <row r="182" spans="2:2" x14ac:dyDescent="0.2">
      <c r="B182" s="454"/>
    </row>
    <row r="183" spans="2:2" x14ac:dyDescent="0.2">
      <c r="B183" s="454"/>
    </row>
    <row r="184" spans="2:2" x14ac:dyDescent="0.2">
      <c r="B184" s="454"/>
    </row>
    <row r="185" spans="2:2" x14ac:dyDescent="0.2">
      <c r="B185" s="454"/>
    </row>
    <row r="186" spans="2:2" x14ac:dyDescent="0.2">
      <c r="B186" s="454"/>
    </row>
    <row r="187" spans="2:2" x14ac:dyDescent="0.2">
      <c r="B187" s="454"/>
    </row>
    <row r="188" spans="2:2" x14ac:dyDescent="0.2">
      <c r="B188" s="454"/>
    </row>
    <row r="189" spans="2:2" x14ac:dyDescent="0.2">
      <c r="B189" s="454"/>
    </row>
    <row r="190" spans="2:2" x14ac:dyDescent="0.2">
      <c r="B190" s="454"/>
    </row>
    <row r="191" spans="2:2" x14ac:dyDescent="0.2">
      <c r="B191" s="454"/>
    </row>
    <row r="192" spans="2:2" x14ac:dyDescent="0.2">
      <c r="B192" s="454"/>
    </row>
    <row r="193" spans="2:2" x14ac:dyDescent="0.2">
      <c r="B193" s="454"/>
    </row>
    <row r="194" spans="2:2" x14ac:dyDescent="0.2">
      <c r="B194" s="454"/>
    </row>
    <row r="195" spans="2:2" x14ac:dyDescent="0.2">
      <c r="B195" s="454"/>
    </row>
    <row r="196" spans="2:2" x14ac:dyDescent="0.2">
      <c r="B196" s="454"/>
    </row>
    <row r="197" spans="2:2" x14ac:dyDescent="0.2">
      <c r="B197" s="454"/>
    </row>
    <row r="198" spans="2:2" x14ac:dyDescent="0.2">
      <c r="B198" s="454"/>
    </row>
    <row r="199" spans="2:2" x14ac:dyDescent="0.2">
      <c r="B199" s="454"/>
    </row>
    <row r="200" spans="2:2" x14ac:dyDescent="0.2">
      <c r="B200" s="454"/>
    </row>
    <row r="201" spans="2:2" x14ac:dyDescent="0.2">
      <c r="B201" s="454"/>
    </row>
    <row r="202" spans="2:2" x14ac:dyDescent="0.2">
      <c r="B202" s="454"/>
    </row>
    <row r="203" spans="2:2" x14ac:dyDescent="0.2">
      <c r="B203" s="454"/>
    </row>
    <row r="204" spans="2:2" x14ac:dyDescent="0.2">
      <c r="B204" s="454"/>
    </row>
    <row r="205" spans="2:2" x14ac:dyDescent="0.2">
      <c r="B205" s="454"/>
    </row>
    <row r="206" spans="2:2" x14ac:dyDescent="0.2">
      <c r="B206" s="454"/>
    </row>
    <row r="207" spans="2:2" x14ac:dyDescent="0.2">
      <c r="B207" s="454"/>
    </row>
    <row r="208" spans="2:2" x14ac:dyDescent="0.2">
      <c r="B208" s="454"/>
    </row>
    <row r="209" spans="2:2" x14ac:dyDescent="0.2">
      <c r="B209" s="454"/>
    </row>
    <row r="210" spans="2:2" x14ac:dyDescent="0.2">
      <c r="B210" s="454"/>
    </row>
    <row r="211" spans="2:2" x14ac:dyDescent="0.2">
      <c r="B211" s="454"/>
    </row>
    <row r="212" spans="2:2" x14ac:dyDescent="0.2">
      <c r="B212" s="454"/>
    </row>
    <row r="213" spans="2:2" x14ac:dyDescent="0.2">
      <c r="B213" s="454"/>
    </row>
    <row r="214" spans="2:2" x14ac:dyDescent="0.2">
      <c r="B214" s="454"/>
    </row>
    <row r="215" spans="2:2" x14ac:dyDescent="0.2">
      <c r="B215" s="454"/>
    </row>
    <row r="216" spans="2:2" x14ac:dyDescent="0.2">
      <c r="B216" s="454"/>
    </row>
    <row r="217" spans="2:2" x14ac:dyDescent="0.2">
      <c r="B217" s="454"/>
    </row>
    <row r="218" spans="2:2" x14ac:dyDescent="0.2">
      <c r="B218" s="454"/>
    </row>
    <row r="219" spans="2:2" x14ac:dyDescent="0.2">
      <c r="B219" s="454"/>
    </row>
    <row r="220" spans="2:2" x14ac:dyDescent="0.2">
      <c r="B220" s="454"/>
    </row>
    <row r="221" spans="2:2" x14ac:dyDescent="0.2">
      <c r="B221" s="454"/>
    </row>
    <row r="222" spans="2:2" x14ac:dyDescent="0.2">
      <c r="B222" s="454"/>
    </row>
    <row r="223" spans="2:2" x14ac:dyDescent="0.2">
      <c r="B223" s="454"/>
    </row>
    <row r="224" spans="2:2" x14ac:dyDescent="0.2">
      <c r="B224" s="454"/>
    </row>
    <row r="225" spans="2:2" x14ac:dyDescent="0.2">
      <c r="B225" s="454"/>
    </row>
    <row r="226" spans="2:2" x14ac:dyDescent="0.2">
      <c r="B226" s="454"/>
    </row>
    <row r="227" spans="2:2" x14ac:dyDescent="0.2">
      <c r="B227" s="454"/>
    </row>
    <row r="228" spans="2:2" x14ac:dyDescent="0.2">
      <c r="B228" s="454"/>
    </row>
    <row r="229" spans="2:2" x14ac:dyDescent="0.2">
      <c r="B229" s="454"/>
    </row>
    <row r="230" spans="2:2" x14ac:dyDescent="0.2">
      <c r="B230" s="454"/>
    </row>
    <row r="231" spans="2:2" x14ac:dyDescent="0.2">
      <c r="B231" s="454"/>
    </row>
    <row r="232" spans="2:2" x14ac:dyDescent="0.2">
      <c r="B232" s="454"/>
    </row>
    <row r="233" spans="2:2" x14ac:dyDescent="0.2">
      <c r="B233" s="454"/>
    </row>
    <row r="234" spans="2:2" x14ac:dyDescent="0.2">
      <c r="B234" s="454"/>
    </row>
    <row r="235" spans="2:2" x14ac:dyDescent="0.2">
      <c r="B235" s="454"/>
    </row>
    <row r="236" spans="2:2" x14ac:dyDescent="0.2">
      <c r="B236" s="454"/>
    </row>
    <row r="237" spans="2:2" x14ac:dyDescent="0.2">
      <c r="B237" s="454"/>
    </row>
    <row r="238" spans="2:2" x14ac:dyDescent="0.2">
      <c r="B238" s="454"/>
    </row>
    <row r="239" spans="2:2" x14ac:dyDescent="0.2">
      <c r="B239" s="454"/>
    </row>
    <row r="240" spans="2:2" x14ac:dyDescent="0.2">
      <c r="B240" s="454"/>
    </row>
    <row r="241" spans="2:2" x14ac:dyDescent="0.2">
      <c r="B241" s="454"/>
    </row>
    <row r="242" spans="2:2" x14ac:dyDescent="0.2">
      <c r="B242" s="454"/>
    </row>
    <row r="243" spans="2:2" x14ac:dyDescent="0.2">
      <c r="B243" s="454"/>
    </row>
    <row r="244" spans="2:2" x14ac:dyDescent="0.2">
      <c r="B244" s="454"/>
    </row>
    <row r="245" spans="2:2" x14ac:dyDescent="0.2">
      <c r="B245" s="454"/>
    </row>
    <row r="246" spans="2:2" x14ac:dyDescent="0.2">
      <c r="B246" s="454"/>
    </row>
    <row r="247" spans="2:2" x14ac:dyDescent="0.2">
      <c r="B247" s="454"/>
    </row>
    <row r="248" spans="2:2" x14ac:dyDescent="0.2">
      <c r="B248" s="454"/>
    </row>
    <row r="249" spans="2:2" x14ac:dyDescent="0.2">
      <c r="B249" s="454"/>
    </row>
    <row r="250" spans="2:2" x14ac:dyDescent="0.2">
      <c r="B250" s="454"/>
    </row>
    <row r="251" spans="2:2" x14ac:dyDescent="0.2">
      <c r="B251" s="454"/>
    </row>
    <row r="252" spans="2:2" x14ac:dyDescent="0.2">
      <c r="B252" s="454"/>
    </row>
    <row r="253" spans="2:2" x14ac:dyDescent="0.2">
      <c r="B253" s="454"/>
    </row>
    <row r="254" spans="2:2" x14ac:dyDescent="0.2">
      <c r="B254" s="454"/>
    </row>
    <row r="255" spans="2:2" x14ac:dyDescent="0.2">
      <c r="B255" s="454"/>
    </row>
    <row r="256" spans="2:2" x14ac:dyDescent="0.2">
      <c r="B256" s="454"/>
    </row>
    <row r="257" spans="2:2" x14ac:dyDescent="0.2">
      <c r="B257" s="454"/>
    </row>
    <row r="258" spans="2:2" x14ac:dyDescent="0.2">
      <c r="B258" s="454"/>
    </row>
    <row r="259" spans="2:2" x14ac:dyDescent="0.2">
      <c r="B259" s="454"/>
    </row>
    <row r="260" spans="2:2" x14ac:dyDescent="0.2">
      <c r="B260" s="454"/>
    </row>
    <row r="261" spans="2:2" x14ac:dyDescent="0.2">
      <c r="B261" s="454"/>
    </row>
    <row r="262" spans="2:2" x14ac:dyDescent="0.2">
      <c r="B262" s="454"/>
    </row>
    <row r="263" spans="2:2" x14ac:dyDescent="0.2">
      <c r="B263" s="454"/>
    </row>
    <row r="264" spans="2:2" x14ac:dyDescent="0.2">
      <c r="B264" s="454"/>
    </row>
    <row r="265" spans="2:2" x14ac:dyDescent="0.2">
      <c r="B265" s="454"/>
    </row>
    <row r="266" spans="2:2" x14ac:dyDescent="0.2">
      <c r="B266" s="454"/>
    </row>
    <row r="267" spans="2:2" x14ac:dyDescent="0.2">
      <c r="B267" s="454"/>
    </row>
    <row r="268" spans="2:2" x14ac:dyDescent="0.2">
      <c r="B268" s="454"/>
    </row>
    <row r="269" spans="2:2" x14ac:dyDescent="0.2">
      <c r="B269" s="454"/>
    </row>
    <row r="270" spans="2:2" x14ac:dyDescent="0.2">
      <c r="B270" s="454"/>
    </row>
    <row r="271" spans="2:2" x14ac:dyDescent="0.2">
      <c r="B271" s="454"/>
    </row>
    <row r="272" spans="2:2" x14ac:dyDescent="0.2">
      <c r="B272" s="454"/>
    </row>
    <row r="273" spans="2:2" x14ac:dyDescent="0.2">
      <c r="B273" s="454"/>
    </row>
    <row r="274" spans="2:2" x14ac:dyDescent="0.2">
      <c r="B274" s="454"/>
    </row>
    <row r="275" spans="2:2" x14ac:dyDescent="0.2">
      <c r="B275" s="454"/>
    </row>
    <row r="276" spans="2:2" x14ac:dyDescent="0.2">
      <c r="B276" s="454"/>
    </row>
    <row r="277" spans="2:2" x14ac:dyDescent="0.2">
      <c r="B277" s="454"/>
    </row>
    <row r="278" spans="2:2" x14ac:dyDescent="0.2">
      <c r="B278" s="454"/>
    </row>
    <row r="279" spans="2:2" x14ac:dyDescent="0.2">
      <c r="B279" s="454"/>
    </row>
    <row r="280" spans="2:2" x14ac:dyDescent="0.2">
      <c r="B280" s="454"/>
    </row>
    <row r="281" spans="2:2" x14ac:dyDescent="0.2">
      <c r="B281" s="454"/>
    </row>
    <row r="282" spans="2:2" x14ac:dyDescent="0.2">
      <c r="B282" s="454"/>
    </row>
    <row r="283" spans="2:2" x14ac:dyDescent="0.2">
      <c r="B283" s="454"/>
    </row>
    <row r="284" spans="2:2" x14ac:dyDescent="0.2">
      <c r="B284" s="454"/>
    </row>
    <row r="285" spans="2:2" x14ac:dyDescent="0.2">
      <c r="B285" s="454"/>
    </row>
    <row r="286" spans="2:2" x14ac:dyDescent="0.2">
      <c r="B286" s="454"/>
    </row>
    <row r="287" spans="2:2" x14ac:dyDescent="0.2">
      <c r="B287" s="454"/>
    </row>
    <row r="288" spans="2:2" x14ac:dyDescent="0.2">
      <c r="B288" s="454"/>
    </row>
    <row r="289" spans="2:2" x14ac:dyDescent="0.2">
      <c r="B289" s="454"/>
    </row>
    <row r="290" spans="2:2" x14ac:dyDescent="0.2">
      <c r="B290" s="454"/>
    </row>
    <row r="291" spans="2:2" x14ac:dyDescent="0.2">
      <c r="B291" s="454"/>
    </row>
    <row r="292" spans="2:2" x14ac:dyDescent="0.2">
      <c r="B292" s="454"/>
    </row>
    <row r="293" spans="2:2" x14ac:dyDescent="0.2">
      <c r="B293" s="454"/>
    </row>
    <row r="294" spans="2:2" x14ac:dyDescent="0.2">
      <c r="B294" s="454"/>
    </row>
    <row r="295" spans="2:2" x14ac:dyDescent="0.2">
      <c r="B295" s="454"/>
    </row>
    <row r="296" spans="2:2" x14ac:dyDescent="0.2">
      <c r="B296" s="454"/>
    </row>
    <row r="297" spans="2:2" x14ac:dyDescent="0.2">
      <c r="B297" s="454"/>
    </row>
    <row r="298" spans="2:2" x14ac:dyDescent="0.2">
      <c r="B298" s="454"/>
    </row>
    <row r="299" spans="2:2" x14ac:dyDescent="0.2">
      <c r="B299" s="454"/>
    </row>
    <row r="300" spans="2:2" x14ac:dyDescent="0.2">
      <c r="B300" s="454"/>
    </row>
    <row r="301" spans="2:2" x14ac:dyDescent="0.2">
      <c r="B301" s="454"/>
    </row>
    <row r="302" spans="2:2" x14ac:dyDescent="0.2">
      <c r="B302" s="454"/>
    </row>
    <row r="303" spans="2:2" x14ac:dyDescent="0.2">
      <c r="B303" s="454"/>
    </row>
    <row r="304" spans="2:2" x14ac:dyDescent="0.2">
      <c r="B304" s="454"/>
    </row>
    <row r="305" spans="2:2" x14ac:dyDescent="0.2">
      <c r="B305" s="454"/>
    </row>
    <row r="306" spans="2:2" x14ac:dyDescent="0.2">
      <c r="B306" s="454"/>
    </row>
    <row r="307" spans="2:2" x14ac:dyDescent="0.2">
      <c r="B307" s="454"/>
    </row>
    <row r="308" spans="2:2" x14ac:dyDescent="0.2">
      <c r="B308" s="454"/>
    </row>
    <row r="309" spans="2:2" x14ac:dyDescent="0.2">
      <c r="B309" s="454"/>
    </row>
    <row r="310" spans="2:2" x14ac:dyDescent="0.2">
      <c r="B310" s="454"/>
    </row>
    <row r="311" spans="2:2" x14ac:dyDescent="0.2">
      <c r="B311" s="454"/>
    </row>
    <row r="312" spans="2:2" x14ac:dyDescent="0.2">
      <c r="B312" s="454"/>
    </row>
    <row r="313" spans="2:2" x14ac:dyDescent="0.2">
      <c r="B313" s="454"/>
    </row>
    <row r="314" spans="2:2" x14ac:dyDescent="0.2">
      <c r="B314" s="454"/>
    </row>
    <row r="315" spans="2:2" x14ac:dyDescent="0.2">
      <c r="B315" s="454"/>
    </row>
    <row r="316" spans="2:2" x14ac:dyDescent="0.2">
      <c r="B316" s="454"/>
    </row>
    <row r="317" spans="2:2" x14ac:dyDescent="0.2">
      <c r="B317" s="454"/>
    </row>
    <row r="318" spans="2:2" x14ac:dyDescent="0.2">
      <c r="B318" s="454"/>
    </row>
    <row r="319" spans="2:2" x14ac:dyDescent="0.2">
      <c r="B319" s="454"/>
    </row>
    <row r="320" spans="2:2" x14ac:dyDescent="0.2">
      <c r="B320" s="454"/>
    </row>
    <row r="321" spans="2:2" x14ac:dyDescent="0.2">
      <c r="B321" s="454"/>
    </row>
    <row r="322" spans="2:2" x14ac:dyDescent="0.2">
      <c r="B322" s="454"/>
    </row>
    <row r="323" spans="2:2" x14ac:dyDescent="0.2">
      <c r="B323" s="454"/>
    </row>
    <row r="324" spans="2:2" x14ac:dyDescent="0.2">
      <c r="B324" s="454"/>
    </row>
    <row r="325" spans="2:2" x14ac:dyDescent="0.2">
      <c r="B325" s="454"/>
    </row>
    <row r="326" spans="2:2" x14ac:dyDescent="0.2">
      <c r="B326" s="454"/>
    </row>
    <row r="327" spans="2:2" x14ac:dyDescent="0.2">
      <c r="B327" s="454"/>
    </row>
    <row r="328" spans="2:2" x14ac:dyDescent="0.2">
      <c r="B328" s="454"/>
    </row>
    <row r="329" spans="2:2" x14ac:dyDescent="0.2">
      <c r="B329" s="454"/>
    </row>
    <row r="330" spans="2:2" x14ac:dyDescent="0.2">
      <c r="B330" s="454"/>
    </row>
    <row r="331" spans="2:2" x14ac:dyDescent="0.2">
      <c r="B331" s="454"/>
    </row>
    <row r="332" spans="2:2" x14ac:dyDescent="0.2">
      <c r="B332" s="454"/>
    </row>
    <row r="333" spans="2:2" x14ac:dyDescent="0.2">
      <c r="B333" s="454"/>
    </row>
    <row r="334" spans="2:2" x14ac:dyDescent="0.2">
      <c r="B334" s="454"/>
    </row>
    <row r="335" spans="2:2" x14ac:dyDescent="0.2">
      <c r="B335" s="454"/>
    </row>
    <row r="336" spans="2:2" x14ac:dyDescent="0.2">
      <c r="B336" s="454"/>
    </row>
    <row r="337" spans="2:2" x14ac:dyDescent="0.2">
      <c r="B337" s="454"/>
    </row>
    <row r="338" spans="2:2" x14ac:dyDescent="0.2">
      <c r="B338" s="454"/>
    </row>
    <row r="339" spans="2:2" x14ac:dyDescent="0.2">
      <c r="B339" s="454"/>
    </row>
    <row r="340" spans="2:2" x14ac:dyDescent="0.2">
      <c r="B340" s="454"/>
    </row>
    <row r="341" spans="2:2" x14ac:dyDescent="0.2">
      <c r="B341" s="454"/>
    </row>
    <row r="342" spans="2:2" x14ac:dyDescent="0.2">
      <c r="B342" s="454"/>
    </row>
    <row r="343" spans="2:2" x14ac:dyDescent="0.2">
      <c r="B343" s="454"/>
    </row>
    <row r="344" spans="2:2" x14ac:dyDescent="0.2">
      <c r="B344" s="454"/>
    </row>
    <row r="345" spans="2:2" x14ac:dyDescent="0.2">
      <c r="B345" s="454"/>
    </row>
    <row r="346" spans="2:2" x14ac:dyDescent="0.2">
      <c r="B346" s="454"/>
    </row>
    <row r="347" spans="2:2" x14ac:dyDescent="0.2">
      <c r="B347" s="454"/>
    </row>
    <row r="348" spans="2:2" x14ac:dyDescent="0.2">
      <c r="B348" s="454"/>
    </row>
    <row r="349" spans="2:2" x14ac:dyDescent="0.2">
      <c r="B349" s="454"/>
    </row>
    <row r="350" spans="2:2" x14ac:dyDescent="0.2">
      <c r="B350" s="454"/>
    </row>
    <row r="351" spans="2:2" x14ac:dyDescent="0.2">
      <c r="B351" s="454"/>
    </row>
    <row r="352" spans="2:2" x14ac:dyDescent="0.2">
      <c r="B352" s="454"/>
    </row>
    <row r="353" spans="2:2" x14ac:dyDescent="0.2">
      <c r="B353" s="454"/>
    </row>
    <row r="354" spans="2:2" x14ac:dyDescent="0.2">
      <c r="B354" s="454"/>
    </row>
    <row r="355" spans="2:2" x14ac:dyDescent="0.2">
      <c r="B355" s="454"/>
    </row>
    <row r="356" spans="2:2" x14ac:dyDescent="0.2">
      <c r="B356" s="454"/>
    </row>
    <row r="357" spans="2:2" x14ac:dyDescent="0.2">
      <c r="B357" s="454"/>
    </row>
    <row r="358" spans="2:2" x14ac:dyDescent="0.2">
      <c r="B358" s="454"/>
    </row>
    <row r="359" spans="2:2" x14ac:dyDescent="0.2">
      <c r="B359" s="454"/>
    </row>
    <row r="360" spans="2:2" x14ac:dyDescent="0.2">
      <c r="B360" s="454"/>
    </row>
    <row r="361" spans="2:2" x14ac:dyDescent="0.2">
      <c r="B361" s="454"/>
    </row>
    <row r="362" spans="2:2" x14ac:dyDescent="0.2">
      <c r="B362" s="454"/>
    </row>
    <row r="363" spans="2:2" x14ac:dyDescent="0.2">
      <c r="B363" s="454"/>
    </row>
    <row r="364" spans="2:2" x14ac:dyDescent="0.2">
      <c r="B364" s="454"/>
    </row>
    <row r="365" spans="2:2" x14ac:dyDescent="0.2">
      <c r="B365" s="454"/>
    </row>
    <row r="366" spans="2:2" x14ac:dyDescent="0.2">
      <c r="B366" s="454"/>
    </row>
    <row r="367" spans="2:2" x14ac:dyDescent="0.2">
      <c r="B367" s="454"/>
    </row>
    <row r="368" spans="2:2" x14ac:dyDescent="0.2">
      <c r="B368" s="454"/>
    </row>
    <row r="369" spans="2:2" x14ac:dyDescent="0.2">
      <c r="B369" s="454"/>
    </row>
    <row r="370" spans="2:2" x14ac:dyDescent="0.2">
      <c r="B370" s="454"/>
    </row>
    <row r="371" spans="2:2" x14ac:dyDescent="0.2">
      <c r="B371" s="454"/>
    </row>
    <row r="372" spans="2:2" x14ac:dyDescent="0.2">
      <c r="B372" s="454"/>
    </row>
    <row r="373" spans="2:2" x14ac:dyDescent="0.2">
      <c r="B373" s="454"/>
    </row>
    <row r="374" spans="2:2" x14ac:dyDescent="0.2">
      <c r="B374" s="454"/>
    </row>
    <row r="375" spans="2:2" x14ac:dyDescent="0.2">
      <c r="B375" s="454"/>
    </row>
    <row r="376" spans="2:2" x14ac:dyDescent="0.2">
      <c r="B376" s="454"/>
    </row>
    <row r="377" spans="2:2" x14ac:dyDescent="0.2">
      <c r="B377" s="454"/>
    </row>
    <row r="378" spans="2:2" x14ac:dyDescent="0.2">
      <c r="B378" s="454"/>
    </row>
    <row r="379" spans="2:2" x14ac:dyDescent="0.2">
      <c r="B379" s="454"/>
    </row>
    <row r="380" spans="2:2" x14ac:dyDescent="0.2">
      <c r="B380" s="454"/>
    </row>
    <row r="381" spans="2:2" x14ac:dyDescent="0.2">
      <c r="B381" s="454"/>
    </row>
    <row r="382" spans="2:2" x14ac:dyDescent="0.2">
      <c r="B382" s="454"/>
    </row>
    <row r="383" spans="2:2" x14ac:dyDescent="0.2">
      <c r="B383" s="454"/>
    </row>
    <row r="384" spans="2:2" x14ac:dyDescent="0.2">
      <c r="B384" s="454"/>
    </row>
    <row r="385" spans="2:2" x14ac:dyDescent="0.2">
      <c r="B385" s="454"/>
    </row>
    <row r="386" spans="2:2" x14ac:dyDescent="0.2">
      <c r="B386" s="454"/>
    </row>
    <row r="387" spans="2:2" x14ac:dyDescent="0.2">
      <c r="B387" s="454"/>
    </row>
    <row r="388" spans="2:2" x14ac:dyDescent="0.2">
      <c r="B388" s="454"/>
    </row>
    <row r="389" spans="2:2" x14ac:dyDescent="0.2">
      <c r="B389" s="454"/>
    </row>
    <row r="390" spans="2:2" x14ac:dyDescent="0.2">
      <c r="B390" s="454"/>
    </row>
    <row r="391" spans="2:2" x14ac:dyDescent="0.2">
      <c r="B391" s="454"/>
    </row>
    <row r="392" spans="2:2" x14ac:dyDescent="0.2">
      <c r="B392" s="454"/>
    </row>
    <row r="393" spans="2:2" x14ac:dyDescent="0.2">
      <c r="B393" s="454"/>
    </row>
    <row r="394" spans="2:2" x14ac:dyDescent="0.2">
      <c r="B394" s="454"/>
    </row>
    <row r="395" spans="2:2" x14ac:dyDescent="0.2">
      <c r="B395" s="454"/>
    </row>
    <row r="396" spans="2:2" x14ac:dyDescent="0.2">
      <c r="B396" s="454"/>
    </row>
    <row r="397" spans="2:2" x14ac:dyDescent="0.2">
      <c r="B397" s="454"/>
    </row>
    <row r="398" spans="2:2" x14ac:dyDescent="0.2">
      <c r="B398" s="454"/>
    </row>
    <row r="399" spans="2:2" x14ac:dyDescent="0.2">
      <c r="B399" s="454"/>
    </row>
    <row r="400" spans="2:2" x14ac:dyDescent="0.2">
      <c r="B400" s="454"/>
    </row>
    <row r="401" spans="2:2" x14ac:dyDescent="0.2">
      <c r="B401" s="454"/>
    </row>
    <row r="402" spans="2:2" x14ac:dyDescent="0.2">
      <c r="B402" s="454"/>
    </row>
    <row r="403" spans="2:2" x14ac:dyDescent="0.2">
      <c r="B403" s="454"/>
    </row>
    <row r="404" spans="2:2" x14ac:dyDescent="0.2">
      <c r="B404" s="454"/>
    </row>
    <row r="405" spans="2:2" x14ac:dyDescent="0.2">
      <c r="B405" s="454"/>
    </row>
    <row r="406" spans="2:2" x14ac:dyDescent="0.2">
      <c r="B406" s="454"/>
    </row>
    <row r="407" spans="2:2" x14ac:dyDescent="0.2">
      <c r="B407" s="454"/>
    </row>
    <row r="408" spans="2:2" x14ac:dyDescent="0.2">
      <c r="B408" s="454"/>
    </row>
    <row r="409" spans="2:2" x14ac:dyDescent="0.2">
      <c r="B409" s="454"/>
    </row>
    <row r="410" spans="2:2" x14ac:dyDescent="0.2">
      <c r="B410" s="454"/>
    </row>
    <row r="411" spans="2:2" x14ac:dyDescent="0.2">
      <c r="B411" s="454"/>
    </row>
    <row r="412" spans="2:2" x14ac:dyDescent="0.2">
      <c r="B412" s="454"/>
    </row>
    <row r="413" spans="2:2" x14ac:dyDescent="0.2">
      <c r="B413" s="454"/>
    </row>
    <row r="414" spans="2:2" x14ac:dyDescent="0.2">
      <c r="B414" s="454"/>
    </row>
    <row r="415" spans="2:2" x14ac:dyDescent="0.2">
      <c r="B415" s="454"/>
    </row>
    <row r="416" spans="2:2" x14ac:dyDescent="0.2">
      <c r="B416" s="454"/>
    </row>
    <row r="417" spans="2:2" x14ac:dyDescent="0.2">
      <c r="B417" s="454"/>
    </row>
    <row r="418" spans="2:2" x14ac:dyDescent="0.2">
      <c r="B418" s="454"/>
    </row>
    <row r="419" spans="2:2" x14ac:dyDescent="0.2">
      <c r="B419" s="454"/>
    </row>
    <row r="420" spans="2:2" x14ac:dyDescent="0.2">
      <c r="B420" s="454"/>
    </row>
    <row r="421" spans="2:2" x14ac:dyDescent="0.2">
      <c r="B421" s="454"/>
    </row>
    <row r="422" spans="2:2" x14ac:dyDescent="0.2">
      <c r="B422" s="454"/>
    </row>
    <row r="423" spans="2:2" x14ac:dyDescent="0.2">
      <c r="B423" s="454"/>
    </row>
    <row r="424" spans="2:2" x14ac:dyDescent="0.2">
      <c r="B424" s="454"/>
    </row>
    <row r="425" spans="2:2" x14ac:dyDescent="0.2">
      <c r="B425" s="454"/>
    </row>
    <row r="426" spans="2:2" x14ac:dyDescent="0.2">
      <c r="B426" s="454"/>
    </row>
    <row r="427" spans="2:2" x14ac:dyDescent="0.2">
      <c r="B427" s="454"/>
    </row>
    <row r="428" spans="2:2" x14ac:dyDescent="0.2">
      <c r="B428" s="454"/>
    </row>
    <row r="429" spans="2:2" x14ac:dyDescent="0.2">
      <c r="B429" s="454"/>
    </row>
    <row r="430" spans="2:2" x14ac:dyDescent="0.2">
      <c r="B430" s="454"/>
    </row>
    <row r="431" spans="2:2" x14ac:dyDescent="0.2">
      <c r="B431" s="454"/>
    </row>
    <row r="432" spans="2:2" x14ac:dyDescent="0.2">
      <c r="B432" s="454"/>
    </row>
    <row r="433" spans="2:2" x14ac:dyDescent="0.2">
      <c r="B433" s="454"/>
    </row>
    <row r="434" spans="2:2" x14ac:dyDescent="0.2">
      <c r="B434" s="454"/>
    </row>
    <row r="435" spans="2:2" x14ac:dyDescent="0.2">
      <c r="B435" s="454"/>
    </row>
    <row r="436" spans="2:2" x14ac:dyDescent="0.2">
      <c r="B436" s="454"/>
    </row>
    <row r="437" spans="2:2" x14ac:dyDescent="0.2">
      <c r="B437" s="454"/>
    </row>
    <row r="438" spans="2:2" x14ac:dyDescent="0.2">
      <c r="B438" s="454"/>
    </row>
    <row r="439" spans="2:2" x14ac:dyDescent="0.2">
      <c r="B439" s="454"/>
    </row>
    <row r="440" spans="2:2" x14ac:dyDescent="0.2">
      <c r="B440" s="454"/>
    </row>
    <row r="441" spans="2:2" x14ac:dyDescent="0.2">
      <c r="B441" s="454"/>
    </row>
    <row r="442" spans="2:2" x14ac:dyDescent="0.2">
      <c r="B442" s="454"/>
    </row>
    <row r="443" spans="2:2" x14ac:dyDescent="0.2">
      <c r="B443" s="454"/>
    </row>
    <row r="444" spans="2:2" x14ac:dyDescent="0.2">
      <c r="B444" s="454"/>
    </row>
    <row r="445" spans="2:2" x14ac:dyDescent="0.2">
      <c r="B445" s="454"/>
    </row>
    <row r="446" spans="2:2" x14ac:dyDescent="0.2">
      <c r="B446" s="454"/>
    </row>
    <row r="447" spans="2:2" x14ac:dyDescent="0.2">
      <c r="B447" s="454"/>
    </row>
    <row r="448" spans="2:2" x14ac:dyDescent="0.2">
      <c r="B448" s="454"/>
    </row>
    <row r="449" spans="2:2" x14ac:dyDescent="0.2">
      <c r="B449" s="454"/>
    </row>
    <row r="450" spans="2:2" x14ac:dyDescent="0.2">
      <c r="B450" s="454"/>
    </row>
    <row r="451" spans="2:2" x14ac:dyDescent="0.2">
      <c r="B451" s="454"/>
    </row>
    <row r="452" spans="2:2" x14ac:dyDescent="0.2">
      <c r="B452" s="454"/>
    </row>
    <row r="453" spans="2:2" x14ac:dyDescent="0.2">
      <c r="B453" s="454"/>
    </row>
    <row r="454" spans="2:2" x14ac:dyDescent="0.2">
      <c r="B454" s="454"/>
    </row>
    <row r="455" spans="2:2" x14ac:dyDescent="0.2">
      <c r="B455" s="454"/>
    </row>
    <row r="456" spans="2:2" x14ac:dyDescent="0.2">
      <c r="B456" s="454"/>
    </row>
    <row r="457" spans="2:2" x14ac:dyDescent="0.2">
      <c r="B457" s="454"/>
    </row>
    <row r="458" spans="2:2" x14ac:dyDescent="0.2">
      <c r="B458" s="454"/>
    </row>
    <row r="459" spans="2:2" x14ac:dyDescent="0.2">
      <c r="B459" s="454"/>
    </row>
    <row r="460" spans="2:2" x14ac:dyDescent="0.2">
      <c r="B460" s="454"/>
    </row>
    <row r="461" spans="2:2" x14ac:dyDescent="0.2">
      <c r="B461" s="454"/>
    </row>
    <row r="462" spans="2:2" x14ac:dyDescent="0.2">
      <c r="B462" s="454"/>
    </row>
    <row r="463" spans="2:2" x14ac:dyDescent="0.2">
      <c r="B463" s="454"/>
    </row>
    <row r="464" spans="2:2" x14ac:dyDescent="0.2">
      <c r="B464" s="454"/>
    </row>
    <row r="465" spans="2:2" x14ac:dyDescent="0.2">
      <c r="B465" s="454"/>
    </row>
    <row r="466" spans="2:2" x14ac:dyDescent="0.2">
      <c r="B466" s="454"/>
    </row>
    <row r="467" spans="2:2" x14ac:dyDescent="0.2">
      <c r="B467" s="454"/>
    </row>
    <row r="468" spans="2:2" x14ac:dyDescent="0.2">
      <c r="B468" s="454"/>
    </row>
    <row r="469" spans="2:2" x14ac:dyDescent="0.2">
      <c r="B469" s="454"/>
    </row>
    <row r="470" spans="2:2" x14ac:dyDescent="0.2">
      <c r="B470" s="454"/>
    </row>
    <row r="471" spans="2:2" x14ac:dyDescent="0.2">
      <c r="B471" s="454"/>
    </row>
    <row r="472" spans="2:2" x14ac:dyDescent="0.2">
      <c r="B472" s="454"/>
    </row>
    <row r="473" spans="2:2" x14ac:dyDescent="0.2">
      <c r="B473" s="454"/>
    </row>
    <row r="474" spans="2:2" x14ac:dyDescent="0.2">
      <c r="B474" s="454"/>
    </row>
    <row r="475" spans="2:2" x14ac:dyDescent="0.2">
      <c r="B475" s="454"/>
    </row>
    <row r="476" spans="2:2" x14ac:dyDescent="0.2">
      <c r="B476" s="454"/>
    </row>
    <row r="477" spans="2:2" x14ac:dyDescent="0.2">
      <c r="B477" s="454"/>
    </row>
    <row r="478" spans="2:2" x14ac:dyDescent="0.2">
      <c r="B478" s="454"/>
    </row>
    <row r="479" spans="2:2" x14ac:dyDescent="0.2">
      <c r="B479" s="454"/>
    </row>
    <row r="480" spans="2:2" x14ac:dyDescent="0.2">
      <c r="B480" s="454"/>
    </row>
    <row r="481" spans="2:2" x14ac:dyDescent="0.2">
      <c r="B481" s="454"/>
    </row>
    <row r="482" spans="2:2" x14ac:dyDescent="0.2">
      <c r="B482" s="454"/>
    </row>
    <row r="483" spans="2:2" x14ac:dyDescent="0.2">
      <c r="B483" s="454"/>
    </row>
    <row r="484" spans="2:2" x14ac:dyDescent="0.2">
      <c r="B484" s="454"/>
    </row>
    <row r="485" spans="2:2" x14ac:dyDescent="0.2">
      <c r="B485" s="454"/>
    </row>
    <row r="486" spans="2:2" x14ac:dyDescent="0.2">
      <c r="B486" s="454"/>
    </row>
    <row r="487" spans="2:2" x14ac:dyDescent="0.2">
      <c r="B487" s="454"/>
    </row>
    <row r="488" spans="2:2" x14ac:dyDescent="0.2">
      <c r="B488" s="454"/>
    </row>
    <row r="489" spans="2:2" x14ac:dyDescent="0.2">
      <c r="B489" s="454"/>
    </row>
    <row r="490" spans="2:2" x14ac:dyDescent="0.2">
      <c r="B490" s="454"/>
    </row>
    <row r="491" spans="2:2" x14ac:dyDescent="0.2">
      <c r="B491" s="454"/>
    </row>
    <row r="492" spans="2:2" x14ac:dyDescent="0.2">
      <c r="B492" s="454"/>
    </row>
    <row r="493" spans="2:2" x14ac:dyDescent="0.2">
      <c r="B493" s="454"/>
    </row>
    <row r="494" spans="2:2" x14ac:dyDescent="0.2">
      <c r="B494" s="454"/>
    </row>
    <row r="495" spans="2:2" x14ac:dyDescent="0.2">
      <c r="B495" s="454"/>
    </row>
    <row r="496" spans="2:2" x14ac:dyDescent="0.2">
      <c r="B496" s="454"/>
    </row>
    <row r="497" spans="2:2" x14ac:dyDescent="0.2">
      <c r="B497" s="454"/>
    </row>
    <row r="498" spans="2:2" x14ac:dyDescent="0.2">
      <c r="B498" s="454"/>
    </row>
    <row r="499" spans="2:2" x14ac:dyDescent="0.2">
      <c r="B499" s="454"/>
    </row>
    <row r="500" spans="2:2" x14ac:dyDescent="0.2">
      <c r="B500" s="454"/>
    </row>
    <row r="501" spans="2:2" x14ac:dyDescent="0.2">
      <c r="B501" s="454"/>
    </row>
    <row r="502" spans="2:2" x14ac:dyDescent="0.2">
      <c r="B502" s="454"/>
    </row>
    <row r="503" spans="2:2" x14ac:dyDescent="0.2">
      <c r="B503" s="454"/>
    </row>
    <row r="504" spans="2:2" x14ac:dyDescent="0.2">
      <c r="B504" s="454"/>
    </row>
    <row r="505" spans="2:2" x14ac:dyDescent="0.2">
      <c r="B505" s="454"/>
    </row>
    <row r="506" spans="2:2" x14ac:dyDescent="0.2">
      <c r="B506" s="454"/>
    </row>
    <row r="507" spans="2:2" x14ac:dyDescent="0.2">
      <c r="B507" s="454"/>
    </row>
    <row r="508" spans="2:2" x14ac:dyDescent="0.2">
      <c r="B508" s="454"/>
    </row>
    <row r="509" spans="2:2" x14ac:dyDescent="0.2">
      <c r="B509" s="454"/>
    </row>
    <row r="510" spans="2:2" x14ac:dyDescent="0.2">
      <c r="B510" s="454"/>
    </row>
    <row r="511" spans="2:2" x14ac:dyDescent="0.2">
      <c r="B511" s="454"/>
    </row>
    <row r="512" spans="2:2" x14ac:dyDescent="0.2">
      <c r="B512" s="454"/>
    </row>
    <row r="513" spans="2:2" x14ac:dyDescent="0.2">
      <c r="B513" s="454"/>
    </row>
    <row r="514" spans="2:2" x14ac:dyDescent="0.2">
      <c r="B514" s="454"/>
    </row>
    <row r="515" spans="2:2" x14ac:dyDescent="0.2">
      <c r="B515" s="454"/>
    </row>
    <row r="516" spans="2:2" x14ac:dyDescent="0.2">
      <c r="B516" s="454"/>
    </row>
    <row r="517" spans="2:2" x14ac:dyDescent="0.2">
      <c r="B517" s="454"/>
    </row>
    <row r="518" spans="2:2" x14ac:dyDescent="0.2">
      <c r="B518" s="454"/>
    </row>
    <row r="519" spans="2:2" x14ac:dyDescent="0.2">
      <c r="B519" s="454"/>
    </row>
    <row r="520" spans="2:2" x14ac:dyDescent="0.2">
      <c r="B520" s="454"/>
    </row>
    <row r="521" spans="2:2" x14ac:dyDescent="0.2">
      <c r="B521" s="454"/>
    </row>
    <row r="522" spans="2:2" x14ac:dyDescent="0.2">
      <c r="B522" s="454"/>
    </row>
  </sheetData>
  <mergeCells count="16">
    <mergeCell ref="A89:L89"/>
    <mergeCell ref="A90:L90"/>
    <mergeCell ref="A3:A5"/>
    <mergeCell ref="A1:L1"/>
    <mergeCell ref="A2:L2"/>
    <mergeCell ref="L3:L5"/>
    <mergeCell ref="J4:J5"/>
    <mergeCell ref="G4:H4"/>
    <mergeCell ref="B3:B5"/>
    <mergeCell ref="C3:C5"/>
    <mergeCell ref="D4:D5"/>
    <mergeCell ref="E4:E5"/>
    <mergeCell ref="F4:F5"/>
    <mergeCell ref="I4:I5"/>
    <mergeCell ref="K4:K5"/>
    <mergeCell ref="D3:K3"/>
  </mergeCells>
  <phoneticPr fontId="10" type="noConversion"/>
  <printOptions horizontalCentered="1"/>
  <pageMargins left="0" right="0" top="0" bottom="0" header="0" footer="0"/>
  <pageSetup paperSize="9" scale="75" orientation="portrait" r:id="rId1"/>
  <headerFooter alignWithMargins="0"/>
  <ignoredErrors>
    <ignoredError sqref="A6:A14"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topLeftCell="A10" zoomScaleNormal="100" workbookViewId="0">
      <selection activeCell="A17" sqref="A17:F17"/>
    </sheetView>
  </sheetViews>
  <sheetFormatPr defaultRowHeight="12.75" x14ac:dyDescent="0.2"/>
  <cols>
    <col min="1" max="1" width="9.7109375" style="430" customWidth="1"/>
    <col min="2" max="8" width="11.7109375" style="430" customWidth="1"/>
    <col min="9" max="16384" width="9.140625" style="430"/>
  </cols>
  <sheetData>
    <row r="1" spans="1:14" ht="30" customHeight="1" x14ac:dyDescent="0.2">
      <c r="A1" s="1364" t="s">
        <v>648</v>
      </c>
      <c r="B1" s="1364"/>
      <c r="C1" s="1364"/>
      <c r="D1" s="1364"/>
      <c r="E1" s="1364"/>
      <c r="F1" s="1364"/>
      <c r="G1" s="1364"/>
      <c r="H1" s="1364"/>
    </row>
    <row r="2" spans="1:14" ht="27" customHeight="1" x14ac:dyDescent="0.2">
      <c r="A2" s="1365" t="s">
        <v>649</v>
      </c>
      <c r="B2" s="1365"/>
      <c r="C2" s="1365"/>
      <c r="D2" s="1365"/>
      <c r="E2" s="1365"/>
      <c r="F2" s="1365"/>
      <c r="G2" s="1365"/>
      <c r="H2" s="1365"/>
    </row>
    <row r="3" spans="1:14" ht="12.75" customHeight="1" x14ac:dyDescent="0.2">
      <c r="A3" s="431"/>
      <c r="B3" s="429"/>
      <c r="C3" s="429"/>
      <c r="D3" s="429"/>
      <c r="E3" s="429"/>
      <c r="F3" s="429"/>
      <c r="G3" s="1366"/>
      <c r="H3" s="1366"/>
    </row>
    <row r="4" spans="1:14" s="432" customFormat="1" ht="60" customHeight="1" x14ac:dyDescent="0.2">
      <c r="A4" s="457" t="s">
        <v>108</v>
      </c>
      <c r="B4" s="536" t="s">
        <v>455</v>
      </c>
      <c r="C4" s="536" t="s">
        <v>457</v>
      </c>
      <c r="D4" s="536" t="s">
        <v>458</v>
      </c>
      <c r="E4" s="536" t="s">
        <v>456</v>
      </c>
      <c r="F4" s="536" t="s">
        <v>459</v>
      </c>
      <c r="G4" s="536" t="s">
        <v>454</v>
      </c>
      <c r="H4" s="458" t="s">
        <v>704</v>
      </c>
      <c r="N4" s="430"/>
    </row>
    <row r="5" spans="1:14" s="464" customFormat="1" ht="24.95" customHeight="1" x14ac:dyDescent="0.2">
      <c r="A5" s="433">
        <v>2002</v>
      </c>
      <c r="B5" s="459">
        <v>2123839</v>
      </c>
      <c r="C5" s="460">
        <v>903677</v>
      </c>
      <c r="D5" s="460">
        <v>20622</v>
      </c>
      <c r="E5" s="461">
        <v>8586</v>
      </c>
      <c r="F5" s="461">
        <v>476056</v>
      </c>
      <c r="G5" s="462">
        <f>SUM(C5:F5)</f>
        <v>1408941</v>
      </c>
      <c r="H5" s="461">
        <v>1260058</v>
      </c>
      <c r="I5" s="463"/>
      <c r="J5" s="463"/>
      <c r="L5" s="463"/>
      <c r="M5" s="463"/>
    </row>
    <row r="6" spans="1:14" s="464" customFormat="1" ht="24.95" customHeight="1" x14ac:dyDescent="0.2">
      <c r="A6" s="433">
        <v>2003</v>
      </c>
      <c r="B6" s="459">
        <v>2155499</v>
      </c>
      <c r="C6" s="460">
        <v>947680</v>
      </c>
      <c r="D6" s="460">
        <v>20928</v>
      </c>
      <c r="E6" s="461">
        <v>8823</v>
      </c>
      <c r="F6" s="461">
        <v>489248</v>
      </c>
      <c r="G6" s="462">
        <f t="shared" ref="G6:G14" si="0">SUM(C6:F6)</f>
        <v>1466679</v>
      </c>
      <c r="H6" s="461">
        <v>1314574</v>
      </c>
      <c r="I6" s="463"/>
      <c r="J6" s="463"/>
      <c r="L6" s="463"/>
      <c r="M6" s="463"/>
    </row>
    <row r="7" spans="1:14" s="464" customFormat="1" ht="24.95" customHeight="1" x14ac:dyDescent="0.2">
      <c r="A7" s="433">
        <v>2004</v>
      </c>
      <c r="B7" s="459">
        <v>2151868</v>
      </c>
      <c r="C7" s="460">
        <v>1006595</v>
      </c>
      <c r="D7" s="460">
        <v>21638</v>
      </c>
      <c r="E7" s="461">
        <v>10261</v>
      </c>
      <c r="F7" s="461">
        <v>496082</v>
      </c>
      <c r="G7" s="462">
        <f t="shared" si="0"/>
        <v>1534576</v>
      </c>
      <c r="H7" s="461">
        <v>1381745</v>
      </c>
      <c r="I7" s="463"/>
      <c r="J7" s="463"/>
      <c r="L7" s="463"/>
      <c r="M7" s="463"/>
    </row>
    <row r="8" spans="1:14" s="464" customFormat="1" ht="24.95" customHeight="1" x14ac:dyDescent="0.2">
      <c r="A8" s="433">
        <v>2005</v>
      </c>
      <c r="B8" s="459">
        <v>2150362</v>
      </c>
      <c r="C8" s="460">
        <v>1061509</v>
      </c>
      <c r="D8" s="460">
        <v>22116</v>
      </c>
      <c r="E8" s="461">
        <v>10006</v>
      </c>
      <c r="F8" s="461">
        <v>502342</v>
      </c>
      <c r="G8" s="462">
        <f t="shared" si="0"/>
        <v>1595973</v>
      </c>
      <c r="H8" s="461">
        <v>1443721</v>
      </c>
      <c r="I8" s="463"/>
      <c r="J8" s="463"/>
      <c r="L8" s="463"/>
      <c r="M8" s="463"/>
    </row>
    <row r="9" spans="1:14" s="464" customFormat="1" ht="24.95" customHeight="1" x14ac:dyDescent="0.2">
      <c r="A9" s="433">
        <v>2006</v>
      </c>
      <c r="B9" s="459">
        <v>2166911</v>
      </c>
      <c r="C9" s="460">
        <v>1107904</v>
      </c>
      <c r="D9" s="460">
        <v>22451</v>
      </c>
      <c r="E9" s="461">
        <v>9406</v>
      </c>
      <c r="F9" s="461">
        <v>510237</v>
      </c>
      <c r="G9" s="462">
        <f t="shared" si="0"/>
        <v>1649998</v>
      </c>
      <c r="H9" s="461">
        <v>1498506</v>
      </c>
      <c r="I9" s="463"/>
      <c r="J9" s="463"/>
      <c r="L9" s="463"/>
      <c r="M9" s="463"/>
    </row>
    <row r="10" spans="1:14" s="464" customFormat="1" ht="24.95" customHeight="1" x14ac:dyDescent="0.2">
      <c r="A10" s="433">
        <v>2007</v>
      </c>
      <c r="B10" s="459">
        <v>2188198</v>
      </c>
      <c r="C10" s="460">
        <v>1147518</v>
      </c>
      <c r="D10" s="460">
        <v>22883</v>
      </c>
      <c r="E10" s="461">
        <v>9239</v>
      </c>
      <c r="F10" s="461">
        <v>518685</v>
      </c>
      <c r="G10" s="462">
        <f t="shared" si="0"/>
        <v>1698325</v>
      </c>
      <c r="H10" s="465">
        <v>1547386</v>
      </c>
      <c r="I10" s="463"/>
      <c r="J10" s="463"/>
      <c r="L10" s="463"/>
      <c r="M10" s="463"/>
    </row>
    <row r="11" spans="1:14" s="464" customFormat="1" ht="24.95" customHeight="1" x14ac:dyDescent="0.2">
      <c r="A11" s="433">
        <v>2008</v>
      </c>
      <c r="B11" s="459">
        <v>2205676</v>
      </c>
      <c r="C11" s="460">
        <v>1198666</v>
      </c>
      <c r="D11" s="460">
        <v>23155</v>
      </c>
      <c r="E11" s="461">
        <v>6401</v>
      </c>
      <c r="F11" s="461">
        <v>528538</v>
      </c>
      <c r="G11" s="462">
        <f t="shared" si="0"/>
        <v>1756760</v>
      </c>
      <c r="H11" s="461">
        <v>1605589</v>
      </c>
      <c r="I11" s="463"/>
      <c r="J11" s="463"/>
      <c r="L11" s="463"/>
      <c r="M11" s="463"/>
    </row>
    <row r="12" spans="1:14" s="464" customFormat="1" ht="24.95" customHeight="1" x14ac:dyDescent="0.2">
      <c r="A12" s="433">
        <v>2009</v>
      </c>
      <c r="B12" s="459">
        <v>2241418</v>
      </c>
      <c r="C12" s="460">
        <v>1221544</v>
      </c>
      <c r="D12" s="460">
        <v>23577</v>
      </c>
      <c r="E12" s="461">
        <v>6543</v>
      </c>
      <c r="F12" s="461">
        <v>543670</v>
      </c>
      <c r="G12" s="462">
        <f t="shared" si="0"/>
        <v>1795334</v>
      </c>
      <c r="H12" s="461">
        <v>1642059</v>
      </c>
      <c r="I12" s="463"/>
      <c r="J12" s="463"/>
      <c r="L12" s="463"/>
      <c r="M12" s="463"/>
    </row>
    <row r="13" spans="1:14" s="464" customFormat="1" ht="24.95" customHeight="1" x14ac:dyDescent="0.2">
      <c r="A13" s="433">
        <v>2010</v>
      </c>
      <c r="B13" s="459">
        <v>2282511</v>
      </c>
      <c r="C13" s="460">
        <v>1239660</v>
      </c>
      <c r="D13" s="460">
        <v>23703</v>
      </c>
      <c r="E13" s="461">
        <v>6608</v>
      </c>
      <c r="F13" s="461">
        <v>552759</v>
      </c>
      <c r="G13" s="462">
        <f t="shared" si="0"/>
        <v>1822730</v>
      </c>
      <c r="H13" s="461">
        <v>1682720</v>
      </c>
      <c r="I13" s="463"/>
      <c r="J13" s="463"/>
      <c r="L13" s="463"/>
      <c r="M13" s="463"/>
    </row>
    <row r="14" spans="1:14" s="464" customFormat="1" ht="24.95" customHeight="1" x14ac:dyDescent="0.2">
      <c r="A14" s="433">
        <v>2011</v>
      </c>
      <c r="B14" s="459">
        <v>2554200</v>
      </c>
      <c r="C14" s="460">
        <v>1259454</v>
      </c>
      <c r="D14" s="460">
        <v>24059</v>
      </c>
      <c r="E14" s="461">
        <v>6711</v>
      </c>
      <c r="F14" s="461">
        <v>566049</v>
      </c>
      <c r="G14" s="462">
        <f t="shared" si="0"/>
        <v>1856273</v>
      </c>
      <c r="H14" s="461">
        <v>1715507</v>
      </c>
      <c r="I14" s="463"/>
      <c r="J14" s="463"/>
      <c r="L14" s="463"/>
      <c r="M14" s="463"/>
    </row>
    <row r="15" spans="1:14" s="464" customFormat="1" ht="24.95" customHeight="1" x14ac:dyDescent="0.2">
      <c r="A15" s="437">
        <v>2012</v>
      </c>
      <c r="B15" s="466">
        <v>2662608</v>
      </c>
      <c r="C15" s="467">
        <v>1276655</v>
      </c>
      <c r="D15" s="467">
        <v>24290</v>
      </c>
      <c r="E15" s="468">
        <v>6858</v>
      </c>
      <c r="F15" s="468">
        <v>578878</v>
      </c>
      <c r="G15" s="469">
        <f>SUM(C15:F15)</f>
        <v>1886681</v>
      </c>
      <c r="H15" s="468">
        <v>1744873</v>
      </c>
      <c r="I15" s="463"/>
      <c r="J15" s="463"/>
      <c r="L15" s="463"/>
      <c r="M15" s="463"/>
    </row>
    <row r="16" spans="1:14" s="464" customFormat="1" ht="22.5" customHeight="1" x14ac:dyDescent="0.2">
      <c r="A16" s="433"/>
      <c r="B16" s="460"/>
      <c r="C16" s="460"/>
      <c r="D16" s="460"/>
      <c r="E16" s="461"/>
      <c r="F16" s="461"/>
      <c r="G16" s="461" t="s">
        <v>298</v>
      </c>
      <c r="H16" s="461"/>
      <c r="I16" s="463"/>
      <c r="J16" s="463"/>
    </row>
    <row r="17" spans="1:10" s="464" customFormat="1" ht="30" customHeight="1" x14ac:dyDescent="0.2">
      <c r="A17" s="1364" t="s">
        <v>629</v>
      </c>
      <c r="B17" s="1364"/>
      <c r="C17" s="1364"/>
      <c r="D17" s="1364"/>
      <c r="E17" s="1364"/>
      <c r="F17" s="1364"/>
      <c r="H17" s="461"/>
      <c r="I17" s="463"/>
      <c r="J17" s="463"/>
    </row>
    <row r="18" spans="1:10" ht="27" customHeight="1" x14ac:dyDescent="0.2">
      <c r="A18" s="1365" t="s">
        <v>650</v>
      </c>
      <c r="B18" s="1365"/>
      <c r="C18" s="1365"/>
      <c r="D18" s="1365"/>
      <c r="E18" s="1365"/>
      <c r="F18" s="1365"/>
      <c r="H18" s="456"/>
    </row>
    <row r="19" spans="1:10" x14ac:dyDescent="0.2">
      <c r="A19" s="431"/>
      <c r="B19" s="537"/>
      <c r="C19" s="537"/>
      <c r="D19" s="537"/>
      <c r="E19" s="535"/>
      <c r="F19" s="535"/>
      <c r="I19" s="456"/>
    </row>
    <row r="20" spans="1:10" ht="62.25" customHeight="1" x14ac:dyDescent="0.2">
      <c r="A20" s="470" t="s">
        <v>109</v>
      </c>
      <c r="B20" s="536" t="s">
        <v>323</v>
      </c>
      <c r="C20" s="536" t="s">
        <v>325</v>
      </c>
      <c r="D20" s="536" t="s">
        <v>322</v>
      </c>
      <c r="E20" s="536" t="s">
        <v>324</v>
      </c>
      <c r="F20" s="458" t="s">
        <v>140</v>
      </c>
    </row>
    <row r="21" spans="1:10" ht="24.95" customHeight="1" x14ac:dyDescent="0.2">
      <c r="A21" s="433">
        <v>2002</v>
      </c>
      <c r="B21" s="465">
        <v>68102</v>
      </c>
      <c r="C21" s="465">
        <v>1294</v>
      </c>
      <c r="D21" s="465">
        <v>376</v>
      </c>
      <c r="E21" s="465">
        <v>29302</v>
      </c>
      <c r="F21" s="462">
        <f t="shared" ref="F21:F26" si="1">SUM(B21:E21)</f>
        <v>99074</v>
      </c>
    </row>
    <row r="22" spans="1:10" ht="24.95" customHeight="1" x14ac:dyDescent="0.2">
      <c r="A22" s="433">
        <v>2003</v>
      </c>
      <c r="B22" s="465">
        <v>83898</v>
      </c>
      <c r="C22" s="465">
        <v>1300</v>
      </c>
      <c r="D22" s="465">
        <v>368</v>
      </c>
      <c r="E22" s="465">
        <v>24849</v>
      </c>
      <c r="F22" s="462">
        <f t="shared" si="1"/>
        <v>110415</v>
      </c>
    </row>
    <row r="23" spans="1:10" ht="24.95" customHeight="1" x14ac:dyDescent="0.2">
      <c r="A23" s="433">
        <v>2004</v>
      </c>
      <c r="B23" s="465">
        <v>84150</v>
      </c>
      <c r="C23" s="465">
        <v>1601</v>
      </c>
      <c r="D23" s="465">
        <v>417</v>
      </c>
      <c r="E23" s="465">
        <v>40337</v>
      </c>
      <c r="F23" s="462">
        <f t="shared" si="1"/>
        <v>126505</v>
      </c>
    </row>
    <row r="24" spans="1:10" ht="24.95" customHeight="1" x14ac:dyDescent="0.2">
      <c r="A24" s="433">
        <v>2005</v>
      </c>
      <c r="B24" s="461">
        <v>81322</v>
      </c>
      <c r="C24" s="461">
        <v>1163</v>
      </c>
      <c r="D24" s="461">
        <v>102</v>
      </c>
      <c r="E24" s="461">
        <v>40705</v>
      </c>
      <c r="F24" s="462">
        <f t="shared" si="1"/>
        <v>123292</v>
      </c>
    </row>
    <row r="25" spans="1:10" ht="24.95" customHeight="1" x14ac:dyDescent="0.2">
      <c r="A25" s="433">
        <v>2006</v>
      </c>
      <c r="B25" s="461">
        <v>69617</v>
      </c>
      <c r="C25" s="461">
        <v>1220</v>
      </c>
      <c r="D25" s="461">
        <v>118</v>
      </c>
      <c r="E25" s="461">
        <v>39439</v>
      </c>
      <c r="F25" s="462">
        <f t="shared" si="1"/>
        <v>110394</v>
      </c>
    </row>
    <row r="26" spans="1:10" ht="24.95" customHeight="1" x14ac:dyDescent="0.2">
      <c r="A26" s="433">
        <v>2007</v>
      </c>
      <c r="B26" s="461">
        <v>44875</v>
      </c>
      <c r="C26" s="461">
        <v>1257</v>
      </c>
      <c r="D26" s="461">
        <v>51</v>
      </c>
      <c r="E26" s="461">
        <v>42768</v>
      </c>
      <c r="F26" s="462">
        <f t="shared" si="1"/>
        <v>88951</v>
      </c>
    </row>
    <row r="27" spans="1:10" ht="24.95" customHeight="1" x14ac:dyDescent="0.2">
      <c r="A27" s="433">
        <v>2008</v>
      </c>
      <c r="B27" s="461">
        <v>63360</v>
      </c>
      <c r="C27" s="461">
        <v>1109</v>
      </c>
      <c r="D27" s="461">
        <v>23</v>
      </c>
      <c r="E27" s="461">
        <v>40439</v>
      </c>
      <c r="F27" s="462">
        <f>SUM(B27:E27)</f>
        <v>104931</v>
      </c>
    </row>
    <row r="28" spans="1:10" ht="24.95" customHeight="1" x14ac:dyDescent="0.2">
      <c r="A28" s="433">
        <v>2009</v>
      </c>
      <c r="B28" s="461">
        <v>44142</v>
      </c>
      <c r="C28" s="461">
        <v>1045</v>
      </c>
      <c r="D28" s="461">
        <v>21</v>
      </c>
      <c r="E28" s="461">
        <v>40047</v>
      </c>
      <c r="F28" s="462">
        <f>SUM(B28:E28)</f>
        <v>85255</v>
      </c>
    </row>
    <row r="29" spans="1:10" ht="24.95" customHeight="1" x14ac:dyDescent="0.2">
      <c r="A29" s="433">
        <v>2010</v>
      </c>
      <c r="B29" s="461">
        <v>32512</v>
      </c>
      <c r="C29" s="461">
        <v>500</v>
      </c>
      <c r="D29" s="461">
        <v>34</v>
      </c>
      <c r="E29" s="461">
        <v>21706</v>
      </c>
      <c r="F29" s="462">
        <f>SUM(B29:E29)</f>
        <v>54752</v>
      </c>
    </row>
    <row r="30" spans="1:10" ht="24.95" customHeight="1" x14ac:dyDescent="0.2">
      <c r="A30" s="433">
        <v>2011</v>
      </c>
      <c r="B30" s="461">
        <v>30573</v>
      </c>
      <c r="C30" s="461">
        <v>583</v>
      </c>
      <c r="D30" s="461">
        <v>35</v>
      </c>
      <c r="E30" s="461">
        <v>30215</v>
      </c>
      <c r="F30" s="462">
        <f>SUM(B30:E30)</f>
        <v>61406</v>
      </c>
    </row>
    <row r="31" spans="1:10" ht="24" customHeight="1" x14ac:dyDescent="0.2">
      <c r="A31" s="437">
        <v>2012</v>
      </c>
      <c r="B31" s="468">
        <v>27731</v>
      </c>
      <c r="C31" s="468">
        <v>491</v>
      </c>
      <c r="D31" s="468">
        <v>44</v>
      </c>
      <c r="E31" s="468">
        <v>25175</v>
      </c>
      <c r="F31" s="469">
        <f>SUM(B31:E31)</f>
        <v>53441</v>
      </c>
    </row>
  </sheetData>
  <mergeCells count="5">
    <mergeCell ref="A1:H1"/>
    <mergeCell ref="A2:H2"/>
    <mergeCell ref="G3:H3"/>
    <mergeCell ref="A17:F17"/>
    <mergeCell ref="A18:F18"/>
  </mergeCells>
  <phoneticPr fontId="10" type="noConversion"/>
  <printOptions horizontalCentered="1" verticalCentered="1"/>
  <pageMargins left="0.19685039370078741" right="0.19685039370078741" top="0" bottom="0" header="0" footer="0"/>
  <pageSetup paperSize="9" scale="99" orientation="portrait" r:id="rId1"/>
  <headerFooter alignWithMargins="0"/>
  <ignoredErrors>
    <ignoredError sqref="F21:F31 G5:G15" formulaRange="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9"/>
  <sheetViews>
    <sheetView showGridLines="0" zoomScaleNormal="100" workbookViewId="0">
      <pane ySplit="6" topLeftCell="A7" activePane="bottomLeft" state="frozen"/>
      <selection pane="bottomLeft" activeCell="A2" sqref="A2:AB2"/>
    </sheetView>
  </sheetViews>
  <sheetFormatPr defaultRowHeight="12.75" x14ac:dyDescent="0.2"/>
  <cols>
    <col min="1" max="1" width="8.140625" customWidth="1"/>
    <col min="2" max="2" width="8.42578125" customWidth="1"/>
    <col min="3" max="5" width="7.140625" customWidth="1"/>
    <col min="6" max="7" width="6.7109375" customWidth="1"/>
    <col min="8" max="12" width="7.140625" customWidth="1"/>
    <col min="13" max="14" width="6.7109375" customWidth="1"/>
    <col min="15" max="23" width="7.140625" customWidth="1"/>
    <col min="24" max="28" width="7.28515625" customWidth="1"/>
  </cols>
  <sheetData>
    <row r="1" spans="1:30" s="874" customFormat="1" ht="30" customHeight="1" x14ac:dyDescent="0.2">
      <c r="A1" s="1368" t="s">
        <v>651</v>
      </c>
      <c r="B1" s="1368"/>
      <c r="C1" s="1368"/>
      <c r="D1" s="1368"/>
      <c r="E1" s="1368"/>
      <c r="F1" s="1368"/>
      <c r="G1" s="1368"/>
      <c r="H1" s="1368"/>
      <c r="I1" s="1368"/>
      <c r="J1" s="1368"/>
      <c r="K1" s="1368"/>
      <c r="L1" s="1368"/>
      <c r="M1" s="1368"/>
      <c r="N1" s="1368"/>
      <c r="O1" s="1368"/>
      <c r="P1" s="1368"/>
      <c r="Q1" s="1368"/>
      <c r="R1" s="1368"/>
      <c r="S1" s="1368"/>
      <c r="T1" s="1368"/>
      <c r="U1" s="1368"/>
      <c r="V1" s="1368"/>
      <c r="W1" s="1368"/>
      <c r="X1" s="1368"/>
      <c r="Y1" s="1368"/>
      <c r="Z1" s="1368"/>
      <c r="AA1" s="1368"/>
      <c r="AB1" s="1368"/>
    </row>
    <row r="2" spans="1:30" s="874" customFormat="1" ht="30" customHeight="1" x14ac:dyDescent="0.2">
      <c r="A2" s="1430" t="s">
        <v>652</v>
      </c>
      <c r="B2" s="1430"/>
      <c r="C2" s="1430"/>
      <c r="D2" s="1430"/>
      <c r="E2" s="1430"/>
      <c r="F2" s="1430"/>
      <c r="G2" s="1430"/>
      <c r="H2" s="1430"/>
      <c r="I2" s="1430"/>
      <c r="J2" s="1430"/>
      <c r="K2" s="1430"/>
      <c r="L2" s="1430"/>
      <c r="M2" s="1430"/>
      <c r="N2" s="1430"/>
      <c r="O2" s="1430"/>
      <c r="P2" s="1430"/>
      <c r="Q2" s="1430"/>
      <c r="R2" s="1430"/>
      <c r="S2" s="1430"/>
      <c r="T2" s="1430"/>
      <c r="U2" s="1430"/>
      <c r="V2" s="1430"/>
      <c r="W2" s="1430"/>
      <c r="X2" s="1430"/>
      <c r="Y2" s="1430"/>
      <c r="Z2" s="1430"/>
      <c r="AA2" s="1430"/>
      <c r="AB2" s="1430"/>
    </row>
    <row r="3" spans="1:30" ht="26.25" customHeight="1" x14ac:dyDescent="0.2">
      <c r="A3" s="1260" t="s">
        <v>348</v>
      </c>
      <c r="B3" s="1178" t="s">
        <v>395</v>
      </c>
      <c r="C3" s="1179"/>
      <c r="D3" s="1179"/>
      <c r="E3" s="1179"/>
      <c r="F3" s="1179"/>
      <c r="G3" s="1179"/>
      <c r="H3" s="1179"/>
      <c r="I3" s="1179"/>
      <c r="J3" s="1179"/>
      <c r="K3" s="1179"/>
      <c r="L3" s="1179"/>
      <c r="M3" s="1179"/>
      <c r="N3" s="1179"/>
      <c r="O3" s="1179"/>
      <c r="P3" s="1179"/>
      <c r="Q3" s="1179"/>
      <c r="R3" s="1179"/>
      <c r="S3" s="1179"/>
      <c r="T3" s="1179"/>
      <c r="U3" s="1179"/>
      <c r="V3" s="1179"/>
      <c r="W3" s="1180"/>
      <c r="X3" s="1191" t="s">
        <v>511</v>
      </c>
      <c r="Y3" s="1191"/>
      <c r="Z3" s="1191"/>
      <c r="AA3" s="1191"/>
      <c r="AB3" s="1254"/>
    </row>
    <row r="4" spans="1:30" ht="26.25" customHeight="1" x14ac:dyDescent="0.2">
      <c r="A4" s="1260"/>
      <c r="B4" s="1178" t="s">
        <v>520</v>
      </c>
      <c r="C4" s="1179"/>
      <c r="D4" s="1179"/>
      <c r="E4" s="1179"/>
      <c r="F4" s="1179"/>
      <c r="G4" s="1179"/>
      <c r="H4" s="1180"/>
      <c r="I4" s="1178" t="s">
        <v>509</v>
      </c>
      <c r="J4" s="1179"/>
      <c r="K4" s="1179"/>
      <c r="L4" s="1179"/>
      <c r="M4" s="1179"/>
      <c r="N4" s="1179"/>
      <c r="O4" s="1180"/>
      <c r="P4" s="1178" t="s">
        <v>512</v>
      </c>
      <c r="Q4" s="1179"/>
      <c r="R4" s="1179"/>
      <c r="S4" s="1179"/>
      <c r="T4" s="1179"/>
      <c r="U4" s="1179"/>
      <c r="V4" s="1180"/>
      <c r="W4" s="1189" t="s">
        <v>633</v>
      </c>
      <c r="X4" s="1255"/>
      <c r="Y4" s="1255"/>
      <c r="Z4" s="1255"/>
      <c r="AA4" s="1255"/>
      <c r="AB4" s="1256"/>
    </row>
    <row r="5" spans="1:30" ht="26.25" customHeight="1" x14ac:dyDescent="0.2">
      <c r="A5" s="1260"/>
      <c r="B5" s="1178" t="s">
        <v>466</v>
      </c>
      <c r="C5" s="1180"/>
      <c r="D5" s="1178" t="s">
        <v>467</v>
      </c>
      <c r="E5" s="1180"/>
      <c r="F5" s="1200" t="s">
        <v>399</v>
      </c>
      <c r="G5" s="1200" t="s">
        <v>398</v>
      </c>
      <c r="H5" s="1200" t="s">
        <v>400</v>
      </c>
      <c r="I5" s="1178" t="s">
        <v>466</v>
      </c>
      <c r="J5" s="1180"/>
      <c r="K5" s="1178" t="s">
        <v>467</v>
      </c>
      <c r="L5" s="1180"/>
      <c r="M5" s="1200" t="s">
        <v>399</v>
      </c>
      <c r="N5" s="1200" t="s">
        <v>398</v>
      </c>
      <c r="O5" s="1200" t="s">
        <v>400</v>
      </c>
      <c r="P5" s="1178" t="s">
        <v>466</v>
      </c>
      <c r="Q5" s="1180"/>
      <c r="R5" s="1178" t="s">
        <v>467</v>
      </c>
      <c r="S5" s="1180"/>
      <c r="T5" s="1200" t="s">
        <v>399</v>
      </c>
      <c r="U5" s="1200" t="s">
        <v>398</v>
      </c>
      <c r="V5" s="1200" t="s">
        <v>400</v>
      </c>
      <c r="W5" s="1367"/>
      <c r="X5" s="1178" t="s">
        <v>466</v>
      </c>
      <c r="Y5" s="1180"/>
      <c r="Z5" s="1178" t="s">
        <v>467</v>
      </c>
      <c r="AA5" s="1180"/>
      <c r="AB5" s="1200" t="s">
        <v>400</v>
      </c>
      <c r="AD5" s="873"/>
    </row>
    <row r="6" spans="1:30" ht="55.5" customHeight="1" x14ac:dyDescent="0.2">
      <c r="A6" s="1261"/>
      <c r="B6" s="790" t="s">
        <v>493</v>
      </c>
      <c r="C6" s="790" t="s">
        <v>515</v>
      </c>
      <c r="D6" s="790" t="s">
        <v>514</v>
      </c>
      <c r="E6" s="790" t="s">
        <v>494</v>
      </c>
      <c r="F6" s="1200"/>
      <c r="G6" s="1200"/>
      <c r="H6" s="1200"/>
      <c r="I6" s="852" t="s">
        <v>493</v>
      </c>
      <c r="J6" s="852" t="s">
        <v>515</v>
      </c>
      <c r="K6" s="852" t="s">
        <v>514</v>
      </c>
      <c r="L6" s="852" t="s">
        <v>494</v>
      </c>
      <c r="M6" s="1200"/>
      <c r="N6" s="1200"/>
      <c r="O6" s="1200"/>
      <c r="P6" s="852" t="s">
        <v>493</v>
      </c>
      <c r="Q6" s="852" t="s">
        <v>515</v>
      </c>
      <c r="R6" s="852" t="s">
        <v>514</v>
      </c>
      <c r="S6" s="852" t="s">
        <v>494</v>
      </c>
      <c r="T6" s="1200"/>
      <c r="U6" s="1200"/>
      <c r="V6" s="1200"/>
      <c r="W6" s="1212"/>
      <c r="X6" s="852" t="s">
        <v>493</v>
      </c>
      <c r="Y6" s="852" t="s">
        <v>515</v>
      </c>
      <c r="Z6" s="852" t="s">
        <v>514</v>
      </c>
      <c r="AA6" s="852" t="s">
        <v>494</v>
      </c>
      <c r="AB6" s="1200"/>
    </row>
    <row r="7" spans="1:30" ht="30" customHeight="1" x14ac:dyDescent="0.2">
      <c r="A7" s="507" t="s">
        <v>436</v>
      </c>
      <c r="B7" s="749">
        <v>0</v>
      </c>
      <c r="C7" s="749">
        <v>0</v>
      </c>
      <c r="D7" s="749">
        <v>7</v>
      </c>
      <c r="E7" s="749">
        <v>10</v>
      </c>
      <c r="F7" s="749">
        <v>0</v>
      </c>
      <c r="G7" s="749">
        <v>0</v>
      </c>
      <c r="H7" s="750">
        <f t="shared" ref="H7:H23" si="0">SUM(B7:G7)</f>
        <v>17</v>
      </c>
      <c r="I7" s="749">
        <v>0</v>
      </c>
      <c r="J7" s="749">
        <v>0</v>
      </c>
      <c r="K7" s="749">
        <v>140</v>
      </c>
      <c r="L7" s="749">
        <v>128</v>
      </c>
      <c r="M7" s="749">
        <v>0</v>
      </c>
      <c r="N7" s="749">
        <v>0</v>
      </c>
      <c r="O7" s="750">
        <f t="shared" ref="O7:O23" si="1">SUM(I7:N7)</f>
        <v>268</v>
      </c>
      <c r="P7" s="749">
        <v>0</v>
      </c>
      <c r="Q7" s="749">
        <v>0</v>
      </c>
      <c r="R7" s="749">
        <v>303</v>
      </c>
      <c r="S7" s="749">
        <v>353</v>
      </c>
      <c r="T7" s="749">
        <v>0</v>
      </c>
      <c r="U7" s="749">
        <v>0</v>
      </c>
      <c r="V7" s="750">
        <f t="shared" ref="V7:V23" si="2">SUM(P7:U7)</f>
        <v>656</v>
      </c>
      <c r="W7" s="750">
        <f t="shared" ref="W7:W14" si="3">V7+O7+H7</f>
        <v>941</v>
      </c>
      <c r="X7" s="749">
        <v>0</v>
      </c>
      <c r="Y7" s="749">
        <v>0</v>
      </c>
      <c r="Z7" s="749">
        <v>0</v>
      </c>
      <c r="AA7" s="749">
        <v>0</v>
      </c>
      <c r="AB7" s="750">
        <f t="shared" ref="AB7:AB23" si="4">SUM(X7:AA7)</f>
        <v>0</v>
      </c>
    </row>
    <row r="8" spans="1:30" ht="30" customHeight="1" x14ac:dyDescent="0.2">
      <c r="A8" s="507" t="s">
        <v>437</v>
      </c>
      <c r="B8" s="749">
        <v>0</v>
      </c>
      <c r="C8" s="749">
        <v>0</v>
      </c>
      <c r="D8" s="749">
        <v>62</v>
      </c>
      <c r="E8" s="749">
        <v>53</v>
      </c>
      <c r="F8" s="749">
        <v>0</v>
      </c>
      <c r="G8" s="749">
        <v>0</v>
      </c>
      <c r="H8" s="750">
        <f t="shared" si="0"/>
        <v>115</v>
      </c>
      <c r="I8" s="749">
        <v>0</v>
      </c>
      <c r="J8" s="749">
        <v>0</v>
      </c>
      <c r="K8" s="749">
        <v>258</v>
      </c>
      <c r="L8" s="749">
        <v>274</v>
      </c>
      <c r="M8" s="749">
        <v>0</v>
      </c>
      <c r="N8" s="749">
        <v>0</v>
      </c>
      <c r="O8" s="750">
        <f t="shared" si="1"/>
        <v>532</v>
      </c>
      <c r="P8" s="749">
        <v>0</v>
      </c>
      <c r="Q8" s="749">
        <v>0</v>
      </c>
      <c r="R8" s="749">
        <v>1579</v>
      </c>
      <c r="S8" s="749">
        <v>1666</v>
      </c>
      <c r="T8" s="749">
        <v>0</v>
      </c>
      <c r="U8" s="749">
        <v>0</v>
      </c>
      <c r="V8" s="750">
        <f t="shared" si="2"/>
        <v>3245</v>
      </c>
      <c r="W8" s="750">
        <f t="shared" si="3"/>
        <v>3892</v>
      </c>
      <c r="X8" s="749">
        <v>0</v>
      </c>
      <c r="Y8" s="749">
        <v>0</v>
      </c>
      <c r="Z8" s="749">
        <v>0</v>
      </c>
      <c r="AA8" s="749">
        <v>0</v>
      </c>
      <c r="AB8" s="750">
        <f t="shared" si="4"/>
        <v>0</v>
      </c>
    </row>
    <row r="9" spans="1:30" ht="30" customHeight="1" x14ac:dyDescent="0.2">
      <c r="A9" s="507" t="s">
        <v>438</v>
      </c>
      <c r="B9" s="749">
        <v>0</v>
      </c>
      <c r="C9" s="749">
        <v>0</v>
      </c>
      <c r="D9" s="749">
        <v>189</v>
      </c>
      <c r="E9" s="749">
        <v>172</v>
      </c>
      <c r="F9" s="749">
        <v>0</v>
      </c>
      <c r="G9" s="749">
        <v>0</v>
      </c>
      <c r="H9" s="750">
        <f t="shared" si="0"/>
        <v>361</v>
      </c>
      <c r="I9" s="749">
        <v>0</v>
      </c>
      <c r="J9" s="749">
        <v>0</v>
      </c>
      <c r="K9" s="749">
        <v>415</v>
      </c>
      <c r="L9" s="749">
        <v>383</v>
      </c>
      <c r="M9" s="749">
        <v>0</v>
      </c>
      <c r="N9" s="749">
        <v>0</v>
      </c>
      <c r="O9" s="750">
        <f t="shared" si="1"/>
        <v>798</v>
      </c>
      <c r="P9" s="749">
        <v>0</v>
      </c>
      <c r="Q9" s="749">
        <v>0</v>
      </c>
      <c r="R9" s="749">
        <v>4348</v>
      </c>
      <c r="S9" s="749">
        <v>4551</v>
      </c>
      <c r="T9" s="749">
        <v>0</v>
      </c>
      <c r="U9" s="749">
        <v>0</v>
      </c>
      <c r="V9" s="750">
        <f t="shared" si="2"/>
        <v>8899</v>
      </c>
      <c r="W9" s="750">
        <f t="shared" si="3"/>
        <v>10058</v>
      </c>
      <c r="X9" s="749">
        <v>0</v>
      </c>
      <c r="Y9" s="749">
        <v>0</v>
      </c>
      <c r="Z9" s="749">
        <v>0</v>
      </c>
      <c r="AA9" s="749">
        <v>0</v>
      </c>
      <c r="AB9" s="750">
        <f t="shared" si="4"/>
        <v>0</v>
      </c>
    </row>
    <row r="10" spans="1:30" ht="30" customHeight="1" x14ac:dyDescent="0.2">
      <c r="A10" s="518" t="s">
        <v>479</v>
      </c>
      <c r="B10" s="749">
        <v>0</v>
      </c>
      <c r="C10" s="749">
        <v>0</v>
      </c>
      <c r="D10" s="749">
        <v>404</v>
      </c>
      <c r="E10" s="749">
        <v>368</v>
      </c>
      <c r="F10" s="749">
        <v>0</v>
      </c>
      <c r="G10" s="749">
        <v>0</v>
      </c>
      <c r="H10" s="750">
        <f t="shared" si="0"/>
        <v>772</v>
      </c>
      <c r="I10" s="503">
        <v>6</v>
      </c>
      <c r="J10" s="749">
        <v>0</v>
      </c>
      <c r="K10" s="503">
        <v>704</v>
      </c>
      <c r="L10" s="503">
        <v>615</v>
      </c>
      <c r="M10" s="503">
        <v>0</v>
      </c>
      <c r="N10" s="503">
        <v>0</v>
      </c>
      <c r="O10" s="750">
        <f t="shared" si="1"/>
        <v>1325</v>
      </c>
      <c r="P10" s="503">
        <v>0</v>
      </c>
      <c r="Q10" s="749">
        <v>0</v>
      </c>
      <c r="R10" s="503">
        <v>9219</v>
      </c>
      <c r="S10" s="503">
        <v>8099</v>
      </c>
      <c r="T10" s="503">
        <v>0</v>
      </c>
      <c r="U10" s="503">
        <v>0</v>
      </c>
      <c r="V10" s="750">
        <f t="shared" si="2"/>
        <v>17318</v>
      </c>
      <c r="W10" s="750">
        <f t="shared" si="3"/>
        <v>19415</v>
      </c>
      <c r="X10" s="503">
        <v>0</v>
      </c>
      <c r="Y10" s="749">
        <v>0</v>
      </c>
      <c r="Z10" s="503">
        <v>0</v>
      </c>
      <c r="AA10" s="503">
        <v>0</v>
      </c>
      <c r="AB10" s="750">
        <f t="shared" si="4"/>
        <v>0</v>
      </c>
    </row>
    <row r="11" spans="1:30" ht="30" customHeight="1" x14ac:dyDescent="0.2">
      <c r="A11" s="518" t="s">
        <v>480</v>
      </c>
      <c r="B11" s="749">
        <v>4</v>
      </c>
      <c r="C11" s="749">
        <v>0</v>
      </c>
      <c r="D11" s="749">
        <v>532</v>
      </c>
      <c r="E11" s="749">
        <v>271</v>
      </c>
      <c r="F11" s="749">
        <v>0</v>
      </c>
      <c r="G11" s="749">
        <v>0</v>
      </c>
      <c r="H11" s="750">
        <f t="shared" si="0"/>
        <v>807</v>
      </c>
      <c r="I11" s="498">
        <v>66</v>
      </c>
      <c r="J11" s="498">
        <v>1</v>
      </c>
      <c r="K11" s="503">
        <v>870</v>
      </c>
      <c r="L11" s="503">
        <v>424</v>
      </c>
      <c r="M11" s="503">
        <v>0</v>
      </c>
      <c r="N11" s="503">
        <v>0</v>
      </c>
      <c r="O11" s="750">
        <f t="shared" si="1"/>
        <v>1361</v>
      </c>
      <c r="P11" s="498">
        <v>0</v>
      </c>
      <c r="Q11" s="498">
        <v>0</v>
      </c>
      <c r="R11" s="503">
        <v>11825</v>
      </c>
      <c r="S11" s="503">
        <v>6899</v>
      </c>
      <c r="T11" s="503">
        <v>0</v>
      </c>
      <c r="U11" s="503">
        <v>0</v>
      </c>
      <c r="V11" s="750">
        <f t="shared" si="2"/>
        <v>18724</v>
      </c>
      <c r="W11" s="750">
        <f t="shared" si="3"/>
        <v>20892</v>
      </c>
      <c r="X11" s="498">
        <v>2</v>
      </c>
      <c r="Y11" s="498">
        <v>0</v>
      </c>
      <c r="Z11" s="503">
        <v>0</v>
      </c>
      <c r="AA11" s="503">
        <v>0</v>
      </c>
      <c r="AB11" s="750">
        <f t="shared" si="4"/>
        <v>2</v>
      </c>
    </row>
    <row r="12" spans="1:30" ht="30" customHeight="1" x14ac:dyDescent="0.2">
      <c r="A12" s="494" t="s">
        <v>81</v>
      </c>
      <c r="B12" s="749">
        <v>5</v>
      </c>
      <c r="C12" s="749">
        <v>0</v>
      </c>
      <c r="D12" s="749">
        <v>423</v>
      </c>
      <c r="E12" s="749">
        <v>17</v>
      </c>
      <c r="F12" s="749">
        <v>0</v>
      </c>
      <c r="G12" s="749">
        <v>0</v>
      </c>
      <c r="H12" s="750">
        <f t="shared" si="0"/>
        <v>445</v>
      </c>
      <c r="I12" s="498">
        <v>225</v>
      </c>
      <c r="J12" s="498">
        <v>2</v>
      </c>
      <c r="K12" s="503">
        <v>448</v>
      </c>
      <c r="L12" s="503">
        <v>11</v>
      </c>
      <c r="M12" s="503">
        <v>0</v>
      </c>
      <c r="N12" s="503">
        <v>0</v>
      </c>
      <c r="O12" s="750">
        <f t="shared" si="1"/>
        <v>686</v>
      </c>
      <c r="P12" s="498">
        <v>0</v>
      </c>
      <c r="Q12" s="498">
        <v>3</v>
      </c>
      <c r="R12" s="503">
        <v>9742</v>
      </c>
      <c r="S12" s="503">
        <v>263</v>
      </c>
      <c r="T12" s="503">
        <v>0</v>
      </c>
      <c r="U12" s="503">
        <v>0</v>
      </c>
      <c r="V12" s="750">
        <f t="shared" si="2"/>
        <v>10008</v>
      </c>
      <c r="W12" s="750">
        <f t="shared" si="3"/>
        <v>11139</v>
      </c>
      <c r="X12" s="498">
        <v>3</v>
      </c>
      <c r="Y12" s="498">
        <v>0</v>
      </c>
      <c r="Z12" s="503">
        <v>0</v>
      </c>
      <c r="AA12" s="503">
        <v>0</v>
      </c>
      <c r="AB12" s="750">
        <f t="shared" si="4"/>
        <v>3</v>
      </c>
    </row>
    <row r="13" spans="1:30" ht="30" customHeight="1" x14ac:dyDescent="0.2">
      <c r="A13" s="494" t="s">
        <v>82</v>
      </c>
      <c r="B13" s="749">
        <v>36</v>
      </c>
      <c r="C13" s="749">
        <v>1</v>
      </c>
      <c r="D13" s="749">
        <v>510</v>
      </c>
      <c r="E13" s="749">
        <v>26</v>
      </c>
      <c r="F13" s="749">
        <v>0</v>
      </c>
      <c r="G13" s="749">
        <v>0</v>
      </c>
      <c r="H13" s="750">
        <f t="shared" si="0"/>
        <v>573</v>
      </c>
      <c r="I13" s="498">
        <v>499</v>
      </c>
      <c r="J13" s="498">
        <v>18</v>
      </c>
      <c r="K13" s="503">
        <v>371</v>
      </c>
      <c r="L13" s="503">
        <v>18</v>
      </c>
      <c r="M13" s="503">
        <v>0</v>
      </c>
      <c r="N13" s="503">
        <v>0</v>
      </c>
      <c r="O13" s="750">
        <f t="shared" si="1"/>
        <v>906</v>
      </c>
      <c r="P13" s="498">
        <v>867</v>
      </c>
      <c r="Q13" s="498">
        <v>13</v>
      </c>
      <c r="R13" s="503">
        <v>10243</v>
      </c>
      <c r="S13" s="503">
        <v>467</v>
      </c>
      <c r="T13" s="503">
        <v>0</v>
      </c>
      <c r="U13" s="503">
        <v>0</v>
      </c>
      <c r="V13" s="750">
        <f t="shared" si="2"/>
        <v>11590</v>
      </c>
      <c r="W13" s="750">
        <f t="shared" si="3"/>
        <v>13069</v>
      </c>
      <c r="X13" s="498">
        <v>7</v>
      </c>
      <c r="Y13" s="498">
        <v>0</v>
      </c>
      <c r="Z13" s="503">
        <v>0</v>
      </c>
      <c r="AA13" s="503">
        <v>0</v>
      </c>
      <c r="AB13" s="750">
        <f t="shared" si="4"/>
        <v>7</v>
      </c>
    </row>
    <row r="14" spans="1:30" ht="30" customHeight="1" x14ac:dyDescent="0.2">
      <c r="A14" s="494" t="s">
        <v>83</v>
      </c>
      <c r="B14" s="749">
        <v>99</v>
      </c>
      <c r="C14" s="749">
        <v>4</v>
      </c>
      <c r="D14" s="749">
        <v>570</v>
      </c>
      <c r="E14" s="749">
        <v>54</v>
      </c>
      <c r="F14" s="749">
        <v>0</v>
      </c>
      <c r="G14" s="749">
        <v>0</v>
      </c>
      <c r="H14" s="750">
        <f t="shared" si="0"/>
        <v>727</v>
      </c>
      <c r="I14" s="498">
        <v>817</v>
      </c>
      <c r="J14" s="498">
        <v>15</v>
      </c>
      <c r="K14" s="503">
        <v>388</v>
      </c>
      <c r="L14" s="503">
        <v>23</v>
      </c>
      <c r="M14" s="503">
        <v>2</v>
      </c>
      <c r="N14" s="503">
        <v>0</v>
      </c>
      <c r="O14" s="750">
        <f t="shared" si="1"/>
        <v>1245</v>
      </c>
      <c r="P14" s="498">
        <v>2371</v>
      </c>
      <c r="Q14" s="498">
        <v>60</v>
      </c>
      <c r="R14" s="503">
        <v>11627</v>
      </c>
      <c r="S14" s="503">
        <v>666</v>
      </c>
      <c r="T14" s="503">
        <v>0</v>
      </c>
      <c r="U14" s="503">
        <v>0</v>
      </c>
      <c r="V14" s="750">
        <f t="shared" si="2"/>
        <v>14724</v>
      </c>
      <c r="W14" s="750">
        <f t="shared" si="3"/>
        <v>16696</v>
      </c>
      <c r="X14" s="498">
        <v>18</v>
      </c>
      <c r="Y14" s="498">
        <v>0</v>
      </c>
      <c r="Z14" s="503">
        <v>1</v>
      </c>
      <c r="AA14" s="503">
        <v>0</v>
      </c>
      <c r="AB14" s="750">
        <f t="shared" si="4"/>
        <v>19</v>
      </c>
    </row>
    <row r="15" spans="1:30" ht="30" customHeight="1" x14ac:dyDescent="0.2">
      <c r="A15" s="494" t="s">
        <v>84</v>
      </c>
      <c r="B15" s="749">
        <v>251</v>
      </c>
      <c r="C15" s="749">
        <v>10</v>
      </c>
      <c r="D15" s="749">
        <v>680</v>
      </c>
      <c r="E15" s="749">
        <v>52</v>
      </c>
      <c r="F15" s="749">
        <v>2</v>
      </c>
      <c r="G15" s="749">
        <v>0</v>
      </c>
      <c r="H15" s="750">
        <f t="shared" si="0"/>
        <v>995</v>
      </c>
      <c r="I15" s="498">
        <v>1044</v>
      </c>
      <c r="J15" s="498">
        <v>8</v>
      </c>
      <c r="K15" s="503">
        <v>399</v>
      </c>
      <c r="L15" s="503">
        <v>20</v>
      </c>
      <c r="M15" s="503">
        <v>34</v>
      </c>
      <c r="N15" s="503">
        <v>10</v>
      </c>
      <c r="O15" s="750">
        <f t="shared" si="1"/>
        <v>1515</v>
      </c>
      <c r="P15" s="498">
        <v>4899</v>
      </c>
      <c r="Q15" s="498">
        <v>134</v>
      </c>
      <c r="R15" s="503">
        <v>14617</v>
      </c>
      <c r="S15" s="503">
        <v>831</v>
      </c>
      <c r="T15" s="503">
        <v>58</v>
      </c>
      <c r="U15" s="503">
        <v>13</v>
      </c>
      <c r="V15" s="750">
        <f t="shared" si="2"/>
        <v>20552</v>
      </c>
      <c r="W15" s="750">
        <f>V15+O15+H15</f>
        <v>23062</v>
      </c>
      <c r="X15" s="498">
        <v>53</v>
      </c>
      <c r="Y15" s="498">
        <v>0</v>
      </c>
      <c r="Z15" s="503">
        <v>4</v>
      </c>
      <c r="AA15" s="503">
        <v>0</v>
      </c>
      <c r="AB15" s="750">
        <f t="shared" si="4"/>
        <v>57</v>
      </c>
    </row>
    <row r="16" spans="1:30" ht="30" customHeight="1" x14ac:dyDescent="0.2">
      <c r="A16" s="494" t="s">
        <v>85</v>
      </c>
      <c r="B16" s="749">
        <v>512</v>
      </c>
      <c r="C16" s="749">
        <v>25</v>
      </c>
      <c r="D16" s="749">
        <v>778</v>
      </c>
      <c r="E16" s="749">
        <v>44</v>
      </c>
      <c r="F16" s="749">
        <v>0</v>
      </c>
      <c r="G16" s="749">
        <v>0</v>
      </c>
      <c r="H16" s="750">
        <f t="shared" si="0"/>
        <v>1359</v>
      </c>
      <c r="I16" s="498">
        <v>1230</v>
      </c>
      <c r="J16" s="498">
        <v>7</v>
      </c>
      <c r="K16" s="503">
        <v>449</v>
      </c>
      <c r="L16" s="503">
        <v>23</v>
      </c>
      <c r="M16" s="503">
        <v>131</v>
      </c>
      <c r="N16" s="503">
        <v>52</v>
      </c>
      <c r="O16" s="750">
        <f t="shared" si="1"/>
        <v>1892</v>
      </c>
      <c r="P16" s="498">
        <v>10411</v>
      </c>
      <c r="Q16" s="498">
        <v>263</v>
      </c>
      <c r="R16" s="503">
        <v>17048</v>
      </c>
      <c r="S16" s="503">
        <v>799</v>
      </c>
      <c r="T16" s="503">
        <v>203</v>
      </c>
      <c r="U16" s="503">
        <v>109</v>
      </c>
      <c r="V16" s="750">
        <f t="shared" si="2"/>
        <v>28833</v>
      </c>
      <c r="W16" s="750">
        <f t="shared" ref="W16:W24" si="5">V16+O16+H16</f>
        <v>32084</v>
      </c>
      <c r="X16" s="498">
        <v>239</v>
      </c>
      <c r="Y16" s="498">
        <v>0</v>
      </c>
      <c r="Z16" s="503">
        <v>1</v>
      </c>
      <c r="AA16" s="503">
        <v>0</v>
      </c>
      <c r="AB16" s="750">
        <f t="shared" si="4"/>
        <v>240</v>
      </c>
    </row>
    <row r="17" spans="1:29" ht="30" customHeight="1" x14ac:dyDescent="0.2">
      <c r="A17" s="494" t="s">
        <v>86</v>
      </c>
      <c r="B17" s="749">
        <v>848</v>
      </c>
      <c r="C17" s="749">
        <v>22</v>
      </c>
      <c r="D17" s="749">
        <v>795</v>
      </c>
      <c r="E17" s="749">
        <v>47</v>
      </c>
      <c r="F17" s="749">
        <v>0</v>
      </c>
      <c r="G17" s="749">
        <v>0</v>
      </c>
      <c r="H17" s="750">
        <f t="shared" si="0"/>
        <v>1712</v>
      </c>
      <c r="I17" s="498">
        <v>1339</v>
      </c>
      <c r="J17" s="498">
        <v>15</v>
      </c>
      <c r="K17" s="503">
        <v>422</v>
      </c>
      <c r="L17" s="503">
        <v>17</v>
      </c>
      <c r="M17" s="503">
        <v>268</v>
      </c>
      <c r="N17" s="503">
        <v>131</v>
      </c>
      <c r="O17" s="750">
        <f t="shared" si="1"/>
        <v>2192</v>
      </c>
      <c r="P17" s="498">
        <v>18267</v>
      </c>
      <c r="Q17" s="498">
        <v>548</v>
      </c>
      <c r="R17" s="503">
        <v>19363</v>
      </c>
      <c r="S17" s="503">
        <v>810</v>
      </c>
      <c r="T17" s="503">
        <v>372</v>
      </c>
      <c r="U17" s="503">
        <v>226</v>
      </c>
      <c r="V17" s="750">
        <f t="shared" si="2"/>
        <v>39586</v>
      </c>
      <c r="W17" s="750">
        <f t="shared" si="5"/>
        <v>43490</v>
      </c>
      <c r="X17" s="498">
        <v>1187</v>
      </c>
      <c r="Y17" s="498">
        <v>0</v>
      </c>
      <c r="Z17" s="503">
        <v>4</v>
      </c>
      <c r="AA17" s="503">
        <v>0</v>
      </c>
      <c r="AB17" s="750">
        <f t="shared" si="4"/>
        <v>1191</v>
      </c>
    </row>
    <row r="18" spans="1:29" ht="30" customHeight="1" x14ac:dyDescent="0.2">
      <c r="A18" s="494" t="s">
        <v>87</v>
      </c>
      <c r="B18" s="749">
        <v>1294</v>
      </c>
      <c r="C18" s="749">
        <v>51</v>
      </c>
      <c r="D18" s="749">
        <v>824</v>
      </c>
      <c r="E18" s="749">
        <v>30</v>
      </c>
      <c r="F18" s="749">
        <v>0</v>
      </c>
      <c r="G18" s="749">
        <v>0</v>
      </c>
      <c r="H18" s="750">
        <f t="shared" si="0"/>
        <v>2199</v>
      </c>
      <c r="I18" s="498">
        <v>1614</v>
      </c>
      <c r="J18" s="498">
        <v>15</v>
      </c>
      <c r="K18" s="503">
        <v>479</v>
      </c>
      <c r="L18" s="503">
        <v>21</v>
      </c>
      <c r="M18" s="503">
        <v>469</v>
      </c>
      <c r="N18" s="503">
        <v>279</v>
      </c>
      <c r="O18" s="750">
        <f t="shared" si="1"/>
        <v>2877</v>
      </c>
      <c r="P18" s="498">
        <v>28959</v>
      </c>
      <c r="Q18" s="498">
        <v>1152</v>
      </c>
      <c r="R18" s="503">
        <v>18845</v>
      </c>
      <c r="S18" s="503">
        <v>554</v>
      </c>
      <c r="T18" s="503">
        <v>938</v>
      </c>
      <c r="U18" s="503">
        <v>527</v>
      </c>
      <c r="V18" s="750">
        <f t="shared" si="2"/>
        <v>50975</v>
      </c>
      <c r="W18" s="750">
        <f t="shared" si="5"/>
        <v>56051</v>
      </c>
      <c r="X18" s="498">
        <v>1771</v>
      </c>
      <c r="Y18" s="498">
        <v>1</v>
      </c>
      <c r="Z18" s="503">
        <v>2</v>
      </c>
      <c r="AA18" s="503">
        <v>0</v>
      </c>
      <c r="AB18" s="750">
        <f t="shared" si="4"/>
        <v>1774</v>
      </c>
    </row>
    <row r="19" spans="1:29" ht="30" customHeight="1" x14ac:dyDescent="0.2">
      <c r="A19" s="494" t="s">
        <v>88</v>
      </c>
      <c r="B19" s="749">
        <v>1601</v>
      </c>
      <c r="C19" s="749">
        <v>50</v>
      </c>
      <c r="D19" s="749">
        <v>936</v>
      </c>
      <c r="E19" s="749">
        <v>26</v>
      </c>
      <c r="F19" s="749">
        <v>3</v>
      </c>
      <c r="G19" s="749">
        <v>0</v>
      </c>
      <c r="H19" s="750">
        <f t="shared" si="0"/>
        <v>2616</v>
      </c>
      <c r="I19" s="498">
        <v>1450</v>
      </c>
      <c r="J19" s="498">
        <v>16</v>
      </c>
      <c r="K19" s="503">
        <v>567</v>
      </c>
      <c r="L19" s="503">
        <v>24</v>
      </c>
      <c r="M19" s="503">
        <v>632</v>
      </c>
      <c r="N19" s="503">
        <v>398</v>
      </c>
      <c r="O19" s="750">
        <f t="shared" si="1"/>
        <v>3087</v>
      </c>
      <c r="P19" s="498">
        <v>35519</v>
      </c>
      <c r="Q19" s="498">
        <v>1376</v>
      </c>
      <c r="R19" s="503">
        <v>18109</v>
      </c>
      <c r="S19" s="503">
        <v>437</v>
      </c>
      <c r="T19" s="503">
        <v>1294</v>
      </c>
      <c r="U19" s="503">
        <v>866</v>
      </c>
      <c r="V19" s="750">
        <f t="shared" si="2"/>
        <v>57601</v>
      </c>
      <c r="W19" s="750">
        <f t="shared" si="5"/>
        <v>63304</v>
      </c>
      <c r="X19" s="498">
        <v>1035</v>
      </c>
      <c r="Y19" s="498">
        <v>0</v>
      </c>
      <c r="Z19" s="503">
        <v>4</v>
      </c>
      <c r="AA19" s="503">
        <v>0</v>
      </c>
      <c r="AB19" s="750">
        <f t="shared" si="4"/>
        <v>1039</v>
      </c>
    </row>
    <row r="20" spans="1:29" ht="30" customHeight="1" x14ac:dyDescent="0.2">
      <c r="A20" s="494" t="s">
        <v>89</v>
      </c>
      <c r="B20" s="749">
        <v>1548</v>
      </c>
      <c r="C20" s="749">
        <v>50</v>
      </c>
      <c r="D20" s="749">
        <v>980</v>
      </c>
      <c r="E20" s="749">
        <v>14</v>
      </c>
      <c r="F20" s="749">
        <v>7</v>
      </c>
      <c r="G20" s="749">
        <v>0</v>
      </c>
      <c r="H20" s="750">
        <f t="shared" si="0"/>
        <v>2599</v>
      </c>
      <c r="I20" s="498">
        <v>1169</v>
      </c>
      <c r="J20" s="498">
        <v>7</v>
      </c>
      <c r="K20" s="503">
        <v>620</v>
      </c>
      <c r="L20" s="503">
        <v>31</v>
      </c>
      <c r="M20" s="503">
        <v>659</v>
      </c>
      <c r="N20" s="503">
        <v>452</v>
      </c>
      <c r="O20" s="750">
        <f t="shared" si="1"/>
        <v>2938</v>
      </c>
      <c r="P20" s="498">
        <v>36687</v>
      </c>
      <c r="Q20" s="498">
        <v>1367</v>
      </c>
      <c r="R20" s="503">
        <v>15540</v>
      </c>
      <c r="S20" s="503">
        <v>229</v>
      </c>
      <c r="T20" s="503">
        <v>1042</v>
      </c>
      <c r="U20" s="503">
        <v>892</v>
      </c>
      <c r="V20" s="750">
        <f t="shared" si="2"/>
        <v>55757</v>
      </c>
      <c r="W20" s="750">
        <f t="shared" si="5"/>
        <v>61294</v>
      </c>
      <c r="X20" s="498">
        <v>905</v>
      </c>
      <c r="Y20" s="498">
        <v>2</v>
      </c>
      <c r="Z20" s="503">
        <v>6</v>
      </c>
      <c r="AA20" s="503">
        <v>0</v>
      </c>
      <c r="AB20" s="750">
        <f t="shared" si="4"/>
        <v>913</v>
      </c>
    </row>
    <row r="21" spans="1:29" ht="30" customHeight="1" x14ac:dyDescent="0.2">
      <c r="A21" s="494" t="s">
        <v>90</v>
      </c>
      <c r="B21" s="749">
        <v>1445</v>
      </c>
      <c r="C21" s="749">
        <v>34</v>
      </c>
      <c r="D21" s="749">
        <v>911</v>
      </c>
      <c r="E21" s="749">
        <v>13</v>
      </c>
      <c r="F21" s="749">
        <v>13</v>
      </c>
      <c r="G21" s="749">
        <v>2</v>
      </c>
      <c r="H21" s="750">
        <f t="shared" si="0"/>
        <v>2418</v>
      </c>
      <c r="I21" s="498">
        <v>913</v>
      </c>
      <c r="J21" s="498">
        <v>5</v>
      </c>
      <c r="K21" s="503">
        <v>907</v>
      </c>
      <c r="L21" s="503">
        <v>74</v>
      </c>
      <c r="M21" s="503">
        <v>612</v>
      </c>
      <c r="N21" s="503">
        <v>514</v>
      </c>
      <c r="O21" s="750">
        <f t="shared" si="1"/>
        <v>3025</v>
      </c>
      <c r="P21" s="498">
        <v>38696</v>
      </c>
      <c r="Q21" s="498">
        <v>1031</v>
      </c>
      <c r="R21" s="503">
        <v>12516</v>
      </c>
      <c r="S21" s="503">
        <v>152</v>
      </c>
      <c r="T21" s="503">
        <v>1016</v>
      </c>
      <c r="U21" s="503">
        <v>672</v>
      </c>
      <c r="V21" s="750">
        <f t="shared" si="2"/>
        <v>54083</v>
      </c>
      <c r="W21" s="750">
        <f t="shared" si="5"/>
        <v>59526</v>
      </c>
      <c r="X21" s="498">
        <v>1994</v>
      </c>
      <c r="Y21" s="498">
        <v>0</v>
      </c>
      <c r="Z21" s="503">
        <v>7</v>
      </c>
      <c r="AA21" s="503">
        <v>0</v>
      </c>
      <c r="AB21" s="750">
        <f t="shared" si="4"/>
        <v>2001</v>
      </c>
    </row>
    <row r="22" spans="1:29" ht="30" customHeight="1" x14ac:dyDescent="0.2">
      <c r="A22" s="494" t="s">
        <v>153</v>
      </c>
      <c r="B22" s="749">
        <v>1212</v>
      </c>
      <c r="C22" s="749">
        <v>37</v>
      </c>
      <c r="D22" s="749">
        <v>719</v>
      </c>
      <c r="E22" s="749">
        <v>8</v>
      </c>
      <c r="F22" s="749">
        <v>38</v>
      </c>
      <c r="G22" s="749">
        <v>5</v>
      </c>
      <c r="H22" s="750">
        <f t="shared" si="0"/>
        <v>2019</v>
      </c>
      <c r="I22" s="498">
        <v>771</v>
      </c>
      <c r="J22" s="498">
        <v>2</v>
      </c>
      <c r="K22" s="503">
        <v>1240</v>
      </c>
      <c r="L22" s="503">
        <v>189</v>
      </c>
      <c r="M22" s="503">
        <v>535</v>
      </c>
      <c r="N22" s="503">
        <v>434</v>
      </c>
      <c r="O22" s="750">
        <f t="shared" si="1"/>
        <v>3171</v>
      </c>
      <c r="P22" s="498">
        <v>38419</v>
      </c>
      <c r="Q22" s="498">
        <v>810</v>
      </c>
      <c r="R22" s="503">
        <v>10354</v>
      </c>
      <c r="S22" s="503">
        <v>132</v>
      </c>
      <c r="T22" s="503">
        <v>932</v>
      </c>
      <c r="U22" s="503">
        <v>595</v>
      </c>
      <c r="V22" s="750">
        <f t="shared" si="2"/>
        <v>51242</v>
      </c>
      <c r="W22" s="750">
        <f t="shared" si="5"/>
        <v>56432</v>
      </c>
      <c r="X22" s="498">
        <v>2962</v>
      </c>
      <c r="Y22" s="498">
        <v>0</v>
      </c>
      <c r="Z22" s="503">
        <v>10</v>
      </c>
      <c r="AA22" s="503">
        <v>0</v>
      </c>
      <c r="AB22" s="750">
        <f t="shared" si="4"/>
        <v>2972</v>
      </c>
    </row>
    <row r="23" spans="1:29" ht="30" customHeight="1" x14ac:dyDescent="0.2">
      <c r="A23" s="753" t="s">
        <v>481</v>
      </c>
      <c r="B23" s="498">
        <v>1871</v>
      </c>
      <c r="C23" s="498">
        <v>59</v>
      </c>
      <c r="D23" s="503">
        <v>694</v>
      </c>
      <c r="E23" s="503">
        <v>13</v>
      </c>
      <c r="F23" s="503">
        <v>123</v>
      </c>
      <c r="G23" s="503">
        <v>19</v>
      </c>
      <c r="H23" s="750">
        <f t="shared" si="0"/>
        <v>2779</v>
      </c>
      <c r="I23" s="498">
        <v>1167</v>
      </c>
      <c r="J23" s="498">
        <v>3</v>
      </c>
      <c r="K23" s="503">
        <v>3136</v>
      </c>
      <c r="L23" s="503">
        <v>586</v>
      </c>
      <c r="M23" s="503">
        <v>853</v>
      </c>
      <c r="N23" s="503">
        <v>485</v>
      </c>
      <c r="O23" s="750">
        <f t="shared" si="1"/>
        <v>6230</v>
      </c>
      <c r="P23" s="498">
        <v>60640</v>
      </c>
      <c r="Q23" s="498">
        <v>1348</v>
      </c>
      <c r="R23" s="503">
        <v>13105</v>
      </c>
      <c r="S23" s="503">
        <v>116</v>
      </c>
      <c r="T23" s="503">
        <v>2525</v>
      </c>
      <c r="U23" s="503">
        <v>790</v>
      </c>
      <c r="V23" s="750">
        <f t="shared" si="2"/>
        <v>78524</v>
      </c>
      <c r="W23" s="750">
        <f t="shared" si="5"/>
        <v>87533</v>
      </c>
      <c r="X23" s="498">
        <v>2971</v>
      </c>
      <c r="Y23" s="498">
        <v>0</v>
      </c>
      <c r="Z23" s="503">
        <v>53</v>
      </c>
      <c r="AA23" s="503">
        <v>1</v>
      </c>
      <c r="AB23" s="750">
        <f t="shared" si="4"/>
        <v>3025</v>
      </c>
    </row>
    <row r="24" spans="1:29" ht="35.1" customHeight="1" x14ac:dyDescent="0.2">
      <c r="A24" s="755" t="s">
        <v>179</v>
      </c>
      <c r="B24" s="497">
        <f t="shared" ref="B24:AB24" si="6">SUM(B7:B23)</f>
        <v>10726</v>
      </c>
      <c r="C24" s="497">
        <f t="shared" si="6"/>
        <v>343</v>
      </c>
      <c r="D24" s="497">
        <f t="shared" si="6"/>
        <v>10014</v>
      </c>
      <c r="E24" s="497">
        <f t="shared" si="6"/>
        <v>1218</v>
      </c>
      <c r="F24" s="497">
        <f t="shared" si="6"/>
        <v>186</v>
      </c>
      <c r="G24" s="497">
        <f t="shared" si="6"/>
        <v>26</v>
      </c>
      <c r="H24" s="497">
        <f t="shared" si="6"/>
        <v>22513</v>
      </c>
      <c r="I24" s="497">
        <f t="shared" si="6"/>
        <v>12310</v>
      </c>
      <c r="J24" s="497">
        <f t="shared" si="6"/>
        <v>114</v>
      </c>
      <c r="K24" s="497">
        <f t="shared" si="6"/>
        <v>11813</v>
      </c>
      <c r="L24" s="497">
        <f t="shared" si="6"/>
        <v>2861</v>
      </c>
      <c r="M24" s="497">
        <f t="shared" si="6"/>
        <v>4195</v>
      </c>
      <c r="N24" s="497">
        <f t="shared" si="6"/>
        <v>2755</v>
      </c>
      <c r="O24" s="497">
        <f t="shared" si="6"/>
        <v>34048</v>
      </c>
      <c r="P24" s="497">
        <f t="shared" si="6"/>
        <v>275735</v>
      </c>
      <c r="Q24" s="497">
        <f t="shared" si="6"/>
        <v>8105</v>
      </c>
      <c r="R24" s="497">
        <f t="shared" si="6"/>
        <v>198383</v>
      </c>
      <c r="S24" s="497">
        <f t="shared" si="6"/>
        <v>27024</v>
      </c>
      <c r="T24" s="497">
        <f t="shared" si="6"/>
        <v>8380</v>
      </c>
      <c r="U24" s="497">
        <f t="shared" si="6"/>
        <v>4690</v>
      </c>
      <c r="V24" s="497">
        <f t="shared" si="6"/>
        <v>522317</v>
      </c>
      <c r="W24" s="1002">
        <f t="shared" si="5"/>
        <v>578878</v>
      </c>
      <c r="X24" s="497">
        <f t="shared" si="6"/>
        <v>13147</v>
      </c>
      <c r="Y24" s="497">
        <f t="shared" si="6"/>
        <v>3</v>
      </c>
      <c r="Z24" s="497">
        <f t="shared" si="6"/>
        <v>92</v>
      </c>
      <c r="AA24" s="497">
        <f t="shared" si="6"/>
        <v>1</v>
      </c>
      <c r="AB24" s="497">
        <f t="shared" si="6"/>
        <v>13243</v>
      </c>
      <c r="AC24" t="s">
        <v>298</v>
      </c>
    </row>
    <row r="25" spans="1:29" ht="84" x14ac:dyDescent="0.2">
      <c r="A25" s="360" t="s">
        <v>441</v>
      </c>
      <c r="B25" s="519">
        <f t="shared" ref="B25:AB25" si="7">+((B7*2)+(B8*7)+(B9*12)+(B10*17)+(B11*22)+(B12*27)+(B13*32)+(B14*37)+(B15*42)+(B16*47)+(B17*52)+(B18*57)+(B19*62)+(B20*67)+(B21*72)+(B22*77)+(B23*82))/B24</f>
        <v>66.311952265523033</v>
      </c>
      <c r="C25" s="519">
        <f t="shared" si="7"/>
        <v>65.338192419825077</v>
      </c>
      <c r="D25" s="519">
        <f t="shared" si="7"/>
        <v>52.437387657279807</v>
      </c>
      <c r="E25" s="519">
        <f t="shared" si="7"/>
        <v>25.891625615763548</v>
      </c>
      <c r="F25" s="519">
        <f t="shared" si="7"/>
        <v>78.962365591397855</v>
      </c>
      <c r="G25" s="519">
        <f t="shared" si="7"/>
        <v>80.269230769230774</v>
      </c>
      <c r="H25" s="519">
        <f t="shared" si="7"/>
        <v>58.059387909208013</v>
      </c>
      <c r="I25" s="519">
        <f t="shared" si="7"/>
        <v>57.362307067424858</v>
      </c>
      <c r="J25" s="519">
        <f t="shared" si="7"/>
        <v>50.245614035087719</v>
      </c>
      <c r="K25" s="519">
        <f t="shared" si="7"/>
        <v>55.721323965123169</v>
      </c>
      <c r="L25" s="519">
        <f t="shared" si="7"/>
        <v>36.272981475008741</v>
      </c>
      <c r="M25" s="519">
        <f t="shared" si="7"/>
        <v>68.383790226460079</v>
      </c>
      <c r="N25" s="519">
        <f t="shared" si="7"/>
        <v>69.232304900181489</v>
      </c>
      <c r="O25" s="519">
        <f t="shared" si="7"/>
        <v>57.315437030075188</v>
      </c>
      <c r="P25" s="519">
        <f t="shared" si="7"/>
        <v>68.138448147678019</v>
      </c>
      <c r="Q25" s="519">
        <f t="shared" si="7"/>
        <v>66.490438001233812</v>
      </c>
      <c r="R25" s="519">
        <f t="shared" si="7"/>
        <v>50.079321312814102</v>
      </c>
      <c r="S25" s="519">
        <f t="shared" si="7"/>
        <v>23.029085257548846</v>
      </c>
      <c r="T25" s="519">
        <f t="shared" si="7"/>
        <v>70.023269689737475</v>
      </c>
      <c r="U25" s="519">
        <f t="shared" si="7"/>
        <v>68.207889125799568</v>
      </c>
      <c r="V25" s="519">
        <f t="shared" si="7"/>
        <v>58.950740642177067</v>
      </c>
      <c r="W25" s="519">
        <f t="shared" si="7"/>
        <v>58.819891237877414</v>
      </c>
      <c r="X25" s="519">
        <f t="shared" si="7"/>
        <v>69.766030273066093</v>
      </c>
      <c r="Y25" s="519">
        <f t="shared" si="7"/>
        <v>63.666666666666664</v>
      </c>
      <c r="Z25" s="519">
        <f t="shared" si="7"/>
        <v>74.391304347826093</v>
      </c>
      <c r="AA25" s="519">
        <f t="shared" si="7"/>
        <v>82</v>
      </c>
      <c r="AB25" s="519">
        <f t="shared" si="7"/>
        <v>69.797704447632711</v>
      </c>
      <c r="AC25" s="795" t="s">
        <v>298</v>
      </c>
    </row>
    <row r="28" spans="1:29" x14ac:dyDescent="0.2">
      <c r="B28" s="795"/>
      <c r="Y28" s="795"/>
    </row>
    <row r="29" spans="1:29" ht="12.75" customHeight="1" x14ac:dyDescent="0.2">
      <c r="B29" s="795"/>
      <c r="Y29" s="795"/>
    </row>
  </sheetData>
  <mergeCells count="27">
    <mergeCell ref="B4:H4"/>
    <mergeCell ref="B5:C5"/>
    <mergeCell ref="D5:E5"/>
    <mergeCell ref="P4:V4"/>
    <mergeCell ref="H5:H6"/>
    <mergeCell ref="I5:J5"/>
    <mergeCell ref="K5:L5"/>
    <mergeCell ref="I4:O4"/>
    <mergeCell ref="M5:M6"/>
    <mergeCell ref="F5:F6"/>
    <mergeCell ref="G5:G6"/>
    <mergeCell ref="B3:W3"/>
    <mergeCell ref="W4:W6"/>
    <mergeCell ref="X3:AB4"/>
    <mergeCell ref="A1:AB1"/>
    <mergeCell ref="A2:AB2"/>
    <mergeCell ref="AB5:AB6"/>
    <mergeCell ref="N5:N6"/>
    <mergeCell ref="O5:O6"/>
    <mergeCell ref="P5:Q5"/>
    <mergeCell ref="R5:S5"/>
    <mergeCell ref="T5:T6"/>
    <mergeCell ref="U5:U6"/>
    <mergeCell ref="V5:V6"/>
    <mergeCell ref="X5:Y5"/>
    <mergeCell ref="Z5:AA5"/>
    <mergeCell ref="A3:A6"/>
  </mergeCells>
  <pageMargins left="0" right="0" top="0" bottom="0" header="0" footer="0"/>
  <pageSetup paperSize="9" scale="70" orientation="landscape" horizontalDpi="4294967295" verticalDpi="4294967295" r:id="rId1"/>
  <ignoredErrors>
    <ignoredError sqref="W24" formula="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showGridLines="0" zoomScaleNormal="100" workbookViewId="0">
      <selection activeCell="A2" sqref="A2:U2"/>
    </sheetView>
  </sheetViews>
  <sheetFormatPr defaultRowHeight="12.75" x14ac:dyDescent="0.2"/>
  <cols>
    <col min="1" max="1" width="4.7109375" style="920" customWidth="1"/>
    <col min="2" max="2" width="14.7109375" style="897" customWidth="1"/>
    <col min="3" max="21" width="9.140625" style="897" customWidth="1"/>
    <col min="22" max="16384" width="9.140625" style="897"/>
  </cols>
  <sheetData>
    <row r="1" spans="1:21" ht="20.100000000000001" customHeight="1" x14ac:dyDescent="0.2">
      <c r="A1" s="1379" t="s">
        <v>653</v>
      </c>
      <c r="B1" s="1379"/>
      <c r="C1" s="1379"/>
      <c r="D1" s="1379"/>
      <c r="E1" s="1379"/>
      <c r="F1" s="1379"/>
      <c r="G1" s="1379"/>
      <c r="H1" s="1379"/>
      <c r="I1" s="1379"/>
      <c r="J1" s="1379"/>
      <c r="K1" s="1379"/>
      <c r="L1" s="1379"/>
      <c r="M1" s="1379"/>
      <c r="N1" s="1379"/>
      <c r="O1" s="1379"/>
      <c r="P1" s="1379"/>
      <c r="Q1" s="1379"/>
      <c r="R1" s="1379"/>
      <c r="S1" s="1379"/>
      <c r="T1" s="1379"/>
      <c r="U1" s="1379"/>
    </row>
    <row r="2" spans="1:21" ht="20.100000000000001" customHeight="1" x14ac:dyDescent="0.2">
      <c r="A2" s="1431" t="s">
        <v>654</v>
      </c>
      <c r="B2" s="1431"/>
      <c r="C2" s="1431"/>
      <c r="D2" s="1431"/>
      <c r="E2" s="1431"/>
      <c r="F2" s="1431"/>
      <c r="G2" s="1431"/>
      <c r="H2" s="1431"/>
      <c r="I2" s="1431"/>
      <c r="J2" s="1431"/>
      <c r="K2" s="1431"/>
      <c r="L2" s="1431"/>
      <c r="M2" s="1431"/>
      <c r="N2" s="1431"/>
      <c r="O2" s="1431"/>
      <c r="P2" s="1431"/>
      <c r="Q2" s="1431"/>
      <c r="R2" s="1431"/>
      <c r="S2" s="1431"/>
      <c r="T2" s="1431"/>
      <c r="U2" s="1431"/>
    </row>
    <row r="3" spans="1:21" ht="23.1" customHeight="1" x14ac:dyDescent="0.2">
      <c r="A3" s="1376" t="s">
        <v>443</v>
      </c>
      <c r="B3" s="1294" t="s">
        <v>285</v>
      </c>
      <c r="C3" s="1369" t="s">
        <v>395</v>
      </c>
      <c r="D3" s="1370"/>
      <c r="E3" s="1370"/>
      <c r="F3" s="1370"/>
      <c r="G3" s="1370"/>
      <c r="H3" s="1370"/>
      <c r="I3" s="1370"/>
      <c r="J3" s="1370"/>
      <c r="K3" s="1370"/>
      <c r="L3" s="1370"/>
      <c r="M3" s="1370"/>
      <c r="N3" s="1370"/>
      <c r="O3" s="1370"/>
      <c r="P3" s="1370"/>
      <c r="Q3" s="1370"/>
      <c r="R3" s="1371"/>
      <c r="S3" s="1003"/>
      <c r="T3" s="1003"/>
      <c r="U3" s="1004"/>
    </row>
    <row r="4" spans="1:21" ht="45" customHeight="1" x14ac:dyDescent="0.2">
      <c r="A4" s="1377"/>
      <c r="B4" s="1305"/>
      <c r="C4" s="1369" t="s">
        <v>510</v>
      </c>
      <c r="D4" s="1370"/>
      <c r="E4" s="1370"/>
      <c r="F4" s="1370"/>
      <c r="G4" s="1371"/>
      <c r="H4" s="1369" t="s">
        <v>509</v>
      </c>
      <c r="I4" s="1370"/>
      <c r="J4" s="1370"/>
      <c r="K4" s="1370"/>
      <c r="L4" s="1371"/>
      <c r="M4" s="1369" t="s">
        <v>512</v>
      </c>
      <c r="N4" s="1370"/>
      <c r="O4" s="1370"/>
      <c r="P4" s="1370"/>
      <c r="Q4" s="1371"/>
      <c r="R4" s="1372" t="s">
        <v>634</v>
      </c>
      <c r="S4" s="1369" t="s">
        <v>511</v>
      </c>
      <c r="T4" s="1370"/>
      <c r="U4" s="1371"/>
    </row>
    <row r="5" spans="1:21" ht="45" customHeight="1" x14ac:dyDescent="0.2">
      <c r="A5" s="1377"/>
      <c r="B5" s="1305"/>
      <c r="C5" s="1369" t="s">
        <v>466</v>
      </c>
      <c r="D5" s="1371"/>
      <c r="E5" s="1369" t="s">
        <v>521</v>
      </c>
      <c r="F5" s="1371"/>
      <c r="G5" s="1372" t="s">
        <v>400</v>
      </c>
      <c r="H5" s="1369" t="s">
        <v>466</v>
      </c>
      <c r="I5" s="1371"/>
      <c r="J5" s="1369" t="s">
        <v>521</v>
      </c>
      <c r="K5" s="1371"/>
      <c r="L5" s="1372" t="s">
        <v>400</v>
      </c>
      <c r="M5" s="1369" t="s">
        <v>466</v>
      </c>
      <c r="N5" s="1371"/>
      <c r="O5" s="1369" t="s">
        <v>521</v>
      </c>
      <c r="P5" s="1371"/>
      <c r="Q5" s="1372" t="s">
        <v>400</v>
      </c>
      <c r="R5" s="1373"/>
      <c r="S5" s="1369" t="s">
        <v>522</v>
      </c>
      <c r="T5" s="1371"/>
      <c r="U5" s="1372" t="s">
        <v>400</v>
      </c>
    </row>
    <row r="6" spans="1:21" ht="23.1" customHeight="1" x14ac:dyDescent="0.2">
      <c r="A6" s="1378"/>
      <c r="B6" s="1295"/>
      <c r="C6" s="898" t="s">
        <v>493</v>
      </c>
      <c r="D6" s="898" t="s">
        <v>492</v>
      </c>
      <c r="E6" s="899" t="s">
        <v>261</v>
      </c>
      <c r="F6" s="899" t="s">
        <v>262</v>
      </c>
      <c r="G6" s="1374"/>
      <c r="H6" s="898" t="s">
        <v>493</v>
      </c>
      <c r="I6" s="898" t="s">
        <v>492</v>
      </c>
      <c r="J6" s="899" t="s">
        <v>261</v>
      </c>
      <c r="K6" s="899" t="s">
        <v>262</v>
      </c>
      <c r="L6" s="1374"/>
      <c r="M6" s="898" t="s">
        <v>493</v>
      </c>
      <c r="N6" s="898" t="s">
        <v>492</v>
      </c>
      <c r="O6" s="899" t="s">
        <v>261</v>
      </c>
      <c r="P6" s="899" t="s">
        <v>262</v>
      </c>
      <c r="Q6" s="1374"/>
      <c r="R6" s="1374"/>
      <c r="S6" s="899" t="s">
        <v>261</v>
      </c>
      <c r="T6" s="899" t="s">
        <v>262</v>
      </c>
      <c r="U6" s="1374"/>
    </row>
    <row r="7" spans="1:21" ht="14.85" customHeight="1" x14ac:dyDescent="0.2">
      <c r="A7" s="900" t="s">
        <v>289</v>
      </c>
      <c r="B7" s="901" t="s">
        <v>0</v>
      </c>
      <c r="C7" s="902">
        <v>243</v>
      </c>
      <c r="D7" s="902">
        <v>9</v>
      </c>
      <c r="E7" s="902">
        <v>293</v>
      </c>
      <c r="F7" s="902">
        <v>32</v>
      </c>
      <c r="G7" s="903">
        <f t="shared" ref="G7:G38" si="0">SUM(C7:F7)</f>
        <v>577</v>
      </c>
      <c r="H7" s="902">
        <v>335</v>
      </c>
      <c r="I7" s="902">
        <v>3</v>
      </c>
      <c r="J7" s="902">
        <v>475</v>
      </c>
      <c r="K7" s="902">
        <v>170</v>
      </c>
      <c r="L7" s="903">
        <f t="shared" ref="L7:L46" si="1">SUM(H7:K7)</f>
        <v>983</v>
      </c>
      <c r="M7" s="902">
        <v>6512</v>
      </c>
      <c r="N7" s="902">
        <v>172</v>
      </c>
      <c r="O7" s="902">
        <v>5008</v>
      </c>
      <c r="P7" s="902">
        <v>913</v>
      </c>
      <c r="Q7" s="903">
        <f t="shared" ref="Q7:Q46" si="2">SUM(M7:P7)</f>
        <v>12605</v>
      </c>
      <c r="R7" s="903">
        <f>Q7+L7+G7</f>
        <v>14165</v>
      </c>
      <c r="S7" s="902">
        <v>373</v>
      </c>
      <c r="T7" s="902">
        <v>0</v>
      </c>
      <c r="U7" s="903">
        <f t="shared" ref="U7:U38" si="3">SUM(S7:T7)</f>
        <v>373</v>
      </c>
    </row>
    <row r="8" spans="1:21" ht="14.85" customHeight="1" x14ac:dyDescent="0.2">
      <c r="A8" s="900" t="s">
        <v>290</v>
      </c>
      <c r="B8" s="901" t="s">
        <v>1</v>
      </c>
      <c r="C8" s="902">
        <v>53</v>
      </c>
      <c r="D8" s="902">
        <v>0</v>
      </c>
      <c r="E8" s="902">
        <v>54</v>
      </c>
      <c r="F8" s="902">
        <v>16</v>
      </c>
      <c r="G8" s="903">
        <f t="shared" si="0"/>
        <v>123</v>
      </c>
      <c r="H8" s="902">
        <v>52</v>
      </c>
      <c r="I8" s="902">
        <v>1</v>
      </c>
      <c r="J8" s="902">
        <v>65</v>
      </c>
      <c r="K8" s="902">
        <v>24</v>
      </c>
      <c r="L8" s="903">
        <f t="shared" si="1"/>
        <v>142</v>
      </c>
      <c r="M8" s="902">
        <v>875</v>
      </c>
      <c r="N8" s="902">
        <v>4</v>
      </c>
      <c r="O8" s="902">
        <v>761</v>
      </c>
      <c r="P8" s="902">
        <v>202</v>
      </c>
      <c r="Q8" s="903">
        <f t="shared" si="2"/>
        <v>1842</v>
      </c>
      <c r="R8" s="903">
        <f t="shared" ref="R8:R46" si="4">Q8+L8+G8</f>
        <v>2107</v>
      </c>
      <c r="S8" s="902">
        <v>35</v>
      </c>
      <c r="T8" s="902">
        <v>0</v>
      </c>
      <c r="U8" s="903">
        <f t="shared" si="3"/>
        <v>35</v>
      </c>
    </row>
    <row r="9" spans="1:21" ht="14.85" customHeight="1" x14ac:dyDescent="0.2">
      <c r="A9" s="900" t="s">
        <v>291</v>
      </c>
      <c r="B9" s="901" t="s">
        <v>2</v>
      </c>
      <c r="C9" s="902">
        <v>110</v>
      </c>
      <c r="D9" s="902">
        <v>1</v>
      </c>
      <c r="E9" s="902">
        <v>78</v>
      </c>
      <c r="F9" s="902">
        <v>13</v>
      </c>
      <c r="G9" s="903">
        <f t="shared" si="0"/>
        <v>202</v>
      </c>
      <c r="H9" s="902">
        <v>190</v>
      </c>
      <c r="I9" s="902">
        <v>1</v>
      </c>
      <c r="J9" s="902">
        <v>257</v>
      </c>
      <c r="K9" s="902">
        <v>102</v>
      </c>
      <c r="L9" s="903">
        <f t="shared" si="1"/>
        <v>550</v>
      </c>
      <c r="M9" s="902">
        <v>2751</v>
      </c>
      <c r="N9" s="902">
        <v>33</v>
      </c>
      <c r="O9" s="902">
        <v>1481</v>
      </c>
      <c r="P9" s="902">
        <v>332</v>
      </c>
      <c r="Q9" s="903">
        <f t="shared" si="2"/>
        <v>4597</v>
      </c>
      <c r="R9" s="903">
        <f t="shared" si="4"/>
        <v>5349</v>
      </c>
      <c r="S9" s="902">
        <v>107</v>
      </c>
      <c r="T9" s="902">
        <v>0</v>
      </c>
      <c r="U9" s="903">
        <f t="shared" si="3"/>
        <v>107</v>
      </c>
    </row>
    <row r="10" spans="1:21" ht="14.85" customHeight="1" x14ac:dyDescent="0.2">
      <c r="A10" s="900" t="s">
        <v>292</v>
      </c>
      <c r="B10" s="904" t="s">
        <v>3</v>
      </c>
      <c r="C10" s="902">
        <v>24</v>
      </c>
      <c r="D10" s="902">
        <v>0</v>
      </c>
      <c r="E10" s="902">
        <v>11</v>
      </c>
      <c r="F10" s="902">
        <v>6</v>
      </c>
      <c r="G10" s="903">
        <f t="shared" si="0"/>
        <v>41</v>
      </c>
      <c r="H10" s="503">
        <v>31</v>
      </c>
      <c r="I10" s="902">
        <v>0</v>
      </c>
      <c r="J10" s="503">
        <v>46</v>
      </c>
      <c r="K10" s="503">
        <v>18</v>
      </c>
      <c r="L10" s="903">
        <f t="shared" si="1"/>
        <v>95</v>
      </c>
      <c r="M10" s="503">
        <v>489</v>
      </c>
      <c r="N10" s="902">
        <v>11</v>
      </c>
      <c r="O10" s="503">
        <v>441</v>
      </c>
      <c r="P10" s="503">
        <v>160</v>
      </c>
      <c r="Q10" s="903">
        <f t="shared" si="2"/>
        <v>1101</v>
      </c>
      <c r="R10" s="903">
        <f t="shared" si="4"/>
        <v>1237</v>
      </c>
      <c r="S10" s="503">
        <v>26</v>
      </c>
      <c r="T10" s="902">
        <v>0</v>
      </c>
      <c r="U10" s="903">
        <f t="shared" si="3"/>
        <v>26</v>
      </c>
    </row>
    <row r="11" spans="1:21" ht="14.85" customHeight="1" x14ac:dyDescent="0.2">
      <c r="A11" s="900" t="s">
        <v>293</v>
      </c>
      <c r="B11" s="904" t="s">
        <v>4</v>
      </c>
      <c r="C11" s="902">
        <v>86</v>
      </c>
      <c r="D11" s="902">
        <v>0</v>
      </c>
      <c r="E11" s="902">
        <v>42</v>
      </c>
      <c r="F11" s="902">
        <v>7</v>
      </c>
      <c r="G11" s="903">
        <f t="shared" si="0"/>
        <v>135</v>
      </c>
      <c r="H11" s="498">
        <v>98</v>
      </c>
      <c r="I11" s="498">
        <v>0</v>
      </c>
      <c r="J11" s="503">
        <v>136</v>
      </c>
      <c r="K11" s="503">
        <v>63</v>
      </c>
      <c r="L11" s="903">
        <f t="shared" si="1"/>
        <v>297</v>
      </c>
      <c r="M11" s="498">
        <v>1559</v>
      </c>
      <c r="N11" s="498">
        <v>23</v>
      </c>
      <c r="O11" s="503">
        <v>765</v>
      </c>
      <c r="P11" s="503">
        <v>211</v>
      </c>
      <c r="Q11" s="903">
        <f t="shared" si="2"/>
        <v>2558</v>
      </c>
      <c r="R11" s="903">
        <f t="shared" si="4"/>
        <v>2990</v>
      </c>
      <c r="S11" s="498">
        <v>61</v>
      </c>
      <c r="T11" s="498">
        <v>0</v>
      </c>
      <c r="U11" s="903">
        <f t="shared" si="3"/>
        <v>61</v>
      </c>
    </row>
    <row r="12" spans="1:21" ht="14.85" customHeight="1" x14ac:dyDescent="0.2">
      <c r="A12" s="900" t="s">
        <v>294</v>
      </c>
      <c r="B12" s="905" t="s">
        <v>5</v>
      </c>
      <c r="C12" s="902">
        <v>1420</v>
      </c>
      <c r="D12" s="902">
        <v>54</v>
      </c>
      <c r="E12" s="902">
        <v>1308</v>
      </c>
      <c r="F12" s="902">
        <v>152</v>
      </c>
      <c r="G12" s="903">
        <f t="shared" si="0"/>
        <v>2934</v>
      </c>
      <c r="H12" s="498">
        <v>1612</v>
      </c>
      <c r="I12" s="498">
        <v>17</v>
      </c>
      <c r="J12" s="503">
        <v>1621</v>
      </c>
      <c r="K12" s="503">
        <v>549</v>
      </c>
      <c r="L12" s="903">
        <f t="shared" si="1"/>
        <v>3799</v>
      </c>
      <c r="M12" s="498">
        <v>41288</v>
      </c>
      <c r="N12" s="498">
        <v>1486</v>
      </c>
      <c r="O12" s="503">
        <v>27545</v>
      </c>
      <c r="P12" s="503">
        <v>3724</v>
      </c>
      <c r="Q12" s="903">
        <f t="shared" si="2"/>
        <v>74043</v>
      </c>
      <c r="R12" s="903">
        <f t="shared" si="4"/>
        <v>80776</v>
      </c>
      <c r="S12" s="498">
        <v>1153</v>
      </c>
      <c r="T12" s="498">
        <v>1</v>
      </c>
      <c r="U12" s="903">
        <f t="shared" si="3"/>
        <v>1154</v>
      </c>
    </row>
    <row r="13" spans="1:21" ht="14.85" customHeight="1" x14ac:dyDescent="0.2">
      <c r="A13" s="900" t="s">
        <v>295</v>
      </c>
      <c r="B13" s="905" t="s">
        <v>6</v>
      </c>
      <c r="C13" s="902">
        <v>246</v>
      </c>
      <c r="D13" s="902">
        <v>8</v>
      </c>
      <c r="E13" s="902">
        <v>283</v>
      </c>
      <c r="F13" s="902">
        <v>29</v>
      </c>
      <c r="G13" s="903">
        <f t="shared" si="0"/>
        <v>566</v>
      </c>
      <c r="H13" s="498">
        <v>271</v>
      </c>
      <c r="I13" s="498">
        <v>1</v>
      </c>
      <c r="J13" s="503">
        <v>371</v>
      </c>
      <c r="K13" s="503">
        <v>102</v>
      </c>
      <c r="L13" s="903">
        <f t="shared" si="1"/>
        <v>745</v>
      </c>
      <c r="M13" s="498">
        <v>6545</v>
      </c>
      <c r="N13" s="498">
        <v>261</v>
      </c>
      <c r="O13" s="503">
        <v>5556</v>
      </c>
      <c r="P13" s="503">
        <v>653</v>
      </c>
      <c r="Q13" s="903">
        <f t="shared" si="2"/>
        <v>13015</v>
      </c>
      <c r="R13" s="903">
        <f t="shared" si="4"/>
        <v>14326</v>
      </c>
      <c r="S13" s="498">
        <v>252</v>
      </c>
      <c r="T13" s="498">
        <v>0</v>
      </c>
      <c r="U13" s="903">
        <f t="shared" si="3"/>
        <v>252</v>
      </c>
    </row>
    <row r="14" spans="1:21" ht="14.85" customHeight="1" x14ac:dyDescent="0.2">
      <c r="A14" s="900" t="s">
        <v>296</v>
      </c>
      <c r="B14" s="905" t="s">
        <v>7</v>
      </c>
      <c r="C14" s="902">
        <v>24</v>
      </c>
      <c r="D14" s="902">
        <v>0</v>
      </c>
      <c r="E14" s="902">
        <v>15</v>
      </c>
      <c r="F14" s="902">
        <v>5</v>
      </c>
      <c r="G14" s="903">
        <f t="shared" si="0"/>
        <v>44</v>
      </c>
      <c r="H14" s="498">
        <v>38</v>
      </c>
      <c r="I14" s="498">
        <v>0</v>
      </c>
      <c r="J14" s="503">
        <v>18</v>
      </c>
      <c r="K14" s="503">
        <v>16</v>
      </c>
      <c r="L14" s="903">
        <f t="shared" si="1"/>
        <v>72</v>
      </c>
      <c r="M14" s="498">
        <v>870</v>
      </c>
      <c r="N14" s="498">
        <v>16</v>
      </c>
      <c r="O14" s="503">
        <v>455</v>
      </c>
      <c r="P14" s="503">
        <v>95</v>
      </c>
      <c r="Q14" s="903">
        <f t="shared" si="2"/>
        <v>1436</v>
      </c>
      <c r="R14" s="903">
        <f t="shared" si="4"/>
        <v>1552</v>
      </c>
      <c r="S14" s="498">
        <v>28</v>
      </c>
      <c r="T14" s="498">
        <v>0</v>
      </c>
      <c r="U14" s="903">
        <f t="shared" si="3"/>
        <v>28</v>
      </c>
    </row>
    <row r="15" spans="1:21" ht="14.85" customHeight="1" x14ac:dyDescent="0.2">
      <c r="A15" s="900" t="s">
        <v>297</v>
      </c>
      <c r="B15" s="905" t="s">
        <v>8</v>
      </c>
      <c r="C15" s="902">
        <v>151</v>
      </c>
      <c r="D15" s="902">
        <v>5</v>
      </c>
      <c r="E15" s="902">
        <v>113</v>
      </c>
      <c r="F15" s="902">
        <v>11</v>
      </c>
      <c r="G15" s="903">
        <f t="shared" si="0"/>
        <v>280</v>
      </c>
      <c r="H15" s="498">
        <v>168</v>
      </c>
      <c r="I15" s="498">
        <v>3</v>
      </c>
      <c r="J15" s="503">
        <v>265</v>
      </c>
      <c r="K15" s="503">
        <v>84</v>
      </c>
      <c r="L15" s="903">
        <f t="shared" si="1"/>
        <v>520</v>
      </c>
      <c r="M15" s="498">
        <v>3911</v>
      </c>
      <c r="N15" s="498">
        <v>150</v>
      </c>
      <c r="O15" s="503">
        <v>2426</v>
      </c>
      <c r="P15" s="503">
        <v>434</v>
      </c>
      <c r="Q15" s="903">
        <f t="shared" si="2"/>
        <v>6921</v>
      </c>
      <c r="R15" s="903">
        <f t="shared" si="4"/>
        <v>7721</v>
      </c>
      <c r="S15" s="498">
        <v>282</v>
      </c>
      <c r="T15" s="498">
        <v>0</v>
      </c>
      <c r="U15" s="903">
        <f t="shared" si="3"/>
        <v>282</v>
      </c>
    </row>
    <row r="16" spans="1:21" ht="14.85" customHeight="1" x14ac:dyDescent="0.2">
      <c r="A16" s="900">
        <v>10</v>
      </c>
      <c r="B16" s="905" t="s">
        <v>9</v>
      </c>
      <c r="C16" s="902">
        <v>283</v>
      </c>
      <c r="D16" s="902">
        <v>10</v>
      </c>
      <c r="E16" s="902">
        <v>220</v>
      </c>
      <c r="F16" s="902">
        <v>25</v>
      </c>
      <c r="G16" s="903">
        <f t="shared" si="0"/>
        <v>538</v>
      </c>
      <c r="H16" s="498">
        <v>272</v>
      </c>
      <c r="I16" s="498">
        <v>4</v>
      </c>
      <c r="J16" s="503">
        <v>381</v>
      </c>
      <c r="K16" s="503">
        <v>156</v>
      </c>
      <c r="L16" s="903">
        <f t="shared" si="1"/>
        <v>813</v>
      </c>
      <c r="M16" s="498">
        <v>6705</v>
      </c>
      <c r="N16" s="498">
        <v>223</v>
      </c>
      <c r="O16" s="503">
        <v>3680</v>
      </c>
      <c r="P16" s="503">
        <v>548</v>
      </c>
      <c r="Q16" s="903">
        <f t="shared" si="2"/>
        <v>11156</v>
      </c>
      <c r="R16" s="903">
        <f t="shared" si="4"/>
        <v>12507</v>
      </c>
      <c r="S16" s="498">
        <v>320</v>
      </c>
      <c r="T16" s="498">
        <v>0</v>
      </c>
      <c r="U16" s="903">
        <f t="shared" si="3"/>
        <v>320</v>
      </c>
    </row>
    <row r="17" spans="1:21" ht="14.85" customHeight="1" x14ac:dyDescent="0.2">
      <c r="A17" s="900">
        <v>11</v>
      </c>
      <c r="B17" s="905" t="s">
        <v>10</v>
      </c>
      <c r="C17" s="902">
        <v>49</v>
      </c>
      <c r="D17" s="902">
        <v>1</v>
      </c>
      <c r="E17" s="902">
        <v>25</v>
      </c>
      <c r="F17" s="902">
        <v>8</v>
      </c>
      <c r="G17" s="903">
        <f t="shared" si="0"/>
        <v>83</v>
      </c>
      <c r="H17" s="498">
        <v>44</v>
      </c>
      <c r="I17" s="498">
        <v>0</v>
      </c>
      <c r="J17" s="503">
        <v>60</v>
      </c>
      <c r="K17" s="503">
        <v>16</v>
      </c>
      <c r="L17" s="903">
        <f t="shared" si="1"/>
        <v>120</v>
      </c>
      <c r="M17" s="498">
        <v>957</v>
      </c>
      <c r="N17" s="498">
        <v>21</v>
      </c>
      <c r="O17" s="503">
        <v>450</v>
      </c>
      <c r="P17" s="503">
        <v>89</v>
      </c>
      <c r="Q17" s="903">
        <f t="shared" si="2"/>
        <v>1517</v>
      </c>
      <c r="R17" s="903">
        <f t="shared" si="4"/>
        <v>1720</v>
      </c>
      <c r="S17" s="498">
        <v>36</v>
      </c>
      <c r="T17" s="498">
        <v>0</v>
      </c>
      <c r="U17" s="903">
        <f t="shared" si="3"/>
        <v>36</v>
      </c>
    </row>
    <row r="18" spans="1:21" ht="14.85" customHeight="1" x14ac:dyDescent="0.2">
      <c r="A18" s="900">
        <v>12</v>
      </c>
      <c r="B18" s="905" t="s">
        <v>11</v>
      </c>
      <c r="C18" s="902">
        <v>12</v>
      </c>
      <c r="D18" s="902">
        <v>0</v>
      </c>
      <c r="E18" s="902">
        <v>6</v>
      </c>
      <c r="F18" s="902">
        <v>5</v>
      </c>
      <c r="G18" s="903">
        <f t="shared" si="0"/>
        <v>23</v>
      </c>
      <c r="H18" s="498">
        <v>36</v>
      </c>
      <c r="I18" s="498">
        <v>0</v>
      </c>
      <c r="J18" s="503">
        <v>38</v>
      </c>
      <c r="K18" s="503">
        <v>24</v>
      </c>
      <c r="L18" s="903">
        <f t="shared" si="1"/>
        <v>98</v>
      </c>
      <c r="M18" s="498">
        <v>472</v>
      </c>
      <c r="N18" s="498">
        <v>4</v>
      </c>
      <c r="O18" s="503">
        <v>473</v>
      </c>
      <c r="P18" s="503">
        <v>157</v>
      </c>
      <c r="Q18" s="903">
        <f t="shared" si="2"/>
        <v>1106</v>
      </c>
      <c r="R18" s="903">
        <f t="shared" si="4"/>
        <v>1227</v>
      </c>
      <c r="S18" s="498">
        <v>18</v>
      </c>
      <c r="T18" s="498">
        <v>0</v>
      </c>
      <c r="U18" s="903">
        <f t="shared" si="3"/>
        <v>18</v>
      </c>
    </row>
    <row r="19" spans="1:21" ht="14.85" customHeight="1" x14ac:dyDescent="0.2">
      <c r="A19" s="900">
        <v>13</v>
      </c>
      <c r="B19" s="905" t="s">
        <v>12</v>
      </c>
      <c r="C19" s="902">
        <v>14</v>
      </c>
      <c r="D19" s="902">
        <v>0</v>
      </c>
      <c r="E19" s="902">
        <v>15</v>
      </c>
      <c r="F19" s="902">
        <v>0</v>
      </c>
      <c r="G19" s="903">
        <f t="shared" si="0"/>
        <v>29</v>
      </c>
      <c r="H19" s="498">
        <v>35</v>
      </c>
      <c r="I19" s="498">
        <v>1</v>
      </c>
      <c r="J19" s="503">
        <v>31</v>
      </c>
      <c r="K19" s="503">
        <v>21</v>
      </c>
      <c r="L19" s="903">
        <f t="shared" si="1"/>
        <v>88</v>
      </c>
      <c r="M19" s="498">
        <v>557</v>
      </c>
      <c r="N19" s="498">
        <v>4</v>
      </c>
      <c r="O19" s="503">
        <v>466</v>
      </c>
      <c r="P19" s="503">
        <v>188</v>
      </c>
      <c r="Q19" s="903">
        <f t="shared" si="2"/>
        <v>1215</v>
      </c>
      <c r="R19" s="903">
        <f t="shared" si="4"/>
        <v>1332</v>
      </c>
      <c r="S19" s="498">
        <v>25</v>
      </c>
      <c r="T19" s="498">
        <v>0</v>
      </c>
      <c r="U19" s="903">
        <f t="shared" si="3"/>
        <v>25</v>
      </c>
    </row>
    <row r="20" spans="1:21" ht="14.85" customHeight="1" x14ac:dyDescent="0.2">
      <c r="A20" s="900">
        <v>14</v>
      </c>
      <c r="B20" s="905" t="s">
        <v>13</v>
      </c>
      <c r="C20" s="902">
        <v>43</v>
      </c>
      <c r="D20" s="902">
        <v>2</v>
      </c>
      <c r="E20" s="902">
        <v>35</v>
      </c>
      <c r="F20" s="902">
        <v>6</v>
      </c>
      <c r="G20" s="903">
        <f t="shared" si="0"/>
        <v>86</v>
      </c>
      <c r="H20" s="498">
        <v>64</v>
      </c>
      <c r="I20" s="498">
        <v>0</v>
      </c>
      <c r="J20" s="503">
        <v>89</v>
      </c>
      <c r="K20" s="503">
        <v>46</v>
      </c>
      <c r="L20" s="903">
        <f t="shared" si="1"/>
        <v>199</v>
      </c>
      <c r="M20" s="498">
        <v>1610</v>
      </c>
      <c r="N20" s="498">
        <v>49</v>
      </c>
      <c r="O20" s="503">
        <v>709</v>
      </c>
      <c r="P20" s="503">
        <v>133</v>
      </c>
      <c r="Q20" s="903">
        <f t="shared" si="2"/>
        <v>2501</v>
      </c>
      <c r="R20" s="903">
        <f t="shared" si="4"/>
        <v>2786</v>
      </c>
      <c r="S20" s="498">
        <v>86</v>
      </c>
      <c r="T20" s="498">
        <v>0</v>
      </c>
      <c r="U20" s="903">
        <f t="shared" si="3"/>
        <v>86</v>
      </c>
    </row>
    <row r="21" spans="1:21" ht="14.85" customHeight="1" x14ac:dyDescent="0.2">
      <c r="A21" s="900">
        <v>15</v>
      </c>
      <c r="B21" s="905" t="s">
        <v>14</v>
      </c>
      <c r="C21" s="902">
        <v>54</v>
      </c>
      <c r="D21" s="902">
        <v>2</v>
      </c>
      <c r="E21" s="902">
        <v>21</v>
      </c>
      <c r="F21" s="902">
        <v>2</v>
      </c>
      <c r="G21" s="903">
        <f t="shared" si="0"/>
        <v>79</v>
      </c>
      <c r="H21" s="498">
        <v>69</v>
      </c>
      <c r="I21" s="498">
        <v>0</v>
      </c>
      <c r="J21" s="503">
        <v>90</v>
      </c>
      <c r="K21" s="503">
        <v>27</v>
      </c>
      <c r="L21" s="903">
        <f t="shared" si="1"/>
        <v>186</v>
      </c>
      <c r="M21" s="498">
        <v>1285</v>
      </c>
      <c r="N21" s="498">
        <v>24</v>
      </c>
      <c r="O21" s="503">
        <v>524</v>
      </c>
      <c r="P21" s="503">
        <v>131</v>
      </c>
      <c r="Q21" s="903">
        <f t="shared" si="2"/>
        <v>1964</v>
      </c>
      <c r="R21" s="903">
        <f t="shared" si="4"/>
        <v>2229</v>
      </c>
      <c r="S21" s="498">
        <v>59</v>
      </c>
      <c r="T21" s="498">
        <v>0</v>
      </c>
      <c r="U21" s="903">
        <f t="shared" si="3"/>
        <v>59</v>
      </c>
    </row>
    <row r="22" spans="1:21" ht="14.85" customHeight="1" x14ac:dyDescent="0.2">
      <c r="A22" s="900">
        <v>16</v>
      </c>
      <c r="B22" s="905" t="s">
        <v>15</v>
      </c>
      <c r="C22" s="902">
        <v>398</v>
      </c>
      <c r="D22" s="902">
        <v>13</v>
      </c>
      <c r="E22" s="902">
        <v>365</v>
      </c>
      <c r="F22" s="902">
        <v>30</v>
      </c>
      <c r="G22" s="903">
        <f t="shared" si="0"/>
        <v>806</v>
      </c>
      <c r="H22" s="498">
        <v>371</v>
      </c>
      <c r="I22" s="498">
        <v>3</v>
      </c>
      <c r="J22" s="503">
        <v>489</v>
      </c>
      <c r="K22" s="503">
        <v>133</v>
      </c>
      <c r="L22" s="903">
        <f t="shared" si="1"/>
        <v>996</v>
      </c>
      <c r="M22" s="498">
        <v>8663</v>
      </c>
      <c r="N22" s="498">
        <v>241</v>
      </c>
      <c r="O22" s="503">
        <v>5804</v>
      </c>
      <c r="P22" s="503">
        <v>796</v>
      </c>
      <c r="Q22" s="903">
        <f t="shared" si="2"/>
        <v>15504</v>
      </c>
      <c r="R22" s="903">
        <f t="shared" si="4"/>
        <v>17306</v>
      </c>
      <c r="S22" s="498">
        <v>550</v>
      </c>
      <c r="T22" s="498">
        <v>0</v>
      </c>
      <c r="U22" s="903">
        <f t="shared" si="3"/>
        <v>550</v>
      </c>
    </row>
    <row r="23" spans="1:21" ht="14.85" customHeight="1" x14ac:dyDescent="0.2">
      <c r="A23" s="900">
        <v>17</v>
      </c>
      <c r="B23" s="534" t="s">
        <v>16</v>
      </c>
      <c r="C23" s="498">
        <v>126</v>
      </c>
      <c r="D23" s="498">
        <v>2</v>
      </c>
      <c r="E23" s="503">
        <v>75</v>
      </c>
      <c r="F23" s="503">
        <v>9</v>
      </c>
      <c r="G23" s="903">
        <f t="shared" si="0"/>
        <v>212</v>
      </c>
      <c r="H23" s="498">
        <v>97</v>
      </c>
      <c r="I23" s="498">
        <v>1</v>
      </c>
      <c r="J23" s="503">
        <v>180</v>
      </c>
      <c r="K23" s="503">
        <v>76</v>
      </c>
      <c r="L23" s="903">
        <f t="shared" si="1"/>
        <v>354</v>
      </c>
      <c r="M23" s="498">
        <v>2860</v>
      </c>
      <c r="N23" s="498">
        <v>76</v>
      </c>
      <c r="O23" s="503">
        <v>1297</v>
      </c>
      <c r="P23" s="503">
        <v>215</v>
      </c>
      <c r="Q23" s="903">
        <f t="shared" si="2"/>
        <v>4448</v>
      </c>
      <c r="R23" s="903">
        <f t="shared" si="4"/>
        <v>5014</v>
      </c>
      <c r="S23" s="498">
        <v>147</v>
      </c>
      <c r="T23" s="498">
        <v>1</v>
      </c>
      <c r="U23" s="903">
        <f t="shared" si="3"/>
        <v>148</v>
      </c>
    </row>
    <row r="24" spans="1:21" ht="14.85" customHeight="1" x14ac:dyDescent="0.2">
      <c r="A24" s="900">
        <v>18</v>
      </c>
      <c r="B24" s="906" t="s">
        <v>17</v>
      </c>
      <c r="C24" s="493">
        <v>48</v>
      </c>
      <c r="D24" s="493">
        <v>1</v>
      </c>
      <c r="E24" s="493">
        <v>22</v>
      </c>
      <c r="F24" s="493">
        <v>8</v>
      </c>
      <c r="G24" s="903">
        <f t="shared" si="0"/>
        <v>79</v>
      </c>
      <c r="H24" s="493">
        <v>54</v>
      </c>
      <c r="I24" s="493">
        <v>1</v>
      </c>
      <c r="J24" s="493">
        <v>119</v>
      </c>
      <c r="K24" s="493">
        <v>64</v>
      </c>
      <c r="L24" s="903">
        <f t="shared" si="1"/>
        <v>238</v>
      </c>
      <c r="M24" s="493">
        <v>1407</v>
      </c>
      <c r="N24" s="493">
        <v>21</v>
      </c>
      <c r="O24" s="493">
        <v>585</v>
      </c>
      <c r="P24" s="493">
        <v>119</v>
      </c>
      <c r="Q24" s="903">
        <f t="shared" si="2"/>
        <v>2132</v>
      </c>
      <c r="R24" s="903">
        <f t="shared" si="4"/>
        <v>2449</v>
      </c>
      <c r="S24" s="493">
        <v>67</v>
      </c>
      <c r="T24" s="493">
        <v>0</v>
      </c>
      <c r="U24" s="903">
        <f t="shared" si="3"/>
        <v>67</v>
      </c>
    </row>
    <row r="25" spans="1:21" ht="14.85" customHeight="1" x14ac:dyDescent="0.2">
      <c r="A25" s="900">
        <v>19</v>
      </c>
      <c r="B25" s="907" t="s">
        <v>18</v>
      </c>
      <c r="C25" s="908">
        <v>124</v>
      </c>
      <c r="D25" s="908">
        <v>2</v>
      </c>
      <c r="E25" s="908">
        <v>69</v>
      </c>
      <c r="F25" s="908">
        <v>10</v>
      </c>
      <c r="G25" s="903">
        <f t="shared" si="0"/>
        <v>205</v>
      </c>
      <c r="H25" s="908">
        <v>119</v>
      </c>
      <c r="I25" s="908">
        <v>1</v>
      </c>
      <c r="J25" s="908">
        <v>192</v>
      </c>
      <c r="K25" s="908">
        <v>130</v>
      </c>
      <c r="L25" s="903">
        <f t="shared" si="1"/>
        <v>442</v>
      </c>
      <c r="M25" s="908">
        <v>1980</v>
      </c>
      <c r="N25" s="908">
        <v>28</v>
      </c>
      <c r="O25" s="908">
        <v>993</v>
      </c>
      <c r="P25" s="908">
        <v>246</v>
      </c>
      <c r="Q25" s="903">
        <f t="shared" si="2"/>
        <v>3247</v>
      </c>
      <c r="R25" s="903">
        <f t="shared" si="4"/>
        <v>3894</v>
      </c>
      <c r="S25" s="908">
        <v>98</v>
      </c>
      <c r="T25" s="908">
        <v>0</v>
      </c>
      <c r="U25" s="903">
        <f t="shared" si="3"/>
        <v>98</v>
      </c>
    </row>
    <row r="26" spans="1:21" ht="14.85" customHeight="1" x14ac:dyDescent="0.2">
      <c r="A26" s="900">
        <v>20</v>
      </c>
      <c r="B26" s="909" t="s">
        <v>19</v>
      </c>
      <c r="C26" s="910">
        <v>172</v>
      </c>
      <c r="D26" s="910">
        <v>6</v>
      </c>
      <c r="E26" s="910">
        <v>115</v>
      </c>
      <c r="F26" s="910">
        <v>20</v>
      </c>
      <c r="G26" s="903">
        <f t="shared" si="0"/>
        <v>313</v>
      </c>
      <c r="H26" s="910">
        <v>182</v>
      </c>
      <c r="I26" s="910">
        <v>1</v>
      </c>
      <c r="J26" s="910">
        <v>271</v>
      </c>
      <c r="K26" s="910">
        <v>72</v>
      </c>
      <c r="L26" s="903">
        <f t="shared" si="1"/>
        <v>526</v>
      </c>
      <c r="M26" s="910">
        <v>3049</v>
      </c>
      <c r="N26" s="910">
        <v>67</v>
      </c>
      <c r="O26" s="910">
        <v>1633</v>
      </c>
      <c r="P26" s="910">
        <v>351</v>
      </c>
      <c r="Q26" s="903">
        <f t="shared" si="2"/>
        <v>5100</v>
      </c>
      <c r="R26" s="903">
        <f t="shared" si="4"/>
        <v>5939</v>
      </c>
      <c r="S26" s="910">
        <v>160</v>
      </c>
      <c r="T26" s="498">
        <v>0</v>
      </c>
      <c r="U26" s="903">
        <f t="shared" si="3"/>
        <v>160</v>
      </c>
    </row>
    <row r="27" spans="1:21" ht="14.85" customHeight="1" x14ac:dyDescent="0.2">
      <c r="A27" s="900">
        <v>21</v>
      </c>
      <c r="B27" s="911" t="s">
        <v>20</v>
      </c>
      <c r="C27" s="912">
        <v>75</v>
      </c>
      <c r="D27" s="912">
        <v>1</v>
      </c>
      <c r="E27" s="912">
        <v>100</v>
      </c>
      <c r="F27" s="912">
        <v>22</v>
      </c>
      <c r="G27" s="903">
        <f t="shared" si="0"/>
        <v>198</v>
      </c>
      <c r="H27" s="912">
        <v>171</v>
      </c>
      <c r="I27" s="912">
        <v>2</v>
      </c>
      <c r="J27" s="912">
        <v>199</v>
      </c>
      <c r="K27" s="912">
        <v>78</v>
      </c>
      <c r="L27" s="903">
        <f t="shared" si="1"/>
        <v>450</v>
      </c>
      <c r="M27" s="912">
        <v>2262</v>
      </c>
      <c r="N27" s="912">
        <v>24</v>
      </c>
      <c r="O27" s="912">
        <v>2746</v>
      </c>
      <c r="P27" s="912">
        <v>653</v>
      </c>
      <c r="Q27" s="903">
        <f t="shared" si="2"/>
        <v>5685</v>
      </c>
      <c r="R27" s="903">
        <f t="shared" si="4"/>
        <v>6333</v>
      </c>
      <c r="S27" s="912">
        <v>109</v>
      </c>
      <c r="T27" s="498">
        <v>0</v>
      </c>
      <c r="U27" s="903">
        <f t="shared" si="3"/>
        <v>109</v>
      </c>
    </row>
    <row r="28" spans="1:21" ht="14.85" customHeight="1" x14ac:dyDescent="0.2">
      <c r="A28" s="900">
        <v>22</v>
      </c>
      <c r="B28" s="911" t="s">
        <v>21</v>
      </c>
      <c r="C28" s="912">
        <v>62</v>
      </c>
      <c r="D28" s="912">
        <v>1</v>
      </c>
      <c r="E28" s="912">
        <v>52</v>
      </c>
      <c r="F28" s="912">
        <v>7</v>
      </c>
      <c r="G28" s="903">
        <f t="shared" si="0"/>
        <v>122</v>
      </c>
      <c r="H28" s="912">
        <v>81</v>
      </c>
      <c r="I28" s="912">
        <v>1</v>
      </c>
      <c r="J28" s="912">
        <v>118</v>
      </c>
      <c r="K28" s="912">
        <v>28</v>
      </c>
      <c r="L28" s="903">
        <f t="shared" si="1"/>
        <v>228</v>
      </c>
      <c r="M28" s="912">
        <v>1888</v>
      </c>
      <c r="N28" s="912">
        <v>94</v>
      </c>
      <c r="O28" s="912">
        <v>987</v>
      </c>
      <c r="P28" s="912">
        <v>171</v>
      </c>
      <c r="Q28" s="903">
        <f t="shared" si="2"/>
        <v>3140</v>
      </c>
      <c r="R28" s="903">
        <f t="shared" si="4"/>
        <v>3490</v>
      </c>
      <c r="S28" s="912">
        <v>88</v>
      </c>
      <c r="T28" s="498">
        <v>0</v>
      </c>
      <c r="U28" s="903">
        <f t="shared" si="3"/>
        <v>88</v>
      </c>
    </row>
    <row r="29" spans="1:21" ht="14.85" customHeight="1" x14ac:dyDescent="0.2">
      <c r="A29" s="900">
        <v>23</v>
      </c>
      <c r="B29" s="911" t="s">
        <v>22</v>
      </c>
      <c r="C29" s="912">
        <v>91</v>
      </c>
      <c r="D29" s="912">
        <v>2</v>
      </c>
      <c r="E29" s="912">
        <v>84</v>
      </c>
      <c r="F29" s="912">
        <v>17</v>
      </c>
      <c r="G29" s="903">
        <f t="shared" si="0"/>
        <v>194</v>
      </c>
      <c r="H29" s="912">
        <v>150</v>
      </c>
      <c r="I29" s="912">
        <v>1</v>
      </c>
      <c r="J29" s="912">
        <v>143</v>
      </c>
      <c r="K29" s="912">
        <v>66</v>
      </c>
      <c r="L29" s="903">
        <f t="shared" si="1"/>
        <v>360</v>
      </c>
      <c r="M29" s="912">
        <v>2321</v>
      </c>
      <c r="N29" s="912">
        <v>30</v>
      </c>
      <c r="O29" s="912">
        <v>1592</v>
      </c>
      <c r="P29" s="912">
        <v>335</v>
      </c>
      <c r="Q29" s="903">
        <f t="shared" si="2"/>
        <v>4278</v>
      </c>
      <c r="R29" s="903">
        <f t="shared" si="4"/>
        <v>4832</v>
      </c>
      <c r="S29" s="912">
        <v>77</v>
      </c>
      <c r="T29" s="498">
        <v>0</v>
      </c>
      <c r="U29" s="903">
        <f t="shared" si="3"/>
        <v>77</v>
      </c>
    </row>
    <row r="30" spans="1:21" ht="14.85" customHeight="1" x14ac:dyDescent="0.2">
      <c r="A30" s="900">
        <v>24</v>
      </c>
      <c r="B30" s="911" t="s">
        <v>23</v>
      </c>
      <c r="C30" s="912">
        <v>46</v>
      </c>
      <c r="D30" s="912">
        <v>0</v>
      </c>
      <c r="E30" s="912">
        <v>32</v>
      </c>
      <c r="F30" s="912">
        <v>2</v>
      </c>
      <c r="G30" s="903">
        <f t="shared" si="0"/>
        <v>80</v>
      </c>
      <c r="H30" s="912">
        <v>47</v>
      </c>
      <c r="I30" s="912">
        <v>0</v>
      </c>
      <c r="J30" s="912">
        <v>65</v>
      </c>
      <c r="K30" s="912">
        <v>30</v>
      </c>
      <c r="L30" s="903">
        <f t="shared" si="1"/>
        <v>142</v>
      </c>
      <c r="M30" s="912">
        <v>941</v>
      </c>
      <c r="N30" s="912">
        <v>10</v>
      </c>
      <c r="O30" s="912">
        <v>563</v>
      </c>
      <c r="P30" s="912">
        <v>130</v>
      </c>
      <c r="Q30" s="903">
        <f t="shared" si="2"/>
        <v>1644</v>
      </c>
      <c r="R30" s="903">
        <f t="shared" si="4"/>
        <v>1866</v>
      </c>
      <c r="S30" s="912">
        <v>39</v>
      </c>
      <c r="T30" s="498">
        <v>0</v>
      </c>
      <c r="U30" s="903">
        <f t="shared" si="3"/>
        <v>39</v>
      </c>
    </row>
    <row r="31" spans="1:21" ht="14.85" customHeight="1" x14ac:dyDescent="0.2">
      <c r="A31" s="900">
        <v>25</v>
      </c>
      <c r="B31" s="911" t="s">
        <v>24</v>
      </c>
      <c r="C31" s="912">
        <v>104</v>
      </c>
      <c r="D31" s="912">
        <v>4</v>
      </c>
      <c r="E31" s="912">
        <v>91</v>
      </c>
      <c r="F31" s="912">
        <v>18</v>
      </c>
      <c r="G31" s="903">
        <f t="shared" si="0"/>
        <v>217</v>
      </c>
      <c r="H31" s="912">
        <v>128</v>
      </c>
      <c r="I31" s="912">
        <v>2</v>
      </c>
      <c r="J31" s="912">
        <v>153</v>
      </c>
      <c r="K31" s="912">
        <v>66</v>
      </c>
      <c r="L31" s="903">
        <f t="shared" si="1"/>
        <v>349</v>
      </c>
      <c r="M31" s="912">
        <v>2557</v>
      </c>
      <c r="N31" s="912">
        <v>32</v>
      </c>
      <c r="O31" s="912">
        <v>1845</v>
      </c>
      <c r="P31" s="912">
        <v>514</v>
      </c>
      <c r="Q31" s="903">
        <f t="shared" si="2"/>
        <v>4948</v>
      </c>
      <c r="R31" s="903">
        <f t="shared" si="4"/>
        <v>5514</v>
      </c>
      <c r="S31" s="912">
        <v>100</v>
      </c>
      <c r="T31" s="498">
        <v>0</v>
      </c>
      <c r="U31" s="903">
        <f t="shared" si="3"/>
        <v>100</v>
      </c>
    </row>
    <row r="32" spans="1:21" ht="14.85" customHeight="1" x14ac:dyDescent="0.2">
      <c r="A32" s="900">
        <v>26</v>
      </c>
      <c r="B32" s="911" t="s">
        <v>25</v>
      </c>
      <c r="C32" s="912">
        <v>167</v>
      </c>
      <c r="D32" s="912">
        <v>7</v>
      </c>
      <c r="E32" s="912">
        <v>140</v>
      </c>
      <c r="F32" s="912">
        <v>17</v>
      </c>
      <c r="G32" s="903">
        <f t="shared" si="0"/>
        <v>331</v>
      </c>
      <c r="H32" s="912">
        <v>203</v>
      </c>
      <c r="I32" s="912">
        <v>3</v>
      </c>
      <c r="J32" s="912">
        <v>272</v>
      </c>
      <c r="K32" s="912">
        <v>89</v>
      </c>
      <c r="L32" s="903">
        <f t="shared" si="1"/>
        <v>567</v>
      </c>
      <c r="M32" s="912">
        <v>4952</v>
      </c>
      <c r="N32" s="912">
        <v>140</v>
      </c>
      <c r="O32" s="912">
        <v>2882</v>
      </c>
      <c r="P32" s="912">
        <v>416</v>
      </c>
      <c r="Q32" s="903">
        <f t="shared" si="2"/>
        <v>8390</v>
      </c>
      <c r="R32" s="903">
        <f t="shared" si="4"/>
        <v>9288</v>
      </c>
      <c r="S32" s="912">
        <v>166</v>
      </c>
      <c r="T32" s="498">
        <v>0</v>
      </c>
      <c r="U32" s="903">
        <f t="shared" si="3"/>
        <v>166</v>
      </c>
    </row>
    <row r="33" spans="1:21" ht="14.85" customHeight="1" x14ac:dyDescent="0.2">
      <c r="A33" s="900">
        <v>27</v>
      </c>
      <c r="B33" s="911" t="s">
        <v>26</v>
      </c>
      <c r="C33" s="912">
        <v>117</v>
      </c>
      <c r="D33" s="912">
        <v>2</v>
      </c>
      <c r="E33" s="912">
        <v>104</v>
      </c>
      <c r="F33" s="912">
        <v>29</v>
      </c>
      <c r="G33" s="903">
        <f t="shared" si="0"/>
        <v>252</v>
      </c>
      <c r="H33" s="912">
        <v>148</v>
      </c>
      <c r="I33" s="912">
        <v>2</v>
      </c>
      <c r="J33" s="912">
        <v>252</v>
      </c>
      <c r="K33" s="912">
        <v>91</v>
      </c>
      <c r="L33" s="903">
        <f t="shared" si="1"/>
        <v>493</v>
      </c>
      <c r="M33" s="912">
        <v>2454</v>
      </c>
      <c r="N33" s="912">
        <v>63</v>
      </c>
      <c r="O33" s="912">
        <v>2187</v>
      </c>
      <c r="P33" s="912">
        <v>508</v>
      </c>
      <c r="Q33" s="903">
        <f t="shared" si="2"/>
        <v>5212</v>
      </c>
      <c r="R33" s="903">
        <f t="shared" si="4"/>
        <v>5957</v>
      </c>
      <c r="S33" s="912">
        <v>149</v>
      </c>
      <c r="T33" s="498">
        <v>0</v>
      </c>
      <c r="U33" s="903">
        <f t="shared" si="3"/>
        <v>149</v>
      </c>
    </row>
    <row r="34" spans="1:21" ht="14.85" customHeight="1" x14ac:dyDescent="0.2">
      <c r="A34" s="900">
        <v>28</v>
      </c>
      <c r="B34" s="911" t="s">
        <v>91</v>
      </c>
      <c r="C34" s="912">
        <v>86</v>
      </c>
      <c r="D34" s="912">
        <v>2</v>
      </c>
      <c r="E34" s="912">
        <v>61</v>
      </c>
      <c r="F34" s="912">
        <v>3</v>
      </c>
      <c r="G34" s="903">
        <f t="shared" si="0"/>
        <v>152</v>
      </c>
      <c r="H34" s="912">
        <v>119</v>
      </c>
      <c r="I34" s="912">
        <v>1</v>
      </c>
      <c r="J34" s="912">
        <v>139</v>
      </c>
      <c r="K34" s="912">
        <v>55</v>
      </c>
      <c r="L34" s="903">
        <f t="shared" si="1"/>
        <v>314</v>
      </c>
      <c r="M34" s="912">
        <v>1815</v>
      </c>
      <c r="N34" s="912">
        <v>40</v>
      </c>
      <c r="O34" s="912">
        <v>987</v>
      </c>
      <c r="P34" s="912">
        <v>249</v>
      </c>
      <c r="Q34" s="903">
        <f t="shared" si="2"/>
        <v>3091</v>
      </c>
      <c r="R34" s="903">
        <f t="shared" si="4"/>
        <v>3557</v>
      </c>
      <c r="S34" s="912">
        <v>128</v>
      </c>
      <c r="T34" s="498">
        <v>0</v>
      </c>
      <c r="U34" s="903">
        <f t="shared" si="3"/>
        <v>128</v>
      </c>
    </row>
    <row r="35" spans="1:21" ht="14.85" customHeight="1" x14ac:dyDescent="0.2">
      <c r="A35" s="900">
        <v>29</v>
      </c>
      <c r="B35" s="911" t="s">
        <v>27</v>
      </c>
      <c r="C35" s="912">
        <v>23</v>
      </c>
      <c r="D35" s="912">
        <v>0</v>
      </c>
      <c r="E35" s="912">
        <v>21</v>
      </c>
      <c r="F35" s="912">
        <v>2</v>
      </c>
      <c r="G35" s="903">
        <f t="shared" si="0"/>
        <v>46</v>
      </c>
      <c r="H35" s="912">
        <v>33</v>
      </c>
      <c r="I35" s="912">
        <v>0</v>
      </c>
      <c r="J35" s="912">
        <v>34</v>
      </c>
      <c r="K35" s="912">
        <v>15</v>
      </c>
      <c r="L35" s="903">
        <f t="shared" si="1"/>
        <v>82</v>
      </c>
      <c r="M35" s="912">
        <v>484</v>
      </c>
      <c r="N35" s="912">
        <v>4</v>
      </c>
      <c r="O35" s="912">
        <v>265</v>
      </c>
      <c r="P35" s="912">
        <v>83</v>
      </c>
      <c r="Q35" s="903">
        <f t="shared" si="2"/>
        <v>836</v>
      </c>
      <c r="R35" s="903">
        <f t="shared" si="4"/>
        <v>964</v>
      </c>
      <c r="S35" s="912">
        <v>25</v>
      </c>
      <c r="T35" s="498">
        <v>0</v>
      </c>
      <c r="U35" s="903">
        <f t="shared" si="3"/>
        <v>25</v>
      </c>
    </row>
    <row r="36" spans="1:21" ht="14.85" customHeight="1" x14ac:dyDescent="0.2">
      <c r="A36" s="900">
        <v>30</v>
      </c>
      <c r="B36" s="911" t="s">
        <v>28</v>
      </c>
      <c r="C36" s="912">
        <v>5</v>
      </c>
      <c r="D36" s="912">
        <v>0</v>
      </c>
      <c r="E36" s="912">
        <v>7</v>
      </c>
      <c r="F36" s="912">
        <v>0</v>
      </c>
      <c r="G36" s="903">
        <f t="shared" si="0"/>
        <v>12</v>
      </c>
      <c r="H36" s="912">
        <v>26</v>
      </c>
      <c r="I36" s="912">
        <v>0</v>
      </c>
      <c r="J36" s="912">
        <v>29</v>
      </c>
      <c r="K36" s="912">
        <v>11</v>
      </c>
      <c r="L36" s="903">
        <f t="shared" si="1"/>
        <v>66</v>
      </c>
      <c r="M36" s="912">
        <v>643</v>
      </c>
      <c r="N36" s="912">
        <v>0</v>
      </c>
      <c r="O36" s="912">
        <v>913</v>
      </c>
      <c r="P36" s="912">
        <v>378</v>
      </c>
      <c r="Q36" s="903">
        <f t="shared" si="2"/>
        <v>1934</v>
      </c>
      <c r="R36" s="903">
        <f t="shared" si="4"/>
        <v>2012</v>
      </c>
      <c r="S36" s="912">
        <v>22</v>
      </c>
      <c r="T36" s="498">
        <v>0</v>
      </c>
      <c r="U36" s="903">
        <f t="shared" si="3"/>
        <v>22</v>
      </c>
    </row>
    <row r="37" spans="1:21" ht="14.85" customHeight="1" x14ac:dyDescent="0.2">
      <c r="A37" s="900">
        <v>31</v>
      </c>
      <c r="B37" s="911" t="s">
        <v>29</v>
      </c>
      <c r="C37" s="912">
        <v>104</v>
      </c>
      <c r="D37" s="912">
        <v>3</v>
      </c>
      <c r="E37" s="912">
        <v>117</v>
      </c>
      <c r="F37" s="912">
        <v>22</v>
      </c>
      <c r="G37" s="903">
        <f t="shared" si="0"/>
        <v>246</v>
      </c>
      <c r="H37" s="912">
        <v>166</v>
      </c>
      <c r="I37" s="912">
        <v>2</v>
      </c>
      <c r="J37" s="912">
        <v>227</v>
      </c>
      <c r="K37" s="912">
        <v>120</v>
      </c>
      <c r="L37" s="903">
        <f t="shared" si="1"/>
        <v>515</v>
      </c>
      <c r="M37" s="912">
        <v>2896</v>
      </c>
      <c r="N37" s="912">
        <v>74</v>
      </c>
      <c r="O37" s="912">
        <v>2643</v>
      </c>
      <c r="P37" s="912">
        <v>510</v>
      </c>
      <c r="Q37" s="903">
        <f t="shared" si="2"/>
        <v>6123</v>
      </c>
      <c r="R37" s="903">
        <f t="shared" si="4"/>
        <v>6884</v>
      </c>
      <c r="S37" s="912">
        <v>362</v>
      </c>
      <c r="T37" s="498">
        <v>0</v>
      </c>
      <c r="U37" s="903">
        <f t="shared" si="3"/>
        <v>362</v>
      </c>
    </row>
    <row r="38" spans="1:21" ht="14.85" customHeight="1" x14ac:dyDescent="0.2">
      <c r="A38" s="900">
        <v>32</v>
      </c>
      <c r="B38" s="911" t="s">
        <v>30</v>
      </c>
      <c r="C38" s="912">
        <v>107</v>
      </c>
      <c r="D38" s="912">
        <v>1</v>
      </c>
      <c r="E38" s="912">
        <v>62</v>
      </c>
      <c r="F38" s="912">
        <v>21</v>
      </c>
      <c r="G38" s="903">
        <f t="shared" si="0"/>
        <v>191</v>
      </c>
      <c r="H38" s="912">
        <v>144</v>
      </c>
      <c r="I38" s="912">
        <v>1</v>
      </c>
      <c r="J38" s="912">
        <v>151</v>
      </c>
      <c r="K38" s="912">
        <v>65</v>
      </c>
      <c r="L38" s="903">
        <f t="shared" si="1"/>
        <v>361</v>
      </c>
      <c r="M38" s="912">
        <v>2497</v>
      </c>
      <c r="N38" s="912">
        <v>46</v>
      </c>
      <c r="O38" s="912">
        <v>1070</v>
      </c>
      <c r="P38" s="912">
        <v>241</v>
      </c>
      <c r="Q38" s="903">
        <f t="shared" si="2"/>
        <v>3854</v>
      </c>
      <c r="R38" s="903">
        <f t="shared" si="4"/>
        <v>4406</v>
      </c>
      <c r="S38" s="912">
        <v>90</v>
      </c>
      <c r="T38" s="498">
        <v>0</v>
      </c>
      <c r="U38" s="903">
        <f t="shared" si="3"/>
        <v>90</v>
      </c>
    </row>
    <row r="39" spans="1:21" ht="14.85" customHeight="1" x14ac:dyDescent="0.2">
      <c r="A39" s="900">
        <v>33</v>
      </c>
      <c r="B39" s="911" t="s">
        <v>283</v>
      </c>
      <c r="C39" s="912">
        <v>195</v>
      </c>
      <c r="D39" s="912">
        <v>11</v>
      </c>
      <c r="E39" s="912">
        <v>211</v>
      </c>
      <c r="F39" s="912">
        <v>27</v>
      </c>
      <c r="G39" s="903">
        <f t="shared" ref="G39:G93" si="5">SUM(C39:F39)</f>
        <v>444</v>
      </c>
      <c r="H39" s="912">
        <v>248</v>
      </c>
      <c r="I39" s="912">
        <v>3</v>
      </c>
      <c r="J39" s="912">
        <v>361</v>
      </c>
      <c r="K39" s="912">
        <v>149</v>
      </c>
      <c r="L39" s="903">
        <f t="shared" si="1"/>
        <v>761</v>
      </c>
      <c r="M39" s="912">
        <v>5347</v>
      </c>
      <c r="N39" s="912">
        <v>204</v>
      </c>
      <c r="O39" s="912">
        <v>4439</v>
      </c>
      <c r="P39" s="912">
        <v>801</v>
      </c>
      <c r="Q39" s="903">
        <f t="shared" si="2"/>
        <v>10791</v>
      </c>
      <c r="R39" s="903">
        <f t="shared" si="4"/>
        <v>11996</v>
      </c>
      <c r="S39" s="912">
        <v>369</v>
      </c>
      <c r="T39" s="498">
        <v>0</v>
      </c>
      <c r="U39" s="903">
        <f t="shared" ref="U39:U93" si="6">SUM(S39:T39)</f>
        <v>369</v>
      </c>
    </row>
    <row r="40" spans="1:21" ht="14.85" customHeight="1" x14ac:dyDescent="0.2">
      <c r="A40" s="900">
        <v>34</v>
      </c>
      <c r="B40" s="911" t="s">
        <v>32</v>
      </c>
      <c r="C40" s="912">
        <v>1768</v>
      </c>
      <c r="D40" s="912">
        <v>75</v>
      </c>
      <c r="E40" s="912">
        <v>2464</v>
      </c>
      <c r="F40" s="912">
        <v>169</v>
      </c>
      <c r="G40" s="903">
        <f t="shared" si="5"/>
        <v>4476</v>
      </c>
      <c r="H40" s="912">
        <v>1647</v>
      </c>
      <c r="I40" s="912">
        <v>12</v>
      </c>
      <c r="J40" s="912">
        <v>2163</v>
      </c>
      <c r="K40" s="912">
        <v>380</v>
      </c>
      <c r="L40" s="903">
        <f t="shared" si="1"/>
        <v>4202</v>
      </c>
      <c r="M40" s="912">
        <v>49326</v>
      </c>
      <c r="N40" s="912">
        <v>1770</v>
      </c>
      <c r="O40" s="912">
        <v>53888</v>
      </c>
      <c r="P40" s="912">
        <v>3644</v>
      </c>
      <c r="Q40" s="903">
        <f t="shared" si="2"/>
        <v>108628</v>
      </c>
      <c r="R40" s="903">
        <f t="shared" si="4"/>
        <v>117306</v>
      </c>
      <c r="S40" s="912">
        <v>2202</v>
      </c>
      <c r="T40" s="912">
        <v>2</v>
      </c>
      <c r="U40" s="903">
        <f t="shared" si="6"/>
        <v>2204</v>
      </c>
    </row>
    <row r="41" spans="1:21" ht="14.85" customHeight="1" x14ac:dyDescent="0.2">
      <c r="A41" s="900">
        <v>35</v>
      </c>
      <c r="B41" s="911" t="s">
        <v>33</v>
      </c>
      <c r="C41" s="912">
        <v>886</v>
      </c>
      <c r="D41" s="912">
        <v>46</v>
      </c>
      <c r="E41" s="912">
        <v>901</v>
      </c>
      <c r="F41" s="912">
        <v>77</v>
      </c>
      <c r="G41" s="903">
        <f t="shared" si="5"/>
        <v>1910</v>
      </c>
      <c r="H41" s="912">
        <v>716</v>
      </c>
      <c r="I41" s="912">
        <v>9</v>
      </c>
      <c r="J41" s="912">
        <v>900</v>
      </c>
      <c r="K41" s="912">
        <v>196</v>
      </c>
      <c r="L41" s="903">
        <f t="shared" si="1"/>
        <v>1821</v>
      </c>
      <c r="M41" s="912">
        <v>23458</v>
      </c>
      <c r="N41" s="912">
        <v>976</v>
      </c>
      <c r="O41" s="912">
        <v>17829</v>
      </c>
      <c r="P41" s="912">
        <v>1638</v>
      </c>
      <c r="Q41" s="903">
        <f t="shared" si="2"/>
        <v>43901</v>
      </c>
      <c r="R41" s="903">
        <f t="shared" si="4"/>
        <v>47632</v>
      </c>
      <c r="S41" s="912">
        <v>1445</v>
      </c>
      <c r="T41" s="498">
        <v>0</v>
      </c>
      <c r="U41" s="903">
        <f t="shared" si="6"/>
        <v>1445</v>
      </c>
    </row>
    <row r="42" spans="1:21" ht="14.85" customHeight="1" x14ac:dyDescent="0.2">
      <c r="A42" s="900">
        <v>36</v>
      </c>
      <c r="B42" s="911" t="s">
        <v>34</v>
      </c>
      <c r="C42" s="912">
        <v>11</v>
      </c>
      <c r="D42" s="912">
        <v>0</v>
      </c>
      <c r="E42" s="912">
        <v>7</v>
      </c>
      <c r="F42" s="912">
        <v>1</v>
      </c>
      <c r="G42" s="903">
        <f t="shared" si="5"/>
        <v>19</v>
      </c>
      <c r="H42" s="912">
        <v>26</v>
      </c>
      <c r="I42" s="912">
        <v>0</v>
      </c>
      <c r="J42" s="912">
        <v>35</v>
      </c>
      <c r="K42" s="912">
        <v>13</v>
      </c>
      <c r="L42" s="903">
        <f t="shared" si="1"/>
        <v>74</v>
      </c>
      <c r="M42" s="912">
        <v>559</v>
      </c>
      <c r="N42" s="912">
        <v>9</v>
      </c>
      <c r="O42" s="912">
        <v>382</v>
      </c>
      <c r="P42" s="912">
        <v>116</v>
      </c>
      <c r="Q42" s="903">
        <f t="shared" si="2"/>
        <v>1066</v>
      </c>
      <c r="R42" s="903">
        <f t="shared" si="4"/>
        <v>1159</v>
      </c>
      <c r="S42" s="912">
        <v>47</v>
      </c>
      <c r="T42" s="498">
        <v>0</v>
      </c>
      <c r="U42" s="903">
        <f t="shared" si="6"/>
        <v>47</v>
      </c>
    </row>
    <row r="43" spans="1:21" ht="14.85" customHeight="1" x14ac:dyDescent="0.2">
      <c r="A43" s="900">
        <v>37</v>
      </c>
      <c r="B43" s="911" t="s">
        <v>35</v>
      </c>
      <c r="C43" s="912">
        <v>109</v>
      </c>
      <c r="D43" s="912">
        <v>2</v>
      </c>
      <c r="E43" s="912">
        <v>71</v>
      </c>
      <c r="F43" s="912">
        <v>13</v>
      </c>
      <c r="G43" s="903">
        <f t="shared" si="5"/>
        <v>195</v>
      </c>
      <c r="H43" s="912">
        <v>97</v>
      </c>
      <c r="I43" s="912">
        <v>1</v>
      </c>
      <c r="J43" s="912">
        <v>159</v>
      </c>
      <c r="K43" s="912">
        <v>98</v>
      </c>
      <c r="L43" s="903">
        <f t="shared" si="1"/>
        <v>355</v>
      </c>
      <c r="M43" s="912">
        <v>2374</v>
      </c>
      <c r="N43" s="912">
        <v>42</v>
      </c>
      <c r="O43" s="912">
        <v>1134</v>
      </c>
      <c r="P43" s="912">
        <v>231</v>
      </c>
      <c r="Q43" s="903">
        <f t="shared" si="2"/>
        <v>3781</v>
      </c>
      <c r="R43" s="903">
        <f t="shared" si="4"/>
        <v>4331</v>
      </c>
      <c r="S43" s="912">
        <v>65</v>
      </c>
      <c r="T43" s="498">
        <v>0</v>
      </c>
      <c r="U43" s="903">
        <f t="shared" si="6"/>
        <v>65</v>
      </c>
    </row>
    <row r="44" spans="1:21" ht="14.85" customHeight="1" x14ac:dyDescent="0.2">
      <c r="A44" s="900">
        <v>38</v>
      </c>
      <c r="B44" s="911" t="s">
        <v>36</v>
      </c>
      <c r="C44" s="912">
        <v>177</v>
      </c>
      <c r="D44" s="912">
        <v>1</v>
      </c>
      <c r="E44" s="912">
        <v>106</v>
      </c>
      <c r="F44" s="912">
        <v>21</v>
      </c>
      <c r="G44" s="903">
        <f t="shared" si="5"/>
        <v>305</v>
      </c>
      <c r="H44" s="912">
        <v>232</v>
      </c>
      <c r="I44" s="912">
        <v>0</v>
      </c>
      <c r="J44" s="912">
        <v>313</v>
      </c>
      <c r="K44" s="912">
        <v>112</v>
      </c>
      <c r="L44" s="903">
        <f t="shared" si="1"/>
        <v>657</v>
      </c>
      <c r="M44" s="912">
        <v>3652</v>
      </c>
      <c r="N44" s="912">
        <v>52</v>
      </c>
      <c r="O44" s="912">
        <v>2169</v>
      </c>
      <c r="P44" s="912">
        <v>518</v>
      </c>
      <c r="Q44" s="903">
        <f t="shared" si="2"/>
        <v>6391</v>
      </c>
      <c r="R44" s="903">
        <f t="shared" si="4"/>
        <v>7353</v>
      </c>
      <c r="S44" s="912">
        <v>155</v>
      </c>
      <c r="T44" s="498">
        <v>0</v>
      </c>
      <c r="U44" s="903">
        <f t="shared" si="6"/>
        <v>155</v>
      </c>
    </row>
    <row r="45" spans="1:21" ht="14.85" customHeight="1" x14ac:dyDescent="0.2">
      <c r="A45" s="900">
        <v>39</v>
      </c>
      <c r="B45" s="911" t="s">
        <v>37</v>
      </c>
      <c r="C45" s="912">
        <v>58</v>
      </c>
      <c r="D45" s="912">
        <v>2</v>
      </c>
      <c r="E45" s="912">
        <v>47</v>
      </c>
      <c r="F45" s="912">
        <v>5</v>
      </c>
      <c r="G45" s="903">
        <f t="shared" si="5"/>
        <v>112</v>
      </c>
      <c r="H45" s="912">
        <v>57</v>
      </c>
      <c r="I45" s="912">
        <v>1</v>
      </c>
      <c r="J45" s="912">
        <v>67</v>
      </c>
      <c r="K45" s="912">
        <v>20</v>
      </c>
      <c r="L45" s="903">
        <f t="shared" si="1"/>
        <v>145</v>
      </c>
      <c r="M45" s="912">
        <v>1894</v>
      </c>
      <c r="N45" s="912">
        <v>59</v>
      </c>
      <c r="O45" s="912">
        <v>924</v>
      </c>
      <c r="P45" s="912">
        <v>164</v>
      </c>
      <c r="Q45" s="903">
        <f t="shared" si="2"/>
        <v>3041</v>
      </c>
      <c r="R45" s="903">
        <f t="shared" si="4"/>
        <v>3298</v>
      </c>
      <c r="S45" s="912">
        <v>76</v>
      </c>
      <c r="T45" s="498">
        <v>0</v>
      </c>
      <c r="U45" s="903">
        <f t="shared" si="6"/>
        <v>76</v>
      </c>
    </row>
    <row r="46" spans="1:21" ht="14.85" customHeight="1" x14ac:dyDescent="0.2">
      <c r="A46" s="913">
        <v>40</v>
      </c>
      <c r="B46" s="914" t="s">
        <v>92</v>
      </c>
      <c r="C46" s="915">
        <v>57</v>
      </c>
      <c r="D46" s="915">
        <v>0</v>
      </c>
      <c r="E46" s="915">
        <v>26</v>
      </c>
      <c r="F46" s="915">
        <v>2</v>
      </c>
      <c r="G46" s="916">
        <f t="shared" si="5"/>
        <v>85</v>
      </c>
      <c r="H46" s="915">
        <v>49</v>
      </c>
      <c r="I46" s="915">
        <v>1</v>
      </c>
      <c r="J46" s="915">
        <v>106</v>
      </c>
      <c r="K46" s="915">
        <v>29</v>
      </c>
      <c r="L46" s="916">
        <f t="shared" si="1"/>
        <v>185</v>
      </c>
      <c r="M46" s="915">
        <v>883</v>
      </c>
      <c r="N46" s="915">
        <v>12</v>
      </c>
      <c r="O46" s="915">
        <v>505</v>
      </c>
      <c r="P46" s="915">
        <v>148</v>
      </c>
      <c r="Q46" s="916">
        <f t="shared" si="2"/>
        <v>1548</v>
      </c>
      <c r="R46" s="916">
        <f t="shared" si="4"/>
        <v>1818</v>
      </c>
      <c r="S46" s="915">
        <v>28</v>
      </c>
      <c r="T46" s="917">
        <v>0</v>
      </c>
      <c r="U46" s="916">
        <f t="shared" si="6"/>
        <v>28</v>
      </c>
    </row>
    <row r="47" spans="1:21" ht="15" customHeight="1" x14ac:dyDescent="0.2">
      <c r="A47" s="918"/>
      <c r="B47" s="909"/>
      <c r="C47" s="915"/>
      <c r="D47" s="915"/>
      <c r="E47" s="915"/>
      <c r="F47" s="915"/>
      <c r="G47" s="916"/>
      <c r="H47" s="915"/>
      <c r="I47" s="915"/>
      <c r="J47" s="915"/>
      <c r="K47" s="915"/>
      <c r="L47" s="916"/>
      <c r="M47" s="915"/>
      <c r="N47" s="915"/>
      <c r="O47" s="915"/>
      <c r="P47" s="915"/>
      <c r="Q47" s="916"/>
      <c r="R47" s="916"/>
      <c r="S47" s="915"/>
      <c r="T47" s="917"/>
      <c r="U47" s="982" t="s">
        <v>523</v>
      </c>
    </row>
    <row r="48" spans="1:21" ht="23.1" customHeight="1" x14ac:dyDescent="0.2">
      <c r="A48" s="1376" t="s">
        <v>443</v>
      </c>
      <c r="B48" s="1294" t="s">
        <v>285</v>
      </c>
      <c r="C48" s="1369" t="s">
        <v>395</v>
      </c>
      <c r="D48" s="1370"/>
      <c r="E48" s="1370"/>
      <c r="F48" s="1370"/>
      <c r="G48" s="1370"/>
      <c r="H48" s="1370"/>
      <c r="I48" s="1370"/>
      <c r="J48" s="1370"/>
      <c r="K48" s="1370"/>
      <c r="L48" s="1370"/>
      <c r="M48" s="1370"/>
      <c r="N48" s="1370"/>
      <c r="O48" s="1370"/>
      <c r="P48" s="1370"/>
      <c r="Q48" s="1370"/>
      <c r="R48" s="1371"/>
      <c r="S48" s="1003"/>
      <c r="T48" s="1003"/>
      <c r="U48" s="1004"/>
    </row>
    <row r="49" spans="1:21" ht="45" customHeight="1" x14ac:dyDescent="0.2">
      <c r="A49" s="1377"/>
      <c r="B49" s="1305"/>
      <c r="C49" s="1369" t="s">
        <v>510</v>
      </c>
      <c r="D49" s="1370"/>
      <c r="E49" s="1370"/>
      <c r="F49" s="1370"/>
      <c r="G49" s="1371"/>
      <c r="H49" s="1369" t="s">
        <v>509</v>
      </c>
      <c r="I49" s="1370"/>
      <c r="J49" s="1370"/>
      <c r="K49" s="1370"/>
      <c r="L49" s="1371"/>
      <c r="M49" s="1369" t="s">
        <v>512</v>
      </c>
      <c r="N49" s="1370"/>
      <c r="O49" s="1370"/>
      <c r="P49" s="1370"/>
      <c r="Q49" s="1371"/>
      <c r="R49" s="1372" t="s">
        <v>634</v>
      </c>
      <c r="S49" s="1369" t="s">
        <v>511</v>
      </c>
      <c r="T49" s="1370"/>
      <c r="U49" s="1371"/>
    </row>
    <row r="50" spans="1:21" ht="45" customHeight="1" x14ac:dyDescent="0.2">
      <c r="A50" s="1377"/>
      <c r="B50" s="1305"/>
      <c r="C50" s="1369" t="s">
        <v>466</v>
      </c>
      <c r="D50" s="1371"/>
      <c r="E50" s="1369" t="s">
        <v>521</v>
      </c>
      <c r="F50" s="1371"/>
      <c r="G50" s="1372" t="s">
        <v>400</v>
      </c>
      <c r="H50" s="1369" t="s">
        <v>466</v>
      </c>
      <c r="I50" s="1371"/>
      <c r="J50" s="1369" t="s">
        <v>521</v>
      </c>
      <c r="K50" s="1371"/>
      <c r="L50" s="1372" t="s">
        <v>400</v>
      </c>
      <c r="M50" s="1369" t="s">
        <v>466</v>
      </c>
      <c r="N50" s="1371"/>
      <c r="O50" s="1369" t="s">
        <v>521</v>
      </c>
      <c r="P50" s="1371"/>
      <c r="Q50" s="1372" t="s">
        <v>400</v>
      </c>
      <c r="R50" s="1373"/>
      <c r="S50" s="1369" t="s">
        <v>522</v>
      </c>
      <c r="T50" s="1371"/>
      <c r="U50" s="1372" t="s">
        <v>400</v>
      </c>
    </row>
    <row r="51" spans="1:21" ht="23.1" customHeight="1" x14ac:dyDescent="0.2">
      <c r="A51" s="1378"/>
      <c r="B51" s="1295"/>
      <c r="C51" s="898" t="s">
        <v>493</v>
      </c>
      <c r="D51" s="898" t="s">
        <v>492</v>
      </c>
      <c r="E51" s="899" t="s">
        <v>261</v>
      </c>
      <c r="F51" s="899" t="s">
        <v>262</v>
      </c>
      <c r="G51" s="1374"/>
      <c r="H51" s="898" t="s">
        <v>493</v>
      </c>
      <c r="I51" s="898" t="s">
        <v>492</v>
      </c>
      <c r="J51" s="899" t="s">
        <v>261</v>
      </c>
      <c r="K51" s="899" t="s">
        <v>262</v>
      </c>
      <c r="L51" s="1374"/>
      <c r="M51" s="898" t="s">
        <v>493</v>
      </c>
      <c r="N51" s="898" t="s">
        <v>492</v>
      </c>
      <c r="O51" s="899" t="s">
        <v>261</v>
      </c>
      <c r="P51" s="899" t="s">
        <v>262</v>
      </c>
      <c r="Q51" s="1374"/>
      <c r="R51" s="1374"/>
      <c r="S51" s="899" t="s">
        <v>261</v>
      </c>
      <c r="T51" s="899" t="s">
        <v>262</v>
      </c>
      <c r="U51" s="1374"/>
    </row>
    <row r="52" spans="1:21" ht="14.45" customHeight="1" x14ac:dyDescent="0.2">
      <c r="A52" s="900">
        <v>41</v>
      </c>
      <c r="B52" s="911" t="s">
        <v>39</v>
      </c>
      <c r="C52" s="912">
        <v>211</v>
      </c>
      <c r="D52" s="912">
        <v>8</v>
      </c>
      <c r="E52" s="912">
        <v>208</v>
      </c>
      <c r="F52" s="912">
        <v>18</v>
      </c>
      <c r="G52" s="903">
        <f t="shared" si="5"/>
        <v>445</v>
      </c>
      <c r="H52" s="912">
        <v>204</v>
      </c>
      <c r="I52" s="912">
        <v>1</v>
      </c>
      <c r="J52" s="912">
        <v>219</v>
      </c>
      <c r="K52" s="912">
        <v>75</v>
      </c>
      <c r="L52" s="903">
        <f t="shared" ref="L52:L93" si="7">SUM(H52:K52)</f>
        <v>499</v>
      </c>
      <c r="M52" s="912">
        <v>4843</v>
      </c>
      <c r="N52" s="912">
        <v>160</v>
      </c>
      <c r="O52" s="912">
        <v>3420</v>
      </c>
      <c r="P52" s="912">
        <v>491</v>
      </c>
      <c r="Q52" s="903">
        <f t="shared" ref="Q52:Q93" si="8">SUM(M52:P52)</f>
        <v>8914</v>
      </c>
      <c r="R52" s="903">
        <f>Q52+L52+G52</f>
        <v>9858</v>
      </c>
      <c r="S52" s="912">
        <v>317</v>
      </c>
      <c r="T52" s="912">
        <v>0</v>
      </c>
      <c r="U52" s="903">
        <f t="shared" si="6"/>
        <v>317</v>
      </c>
    </row>
    <row r="53" spans="1:21" ht="14.45" customHeight="1" x14ac:dyDescent="0.2">
      <c r="A53" s="900">
        <v>42</v>
      </c>
      <c r="B53" s="911" t="s">
        <v>40</v>
      </c>
      <c r="C53" s="912">
        <v>245</v>
      </c>
      <c r="D53" s="912">
        <v>5</v>
      </c>
      <c r="E53" s="912">
        <v>201</v>
      </c>
      <c r="F53" s="912">
        <v>40</v>
      </c>
      <c r="G53" s="903">
        <f t="shared" si="5"/>
        <v>491</v>
      </c>
      <c r="H53" s="912">
        <v>336</v>
      </c>
      <c r="I53" s="912">
        <v>2</v>
      </c>
      <c r="J53" s="912">
        <v>417</v>
      </c>
      <c r="K53" s="912">
        <v>178</v>
      </c>
      <c r="L53" s="903">
        <f t="shared" si="7"/>
        <v>933</v>
      </c>
      <c r="M53" s="912">
        <v>6107</v>
      </c>
      <c r="N53" s="912">
        <v>87</v>
      </c>
      <c r="O53" s="912">
        <v>3427</v>
      </c>
      <c r="P53" s="912">
        <v>809</v>
      </c>
      <c r="Q53" s="903">
        <f t="shared" si="8"/>
        <v>10430</v>
      </c>
      <c r="R53" s="903">
        <f t="shared" ref="R53:R93" si="9">Q53+L53+G53</f>
        <v>11854</v>
      </c>
      <c r="S53" s="912">
        <v>254</v>
      </c>
      <c r="T53" s="498">
        <v>0</v>
      </c>
      <c r="U53" s="903">
        <f t="shared" si="6"/>
        <v>254</v>
      </c>
    </row>
    <row r="54" spans="1:21" ht="14.45" customHeight="1" x14ac:dyDescent="0.2">
      <c r="A54" s="900">
        <v>43</v>
      </c>
      <c r="B54" s="911" t="s">
        <v>41</v>
      </c>
      <c r="C54" s="912">
        <v>54</v>
      </c>
      <c r="D54" s="912">
        <v>1</v>
      </c>
      <c r="E54" s="912">
        <v>41</v>
      </c>
      <c r="F54" s="912">
        <v>3</v>
      </c>
      <c r="G54" s="903">
        <f t="shared" si="5"/>
        <v>99</v>
      </c>
      <c r="H54" s="912">
        <v>94</v>
      </c>
      <c r="I54" s="912">
        <v>1</v>
      </c>
      <c r="J54" s="912">
        <v>158</v>
      </c>
      <c r="K54" s="912">
        <v>55</v>
      </c>
      <c r="L54" s="903">
        <f t="shared" si="7"/>
        <v>308</v>
      </c>
      <c r="M54" s="912">
        <v>2088</v>
      </c>
      <c r="N54" s="912">
        <v>42</v>
      </c>
      <c r="O54" s="912">
        <v>994</v>
      </c>
      <c r="P54" s="912">
        <v>193</v>
      </c>
      <c r="Q54" s="903">
        <f t="shared" si="8"/>
        <v>3317</v>
      </c>
      <c r="R54" s="903">
        <f t="shared" si="9"/>
        <v>3724</v>
      </c>
      <c r="S54" s="912">
        <v>86</v>
      </c>
      <c r="T54" s="498">
        <v>0</v>
      </c>
      <c r="U54" s="903">
        <f t="shared" si="6"/>
        <v>86</v>
      </c>
    </row>
    <row r="55" spans="1:21" ht="14.45" customHeight="1" x14ac:dyDescent="0.2">
      <c r="A55" s="900">
        <v>44</v>
      </c>
      <c r="B55" s="911" t="s">
        <v>42</v>
      </c>
      <c r="C55" s="912">
        <v>94</v>
      </c>
      <c r="D55" s="912">
        <v>1</v>
      </c>
      <c r="E55" s="912">
        <v>56</v>
      </c>
      <c r="F55" s="912">
        <v>10</v>
      </c>
      <c r="G55" s="903">
        <f t="shared" si="5"/>
        <v>161</v>
      </c>
      <c r="H55" s="912">
        <v>187</v>
      </c>
      <c r="I55" s="912">
        <v>1</v>
      </c>
      <c r="J55" s="912">
        <v>189</v>
      </c>
      <c r="K55" s="912">
        <v>82</v>
      </c>
      <c r="L55" s="903">
        <f t="shared" si="7"/>
        <v>459</v>
      </c>
      <c r="M55" s="912">
        <v>2727</v>
      </c>
      <c r="N55" s="912">
        <v>30</v>
      </c>
      <c r="O55" s="912">
        <v>1660</v>
      </c>
      <c r="P55" s="912">
        <v>440</v>
      </c>
      <c r="Q55" s="903">
        <f t="shared" si="8"/>
        <v>4857</v>
      </c>
      <c r="R55" s="903">
        <f t="shared" si="9"/>
        <v>5477</v>
      </c>
      <c r="S55" s="912">
        <v>73</v>
      </c>
      <c r="T55" s="498">
        <v>0</v>
      </c>
      <c r="U55" s="903">
        <f t="shared" si="6"/>
        <v>73</v>
      </c>
    </row>
    <row r="56" spans="1:21" ht="14.45" customHeight="1" x14ac:dyDescent="0.2">
      <c r="A56" s="900">
        <v>45</v>
      </c>
      <c r="B56" s="911" t="s">
        <v>43</v>
      </c>
      <c r="C56" s="912">
        <v>182</v>
      </c>
      <c r="D56" s="912">
        <v>6</v>
      </c>
      <c r="E56" s="912">
        <v>134</v>
      </c>
      <c r="F56" s="912">
        <v>21</v>
      </c>
      <c r="G56" s="903">
        <f t="shared" si="5"/>
        <v>343</v>
      </c>
      <c r="H56" s="912">
        <v>194</v>
      </c>
      <c r="I56" s="912">
        <v>1</v>
      </c>
      <c r="J56" s="912">
        <v>221</v>
      </c>
      <c r="K56" s="912">
        <v>106</v>
      </c>
      <c r="L56" s="903">
        <f t="shared" si="7"/>
        <v>522</v>
      </c>
      <c r="M56" s="912">
        <v>4046</v>
      </c>
      <c r="N56" s="912">
        <v>102</v>
      </c>
      <c r="O56" s="912">
        <v>2210</v>
      </c>
      <c r="P56" s="912">
        <v>425</v>
      </c>
      <c r="Q56" s="903">
        <f t="shared" si="8"/>
        <v>6783</v>
      </c>
      <c r="R56" s="903">
        <f t="shared" si="9"/>
        <v>7648</v>
      </c>
      <c r="S56" s="912">
        <v>315</v>
      </c>
      <c r="T56" s="498">
        <v>0</v>
      </c>
      <c r="U56" s="903">
        <f t="shared" si="6"/>
        <v>315</v>
      </c>
    </row>
    <row r="57" spans="1:21" ht="14.45" customHeight="1" x14ac:dyDescent="0.2">
      <c r="A57" s="900">
        <v>46</v>
      </c>
      <c r="B57" s="911" t="s">
        <v>44</v>
      </c>
      <c r="C57" s="912">
        <v>78</v>
      </c>
      <c r="D57" s="912">
        <v>2</v>
      </c>
      <c r="E57" s="912">
        <v>84</v>
      </c>
      <c r="F57" s="912">
        <v>13</v>
      </c>
      <c r="G57" s="903">
        <f t="shared" si="5"/>
        <v>177</v>
      </c>
      <c r="H57" s="912">
        <v>130</v>
      </c>
      <c r="I57" s="912">
        <v>1</v>
      </c>
      <c r="J57" s="912">
        <v>195</v>
      </c>
      <c r="K57" s="912">
        <v>110</v>
      </c>
      <c r="L57" s="903">
        <f t="shared" si="7"/>
        <v>436</v>
      </c>
      <c r="M57" s="912">
        <v>1864</v>
      </c>
      <c r="N57" s="912">
        <v>39</v>
      </c>
      <c r="O57" s="912">
        <v>1348</v>
      </c>
      <c r="P57" s="912">
        <v>448</v>
      </c>
      <c r="Q57" s="903">
        <f t="shared" si="8"/>
        <v>3699</v>
      </c>
      <c r="R57" s="903">
        <f t="shared" si="9"/>
        <v>4312</v>
      </c>
      <c r="S57" s="912">
        <v>110</v>
      </c>
      <c r="T57" s="498">
        <v>0</v>
      </c>
      <c r="U57" s="903">
        <f t="shared" si="6"/>
        <v>110</v>
      </c>
    </row>
    <row r="58" spans="1:21" ht="14.45" customHeight="1" x14ac:dyDescent="0.2">
      <c r="A58" s="900">
        <v>47</v>
      </c>
      <c r="B58" s="911" t="s">
        <v>45</v>
      </c>
      <c r="C58" s="912">
        <v>28</v>
      </c>
      <c r="D58" s="912">
        <v>2</v>
      </c>
      <c r="E58" s="912">
        <v>34</v>
      </c>
      <c r="F58" s="912">
        <v>9</v>
      </c>
      <c r="G58" s="903">
        <f t="shared" si="5"/>
        <v>73</v>
      </c>
      <c r="H58" s="912">
        <v>65</v>
      </c>
      <c r="I58" s="912">
        <v>0</v>
      </c>
      <c r="J58" s="912">
        <v>80</v>
      </c>
      <c r="K58" s="912">
        <v>34</v>
      </c>
      <c r="L58" s="903">
        <f t="shared" si="7"/>
        <v>179</v>
      </c>
      <c r="M58" s="912">
        <v>926</v>
      </c>
      <c r="N58" s="912">
        <v>6</v>
      </c>
      <c r="O58" s="912">
        <v>1088</v>
      </c>
      <c r="P58" s="912">
        <v>328</v>
      </c>
      <c r="Q58" s="903">
        <f t="shared" si="8"/>
        <v>2348</v>
      </c>
      <c r="R58" s="903">
        <f t="shared" si="9"/>
        <v>2600</v>
      </c>
      <c r="S58" s="912">
        <v>40</v>
      </c>
      <c r="T58" s="498">
        <v>0</v>
      </c>
      <c r="U58" s="903">
        <f t="shared" si="6"/>
        <v>40</v>
      </c>
    </row>
    <row r="59" spans="1:21" ht="14.45" customHeight="1" x14ac:dyDescent="0.2">
      <c r="A59" s="900">
        <v>48</v>
      </c>
      <c r="B59" s="911" t="s">
        <v>46</v>
      </c>
      <c r="C59" s="912">
        <v>107</v>
      </c>
      <c r="D59" s="912">
        <v>6</v>
      </c>
      <c r="E59" s="912">
        <v>114</v>
      </c>
      <c r="F59" s="912">
        <v>13</v>
      </c>
      <c r="G59" s="903">
        <f t="shared" si="5"/>
        <v>240</v>
      </c>
      <c r="H59" s="912">
        <v>138</v>
      </c>
      <c r="I59" s="912">
        <v>1</v>
      </c>
      <c r="J59" s="912">
        <v>235</v>
      </c>
      <c r="K59" s="912">
        <v>59</v>
      </c>
      <c r="L59" s="903">
        <f t="shared" si="7"/>
        <v>433</v>
      </c>
      <c r="M59" s="912">
        <v>2989</v>
      </c>
      <c r="N59" s="912">
        <v>137</v>
      </c>
      <c r="O59" s="912">
        <v>2428</v>
      </c>
      <c r="P59" s="912">
        <v>315</v>
      </c>
      <c r="Q59" s="903">
        <f t="shared" si="8"/>
        <v>5869</v>
      </c>
      <c r="R59" s="903">
        <f t="shared" si="9"/>
        <v>6542</v>
      </c>
      <c r="S59" s="912">
        <v>207</v>
      </c>
      <c r="T59" s="498">
        <v>0</v>
      </c>
      <c r="U59" s="903">
        <f t="shared" si="6"/>
        <v>207</v>
      </c>
    </row>
    <row r="60" spans="1:21" ht="14.45" customHeight="1" x14ac:dyDescent="0.2">
      <c r="A60" s="900">
        <v>49</v>
      </c>
      <c r="B60" s="911" t="s">
        <v>47</v>
      </c>
      <c r="C60" s="912">
        <v>21</v>
      </c>
      <c r="D60" s="912">
        <v>0</v>
      </c>
      <c r="E60" s="912">
        <v>13</v>
      </c>
      <c r="F60" s="912">
        <v>2</v>
      </c>
      <c r="G60" s="903">
        <f t="shared" si="5"/>
        <v>36</v>
      </c>
      <c r="H60" s="912">
        <v>29</v>
      </c>
      <c r="I60" s="912">
        <v>0</v>
      </c>
      <c r="J60" s="912">
        <v>22</v>
      </c>
      <c r="K60" s="912">
        <v>16</v>
      </c>
      <c r="L60" s="903">
        <f t="shared" si="7"/>
        <v>67</v>
      </c>
      <c r="M60" s="912">
        <v>443</v>
      </c>
      <c r="N60" s="912">
        <v>4</v>
      </c>
      <c r="O60" s="912">
        <v>457</v>
      </c>
      <c r="P60" s="912">
        <v>161</v>
      </c>
      <c r="Q60" s="903">
        <f t="shared" si="8"/>
        <v>1065</v>
      </c>
      <c r="R60" s="903">
        <f t="shared" si="9"/>
        <v>1168</v>
      </c>
      <c r="S60" s="912">
        <v>47</v>
      </c>
      <c r="T60" s="498">
        <v>0</v>
      </c>
      <c r="U60" s="903">
        <f t="shared" si="6"/>
        <v>47</v>
      </c>
    </row>
    <row r="61" spans="1:21" ht="14.45" customHeight="1" x14ac:dyDescent="0.2">
      <c r="A61" s="900">
        <v>50</v>
      </c>
      <c r="B61" s="911" t="s">
        <v>48</v>
      </c>
      <c r="C61" s="912">
        <v>75</v>
      </c>
      <c r="D61" s="912">
        <v>2</v>
      </c>
      <c r="E61" s="912">
        <v>41</v>
      </c>
      <c r="F61" s="912">
        <v>3</v>
      </c>
      <c r="G61" s="903">
        <f t="shared" si="5"/>
        <v>121</v>
      </c>
      <c r="H61" s="912">
        <v>65</v>
      </c>
      <c r="I61" s="912">
        <v>1</v>
      </c>
      <c r="J61" s="912">
        <v>76</v>
      </c>
      <c r="K61" s="912">
        <v>31</v>
      </c>
      <c r="L61" s="903">
        <f t="shared" si="7"/>
        <v>173</v>
      </c>
      <c r="M61" s="912">
        <v>1103</v>
      </c>
      <c r="N61" s="912">
        <v>22</v>
      </c>
      <c r="O61" s="912">
        <v>676</v>
      </c>
      <c r="P61" s="912">
        <v>129</v>
      </c>
      <c r="Q61" s="903">
        <f t="shared" si="8"/>
        <v>1930</v>
      </c>
      <c r="R61" s="903">
        <f t="shared" si="9"/>
        <v>2224</v>
      </c>
      <c r="S61" s="912">
        <v>31</v>
      </c>
      <c r="T61" s="498">
        <v>0</v>
      </c>
      <c r="U61" s="903">
        <f t="shared" si="6"/>
        <v>31</v>
      </c>
    </row>
    <row r="62" spans="1:21" ht="14.45" customHeight="1" x14ac:dyDescent="0.2">
      <c r="A62" s="900">
        <v>51</v>
      </c>
      <c r="B62" s="911" t="s">
        <v>49</v>
      </c>
      <c r="C62" s="912">
        <v>38</v>
      </c>
      <c r="D62" s="912">
        <v>1</v>
      </c>
      <c r="E62" s="912">
        <v>24</v>
      </c>
      <c r="F62" s="912">
        <v>9</v>
      </c>
      <c r="G62" s="903">
        <f t="shared" si="5"/>
        <v>72</v>
      </c>
      <c r="H62" s="912">
        <v>63</v>
      </c>
      <c r="I62" s="912">
        <v>1</v>
      </c>
      <c r="J62" s="912">
        <v>96</v>
      </c>
      <c r="K62" s="912">
        <v>42</v>
      </c>
      <c r="L62" s="903">
        <f t="shared" si="7"/>
        <v>202</v>
      </c>
      <c r="M62" s="912">
        <v>1281</v>
      </c>
      <c r="N62" s="912">
        <v>27</v>
      </c>
      <c r="O62" s="912">
        <v>760</v>
      </c>
      <c r="P62" s="912">
        <v>197</v>
      </c>
      <c r="Q62" s="903">
        <f t="shared" si="8"/>
        <v>2265</v>
      </c>
      <c r="R62" s="903">
        <f t="shared" si="9"/>
        <v>2539</v>
      </c>
      <c r="S62" s="912">
        <v>40</v>
      </c>
      <c r="T62" s="498">
        <v>0</v>
      </c>
      <c r="U62" s="903">
        <f t="shared" si="6"/>
        <v>40</v>
      </c>
    </row>
    <row r="63" spans="1:21" ht="14.45" customHeight="1" x14ac:dyDescent="0.2">
      <c r="A63" s="900">
        <v>52</v>
      </c>
      <c r="B63" s="911" t="s">
        <v>50</v>
      </c>
      <c r="C63" s="912">
        <v>108</v>
      </c>
      <c r="D63" s="912">
        <v>2</v>
      </c>
      <c r="E63" s="912">
        <v>64</v>
      </c>
      <c r="F63" s="912">
        <v>14</v>
      </c>
      <c r="G63" s="903">
        <f t="shared" si="5"/>
        <v>188</v>
      </c>
      <c r="H63" s="912">
        <v>162</v>
      </c>
      <c r="I63" s="912">
        <v>0</v>
      </c>
      <c r="J63" s="912">
        <v>252</v>
      </c>
      <c r="K63" s="912">
        <v>122</v>
      </c>
      <c r="L63" s="903">
        <f t="shared" si="7"/>
        <v>536</v>
      </c>
      <c r="M63" s="912">
        <v>2098</v>
      </c>
      <c r="N63" s="912">
        <v>57</v>
      </c>
      <c r="O63" s="912">
        <v>1090</v>
      </c>
      <c r="P63" s="912">
        <v>290</v>
      </c>
      <c r="Q63" s="903">
        <f t="shared" si="8"/>
        <v>3535</v>
      </c>
      <c r="R63" s="903">
        <f t="shared" si="9"/>
        <v>4259</v>
      </c>
      <c r="S63" s="912">
        <v>122</v>
      </c>
      <c r="T63" s="498">
        <v>0</v>
      </c>
      <c r="U63" s="903">
        <f t="shared" si="6"/>
        <v>122</v>
      </c>
    </row>
    <row r="64" spans="1:21" ht="14.45" customHeight="1" x14ac:dyDescent="0.2">
      <c r="A64" s="900">
        <v>53</v>
      </c>
      <c r="B64" s="911" t="s">
        <v>51</v>
      </c>
      <c r="C64" s="912">
        <v>43</v>
      </c>
      <c r="D64" s="912">
        <v>0</v>
      </c>
      <c r="E64" s="912">
        <v>68</v>
      </c>
      <c r="F64" s="912">
        <v>15</v>
      </c>
      <c r="G64" s="903">
        <f t="shared" si="5"/>
        <v>126</v>
      </c>
      <c r="H64" s="912">
        <v>49</v>
      </c>
      <c r="I64" s="912">
        <v>0</v>
      </c>
      <c r="J64" s="912">
        <v>71</v>
      </c>
      <c r="K64" s="912">
        <v>11</v>
      </c>
      <c r="L64" s="903">
        <f t="shared" si="7"/>
        <v>131</v>
      </c>
      <c r="M64" s="912">
        <v>1047</v>
      </c>
      <c r="N64" s="912">
        <v>10</v>
      </c>
      <c r="O64" s="912">
        <v>913</v>
      </c>
      <c r="P64" s="912">
        <v>130</v>
      </c>
      <c r="Q64" s="903">
        <f t="shared" si="8"/>
        <v>2100</v>
      </c>
      <c r="R64" s="903">
        <f t="shared" si="9"/>
        <v>2357</v>
      </c>
      <c r="S64" s="912">
        <v>49</v>
      </c>
      <c r="T64" s="498">
        <v>0</v>
      </c>
      <c r="U64" s="903">
        <f t="shared" si="6"/>
        <v>49</v>
      </c>
    </row>
    <row r="65" spans="1:21" ht="14.45" customHeight="1" x14ac:dyDescent="0.2">
      <c r="A65" s="900">
        <v>54</v>
      </c>
      <c r="B65" s="911" t="s">
        <v>52</v>
      </c>
      <c r="C65" s="912">
        <v>103</v>
      </c>
      <c r="D65" s="912">
        <v>2</v>
      </c>
      <c r="E65" s="912">
        <v>93</v>
      </c>
      <c r="F65" s="912">
        <v>7</v>
      </c>
      <c r="G65" s="903">
        <f t="shared" si="5"/>
        <v>205</v>
      </c>
      <c r="H65" s="912">
        <v>109</v>
      </c>
      <c r="I65" s="912">
        <v>0</v>
      </c>
      <c r="J65" s="912">
        <v>155</v>
      </c>
      <c r="K65" s="912">
        <v>47</v>
      </c>
      <c r="L65" s="903">
        <f t="shared" si="7"/>
        <v>311</v>
      </c>
      <c r="M65" s="912">
        <v>2732</v>
      </c>
      <c r="N65" s="912">
        <v>69</v>
      </c>
      <c r="O65" s="912">
        <v>1792</v>
      </c>
      <c r="P65" s="912">
        <v>293</v>
      </c>
      <c r="Q65" s="903">
        <f t="shared" si="8"/>
        <v>4886</v>
      </c>
      <c r="R65" s="903">
        <f t="shared" si="9"/>
        <v>5402</v>
      </c>
      <c r="S65" s="912">
        <v>167</v>
      </c>
      <c r="T65" s="498">
        <v>0</v>
      </c>
      <c r="U65" s="903">
        <f t="shared" si="6"/>
        <v>167</v>
      </c>
    </row>
    <row r="66" spans="1:21" ht="14.45" customHeight="1" x14ac:dyDescent="0.2">
      <c r="A66" s="900">
        <v>55</v>
      </c>
      <c r="B66" s="911" t="s">
        <v>53</v>
      </c>
      <c r="C66" s="912">
        <v>205</v>
      </c>
      <c r="D66" s="912">
        <v>4</v>
      </c>
      <c r="E66" s="912">
        <v>161</v>
      </c>
      <c r="F66" s="912">
        <v>23</v>
      </c>
      <c r="G66" s="903">
        <f t="shared" si="5"/>
        <v>393</v>
      </c>
      <c r="H66" s="912">
        <v>243</v>
      </c>
      <c r="I66" s="912">
        <v>2</v>
      </c>
      <c r="J66" s="912">
        <v>285</v>
      </c>
      <c r="K66" s="912">
        <v>100</v>
      </c>
      <c r="L66" s="903">
        <f t="shared" si="7"/>
        <v>630</v>
      </c>
      <c r="M66" s="912">
        <v>4592</v>
      </c>
      <c r="N66" s="912">
        <v>143</v>
      </c>
      <c r="O66" s="912">
        <v>2876</v>
      </c>
      <c r="P66" s="912">
        <v>628</v>
      </c>
      <c r="Q66" s="903">
        <f t="shared" si="8"/>
        <v>8239</v>
      </c>
      <c r="R66" s="903">
        <f t="shared" si="9"/>
        <v>9262</v>
      </c>
      <c r="S66" s="912">
        <v>203</v>
      </c>
      <c r="T66" s="498">
        <v>0</v>
      </c>
      <c r="U66" s="903">
        <f t="shared" si="6"/>
        <v>203</v>
      </c>
    </row>
    <row r="67" spans="1:21" ht="14.45" customHeight="1" x14ac:dyDescent="0.2">
      <c r="A67" s="900">
        <v>56</v>
      </c>
      <c r="B67" s="911" t="s">
        <v>54</v>
      </c>
      <c r="C67" s="912">
        <v>11</v>
      </c>
      <c r="D67" s="912">
        <v>0</v>
      </c>
      <c r="E67" s="912">
        <v>12</v>
      </c>
      <c r="F67" s="912">
        <v>2</v>
      </c>
      <c r="G67" s="903">
        <f t="shared" si="5"/>
        <v>25</v>
      </c>
      <c r="H67" s="912">
        <v>27</v>
      </c>
      <c r="I67" s="912">
        <v>1</v>
      </c>
      <c r="J67" s="912">
        <v>25</v>
      </c>
      <c r="K67" s="912">
        <v>24</v>
      </c>
      <c r="L67" s="903">
        <f t="shared" si="7"/>
        <v>77</v>
      </c>
      <c r="M67" s="912">
        <v>720</v>
      </c>
      <c r="N67" s="912">
        <v>4</v>
      </c>
      <c r="O67" s="912">
        <v>733</v>
      </c>
      <c r="P67" s="912">
        <v>261</v>
      </c>
      <c r="Q67" s="903">
        <f t="shared" si="8"/>
        <v>1718</v>
      </c>
      <c r="R67" s="903">
        <f t="shared" si="9"/>
        <v>1820</v>
      </c>
      <c r="S67" s="912">
        <v>11</v>
      </c>
      <c r="T67" s="498">
        <v>0</v>
      </c>
      <c r="U67" s="903">
        <f t="shared" si="6"/>
        <v>11</v>
      </c>
    </row>
    <row r="68" spans="1:21" ht="14.45" customHeight="1" x14ac:dyDescent="0.2">
      <c r="A68" s="900">
        <v>57</v>
      </c>
      <c r="B68" s="911" t="s">
        <v>55</v>
      </c>
      <c r="C68" s="912">
        <v>48</v>
      </c>
      <c r="D68" s="912">
        <v>0</v>
      </c>
      <c r="E68" s="912">
        <v>32</v>
      </c>
      <c r="F68" s="912">
        <v>10</v>
      </c>
      <c r="G68" s="903">
        <f t="shared" si="5"/>
        <v>90</v>
      </c>
      <c r="H68" s="912">
        <v>43</v>
      </c>
      <c r="I68" s="912">
        <v>3</v>
      </c>
      <c r="J68" s="912">
        <v>91</v>
      </c>
      <c r="K68" s="912">
        <v>46</v>
      </c>
      <c r="L68" s="903">
        <f t="shared" si="7"/>
        <v>183</v>
      </c>
      <c r="M68" s="912">
        <v>1271</v>
      </c>
      <c r="N68" s="912">
        <v>39</v>
      </c>
      <c r="O68" s="912">
        <v>608</v>
      </c>
      <c r="P68" s="912">
        <v>129</v>
      </c>
      <c r="Q68" s="903">
        <f t="shared" si="8"/>
        <v>2047</v>
      </c>
      <c r="R68" s="903">
        <f t="shared" si="9"/>
        <v>2320</v>
      </c>
      <c r="S68" s="912">
        <v>40</v>
      </c>
      <c r="T68" s="498">
        <v>0</v>
      </c>
      <c r="U68" s="903">
        <f t="shared" si="6"/>
        <v>40</v>
      </c>
    </row>
    <row r="69" spans="1:21" ht="14.45" customHeight="1" x14ac:dyDescent="0.2">
      <c r="A69" s="900">
        <v>58</v>
      </c>
      <c r="B69" s="911" t="s">
        <v>56</v>
      </c>
      <c r="C69" s="912">
        <v>96</v>
      </c>
      <c r="D69" s="912">
        <v>3</v>
      </c>
      <c r="E69" s="912">
        <v>76</v>
      </c>
      <c r="F69" s="912">
        <v>11</v>
      </c>
      <c r="G69" s="903">
        <f t="shared" si="5"/>
        <v>186</v>
      </c>
      <c r="H69" s="912">
        <v>138</v>
      </c>
      <c r="I69" s="912">
        <v>1</v>
      </c>
      <c r="J69" s="912">
        <v>170</v>
      </c>
      <c r="K69" s="912">
        <v>85</v>
      </c>
      <c r="L69" s="903">
        <f t="shared" si="7"/>
        <v>394</v>
      </c>
      <c r="M69" s="912">
        <v>2347</v>
      </c>
      <c r="N69" s="912">
        <v>30</v>
      </c>
      <c r="O69" s="912">
        <v>1630</v>
      </c>
      <c r="P69" s="912">
        <v>347</v>
      </c>
      <c r="Q69" s="903">
        <f t="shared" si="8"/>
        <v>4354</v>
      </c>
      <c r="R69" s="903">
        <f t="shared" si="9"/>
        <v>4934</v>
      </c>
      <c r="S69" s="912">
        <v>81</v>
      </c>
      <c r="T69" s="498">
        <v>0</v>
      </c>
      <c r="U69" s="903">
        <f t="shared" si="6"/>
        <v>81</v>
      </c>
    </row>
    <row r="70" spans="1:21" ht="14.45" customHeight="1" x14ac:dyDescent="0.2">
      <c r="A70" s="900">
        <v>59</v>
      </c>
      <c r="B70" s="911" t="s">
        <v>57</v>
      </c>
      <c r="C70" s="912">
        <v>110</v>
      </c>
      <c r="D70" s="912">
        <v>2</v>
      </c>
      <c r="E70" s="912">
        <v>66</v>
      </c>
      <c r="F70" s="912">
        <v>14</v>
      </c>
      <c r="G70" s="903">
        <f t="shared" si="5"/>
        <v>192</v>
      </c>
      <c r="H70" s="912">
        <v>88</v>
      </c>
      <c r="I70" s="912">
        <v>2</v>
      </c>
      <c r="J70" s="912">
        <v>82</v>
      </c>
      <c r="K70" s="912">
        <v>22</v>
      </c>
      <c r="L70" s="903">
        <f t="shared" si="7"/>
        <v>194</v>
      </c>
      <c r="M70" s="912">
        <v>2488</v>
      </c>
      <c r="N70" s="912">
        <v>80</v>
      </c>
      <c r="O70" s="912">
        <v>1490</v>
      </c>
      <c r="P70" s="912">
        <v>213</v>
      </c>
      <c r="Q70" s="903">
        <f t="shared" si="8"/>
        <v>4271</v>
      </c>
      <c r="R70" s="903">
        <f t="shared" si="9"/>
        <v>4657</v>
      </c>
      <c r="S70" s="912">
        <v>119</v>
      </c>
      <c r="T70" s="498">
        <v>0</v>
      </c>
      <c r="U70" s="903">
        <f t="shared" si="6"/>
        <v>119</v>
      </c>
    </row>
    <row r="71" spans="1:21" ht="14.45" customHeight="1" x14ac:dyDescent="0.2">
      <c r="A71" s="900">
        <v>60</v>
      </c>
      <c r="B71" s="911" t="s">
        <v>58</v>
      </c>
      <c r="C71" s="912">
        <v>99</v>
      </c>
      <c r="D71" s="912">
        <v>2</v>
      </c>
      <c r="E71" s="912">
        <v>66</v>
      </c>
      <c r="F71" s="912">
        <v>16</v>
      </c>
      <c r="G71" s="903">
        <f t="shared" si="5"/>
        <v>183</v>
      </c>
      <c r="H71" s="912">
        <v>150</v>
      </c>
      <c r="I71" s="912">
        <v>1</v>
      </c>
      <c r="J71" s="912">
        <v>167</v>
      </c>
      <c r="K71" s="912">
        <v>72</v>
      </c>
      <c r="L71" s="903">
        <f t="shared" si="7"/>
        <v>390</v>
      </c>
      <c r="M71" s="912">
        <v>2316</v>
      </c>
      <c r="N71" s="912">
        <v>32</v>
      </c>
      <c r="O71" s="912">
        <v>1103</v>
      </c>
      <c r="P71" s="912">
        <v>327</v>
      </c>
      <c r="Q71" s="903">
        <f t="shared" si="8"/>
        <v>3778</v>
      </c>
      <c r="R71" s="903">
        <f t="shared" si="9"/>
        <v>4351</v>
      </c>
      <c r="S71" s="912">
        <v>91</v>
      </c>
      <c r="T71" s="498">
        <v>0</v>
      </c>
      <c r="U71" s="903">
        <f t="shared" si="6"/>
        <v>91</v>
      </c>
    </row>
    <row r="72" spans="1:21" ht="14.45" customHeight="1" x14ac:dyDescent="0.2">
      <c r="A72" s="900">
        <v>61</v>
      </c>
      <c r="B72" s="911" t="s">
        <v>59</v>
      </c>
      <c r="C72" s="912">
        <v>148</v>
      </c>
      <c r="D72" s="912">
        <v>2</v>
      </c>
      <c r="E72" s="912">
        <v>118</v>
      </c>
      <c r="F72" s="912">
        <v>17</v>
      </c>
      <c r="G72" s="903">
        <f t="shared" si="5"/>
        <v>285</v>
      </c>
      <c r="H72" s="912">
        <v>166</v>
      </c>
      <c r="I72" s="912">
        <v>1</v>
      </c>
      <c r="J72" s="912">
        <v>207</v>
      </c>
      <c r="K72" s="912">
        <v>49</v>
      </c>
      <c r="L72" s="903">
        <f t="shared" si="7"/>
        <v>423</v>
      </c>
      <c r="M72" s="912">
        <v>3171</v>
      </c>
      <c r="N72" s="912">
        <v>65</v>
      </c>
      <c r="O72" s="912">
        <v>1938</v>
      </c>
      <c r="P72" s="912">
        <v>401</v>
      </c>
      <c r="Q72" s="903">
        <f t="shared" si="8"/>
        <v>5575</v>
      </c>
      <c r="R72" s="903">
        <f t="shared" si="9"/>
        <v>6283</v>
      </c>
      <c r="S72" s="912">
        <v>143</v>
      </c>
      <c r="T72" s="498">
        <v>0</v>
      </c>
      <c r="U72" s="903">
        <f t="shared" si="6"/>
        <v>143</v>
      </c>
    </row>
    <row r="73" spans="1:21" ht="14.45" customHeight="1" x14ac:dyDescent="0.2">
      <c r="A73" s="900">
        <v>62</v>
      </c>
      <c r="B73" s="911" t="s">
        <v>60</v>
      </c>
      <c r="C73" s="912">
        <v>17</v>
      </c>
      <c r="D73" s="912">
        <v>0</v>
      </c>
      <c r="E73" s="912">
        <v>10</v>
      </c>
      <c r="F73" s="912">
        <v>1</v>
      </c>
      <c r="G73" s="903">
        <f t="shared" si="5"/>
        <v>28</v>
      </c>
      <c r="H73" s="912">
        <v>23</v>
      </c>
      <c r="I73" s="912">
        <v>1</v>
      </c>
      <c r="J73" s="912">
        <v>31</v>
      </c>
      <c r="K73" s="912">
        <v>7</v>
      </c>
      <c r="L73" s="903">
        <f t="shared" si="7"/>
        <v>62</v>
      </c>
      <c r="M73" s="912">
        <v>311</v>
      </c>
      <c r="N73" s="912">
        <v>6</v>
      </c>
      <c r="O73" s="912">
        <v>235</v>
      </c>
      <c r="P73" s="912">
        <v>38</v>
      </c>
      <c r="Q73" s="903">
        <f t="shared" si="8"/>
        <v>590</v>
      </c>
      <c r="R73" s="903">
        <f t="shared" si="9"/>
        <v>680</v>
      </c>
      <c r="S73" s="912">
        <v>20</v>
      </c>
      <c r="T73" s="912">
        <v>0</v>
      </c>
      <c r="U73" s="903">
        <f t="shared" si="6"/>
        <v>20</v>
      </c>
    </row>
    <row r="74" spans="1:21" ht="14.45" customHeight="1" x14ac:dyDescent="0.2">
      <c r="A74" s="900">
        <v>63</v>
      </c>
      <c r="B74" s="911" t="s">
        <v>321</v>
      </c>
      <c r="C74" s="912">
        <v>70</v>
      </c>
      <c r="D74" s="912">
        <v>2</v>
      </c>
      <c r="E74" s="912">
        <v>84</v>
      </c>
      <c r="F74" s="912">
        <v>20</v>
      </c>
      <c r="G74" s="903">
        <f t="shared" si="5"/>
        <v>176</v>
      </c>
      <c r="H74" s="912">
        <v>84</v>
      </c>
      <c r="I74" s="912">
        <v>1</v>
      </c>
      <c r="J74" s="912">
        <v>110</v>
      </c>
      <c r="K74" s="912">
        <v>46</v>
      </c>
      <c r="L74" s="903">
        <f t="shared" si="7"/>
        <v>241</v>
      </c>
      <c r="M74" s="912">
        <v>1490</v>
      </c>
      <c r="N74" s="912">
        <v>11</v>
      </c>
      <c r="O74" s="912">
        <v>1610</v>
      </c>
      <c r="P74" s="912">
        <v>440</v>
      </c>
      <c r="Q74" s="903">
        <f t="shared" si="8"/>
        <v>3551</v>
      </c>
      <c r="R74" s="903">
        <f t="shared" si="9"/>
        <v>3968</v>
      </c>
      <c r="S74" s="912">
        <v>81</v>
      </c>
      <c r="T74" s="498">
        <v>0</v>
      </c>
      <c r="U74" s="903">
        <f t="shared" si="6"/>
        <v>81</v>
      </c>
    </row>
    <row r="75" spans="1:21" ht="14.45" customHeight="1" x14ac:dyDescent="0.2">
      <c r="A75" s="900">
        <v>64</v>
      </c>
      <c r="B75" s="911" t="s">
        <v>61</v>
      </c>
      <c r="C75" s="912">
        <v>57</v>
      </c>
      <c r="D75" s="912">
        <v>2</v>
      </c>
      <c r="E75" s="912">
        <v>38</v>
      </c>
      <c r="F75" s="912">
        <v>1</v>
      </c>
      <c r="G75" s="903">
        <f t="shared" si="5"/>
        <v>98</v>
      </c>
      <c r="H75" s="912">
        <v>62</v>
      </c>
      <c r="I75" s="912">
        <v>0</v>
      </c>
      <c r="J75" s="912">
        <v>80</v>
      </c>
      <c r="K75" s="912">
        <v>24</v>
      </c>
      <c r="L75" s="903">
        <f t="shared" si="7"/>
        <v>166</v>
      </c>
      <c r="M75" s="912">
        <v>1131</v>
      </c>
      <c r="N75" s="912">
        <v>33</v>
      </c>
      <c r="O75" s="912">
        <v>599</v>
      </c>
      <c r="P75" s="912">
        <v>115</v>
      </c>
      <c r="Q75" s="903">
        <f t="shared" si="8"/>
        <v>1878</v>
      </c>
      <c r="R75" s="903">
        <f t="shared" si="9"/>
        <v>2142</v>
      </c>
      <c r="S75" s="912">
        <v>49</v>
      </c>
      <c r="T75" s="498">
        <v>0</v>
      </c>
      <c r="U75" s="903">
        <f t="shared" si="6"/>
        <v>49</v>
      </c>
    </row>
    <row r="76" spans="1:21" ht="14.45" customHeight="1" x14ac:dyDescent="0.2">
      <c r="A76" s="900">
        <v>65</v>
      </c>
      <c r="B76" s="911" t="s">
        <v>62</v>
      </c>
      <c r="C76" s="912">
        <v>49</v>
      </c>
      <c r="D76" s="912">
        <v>0</v>
      </c>
      <c r="E76" s="912">
        <v>42</v>
      </c>
      <c r="F76" s="912">
        <v>12</v>
      </c>
      <c r="G76" s="903">
        <f t="shared" si="5"/>
        <v>103</v>
      </c>
      <c r="H76" s="912">
        <v>63</v>
      </c>
      <c r="I76" s="912">
        <v>1</v>
      </c>
      <c r="J76" s="912">
        <v>81</v>
      </c>
      <c r="K76" s="912">
        <v>46</v>
      </c>
      <c r="L76" s="903">
        <f t="shared" si="7"/>
        <v>191</v>
      </c>
      <c r="M76" s="912">
        <v>1409</v>
      </c>
      <c r="N76" s="912">
        <v>13</v>
      </c>
      <c r="O76" s="912">
        <v>1402</v>
      </c>
      <c r="P76" s="912">
        <v>478</v>
      </c>
      <c r="Q76" s="903">
        <f t="shared" si="8"/>
        <v>3302</v>
      </c>
      <c r="R76" s="903">
        <f t="shared" si="9"/>
        <v>3596</v>
      </c>
      <c r="S76" s="912">
        <v>77</v>
      </c>
      <c r="T76" s="498">
        <v>0</v>
      </c>
      <c r="U76" s="903">
        <f t="shared" si="6"/>
        <v>77</v>
      </c>
    </row>
    <row r="77" spans="1:21" ht="14.45" customHeight="1" x14ac:dyDescent="0.2">
      <c r="A77" s="900">
        <v>66</v>
      </c>
      <c r="B77" s="911" t="s">
        <v>63</v>
      </c>
      <c r="C77" s="912">
        <v>71</v>
      </c>
      <c r="D77" s="912">
        <v>0</v>
      </c>
      <c r="E77" s="912">
        <v>39</v>
      </c>
      <c r="F77" s="912">
        <v>4</v>
      </c>
      <c r="G77" s="903">
        <f t="shared" si="5"/>
        <v>114</v>
      </c>
      <c r="H77" s="912">
        <v>93</v>
      </c>
      <c r="I77" s="912">
        <v>0</v>
      </c>
      <c r="J77" s="912">
        <v>123</v>
      </c>
      <c r="K77" s="912">
        <v>71</v>
      </c>
      <c r="L77" s="903">
        <f t="shared" si="7"/>
        <v>287</v>
      </c>
      <c r="M77" s="912">
        <v>1404</v>
      </c>
      <c r="N77" s="912">
        <v>13</v>
      </c>
      <c r="O77" s="912">
        <v>798</v>
      </c>
      <c r="P77" s="912">
        <v>251</v>
      </c>
      <c r="Q77" s="903">
        <f t="shared" si="8"/>
        <v>2466</v>
      </c>
      <c r="R77" s="903">
        <f t="shared" si="9"/>
        <v>2867</v>
      </c>
      <c r="S77" s="912">
        <v>60</v>
      </c>
      <c r="T77" s="498">
        <v>0</v>
      </c>
      <c r="U77" s="903">
        <f t="shared" si="6"/>
        <v>60</v>
      </c>
    </row>
    <row r="78" spans="1:21" ht="14.45" customHeight="1" x14ac:dyDescent="0.2">
      <c r="A78" s="900">
        <v>67</v>
      </c>
      <c r="B78" s="911" t="s">
        <v>64</v>
      </c>
      <c r="C78" s="912">
        <v>49</v>
      </c>
      <c r="D78" s="912">
        <v>1</v>
      </c>
      <c r="E78" s="912">
        <v>61</v>
      </c>
      <c r="F78" s="912">
        <v>6</v>
      </c>
      <c r="G78" s="903">
        <f t="shared" si="5"/>
        <v>117</v>
      </c>
      <c r="H78" s="912">
        <v>85</v>
      </c>
      <c r="I78" s="912">
        <v>0</v>
      </c>
      <c r="J78" s="912">
        <v>119</v>
      </c>
      <c r="K78" s="912">
        <v>29</v>
      </c>
      <c r="L78" s="903">
        <f t="shared" si="7"/>
        <v>233</v>
      </c>
      <c r="M78" s="912">
        <v>1591</v>
      </c>
      <c r="N78" s="912">
        <v>71</v>
      </c>
      <c r="O78" s="912">
        <v>1296</v>
      </c>
      <c r="P78" s="912">
        <v>213</v>
      </c>
      <c r="Q78" s="903">
        <f t="shared" si="8"/>
        <v>3171</v>
      </c>
      <c r="R78" s="903">
        <f t="shared" si="9"/>
        <v>3521</v>
      </c>
      <c r="S78" s="912">
        <v>184</v>
      </c>
      <c r="T78" s="498">
        <v>0</v>
      </c>
      <c r="U78" s="903">
        <f t="shared" si="6"/>
        <v>184</v>
      </c>
    </row>
    <row r="79" spans="1:21" ht="14.45" customHeight="1" x14ac:dyDescent="0.2">
      <c r="A79" s="900">
        <v>68</v>
      </c>
      <c r="B79" s="911" t="s">
        <v>65</v>
      </c>
      <c r="C79" s="912">
        <v>31</v>
      </c>
      <c r="D79" s="912">
        <v>0</v>
      </c>
      <c r="E79" s="912">
        <v>26</v>
      </c>
      <c r="F79" s="912">
        <v>3</v>
      </c>
      <c r="G79" s="903">
        <f t="shared" si="5"/>
        <v>60</v>
      </c>
      <c r="H79" s="912">
        <v>62</v>
      </c>
      <c r="I79" s="912">
        <v>2</v>
      </c>
      <c r="J79" s="912">
        <v>104</v>
      </c>
      <c r="K79" s="912">
        <v>37</v>
      </c>
      <c r="L79" s="903">
        <f t="shared" si="7"/>
        <v>205</v>
      </c>
      <c r="M79" s="912">
        <v>747</v>
      </c>
      <c r="N79" s="912">
        <v>11</v>
      </c>
      <c r="O79" s="912">
        <v>515</v>
      </c>
      <c r="P79" s="912">
        <v>139</v>
      </c>
      <c r="Q79" s="903">
        <f t="shared" si="8"/>
        <v>1412</v>
      </c>
      <c r="R79" s="903">
        <f t="shared" si="9"/>
        <v>1677</v>
      </c>
      <c r="S79" s="912">
        <v>47</v>
      </c>
      <c r="T79" s="498">
        <v>0</v>
      </c>
      <c r="U79" s="903">
        <f t="shared" si="6"/>
        <v>47</v>
      </c>
    </row>
    <row r="80" spans="1:21" ht="14.45" customHeight="1" x14ac:dyDescent="0.2">
      <c r="A80" s="900">
        <v>69</v>
      </c>
      <c r="B80" s="911" t="s">
        <v>66</v>
      </c>
      <c r="C80" s="912">
        <v>11</v>
      </c>
      <c r="D80" s="912">
        <v>0</v>
      </c>
      <c r="E80" s="912">
        <v>3</v>
      </c>
      <c r="F80" s="912">
        <v>0</v>
      </c>
      <c r="G80" s="903">
        <f t="shared" si="5"/>
        <v>14</v>
      </c>
      <c r="H80" s="912">
        <v>13</v>
      </c>
      <c r="I80" s="912">
        <v>1</v>
      </c>
      <c r="J80" s="912">
        <v>10</v>
      </c>
      <c r="K80" s="912">
        <v>2</v>
      </c>
      <c r="L80" s="903">
        <f t="shared" si="7"/>
        <v>26</v>
      </c>
      <c r="M80" s="912">
        <v>144</v>
      </c>
      <c r="N80" s="912">
        <v>2</v>
      </c>
      <c r="O80" s="912">
        <v>109</v>
      </c>
      <c r="P80" s="912">
        <v>40</v>
      </c>
      <c r="Q80" s="903">
        <f t="shared" si="8"/>
        <v>295</v>
      </c>
      <c r="R80" s="903">
        <f t="shared" si="9"/>
        <v>335</v>
      </c>
      <c r="S80" s="912">
        <v>18</v>
      </c>
      <c r="T80" s="498">
        <v>0</v>
      </c>
      <c r="U80" s="903">
        <f t="shared" si="6"/>
        <v>18</v>
      </c>
    </row>
    <row r="81" spans="1:21" ht="14.45" customHeight="1" x14ac:dyDescent="0.2">
      <c r="A81" s="900">
        <v>70</v>
      </c>
      <c r="B81" s="911" t="s">
        <v>67</v>
      </c>
      <c r="C81" s="912">
        <v>27</v>
      </c>
      <c r="D81" s="912">
        <v>2</v>
      </c>
      <c r="E81" s="912">
        <v>26</v>
      </c>
      <c r="F81" s="912">
        <v>7</v>
      </c>
      <c r="G81" s="903">
        <f t="shared" si="5"/>
        <v>62</v>
      </c>
      <c r="H81" s="912">
        <v>53</v>
      </c>
      <c r="I81" s="912">
        <v>1</v>
      </c>
      <c r="J81" s="912">
        <v>91</v>
      </c>
      <c r="K81" s="912">
        <v>38</v>
      </c>
      <c r="L81" s="903">
        <f t="shared" si="7"/>
        <v>183</v>
      </c>
      <c r="M81" s="912">
        <v>617</v>
      </c>
      <c r="N81" s="912">
        <v>10</v>
      </c>
      <c r="O81" s="912">
        <v>355</v>
      </c>
      <c r="P81" s="912">
        <v>115</v>
      </c>
      <c r="Q81" s="903">
        <f t="shared" si="8"/>
        <v>1097</v>
      </c>
      <c r="R81" s="903">
        <f t="shared" si="9"/>
        <v>1342</v>
      </c>
      <c r="S81" s="912">
        <v>35</v>
      </c>
      <c r="T81" s="498">
        <v>0</v>
      </c>
      <c r="U81" s="903">
        <f t="shared" si="6"/>
        <v>35</v>
      </c>
    </row>
    <row r="82" spans="1:21" ht="14.45" customHeight="1" x14ac:dyDescent="0.2">
      <c r="A82" s="900">
        <v>71</v>
      </c>
      <c r="B82" s="911" t="s">
        <v>68</v>
      </c>
      <c r="C82" s="912">
        <v>55</v>
      </c>
      <c r="D82" s="912">
        <v>1</v>
      </c>
      <c r="E82" s="912">
        <v>38</v>
      </c>
      <c r="F82" s="912">
        <v>3</v>
      </c>
      <c r="G82" s="903">
        <f t="shared" si="5"/>
        <v>97</v>
      </c>
      <c r="H82" s="912">
        <v>90</v>
      </c>
      <c r="I82" s="912">
        <v>1</v>
      </c>
      <c r="J82" s="912">
        <v>148</v>
      </c>
      <c r="K82" s="912">
        <v>70</v>
      </c>
      <c r="L82" s="903">
        <f t="shared" si="7"/>
        <v>309</v>
      </c>
      <c r="M82" s="912">
        <v>1309</v>
      </c>
      <c r="N82" s="912">
        <v>13</v>
      </c>
      <c r="O82" s="912">
        <v>748</v>
      </c>
      <c r="P82" s="912">
        <v>217</v>
      </c>
      <c r="Q82" s="903">
        <f t="shared" si="8"/>
        <v>2287</v>
      </c>
      <c r="R82" s="903">
        <f t="shared" si="9"/>
        <v>2693</v>
      </c>
      <c r="S82" s="912">
        <v>80</v>
      </c>
      <c r="T82" s="498">
        <v>0</v>
      </c>
      <c r="U82" s="903">
        <f t="shared" si="6"/>
        <v>80</v>
      </c>
    </row>
    <row r="83" spans="1:21" ht="14.45" customHeight="1" x14ac:dyDescent="0.2">
      <c r="A83" s="900">
        <v>72</v>
      </c>
      <c r="B83" s="911" t="s">
        <v>69</v>
      </c>
      <c r="C83" s="912">
        <v>18</v>
      </c>
      <c r="D83" s="912">
        <v>1</v>
      </c>
      <c r="E83" s="912">
        <v>25</v>
      </c>
      <c r="F83" s="912">
        <v>9</v>
      </c>
      <c r="G83" s="903">
        <f t="shared" si="5"/>
        <v>53</v>
      </c>
      <c r="H83" s="912">
        <v>41</v>
      </c>
      <c r="I83" s="912">
        <v>0</v>
      </c>
      <c r="J83" s="912">
        <v>66</v>
      </c>
      <c r="K83" s="912">
        <v>18</v>
      </c>
      <c r="L83" s="903">
        <f t="shared" si="7"/>
        <v>125</v>
      </c>
      <c r="M83" s="912">
        <v>544</v>
      </c>
      <c r="N83" s="912">
        <v>3</v>
      </c>
      <c r="O83" s="912">
        <v>681</v>
      </c>
      <c r="P83" s="912">
        <v>243</v>
      </c>
      <c r="Q83" s="903">
        <f t="shared" si="8"/>
        <v>1471</v>
      </c>
      <c r="R83" s="903">
        <f t="shared" si="9"/>
        <v>1649</v>
      </c>
      <c r="S83" s="912">
        <v>28</v>
      </c>
      <c r="T83" s="498">
        <v>0</v>
      </c>
      <c r="U83" s="903">
        <f t="shared" si="6"/>
        <v>28</v>
      </c>
    </row>
    <row r="84" spans="1:21" ht="14.45" customHeight="1" x14ac:dyDescent="0.2">
      <c r="A84" s="900">
        <v>73</v>
      </c>
      <c r="B84" s="911" t="s">
        <v>70</v>
      </c>
      <c r="C84" s="912">
        <v>7</v>
      </c>
      <c r="D84" s="912">
        <v>0</v>
      </c>
      <c r="E84" s="912">
        <v>14</v>
      </c>
      <c r="F84" s="912">
        <v>2</v>
      </c>
      <c r="G84" s="903">
        <f t="shared" si="5"/>
        <v>23</v>
      </c>
      <c r="H84" s="912">
        <v>34</v>
      </c>
      <c r="I84" s="912">
        <v>0</v>
      </c>
      <c r="J84" s="912">
        <v>47</v>
      </c>
      <c r="K84" s="912">
        <v>18</v>
      </c>
      <c r="L84" s="903">
        <f t="shared" si="7"/>
        <v>99</v>
      </c>
      <c r="M84" s="912">
        <v>572</v>
      </c>
      <c r="N84" s="912">
        <v>3</v>
      </c>
      <c r="O84" s="912">
        <v>766</v>
      </c>
      <c r="P84" s="912">
        <v>403</v>
      </c>
      <c r="Q84" s="903">
        <f t="shared" si="8"/>
        <v>1744</v>
      </c>
      <c r="R84" s="903">
        <f t="shared" si="9"/>
        <v>1866</v>
      </c>
      <c r="S84" s="912">
        <v>34</v>
      </c>
      <c r="T84" s="498">
        <v>0</v>
      </c>
      <c r="U84" s="903">
        <f t="shared" si="6"/>
        <v>34</v>
      </c>
    </row>
    <row r="85" spans="1:21" ht="14.45" customHeight="1" x14ac:dyDescent="0.2">
      <c r="A85" s="900">
        <v>74</v>
      </c>
      <c r="B85" s="911" t="s">
        <v>71</v>
      </c>
      <c r="C85" s="912">
        <v>19</v>
      </c>
      <c r="D85" s="912">
        <v>2</v>
      </c>
      <c r="E85" s="912">
        <v>13</v>
      </c>
      <c r="F85" s="912">
        <v>4</v>
      </c>
      <c r="G85" s="903">
        <f t="shared" si="5"/>
        <v>38</v>
      </c>
      <c r="H85" s="912">
        <v>21</v>
      </c>
      <c r="I85" s="912">
        <v>0</v>
      </c>
      <c r="J85" s="912">
        <v>53</v>
      </c>
      <c r="K85" s="912">
        <v>25</v>
      </c>
      <c r="L85" s="903">
        <f t="shared" si="7"/>
        <v>99</v>
      </c>
      <c r="M85" s="912">
        <v>475</v>
      </c>
      <c r="N85" s="912">
        <v>15</v>
      </c>
      <c r="O85" s="912">
        <v>300</v>
      </c>
      <c r="P85" s="912">
        <v>61</v>
      </c>
      <c r="Q85" s="903">
        <f t="shared" si="8"/>
        <v>851</v>
      </c>
      <c r="R85" s="903">
        <f t="shared" si="9"/>
        <v>988</v>
      </c>
      <c r="S85" s="912">
        <v>52</v>
      </c>
      <c r="T85" s="498">
        <v>0</v>
      </c>
      <c r="U85" s="903">
        <f t="shared" si="6"/>
        <v>52</v>
      </c>
    </row>
    <row r="86" spans="1:21" ht="14.45" customHeight="1" x14ac:dyDescent="0.2">
      <c r="A86" s="900">
        <v>75</v>
      </c>
      <c r="B86" s="911" t="s">
        <v>72</v>
      </c>
      <c r="C86" s="912">
        <v>10</v>
      </c>
      <c r="D86" s="912">
        <v>1</v>
      </c>
      <c r="E86" s="912">
        <v>12</v>
      </c>
      <c r="F86" s="912">
        <v>1</v>
      </c>
      <c r="G86" s="903">
        <f t="shared" si="5"/>
        <v>24</v>
      </c>
      <c r="H86" s="912">
        <v>14</v>
      </c>
      <c r="I86" s="912">
        <v>0</v>
      </c>
      <c r="J86" s="912">
        <v>18</v>
      </c>
      <c r="K86" s="912">
        <v>13</v>
      </c>
      <c r="L86" s="903">
        <f t="shared" si="7"/>
        <v>45</v>
      </c>
      <c r="M86" s="912">
        <v>219</v>
      </c>
      <c r="N86" s="912">
        <v>3</v>
      </c>
      <c r="O86" s="912">
        <v>123</v>
      </c>
      <c r="P86" s="912">
        <v>54</v>
      </c>
      <c r="Q86" s="903">
        <f t="shared" si="8"/>
        <v>399</v>
      </c>
      <c r="R86" s="903">
        <f t="shared" si="9"/>
        <v>468</v>
      </c>
      <c r="S86" s="912">
        <v>16</v>
      </c>
      <c r="T86" s="498">
        <v>0</v>
      </c>
      <c r="U86" s="903">
        <f t="shared" si="6"/>
        <v>16</v>
      </c>
    </row>
    <row r="87" spans="1:21" ht="14.45" customHeight="1" x14ac:dyDescent="0.2">
      <c r="A87" s="900">
        <v>76</v>
      </c>
      <c r="B87" s="911" t="s">
        <v>73</v>
      </c>
      <c r="C87" s="912">
        <v>8</v>
      </c>
      <c r="D87" s="912">
        <v>1</v>
      </c>
      <c r="E87" s="912">
        <v>8</v>
      </c>
      <c r="F87" s="912">
        <v>2</v>
      </c>
      <c r="G87" s="903">
        <f t="shared" si="5"/>
        <v>19</v>
      </c>
      <c r="H87" s="912">
        <v>17</v>
      </c>
      <c r="I87" s="912">
        <v>1</v>
      </c>
      <c r="J87" s="912">
        <v>22</v>
      </c>
      <c r="K87" s="912">
        <v>10</v>
      </c>
      <c r="L87" s="903">
        <f t="shared" si="7"/>
        <v>50</v>
      </c>
      <c r="M87" s="912">
        <v>267</v>
      </c>
      <c r="N87" s="912">
        <v>5</v>
      </c>
      <c r="O87" s="912">
        <v>248</v>
      </c>
      <c r="P87" s="912">
        <v>71</v>
      </c>
      <c r="Q87" s="903">
        <f t="shared" si="8"/>
        <v>591</v>
      </c>
      <c r="R87" s="903">
        <f t="shared" si="9"/>
        <v>660</v>
      </c>
      <c r="S87" s="912">
        <v>19</v>
      </c>
      <c r="T87" s="498">
        <v>0</v>
      </c>
      <c r="U87" s="903">
        <f t="shared" si="6"/>
        <v>19</v>
      </c>
    </row>
    <row r="88" spans="1:21" ht="14.45" customHeight="1" x14ac:dyDescent="0.2">
      <c r="A88" s="900">
        <v>77</v>
      </c>
      <c r="B88" s="911" t="s">
        <v>74</v>
      </c>
      <c r="C88" s="912">
        <v>52</v>
      </c>
      <c r="D88" s="912">
        <v>0</v>
      </c>
      <c r="E88" s="912">
        <v>64</v>
      </c>
      <c r="F88" s="912">
        <v>3</v>
      </c>
      <c r="G88" s="903">
        <f t="shared" si="5"/>
        <v>119</v>
      </c>
      <c r="H88" s="912">
        <v>35</v>
      </c>
      <c r="I88" s="912">
        <v>1</v>
      </c>
      <c r="J88" s="912">
        <v>59</v>
      </c>
      <c r="K88" s="912">
        <v>17</v>
      </c>
      <c r="L88" s="903">
        <f t="shared" si="7"/>
        <v>112</v>
      </c>
      <c r="M88" s="912">
        <v>1114</v>
      </c>
      <c r="N88" s="912">
        <v>42</v>
      </c>
      <c r="O88" s="912">
        <v>937</v>
      </c>
      <c r="P88" s="912">
        <v>106</v>
      </c>
      <c r="Q88" s="903">
        <f t="shared" si="8"/>
        <v>2199</v>
      </c>
      <c r="R88" s="903">
        <f t="shared" si="9"/>
        <v>2430</v>
      </c>
      <c r="S88" s="912">
        <v>41</v>
      </c>
      <c r="T88" s="498">
        <v>0</v>
      </c>
      <c r="U88" s="903">
        <f t="shared" si="6"/>
        <v>41</v>
      </c>
    </row>
    <row r="89" spans="1:21" ht="14.45" customHeight="1" x14ac:dyDescent="0.2">
      <c r="A89" s="900">
        <v>78</v>
      </c>
      <c r="B89" s="911" t="s">
        <v>75</v>
      </c>
      <c r="C89" s="912">
        <v>26</v>
      </c>
      <c r="D89" s="912">
        <v>1</v>
      </c>
      <c r="E89" s="912">
        <v>28</v>
      </c>
      <c r="F89" s="912">
        <v>4</v>
      </c>
      <c r="G89" s="903">
        <f t="shared" si="5"/>
        <v>59</v>
      </c>
      <c r="H89" s="912">
        <v>45</v>
      </c>
      <c r="I89" s="912">
        <v>1</v>
      </c>
      <c r="J89" s="912">
        <v>59</v>
      </c>
      <c r="K89" s="912">
        <v>18</v>
      </c>
      <c r="L89" s="903">
        <f t="shared" si="7"/>
        <v>123</v>
      </c>
      <c r="M89" s="912">
        <v>819</v>
      </c>
      <c r="N89" s="912">
        <v>24</v>
      </c>
      <c r="O89" s="912">
        <v>502</v>
      </c>
      <c r="P89" s="912">
        <v>115</v>
      </c>
      <c r="Q89" s="903">
        <f t="shared" si="8"/>
        <v>1460</v>
      </c>
      <c r="R89" s="903">
        <f t="shared" si="9"/>
        <v>1642</v>
      </c>
      <c r="S89" s="912">
        <v>45</v>
      </c>
      <c r="T89" s="498">
        <v>0</v>
      </c>
      <c r="U89" s="903">
        <f t="shared" si="6"/>
        <v>45</v>
      </c>
    </row>
    <row r="90" spans="1:21" ht="14.45" customHeight="1" x14ac:dyDescent="0.2">
      <c r="A90" s="900">
        <v>79</v>
      </c>
      <c r="B90" s="911" t="s">
        <v>76</v>
      </c>
      <c r="C90" s="912">
        <v>13</v>
      </c>
      <c r="D90" s="912">
        <v>0</v>
      </c>
      <c r="E90" s="912">
        <v>11</v>
      </c>
      <c r="F90" s="912">
        <v>3</v>
      </c>
      <c r="G90" s="903">
        <f t="shared" si="5"/>
        <v>27</v>
      </c>
      <c r="H90" s="912">
        <v>18</v>
      </c>
      <c r="I90" s="912">
        <v>0</v>
      </c>
      <c r="J90" s="912">
        <v>26</v>
      </c>
      <c r="K90" s="912">
        <v>16</v>
      </c>
      <c r="L90" s="903">
        <f t="shared" si="7"/>
        <v>60</v>
      </c>
      <c r="M90" s="912">
        <v>341</v>
      </c>
      <c r="N90" s="912">
        <v>5</v>
      </c>
      <c r="O90" s="912">
        <v>235</v>
      </c>
      <c r="P90" s="912">
        <v>55</v>
      </c>
      <c r="Q90" s="903">
        <f t="shared" si="8"/>
        <v>636</v>
      </c>
      <c r="R90" s="903">
        <f t="shared" si="9"/>
        <v>723</v>
      </c>
      <c r="S90" s="912">
        <v>16</v>
      </c>
      <c r="T90" s="498">
        <v>0</v>
      </c>
      <c r="U90" s="903">
        <f t="shared" si="6"/>
        <v>16</v>
      </c>
    </row>
    <row r="91" spans="1:21" ht="14.45" customHeight="1" x14ac:dyDescent="0.2">
      <c r="A91" s="900">
        <v>80</v>
      </c>
      <c r="B91" s="911" t="s">
        <v>77</v>
      </c>
      <c r="C91" s="912">
        <v>58</v>
      </c>
      <c r="D91" s="912">
        <v>1</v>
      </c>
      <c r="E91" s="912">
        <v>51</v>
      </c>
      <c r="F91" s="912">
        <v>14</v>
      </c>
      <c r="G91" s="903">
        <f t="shared" si="5"/>
        <v>124</v>
      </c>
      <c r="H91" s="912">
        <v>101</v>
      </c>
      <c r="I91" s="912">
        <v>1</v>
      </c>
      <c r="J91" s="912">
        <v>175</v>
      </c>
      <c r="K91" s="912">
        <v>105</v>
      </c>
      <c r="L91" s="903">
        <f t="shared" si="7"/>
        <v>382</v>
      </c>
      <c r="M91" s="912">
        <v>1290</v>
      </c>
      <c r="N91" s="912">
        <v>20</v>
      </c>
      <c r="O91" s="912">
        <v>992</v>
      </c>
      <c r="P91" s="912">
        <v>318</v>
      </c>
      <c r="Q91" s="903">
        <f t="shared" si="8"/>
        <v>2620</v>
      </c>
      <c r="R91" s="903">
        <f t="shared" si="9"/>
        <v>3126</v>
      </c>
      <c r="S91" s="912">
        <v>76</v>
      </c>
      <c r="T91" s="498">
        <v>0</v>
      </c>
      <c r="U91" s="903">
        <f t="shared" si="6"/>
        <v>76</v>
      </c>
    </row>
    <row r="92" spans="1:21" ht="14.45" customHeight="1" x14ac:dyDescent="0.2">
      <c r="A92" s="900">
        <v>81</v>
      </c>
      <c r="B92" s="911" t="s">
        <v>78</v>
      </c>
      <c r="C92" s="912">
        <v>46</v>
      </c>
      <c r="D92" s="912">
        <v>1</v>
      </c>
      <c r="E92" s="912">
        <v>32</v>
      </c>
      <c r="F92" s="912">
        <v>6</v>
      </c>
      <c r="G92" s="903">
        <f t="shared" si="5"/>
        <v>85</v>
      </c>
      <c r="H92" s="912">
        <v>49</v>
      </c>
      <c r="I92" s="912">
        <v>1</v>
      </c>
      <c r="J92" s="912">
        <v>93</v>
      </c>
      <c r="K92" s="912">
        <v>36</v>
      </c>
      <c r="L92" s="903">
        <f t="shared" si="7"/>
        <v>179</v>
      </c>
      <c r="M92" s="912">
        <v>1191</v>
      </c>
      <c r="N92" s="912">
        <v>22</v>
      </c>
      <c r="O92" s="912">
        <v>661</v>
      </c>
      <c r="P92" s="912">
        <v>142</v>
      </c>
      <c r="Q92" s="903">
        <f t="shared" si="8"/>
        <v>2016</v>
      </c>
      <c r="R92" s="903">
        <f t="shared" si="9"/>
        <v>2280</v>
      </c>
      <c r="S92" s="912">
        <v>83</v>
      </c>
      <c r="T92" s="498">
        <v>0</v>
      </c>
      <c r="U92" s="903">
        <f t="shared" si="6"/>
        <v>83</v>
      </c>
    </row>
    <row r="93" spans="1:21" ht="14.45" customHeight="1" x14ac:dyDescent="0.2">
      <c r="A93" s="919"/>
      <c r="B93" s="911" t="s">
        <v>105</v>
      </c>
      <c r="C93" s="912">
        <v>0</v>
      </c>
      <c r="D93" s="912">
        <v>0</v>
      </c>
      <c r="E93" s="912">
        <v>0</v>
      </c>
      <c r="F93" s="912">
        <v>0</v>
      </c>
      <c r="G93" s="903">
        <f t="shared" si="5"/>
        <v>0</v>
      </c>
      <c r="H93" s="912">
        <v>1</v>
      </c>
      <c r="I93" s="912">
        <v>0</v>
      </c>
      <c r="J93" s="912">
        <v>0</v>
      </c>
      <c r="K93" s="912">
        <v>0</v>
      </c>
      <c r="L93" s="903">
        <f t="shared" si="7"/>
        <v>1</v>
      </c>
      <c r="M93" s="912">
        <v>3</v>
      </c>
      <c r="N93" s="912">
        <v>0</v>
      </c>
      <c r="O93" s="912">
        <v>8</v>
      </c>
      <c r="P93" s="912">
        <v>0</v>
      </c>
      <c r="Q93" s="903">
        <f t="shared" si="8"/>
        <v>11</v>
      </c>
      <c r="R93" s="903">
        <f t="shared" si="9"/>
        <v>12</v>
      </c>
      <c r="S93" s="912">
        <v>7</v>
      </c>
      <c r="T93" s="498">
        <v>0</v>
      </c>
      <c r="U93" s="903">
        <f t="shared" si="6"/>
        <v>7</v>
      </c>
    </row>
    <row r="94" spans="1:21" ht="20.100000000000001" customHeight="1" x14ac:dyDescent="0.2">
      <c r="A94" s="1375" t="s">
        <v>95</v>
      </c>
      <c r="B94" s="1375"/>
      <c r="C94" s="1000">
        <f t="shared" ref="C94:U94" si="10">SUM(C7:C93)</f>
        <v>10726</v>
      </c>
      <c r="D94" s="1000">
        <f t="shared" si="10"/>
        <v>343</v>
      </c>
      <c r="E94" s="1000">
        <f t="shared" si="10"/>
        <v>10200</v>
      </c>
      <c r="F94" s="1000">
        <f t="shared" si="10"/>
        <v>1244</v>
      </c>
      <c r="G94" s="1001">
        <f t="shared" si="10"/>
        <v>22513</v>
      </c>
      <c r="H94" s="1001">
        <f t="shared" si="10"/>
        <v>12310</v>
      </c>
      <c r="I94" s="1001">
        <f t="shared" si="10"/>
        <v>114</v>
      </c>
      <c r="J94" s="1001">
        <f t="shared" si="10"/>
        <v>16008</v>
      </c>
      <c r="K94" s="1001">
        <f t="shared" si="10"/>
        <v>5616</v>
      </c>
      <c r="L94" s="1001">
        <f t="shared" si="10"/>
        <v>34048</v>
      </c>
      <c r="M94" s="1001">
        <f t="shared" si="10"/>
        <v>275735</v>
      </c>
      <c r="N94" s="1001">
        <f t="shared" si="10"/>
        <v>8105</v>
      </c>
      <c r="O94" s="1001">
        <f t="shared" si="10"/>
        <v>206763</v>
      </c>
      <c r="P94" s="1001">
        <f t="shared" si="10"/>
        <v>31714</v>
      </c>
      <c r="Q94" s="1001">
        <f t="shared" si="10"/>
        <v>522317</v>
      </c>
      <c r="R94" s="1001">
        <f t="shared" si="10"/>
        <v>578878</v>
      </c>
      <c r="S94" s="1001">
        <f t="shared" si="10"/>
        <v>13239</v>
      </c>
      <c r="T94" s="1001">
        <f t="shared" si="10"/>
        <v>4</v>
      </c>
      <c r="U94" s="1001">
        <f t="shared" si="10"/>
        <v>13243</v>
      </c>
    </row>
    <row r="95" spans="1:21" x14ac:dyDescent="0.2">
      <c r="A95" s="919"/>
      <c r="B95" s="912"/>
      <c r="C95" s="912"/>
      <c r="D95" s="912"/>
      <c r="E95" s="912"/>
      <c r="F95" s="912"/>
      <c r="G95" s="912"/>
      <c r="H95" s="912"/>
      <c r="I95" s="912"/>
      <c r="J95" s="912"/>
      <c r="K95" s="912"/>
      <c r="L95" s="912"/>
      <c r="M95" s="912"/>
      <c r="N95" s="912"/>
      <c r="O95" s="912"/>
      <c r="P95" s="912"/>
      <c r="Q95" s="912"/>
      <c r="R95" s="912"/>
      <c r="S95" s="912"/>
      <c r="T95" s="912"/>
      <c r="U95" s="912"/>
    </row>
    <row r="96" spans="1:21" x14ac:dyDescent="0.2">
      <c r="A96" s="919"/>
      <c r="B96" s="912"/>
      <c r="C96" s="912"/>
      <c r="D96" s="912"/>
      <c r="E96" s="912"/>
      <c r="F96" s="912"/>
      <c r="G96" s="912"/>
      <c r="H96" s="912"/>
      <c r="I96" s="912"/>
      <c r="J96" s="912"/>
      <c r="K96" s="912"/>
      <c r="L96" s="912"/>
      <c r="M96" s="912"/>
      <c r="N96" s="912"/>
      <c r="O96" s="912"/>
      <c r="P96" s="912"/>
      <c r="Q96" s="912"/>
      <c r="R96" s="912"/>
      <c r="S96" s="912"/>
      <c r="T96" s="912"/>
      <c r="U96" s="912"/>
    </row>
    <row r="97" spans="1:21" x14ac:dyDescent="0.2">
      <c r="A97" s="919"/>
      <c r="B97" s="912"/>
      <c r="C97" s="912"/>
      <c r="D97" s="912"/>
      <c r="E97" s="912"/>
      <c r="F97" s="912"/>
      <c r="G97" s="912"/>
      <c r="H97" s="912"/>
      <c r="I97" s="912"/>
      <c r="J97" s="912"/>
      <c r="K97" s="912"/>
      <c r="L97" s="912"/>
      <c r="M97" s="912"/>
      <c r="N97" s="912"/>
      <c r="O97" s="912"/>
      <c r="P97" s="912"/>
      <c r="Q97" s="912"/>
      <c r="R97" s="912"/>
      <c r="S97" s="912"/>
      <c r="T97" s="912"/>
      <c r="U97" s="912"/>
    </row>
    <row r="98" spans="1:21" x14ac:dyDescent="0.2">
      <c r="A98" s="919"/>
      <c r="B98" s="912"/>
      <c r="C98" s="912"/>
      <c r="D98" s="912"/>
      <c r="E98" s="912"/>
      <c r="F98" s="912"/>
      <c r="G98" s="912"/>
      <c r="H98" s="912"/>
      <c r="I98" s="912"/>
      <c r="J98" s="912"/>
      <c r="K98" s="912"/>
      <c r="L98" s="912"/>
      <c r="M98" s="912"/>
      <c r="N98" s="912"/>
      <c r="O98" s="912"/>
      <c r="P98" s="912"/>
      <c r="Q98" s="912"/>
      <c r="R98" s="912"/>
      <c r="S98" s="912"/>
      <c r="T98" s="912"/>
      <c r="U98" s="912"/>
    </row>
    <row r="99" spans="1:21" x14ac:dyDescent="0.2">
      <c r="A99" s="919"/>
      <c r="B99" s="912"/>
      <c r="C99" s="912"/>
      <c r="D99" s="912"/>
      <c r="E99" s="912"/>
      <c r="F99" s="912"/>
      <c r="G99" s="912"/>
      <c r="H99" s="912"/>
      <c r="I99" s="912"/>
      <c r="J99" s="912"/>
      <c r="K99" s="912"/>
      <c r="L99" s="912"/>
      <c r="M99" s="912"/>
      <c r="N99" s="912"/>
      <c r="O99" s="912"/>
      <c r="P99" s="912"/>
      <c r="Q99" s="912"/>
      <c r="R99" s="912"/>
      <c r="S99" s="912"/>
      <c r="T99" s="912"/>
      <c r="U99" s="912"/>
    </row>
  </sheetData>
  <mergeCells count="41">
    <mergeCell ref="A1:U1"/>
    <mergeCell ref="A2:U2"/>
    <mergeCell ref="A3:A6"/>
    <mergeCell ref="B3:B6"/>
    <mergeCell ref="C4:G4"/>
    <mergeCell ref="H4:L4"/>
    <mergeCell ref="M4:Q4"/>
    <mergeCell ref="S4:U4"/>
    <mergeCell ref="C3:R3"/>
    <mergeCell ref="R4:R6"/>
    <mergeCell ref="C5:D5"/>
    <mergeCell ref="E5:F5"/>
    <mergeCell ref="G5:G6"/>
    <mergeCell ref="H5:I5"/>
    <mergeCell ref="J5:K5"/>
    <mergeCell ref="L5:L6"/>
    <mergeCell ref="M5:N5"/>
    <mergeCell ref="O5:P5"/>
    <mergeCell ref="Q5:Q6"/>
    <mergeCell ref="S5:T5"/>
    <mergeCell ref="U5:U6"/>
    <mergeCell ref="S49:U49"/>
    <mergeCell ref="C50:D50"/>
    <mergeCell ref="E50:F50"/>
    <mergeCell ref="Q50:Q51"/>
    <mergeCell ref="S50:T50"/>
    <mergeCell ref="U50:U51"/>
    <mergeCell ref="M50:N50"/>
    <mergeCell ref="O50:P50"/>
    <mergeCell ref="C48:R48"/>
    <mergeCell ref="R49:R51"/>
    <mergeCell ref="A94:B94"/>
    <mergeCell ref="G50:G51"/>
    <mergeCell ref="H50:I50"/>
    <mergeCell ref="J50:K50"/>
    <mergeCell ref="L50:L51"/>
    <mergeCell ref="A48:A51"/>
    <mergeCell ref="B48:B51"/>
    <mergeCell ref="C49:G49"/>
    <mergeCell ref="H49:L49"/>
    <mergeCell ref="M49:Q49"/>
  </mergeCells>
  <pageMargins left="0" right="0" top="0" bottom="0" header="0" footer="0"/>
  <pageSetup paperSize="9" scale="75" orientation="landscape" r:id="rId1"/>
  <ignoredErrors>
    <ignoredError sqref="A7:A15"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91512"/>
  <sheetViews>
    <sheetView showGridLines="0" zoomScaleNormal="100" workbookViewId="0">
      <selection activeCell="J15" sqref="J15"/>
    </sheetView>
  </sheetViews>
  <sheetFormatPr defaultRowHeight="12.75" x14ac:dyDescent="0.2"/>
  <cols>
    <col min="1" max="14" width="10.28515625" customWidth="1"/>
  </cols>
  <sheetData>
    <row r="1" spans="1:28" ht="30" customHeight="1" x14ac:dyDescent="0.2">
      <c r="A1" s="1368" t="s">
        <v>655</v>
      </c>
      <c r="B1" s="1368"/>
      <c r="C1" s="1368"/>
      <c r="D1" s="1368"/>
      <c r="E1" s="1368"/>
      <c r="F1" s="1368"/>
      <c r="G1" s="1368"/>
      <c r="H1" s="1368"/>
      <c r="I1" s="1368"/>
      <c r="J1" s="1368"/>
      <c r="K1" s="1368"/>
      <c r="L1" s="1368"/>
      <c r="M1" s="1368"/>
      <c r="N1" s="1368"/>
      <c r="O1" s="876"/>
      <c r="P1" s="876"/>
      <c r="Q1" s="876"/>
      <c r="R1" s="876"/>
      <c r="S1" s="876"/>
      <c r="T1" s="876"/>
      <c r="U1" s="876"/>
      <c r="V1" s="876"/>
      <c r="W1" s="876"/>
      <c r="X1" s="876"/>
      <c r="Y1" s="876"/>
      <c r="Z1" s="876"/>
      <c r="AA1" s="876"/>
      <c r="AB1" s="876"/>
    </row>
    <row r="2" spans="1:28" ht="30" customHeight="1" x14ac:dyDescent="0.2">
      <c r="A2" s="1430" t="s">
        <v>656</v>
      </c>
      <c r="B2" s="1430"/>
      <c r="C2" s="1430"/>
      <c r="D2" s="1430"/>
      <c r="E2" s="1430"/>
      <c r="F2" s="1430"/>
      <c r="G2" s="1430"/>
      <c r="H2" s="1430"/>
      <c r="I2" s="1430"/>
      <c r="J2" s="1430"/>
      <c r="K2" s="1430"/>
      <c r="L2" s="1430"/>
      <c r="M2" s="1430"/>
      <c r="N2" s="1430"/>
      <c r="O2" s="875"/>
      <c r="P2" s="875"/>
      <c r="Q2" s="875"/>
      <c r="R2" s="875"/>
      <c r="S2" s="875"/>
      <c r="T2" s="875"/>
      <c r="U2" s="875"/>
      <c r="V2" s="875"/>
      <c r="W2" s="875"/>
      <c r="X2" s="875"/>
      <c r="Y2" s="875"/>
      <c r="Z2" s="875"/>
      <c r="AA2" s="875"/>
      <c r="AB2" s="875"/>
    </row>
    <row r="3" spans="1:28" ht="35.1" customHeight="1" x14ac:dyDescent="0.2">
      <c r="A3" s="1259" t="s">
        <v>348</v>
      </c>
      <c r="B3" s="1175" t="s">
        <v>487</v>
      </c>
      <c r="C3" s="1176"/>
      <c r="D3" s="1176"/>
      <c r="E3" s="1176"/>
      <c r="F3" s="1176"/>
      <c r="G3" s="1176"/>
      <c r="H3" s="1176"/>
      <c r="I3" s="1176"/>
      <c r="J3" s="1176"/>
      <c r="K3" s="1177"/>
      <c r="L3" s="1186" t="s">
        <v>511</v>
      </c>
      <c r="M3" s="1381"/>
      <c r="N3" s="1382"/>
    </row>
    <row r="4" spans="1:28" ht="45" customHeight="1" x14ac:dyDescent="0.2">
      <c r="A4" s="1260"/>
      <c r="B4" s="1175" t="s">
        <v>632</v>
      </c>
      <c r="C4" s="1176"/>
      <c r="D4" s="1177"/>
      <c r="E4" s="1175" t="s">
        <v>509</v>
      </c>
      <c r="F4" s="1176"/>
      <c r="G4" s="1177"/>
      <c r="H4" s="1175" t="s">
        <v>513</v>
      </c>
      <c r="I4" s="1176"/>
      <c r="J4" s="1177"/>
      <c r="K4" s="1181" t="s">
        <v>633</v>
      </c>
      <c r="L4" s="1383"/>
      <c r="M4" s="1384"/>
      <c r="N4" s="1385"/>
    </row>
    <row r="5" spans="1:28" ht="35.1" customHeight="1" x14ac:dyDescent="0.2">
      <c r="A5" s="1261"/>
      <c r="B5" s="853" t="s">
        <v>261</v>
      </c>
      <c r="C5" s="853" t="s">
        <v>262</v>
      </c>
      <c r="D5" s="853" t="s">
        <v>179</v>
      </c>
      <c r="E5" s="853" t="s">
        <v>261</v>
      </c>
      <c r="F5" s="853" t="s">
        <v>262</v>
      </c>
      <c r="G5" s="853" t="s">
        <v>179</v>
      </c>
      <c r="H5" s="853" t="s">
        <v>261</v>
      </c>
      <c r="I5" s="853" t="s">
        <v>262</v>
      </c>
      <c r="J5" s="853" t="s">
        <v>179</v>
      </c>
      <c r="K5" s="1380"/>
      <c r="L5" s="853" t="s">
        <v>261</v>
      </c>
      <c r="M5" s="853" t="s">
        <v>262</v>
      </c>
      <c r="N5" s="853" t="s">
        <v>179</v>
      </c>
    </row>
    <row r="6" spans="1:28" ht="20.100000000000001" customHeight="1" x14ac:dyDescent="0.2">
      <c r="A6" s="518" t="s">
        <v>479</v>
      </c>
      <c r="B6" s="503">
        <v>0</v>
      </c>
      <c r="C6" s="503">
        <v>0</v>
      </c>
      <c r="D6" s="501">
        <f t="shared" ref="D6:D19" si="0">B6+C6</f>
        <v>0</v>
      </c>
      <c r="E6" s="503">
        <v>0</v>
      </c>
      <c r="F6" s="503">
        <v>0</v>
      </c>
      <c r="G6" s="501">
        <f t="shared" ref="G6:G19" si="1">E6+F6</f>
        <v>0</v>
      </c>
      <c r="H6" s="503">
        <v>0</v>
      </c>
      <c r="I6" s="503">
        <v>0</v>
      </c>
      <c r="J6" s="501">
        <f t="shared" ref="J6:J19" si="2">H6+I6</f>
        <v>0</v>
      </c>
      <c r="K6" s="501">
        <f>J6+G6+D6</f>
        <v>0</v>
      </c>
      <c r="L6" s="503"/>
      <c r="M6" s="503">
        <v>1</v>
      </c>
      <c r="N6" s="501">
        <f t="shared" ref="N6:N19" si="3">L6+M6</f>
        <v>1</v>
      </c>
    </row>
    <row r="7" spans="1:28" ht="20.100000000000001" customHeight="1" x14ac:dyDescent="0.2">
      <c r="A7" s="518" t="s">
        <v>480</v>
      </c>
      <c r="B7" s="503">
        <v>0</v>
      </c>
      <c r="C7" s="503">
        <v>1</v>
      </c>
      <c r="D7" s="501">
        <f t="shared" si="0"/>
        <v>1</v>
      </c>
      <c r="E7" s="503">
        <v>0</v>
      </c>
      <c r="F7" s="503">
        <v>90</v>
      </c>
      <c r="G7" s="501">
        <f t="shared" si="1"/>
        <v>90</v>
      </c>
      <c r="H7" s="503">
        <v>0</v>
      </c>
      <c r="I7" s="503">
        <v>0</v>
      </c>
      <c r="J7" s="501">
        <f t="shared" si="2"/>
        <v>0</v>
      </c>
      <c r="K7" s="501">
        <f t="shared" ref="K7:K19" si="4">J7+G7+D7</f>
        <v>91</v>
      </c>
      <c r="L7" s="503">
        <v>1</v>
      </c>
      <c r="M7" s="503">
        <v>14</v>
      </c>
      <c r="N7" s="501">
        <f t="shared" si="3"/>
        <v>15</v>
      </c>
    </row>
    <row r="8" spans="1:28" ht="20.100000000000001" customHeight="1" x14ac:dyDescent="0.2">
      <c r="A8" s="494" t="s">
        <v>81</v>
      </c>
      <c r="B8" s="749">
        <v>2</v>
      </c>
      <c r="C8" s="749">
        <v>32</v>
      </c>
      <c r="D8" s="501">
        <f t="shared" si="0"/>
        <v>34</v>
      </c>
      <c r="E8" s="749">
        <v>2</v>
      </c>
      <c r="F8" s="749">
        <v>362</v>
      </c>
      <c r="G8" s="501">
        <f t="shared" si="1"/>
        <v>364</v>
      </c>
      <c r="H8" s="749">
        <v>0</v>
      </c>
      <c r="I8" s="749">
        <v>0</v>
      </c>
      <c r="J8" s="501">
        <f t="shared" si="2"/>
        <v>0</v>
      </c>
      <c r="K8" s="501">
        <f t="shared" si="4"/>
        <v>398</v>
      </c>
      <c r="L8" s="749">
        <v>1</v>
      </c>
      <c r="M8" s="749">
        <v>32</v>
      </c>
      <c r="N8" s="501">
        <f t="shared" si="3"/>
        <v>33</v>
      </c>
    </row>
    <row r="9" spans="1:28" ht="20.100000000000001" customHeight="1" x14ac:dyDescent="0.2">
      <c r="A9" s="494" t="s">
        <v>82</v>
      </c>
      <c r="B9" s="503">
        <v>45</v>
      </c>
      <c r="C9" s="503">
        <v>446</v>
      </c>
      <c r="D9" s="501">
        <f t="shared" si="0"/>
        <v>491</v>
      </c>
      <c r="E9" s="503">
        <v>10</v>
      </c>
      <c r="F9" s="503">
        <v>644</v>
      </c>
      <c r="G9" s="501">
        <f t="shared" si="1"/>
        <v>654</v>
      </c>
      <c r="H9" s="503">
        <v>0</v>
      </c>
      <c r="I9" s="503">
        <v>0</v>
      </c>
      <c r="J9" s="501">
        <f t="shared" si="2"/>
        <v>0</v>
      </c>
      <c r="K9" s="501">
        <f t="shared" si="4"/>
        <v>1145</v>
      </c>
      <c r="L9" s="503">
        <v>5</v>
      </c>
      <c r="M9" s="503">
        <v>24</v>
      </c>
      <c r="N9" s="501">
        <f t="shared" si="3"/>
        <v>29</v>
      </c>
    </row>
    <row r="10" spans="1:28" ht="20.100000000000001" customHeight="1" x14ac:dyDescent="0.2">
      <c r="A10" s="494" t="s">
        <v>83</v>
      </c>
      <c r="B10" s="749">
        <v>194</v>
      </c>
      <c r="C10" s="749">
        <v>1263</v>
      </c>
      <c r="D10" s="501">
        <f t="shared" si="0"/>
        <v>1457</v>
      </c>
      <c r="E10" s="749">
        <v>3</v>
      </c>
      <c r="F10" s="749">
        <v>872</v>
      </c>
      <c r="G10" s="501">
        <f t="shared" si="1"/>
        <v>875</v>
      </c>
      <c r="H10" s="749">
        <v>35</v>
      </c>
      <c r="I10" s="749">
        <v>1965</v>
      </c>
      <c r="J10" s="501">
        <f t="shared" si="2"/>
        <v>2000</v>
      </c>
      <c r="K10" s="501">
        <f t="shared" si="4"/>
        <v>4332</v>
      </c>
      <c r="L10" s="749">
        <v>4</v>
      </c>
      <c r="M10" s="749">
        <v>22</v>
      </c>
      <c r="N10" s="501">
        <f t="shared" si="3"/>
        <v>26</v>
      </c>
    </row>
    <row r="11" spans="1:28" ht="20.100000000000001" customHeight="1" x14ac:dyDescent="0.2">
      <c r="A11" s="494" t="s">
        <v>84</v>
      </c>
      <c r="B11" s="503">
        <v>440</v>
      </c>
      <c r="C11" s="503">
        <v>3251</v>
      </c>
      <c r="D11" s="501">
        <f t="shared" si="0"/>
        <v>3691</v>
      </c>
      <c r="E11" s="503">
        <v>9</v>
      </c>
      <c r="F11" s="503">
        <v>1343</v>
      </c>
      <c r="G11" s="501">
        <f t="shared" si="1"/>
        <v>1352</v>
      </c>
      <c r="H11" s="503">
        <v>1681</v>
      </c>
      <c r="I11" s="503">
        <v>6483</v>
      </c>
      <c r="J11" s="501">
        <f t="shared" si="2"/>
        <v>8164</v>
      </c>
      <c r="K11" s="501">
        <f t="shared" si="4"/>
        <v>13207</v>
      </c>
      <c r="L11" s="503">
        <v>13</v>
      </c>
      <c r="M11" s="503">
        <v>56</v>
      </c>
      <c r="N11" s="501">
        <f t="shared" si="3"/>
        <v>69</v>
      </c>
    </row>
    <row r="12" spans="1:28" ht="20.100000000000001" customHeight="1" x14ac:dyDescent="0.2">
      <c r="A12" s="494" t="s">
        <v>85</v>
      </c>
      <c r="B12" s="749">
        <v>441</v>
      </c>
      <c r="C12" s="749">
        <v>2528</v>
      </c>
      <c r="D12" s="501">
        <f t="shared" si="0"/>
        <v>2969</v>
      </c>
      <c r="E12" s="749">
        <v>13</v>
      </c>
      <c r="F12" s="749">
        <v>874</v>
      </c>
      <c r="G12" s="501">
        <f t="shared" si="1"/>
        <v>887</v>
      </c>
      <c r="H12" s="749">
        <v>34010</v>
      </c>
      <c r="I12" s="749">
        <v>30926</v>
      </c>
      <c r="J12" s="501">
        <f t="shared" si="2"/>
        <v>64936</v>
      </c>
      <c r="K12" s="501">
        <f t="shared" si="4"/>
        <v>68792</v>
      </c>
      <c r="L12" s="749">
        <v>6</v>
      </c>
      <c r="M12" s="749">
        <v>54</v>
      </c>
      <c r="N12" s="501">
        <f t="shared" si="3"/>
        <v>60</v>
      </c>
    </row>
    <row r="13" spans="1:28" ht="20.100000000000001" customHeight="1" x14ac:dyDescent="0.2">
      <c r="A13" s="494" t="s">
        <v>86</v>
      </c>
      <c r="B13" s="503">
        <v>497</v>
      </c>
      <c r="C13" s="503">
        <v>2667</v>
      </c>
      <c r="D13" s="501">
        <f t="shared" si="0"/>
        <v>3164</v>
      </c>
      <c r="E13" s="503">
        <v>6</v>
      </c>
      <c r="F13" s="503">
        <v>639</v>
      </c>
      <c r="G13" s="501">
        <f t="shared" si="1"/>
        <v>645</v>
      </c>
      <c r="H13" s="503">
        <v>80798</v>
      </c>
      <c r="I13" s="503">
        <v>122206</v>
      </c>
      <c r="J13" s="501">
        <f t="shared" si="2"/>
        <v>203004</v>
      </c>
      <c r="K13" s="501">
        <f t="shared" si="4"/>
        <v>206813</v>
      </c>
      <c r="L13" s="503">
        <v>4</v>
      </c>
      <c r="M13" s="503">
        <v>21</v>
      </c>
      <c r="N13" s="501">
        <f t="shared" si="3"/>
        <v>25</v>
      </c>
    </row>
    <row r="14" spans="1:28" ht="20.100000000000001" customHeight="1" x14ac:dyDescent="0.2">
      <c r="A14" s="494" t="s">
        <v>87</v>
      </c>
      <c r="B14" s="749">
        <v>587</v>
      </c>
      <c r="C14" s="749">
        <v>2729</v>
      </c>
      <c r="D14" s="501">
        <f t="shared" si="0"/>
        <v>3316</v>
      </c>
      <c r="E14" s="749">
        <v>13</v>
      </c>
      <c r="F14" s="749">
        <v>604</v>
      </c>
      <c r="G14" s="501">
        <f t="shared" si="1"/>
        <v>617</v>
      </c>
      <c r="H14" s="749">
        <v>105507</v>
      </c>
      <c r="I14" s="749">
        <v>216681</v>
      </c>
      <c r="J14" s="501">
        <f t="shared" si="2"/>
        <v>322188</v>
      </c>
      <c r="K14" s="501">
        <f t="shared" si="4"/>
        <v>326121</v>
      </c>
      <c r="L14" s="749">
        <v>23</v>
      </c>
      <c r="M14" s="749">
        <v>23143</v>
      </c>
      <c r="N14" s="501">
        <f t="shared" si="3"/>
        <v>23166</v>
      </c>
    </row>
    <row r="15" spans="1:28" ht="20.100000000000001" customHeight="1" x14ac:dyDescent="0.2">
      <c r="A15" s="494" t="s">
        <v>88</v>
      </c>
      <c r="B15" s="503">
        <v>598</v>
      </c>
      <c r="C15" s="503">
        <v>2504</v>
      </c>
      <c r="D15" s="501">
        <f t="shared" si="0"/>
        <v>3102</v>
      </c>
      <c r="E15" s="503">
        <v>7</v>
      </c>
      <c r="F15" s="503">
        <v>403</v>
      </c>
      <c r="G15" s="501">
        <f t="shared" si="1"/>
        <v>410</v>
      </c>
      <c r="H15" s="503">
        <v>70464</v>
      </c>
      <c r="I15" s="503">
        <v>193344</v>
      </c>
      <c r="J15" s="501">
        <f t="shared" si="2"/>
        <v>263808</v>
      </c>
      <c r="K15" s="501">
        <f t="shared" si="4"/>
        <v>267320</v>
      </c>
      <c r="L15" s="503">
        <v>9</v>
      </c>
      <c r="M15" s="503">
        <v>4200</v>
      </c>
      <c r="N15" s="501">
        <f t="shared" si="3"/>
        <v>4209</v>
      </c>
    </row>
    <row r="16" spans="1:28" ht="20.100000000000001" customHeight="1" x14ac:dyDescent="0.2">
      <c r="A16" s="494" t="s">
        <v>89</v>
      </c>
      <c r="B16" s="749">
        <v>377</v>
      </c>
      <c r="C16" s="749">
        <v>2067</v>
      </c>
      <c r="D16" s="501">
        <f t="shared" si="0"/>
        <v>2444</v>
      </c>
      <c r="E16" s="749">
        <v>5</v>
      </c>
      <c r="F16" s="749">
        <v>362</v>
      </c>
      <c r="G16" s="501">
        <f t="shared" si="1"/>
        <v>367</v>
      </c>
      <c r="H16" s="749">
        <v>38840</v>
      </c>
      <c r="I16" s="749">
        <v>144460</v>
      </c>
      <c r="J16" s="501">
        <f t="shared" si="2"/>
        <v>183300</v>
      </c>
      <c r="K16" s="501">
        <f t="shared" si="4"/>
        <v>186111</v>
      </c>
      <c r="L16" s="749">
        <v>15</v>
      </c>
      <c r="M16" s="749">
        <v>1557</v>
      </c>
      <c r="N16" s="501">
        <f t="shared" si="3"/>
        <v>1572</v>
      </c>
    </row>
    <row r="17" spans="1:15" ht="20.100000000000001" customHeight="1" x14ac:dyDescent="0.2">
      <c r="A17" s="494" t="s">
        <v>90</v>
      </c>
      <c r="B17" s="503">
        <v>284</v>
      </c>
      <c r="C17" s="503">
        <v>1449</v>
      </c>
      <c r="D17" s="501">
        <f t="shared" si="0"/>
        <v>1733</v>
      </c>
      <c r="E17" s="503">
        <v>0</v>
      </c>
      <c r="F17" s="503">
        <v>245</v>
      </c>
      <c r="G17" s="501">
        <f t="shared" si="1"/>
        <v>245</v>
      </c>
      <c r="H17" s="503">
        <v>19230</v>
      </c>
      <c r="I17" s="503">
        <v>87317</v>
      </c>
      <c r="J17" s="501">
        <f t="shared" si="2"/>
        <v>106547</v>
      </c>
      <c r="K17" s="501">
        <f t="shared" si="4"/>
        <v>108525</v>
      </c>
      <c r="L17" s="503">
        <v>5</v>
      </c>
      <c r="M17" s="503">
        <v>898</v>
      </c>
      <c r="N17" s="501">
        <f t="shared" si="3"/>
        <v>903</v>
      </c>
    </row>
    <row r="18" spans="1:15" ht="20.100000000000001" customHeight="1" x14ac:dyDescent="0.2">
      <c r="A18" s="494" t="s">
        <v>153</v>
      </c>
      <c r="B18" s="749">
        <v>284</v>
      </c>
      <c r="C18" s="749">
        <v>749</v>
      </c>
      <c r="D18" s="501">
        <f t="shared" si="0"/>
        <v>1033</v>
      </c>
      <c r="E18" s="749">
        <v>0</v>
      </c>
      <c r="F18" s="749">
        <v>147</v>
      </c>
      <c r="G18" s="501">
        <f t="shared" si="1"/>
        <v>147</v>
      </c>
      <c r="H18" s="749">
        <v>9474</v>
      </c>
      <c r="I18" s="749">
        <v>52761</v>
      </c>
      <c r="J18" s="501">
        <f t="shared" si="2"/>
        <v>62235</v>
      </c>
      <c r="K18" s="501">
        <f t="shared" si="4"/>
        <v>63415</v>
      </c>
      <c r="L18" s="749">
        <v>2</v>
      </c>
      <c r="M18" s="749">
        <v>389</v>
      </c>
      <c r="N18" s="501">
        <f t="shared" si="3"/>
        <v>391</v>
      </c>
    </row>
    <row r="19" spans="1:15" ht="20.100000000000001" customHeight="1" x14ac:dyDescent="0.2">
      <c r="A19" s="753" t="s">
        <v>481</v>
      </c>
      <c r="B19" s="495">
        <v>370</v>
      </c>
      <c r="C19" s="493">
        <v>485</v>
      </c>
      <c r="D19" s="501">
        <f t="shared" si="0"/>
        <v>855</v>
      </c>
      <c r="E19" s="493">
        <v>3</v>
      </c>
      <c r="F19" s="493">
        <v>202</v>
      </c>
      <c r="G19" s="501">
        <f t="shared" si="1"/>
        <v>205</v>
      </c>
      <c r="H19" s="493">
        <v>11797</v>
      </c>
      <c r="I19" s="493">
        <v>48676</v>
      </c>
      <c r="J19" s="501">
        <f t="shared" si="2"/>
        <v>60473</v>
      </c>
      <c r="K19" s="501">
        <f t="shared" si="4"/>
        <v>61533</v>
      </c>
      <c r="L19" s="493">
        <v>7</v>
      </c>
      <c r="M19" s="493">
        <v>4801</v>
      </c>
      <c r="N19" s="501">
        <f t="shared" si="3"/>
        <v>4808</v>
      </c>
    </row>
    <row r="20" spans="1:15" ht="30" customHeight="1" x14ac:dyDescent="0.2">
      <c r="A20" s="755" t="s">
        <v>179</v>
      </c>
      <c r="B20" s="497">
        <f t="shared" ref="B20:N20" si="5">SUM(B6:B19)</f>
        <v>4119</v>
      </c>
      <c r="C20" s="497">
        <f t="shared" si="5"/>
        <v>20171</v>
      </c>
      <c r="D20" s="497">
        <f t="shared" si="5"/>
        <v>24290</v>
      </c>
      <c r="E20" s="497">
        <f t="shared" si="5"/>
        <v>71</v>
      </c>
      <c r="F20" s="497">
        <f t="shared" si="5"/>
        <v>6787</v>
      </c>
      <c r="G20" s="497">
        <f t="shared" si="5"/>
        <v>6858</v>
      </c>
      <c r="H20" s="497">
        <f t="shared" si="5"/>
        <v>371836</v>
      </c>
      <c r="I20" s="497">
        <f t="shared" si="5"/>
        <v>904819</v>
      </c>
      <c r="J20" s="497">
        <f t="shared" si="5"/>
        <v>1276655</v>
      </c>
      <c r="K20" s="497">
        <f t="shared" si="5"/>
        <v>1307803</v>
      </c>
      <c r="L20" s="497">
        <f t="shared" si="5"/>
        <v>95</v>
      </c>
      <c r="M20" s="497">
        <f t="shared" si="5"/>
        <v>35212</v>
      </c>
      <c r="N20" s="497">
        <f t="shared" si="5"/>
        <v>35307</v>
      </c>
      <c r="O20" s="795"/>
    </row>
    <row r="21" spans="1:15" ht="72" x14ac:dyDescent="0.2">
      <c r="A21" s="360" t="s">
        <v>441</v>
      </c>
      <c r="B21" s="519">
        <f>+((B6*17)+(B7*22)+(B8*27)+(B9*32)+(B10*37)+(B11*42)+(B12*47)+(B13*52)+(B14*57)+(B15*62)+(B16*67)+(B17*72)+(B18*77)+(B19*82))/B20</f>
        <v>58.7941247875698</v>
      </c>
      <c r="C21" s="519">
        <f t="shared" ref="C21:N21" si="6">+((C6*17)+(C7*22)+(C8*27)+(C9*32)+(C10*37)+(C11*42)+(C12*47)+(C13*52)+(C14*57)+(C15*62)+(C16*67)+(C17*72)+(C18*77)+(C19*82))/C20</f>
        <v>54.880372812453523</v>
      </c>
      <c r="D21" s="519">
        <f t="shared" si="6"/>
        <v>55.54405104981474</v>
      </c>
      <c r="E21" s="519">
        <f t="shared" si="6"/>
        <v>49.887323943661968</v>
      </c>
      <c r="F21" s="519">
        <f t="shared" si="6"/>
        <v>47.816266391631061</v>
      </c>
      <c r="G21" s="519">
        <f t="shared" si="6"/>
        <v>47.837707786526686</v>
      </c>
      <c r="H21" s="519">
        <f t="shared" si="6"/>
        <v>58.999725685517269</v>
      </c>
      <c r="I21" s="519">
        <f t="shared" si="6"/>
        <v>62.455632562976682</v>
      </c>
      <c r="J21" s="519">
        <f t="shared" si="6"/>
        <v>61.449071988908514</v>
      </c>
      <c r="K21" s="519">
        <f t="shared" si="6"/>
        <v>61.268020489324464</v>
      </c>
      <c r="L21" s="519">
        <f t="shared" si="6"/>
        <v>56.368421052631582</v>
      </c>
      <c r="M21" s="519">
        <f t="shared" si="6"/>
        <v>61.936669317278202</v>
      </c>
      <c r="N21" s="519">
        <f t="shared" si="6"/>
        <v>61.921686917608405</v>
      </c>
    </row>
    <row r="24" spans="1:15" ht="12.75" customHeight="1" x14ac:dyDescent="0.2">
      <c r="M24" s="795"/>
    </row>
    <row r="25" spans="1:15" x14ac:dyDescent="0.2">
      <c r="M25" s="795"/>
    </row>
    <row r="26" spans="1:15" x14ac:dyDescent="0.2">
      <c r="M26" s="795"/>
    </row>
    <row r="28" spans="1:15" ht="12.75" customHeight="1" x14ac:dyDescent="0.2"/>
    <row r="32" spans="1:15" ht="12.75" customHeight="1" x14ac:dyDescent="0.2"/>
    <row r="36" ht="12.75" customHeight="1" x14ac:dyDescent="0.2"/>
    <row r="40" ht="12.75" customHeight="1" x14ac:dyDescent="0.2"/>
    <row r="44" ht="12.75" customHeight="1" x14ac:dyDescent="0.2"/>
    <row r="48" ht="12.75" customHeight="1" x14ac:dyDescent="0.2"/>
    <row r="52" ht="12.75" customHeight="1" x14ac:dyDescent="0.2"/>
    <row r="56" ht="12.75" customHeight="1" x14ac:dyDescent="0.2"/>
    <row r="60" ht="12.75" customHeight="1" x14ac:dyDescent="0.2"/>
    <row r="64" ht="12.75" customHeight="1" x14ac:dyDescent="0.2"/>
    <row r="68" ht="12.75" customHeight="1" x14ac:dyDescent="0.2"/>
    <row r="72" ht="12.75" customHeight="1" x14ac:dyDescent="0.2"/>
    <row r="76" ht="12.75" customHeight="1" x14ac:dyDescent="0.2"/>
    <row r="80" ht="12.75" customHeight="1" x14ac:dyDescent="0.2"/>
    <row r="84" ht="12.75" customHeight="1" x14ac:dyDescent="0.2"/>
    <row r="88" ht="12.75" customHeight="1" x14ac:dyDescent="0.2"/>
    <row r="92" ht="12.75" customHeight="1" x14ac:dyDescent="0.2"/>
    <row r="96" ht="12.75" customHeight="1" x14ac:dyDescent="0.2"/>
    <row r="100" ht="12.75" customHeight="1" x14ac:dyDescent="0.2"/>
    <row r="104" ht="12.75" customHeight="1" x14ac:dyDescent="0.2"/>
    <row r="108" ht="12.75" customHeight="1" x14ac:dyDescent="0.2"/>
    <row r="112" ht="12.75" customHeight="1" x14ac:dyDescent="0.2"/>
    <row r="116" ht="12.75" customHeight="1" x14ac:dyDescent="0.2"/>
    <row r="120" ht="12.75" customHeight="1" x14ac:dyDescent="0.2"/>
    <row r="124" ht="12.75" customHeight="1" x14ac:dyDescent="0.2"/>
    <row r="128" ht="12.75" customHeight="1" x14ac:dyDescent="0.2"/>
    <row r="132" ht="12.75" customHeight="1" x14ac:dyDescent="0.2"/>
    <row r="136" ht="12.75" customHeight="1" x14ac:dyDescent="0.2"/>
    <row r="140" ht="12.75" customHeight="1" x14ac:dyDescent="0.2"/>
    <row r="144" ht="12.75" customHeight="1" x14ac:dyDescent="0.2"/>
    <row r="148" ht="12.75" customHeight="1" x14ac:dyDescent="0.2"/>
    <row r="152" ht="12.75" customHeight="1" x14ac:dyDescent="0.2"/>
    <row r="156" ht="12.75" customHeight="1" x14ac:dyDescent="0.2"/>
    <row r="160" ht="12.75" customHeight="1" x14ac:dyDescent="0.2"/>
    <row r="164" ht="12.75" customHeight="1" x14ac:dyDescent="0.2"/>
    <row r="168" ht="12.75" customHeight="1" x14ac:dyDescent="0.2"/>
    <row r="172" ht="12.75" customHeight="1" x14ac:dyDescent="0.2"/>
    <row r="176" ht="12.75" customHeight="1" x14ac:dyDescent="0.2"/>
    <row r="180" ht="12.75" customHeight="1" x14ac:dyDescent="0.2"/>
    <row r="184" ht="12.75" customHeight="1" x14ac:dyDescent="0.2"/>
    <row r="188" ht="12.75" customHeight="1" x14ac:dyDescent="0.2"/>
    <row r="192" ht="12.75" customHeight="1" x14ac:dyDescent="0.2"/>
    <row r="196" ht="12.75" customHeight="1" x14ac:dyDescent="0.2"/>
    <row r="200" ht="12.75" customHeight="1" x14ac:dyDescent="0.2"/>
    <row r="204" ht="12.75" customHeight="1" x14ac:dyDescent="0.2"/>
    <row r="208" ht="12.75" customHeight="1" x14ac:dyDescent="0.2"/>
    <row r="212" ht="12.75" customHeight="1" x14ac:dyDescent="0.2"/>
    <row r="216" ht="12.75" customHeight="1" x14ac:dyDescent="0.2"/>
    <row r="220" ht="12.75" customHeight="1" x14ac:dyDescent="0.2"/>
    <row r="224" ht="12.75" customHeight="1" x14ac:dyDescent="0.2"/>
    <row r="228" ht="12.75" customHeight="1" x14ac:dyDescent="0.2"/>
    <row r="232" ht="12.75" customHeight="1" x14ac:dyDescent="0.2"/>
    <row r="236" ht="12.75" customHeight="1" x14ac:dyDescent="0.2"/>
    <row r="240" ht="12.75" customHeight="1" x14ac:dyDescent="0.2"/>
    <row r="244" ht="12.75" customHeight="1" x14ac:dyDescent="0.2"/>
    <row r="248" ht="12.75" customHeight="1" x14ac:dyDescent="0.2"/>
    <row r="252" ht="12.75" customHeight="1" x14ac:dyDescent="0.2"/>
    <row r="256" ht="12.75" customHeight="1" x14ac:dyDescent="0.2"/>
    <row r="260" ht="12.75" customHeight="1" x14ac:dyDescent="0.2"/>
    <row r="264" ht="12.75" customHeight="1" x14ac:dyDescent="0.2"/>
    <row r="268" ht="12.75" customHeight="1" x14ac:dyDescent="0.2"/>
    <row r="272" ht="12.75" customHeight="1" x14ac:dyDescent="0.2"/>
    <row r="276" ht="12.75" customHeight="1" x14ac:dyDescent="0.2"/>
    <row r="280" ht="12.75" customHeight="1" x14ac:dyDescent="0.2"/>
    <row r="284" ht="12.75" customHeight="1" x14ac:dyDescent="0.2"/>
    <row r="288" ht="12.75" customHeight="1" x14ac:dyDescent="0.2"/>
    <row r="292" ht="12.75" customHeight="1" x14ac:dyDescent="0.2"/>
    <row r="296" ht="12.75" customHeight="1" x14ac:dyDescent="0.2"/>
    <row r="300" ht="12.75" customHeight="1" x14ac:dyDescent="0.2"/>
    <row r="304" ht="12.75" customHeight="1" x14ac:dyDescent="0.2"/>
    <row r="308" ht="12.75" customHeight="1" x14ac:dyDescent="0.2"/>
    <row r="312" ht="12.75" customHeight="1" x14ac:dyDescent="0.2"/>
    <row r="316" ht="12.75" customHeight="1" x14ac:dyDescent="0.2"/>
    <row r="320" ht="12.75" customHeight="1" x14ac:dyDescent="0.2"/>
    <row r="324" ht="12.75" customHeight="1" x14ac:dyDescent="0.2"/>
    <row r="328" ht="12.75" customHeight="1" x14ac:dyDescent="0.2"/>
    <row r="332" ht="12.75" customHeight="1" x14ac:dyDescent="0.2"/>
    <row r="336" ht="12.75" customHeight="1" x14ac:dyDescent="0.2"/>
    <row r="340" ht="12.75" customHeight="1" x14ac:dyDescent="0.2"/>
    <row r="344" ht="12.75" customHeight="1" x14ac:dyDescent="0.2"/>
    <row r="348" ht="12.75" customHeight="1" x14ac:dyDescent="0.2"/>
    <row r="352" ht="12.75" customHeight="1" x14ac:dyDescent="0.2"/>
    <row r="356" ht="12.75" customHeight="1" x14ac:dyDescent="0.2"/>
    <row r="360" ht="12.75" customHeight="1" x14ac:dyDescent="0.2"/>
    <row r="364" ht="12.75" customHeight="1" x14ac:dyDescent="0.2"/>
    <row r="368" ht="12.75" customHeight="1" x14ac:dyDescent="0.2"/>
    <row r="372" ht="12.75" customHeight="1" x14ac:dyDescent="0.2"/>
    <row r="376" ht="12.75" customHeight="1" x14ac:dyDescent="0.2"/>
    <row r="380" ht="12.75" customHeight="1" x14ac:dyDescent="0.2"/>
    <row r="384" ht="12.75" customHeight="1" x14ac:dyDescent="0.2"/>
    <row r="388" ht="12.75" customHeight="1" x14ac:dyDescent="0.2"/>
    <row r="392" ht="12.75" customHeight="1" x14ac:dyDescent="0.2"/>
    <row r="396" ht="12.75" customHeight="1" x14ac:dyDescent="0.2"/>
    <row r="400" ht="12.75" customHeight="1" x14ac:dyDescent="0.2"/>
    <row r="404" ht="12.75" customHeight="1" x14ac:dyDescent="0.2"/>
    <row r="408" ht="12.75" customHeight="1" x14ac:dyDescent="0.2"/>
    <row r="412" ht="12.75" customHeight="1" x14ac:dyDescent="0.2"/>
    <row r="416" ht="12.75" customHeight="1" x14ac:dyDescent="0.2"/>
    <row r="420" ht="12.75" customHeight="1" x14ac:dyDescent="0.2"/>
    <row r="424" ht="12.75" customHeight="1" x14ac:dyDescent="0.2"/>
    <row r="428" ht="12.75" customHeight="1" x14ac:dyDescent="0.2"/>
    <row r="432" ht="12.75" customHeight="1" x14ac:dyDescent="0.2"/>
    <row r="436" ht="12.75" customHeight="1" x14ac:dyDescent="0.2"/>
    <row r="440" ht="12.75" customHeight="1" x14ac:dyDescent="0.2"/>
    <row r="444" ht="12.75" customHeight="1" x14ac:dyDescent="0.2"/>
    <row r="448" ht="12.75" customHeight="1" x14ac:dyDescent="0.2"/>
    <row r="452" ht="12.75" customHeight="1" x14ac:dyDescent="0.2"/>
    <row r="456" ht="12.75" customHeight="1" x14ac:dyDescent="0.2"/>
    <row r="460" ht="12.75" customHeight="1" x14ac:dyDescent="0.2"/>
    <row r="464" ht="12.75" customHeight="1" x14ac:dyDescent="0.2"/>
    <row r="468" ht="12.75" customHeight="1" x14ac:dyDescent="0.2"/>
    <row r="472" ht="12.75" customHeight="1" x14ac:dyDescent="0.2"/>
    <row r="476" ht="12.75" customHeight="1" x14ac:dyDescent="0.2"/>
    <row r="480" ht="12.75" customHeight="1" x14ac:dyDescent="0.2"/>
    <row r="484" ht="12.75" customHeight="1" x14ac:dyDescent="0.2"/>
    <row r="488" ht="12.75" customHeight="1" x14ac:dyDescent="0.2"/>
    <row r="492" ht="12.75" customHeight="1" x14ac:dyDescent="0.2"/>
    <row r="496" ht="12.75" customHeight="1" x14ac:dyDescent="0.2"/>
    <row r="500" ht="12.75" customHeight="1" x14ac:dyDescent="0.2"/>
    <row r="504" ht="12.75" customHeight="1" x14ac:dyDescent="0.2"/>
    <row r="508" ht="12.75" customHeight="1" x14ac:dyDescent="0.2"/>
    <row r="512" ht="12.75" customHeight="1" x14ac:dyDescent="0.2"/>
    <row r="516" ht="12.75" customHeight="1" x14ac:dyDescent="0.2"/>
    <row r="520" ht="12.75" customHeight="1" x14ac:dyDescent="0.2"/>
    <row r="524" ht="12.75" customHeight="1" x14ac:dyDescent="0.2"/>
    <row r="528" ht="12.75" customHeight="1" x14ac:dyDescent="0.2"/>
    <row r="532" ht="12.75" customHeight="1" x14ac:dyDescent="0.2"/>
    <row r="536" ht="12.75" customHeight="1" x14ac:dyDescent="0.2"/>
    <row r="540" ht="12.75" customHeight="1" x14ac:dyDescent="0.2"/>
    <row r="544" ht="12.75" customHeight="1" x14ac:dyDescent="0.2"/>
    <row r="548" ht="12.75" customHeight="1" x14ac:dyDescent="0.2"/>
    <row r="552" ht="12.75" customHeight="1" x14ac:dyDescent="0.2"/>
    <row r="556" ht="12.75" customHeight="1" x14ac:dyDescent="0.2"/>
    <row r="560" ht="12.75" customHeight="1" x14ac:dyDescent="0.2"/>
    <row r="564" ht="12.75" customHeight="1" x14ac:dyDescent="0.2"/>
    <row r="568" ht="12.75" customHeight="1" x14ac:dyDescent="0.2"/>
    <row r="572" ht="12.75" customHeight="1" x14ac:dyDescent="0.2"/>
    <row r="576" ht="12.75" customHeight="1" x14ac:dyDescent="0.2"/>
    <row r="580" ht="12.75" customHeight="1" x14ac:dyDescent="0.2"/>
    <row r="584" ht="12.75" customHeight="1" x14ac:dyDescent="0.2"/>
    <row r="588" ht="12.75" customHeight="1" x14ac:dyDescent="0.2"/>
    <row r="592" ht="12.75" customHeight="1" x14ac:dyDescent="0.2"/>
    <row r="596" ht="12.75" customHeight="1" x14ac:dyDescent="0.2"/>
    <row r="600" ht="12.75" customHeight="1" x14ac:dyDescent="0.2"/>
    <row r="604" ht="12.75" customHeight="1" x14ac:dyDescent="0.2"/>
    <row r="608" ht="12.75" customHeight="1" x14ac:dyDescent="0.2"/>
    <row r="612" ht="12.75" customHeight="1" x14ac:dyDescent="0.2"/>
    <row r="616" ht="12.75" customHeight="1" x14ac:dyDescent="0.2"/>
    <row r="620" ht="12.75" customHeight="1" x14ac:dyDescent="0.2"/>
    <row r="624" ht="12.75" customHeight="1" x14ac:dyDescent="0.2"/>
    <row r="628" ht="12.75" customHeight="1" x14ac:dyDescent="0.2"/>
    <row r="632" ht="12.75" customHeight="1" x14ac:dyDescent="0.2"/>
    <row r="636" ht="12.75" customHeight="1" x14ac:dyDescent="0.2"/>
    <row r="640" ht="12.75" customHeight="1" x14ac:dyDescent="0.2"/>
    <row r="644" ht="12.75" customHeight="1" x14ac:dyDescent="0.2"/>
    <row r="648" ht="12.75" customHeight="1" x14ac:dyDescent="0.2"/>
    <row r="652" ht="12.75" customHeight="1" x14ac:dyDescent="0.2"/>
    <row r="656" ht="12.75" customHeight="1" x14ac:dyDescent="0.2"/>
    <row r="660" ht="12.75" customHeight="1" x14ac:dyDescent="0.2"/>
    <row r="664" ht="12.75" customHeight="1" x14ac:dyDescent="0.2"/>
    <row r="668" ht="12.75" customHeight="1" x14ac:dyDescent="0.2"/>
    <row r="672" ht="12.75" customHeight="1" x14ac:dyDescent="0.2"/>
    <row r="676" ht="12.75" customHeight="1" x14ac:dyDescent="0.2"/>
    <row r="680" ht="12.75" customHeight="1" x14ac:dyDescent="0.2"/>
    <row r="684" ht="12.75" customHeight="1" x14ac:dyDescent="0.2"/>
    <row r="688" ht="12.75" customHeight="1" x14ac:dyDescent="0.2"/>
    <row r="692" ht="12.75" customHeight="1" x14ac:dyDescent="0.2"/>
    <row r="696" ht="12.75" customHeight="1" x14ac:dyDescent="0.2"/>
    <row r="700" ht="12.75" customHeight="1" x14ac:dyDescent="0.2"/>
    <row r="704" ht="12.75" customHeight="1" x14ac:dyDescent="0.2"/>
    <row r="708" ht="12.75" customHeight="1" x14ac:dyDescent="0.2"/>
    <row r="712" ht="12.75" customHeight="1" x14ac:dyDescent="0.2"/>
    <row r="716" ht="12.75" customHeight="1" x14ac:dyDescent="0.2"/>
    <row r="720" ht="12.75" customHeight="1" x14ac:dyDescent="0.2"/>
    <row r="724" ht="12.75" customHeight="1" x14ac:dyDescent="0.2"/>
    <row r="728" ht="12.75" customHeight="1" x14ac:dyDescent="0.2"/>
    <row r="732" ht="12.75" customHeight="1" x14ac:dyDescent="0.2"/>
    <row r="736" ht="12.75" customHeight="1" x14ac:dyDescent="0.2"/>
    <row r="740" ht="12.75" customHeight="1" x14ac:dyDescent="0.2"/>
    <row r="744" ht="12.75" customHeight="1" x14ac:dyDescent="0.2"/>
    <row r="748" ht="12.75" customHeight="1" x14ac:dyDescent="0.2"/>
    <row r="752" ht="12.75" customHeight="1" x14ac:dyDescent="0.2"/>
    <row r="756" ht="12.75" customHeight="1" x14ac:dyDescent="0.2"/>
    <row r="760" ht="12.75" customHeight="1" x14ac:dyDescent="0.2"/>
    <row r="764" ht="12.75" customHeight="1" x14ac:dyDescent="0.2"/>
    <row r="768" ht="12.75" customHeight="1" x14ac:dyDescent="0.2"/>
    <row r="772" ht="12.75" customHeight="1" x14ac:dyDescent="0.2"/>
    <row r="776" ht="12.75" customHeight="1" x14ac:dyDescent="0.2"/>
    <row r="780" ht="12.75" customHeight="1" x14ac:dyDescent="0.2"/>
    <row r="784" ht="12.75" customHeight="1" x14ac:dyDescent="0.2"/>
    <row r="788" ht="12.75" customHeight="1" x14ac:dyDescent="0.2"/>
    <row r="792" ht="12.75" customHeight="1" x14ac:dyDescent="0.2"/>
    <row r="796" ht="12.75" customHeight="1" x14ac:dyDescent="0.2"/>
    <row r="800" ht="12.75" customHeight="1" x14ac:dyDescent="0.2"/>
    <row r="804" ht="12.75" customHeight="1" x14ac:dyDescent="0.2"/>
    <row r="808" ht="12.75" customHeight="1" x14ac:dyDescent="0.2"/>
    <row r="812" ht="12.75" customHeight="1" x14ac:dyDescent="0.2"/>
    <row r="816" ht="12.75" customHeight="1" x14ac:dyDescent="0.2"/>
    <row r="820" ht="12.75" customHeight="1" x14ac:dyDescent="0.2"/>
    <row r="824" ht="12.75" customHeight="1" x14ac:dyDescent="0.2"/>
    <row r="828" ht="12.75" customHeight="1" x14ac:dyDescent="0.2"/>
    <row r="832" ht="12.75" customHeight="1" x14ac:dyDescent="0.2"/>
    <row r="836" ht="12.75" customHeight="1" x14ac:dyDescent="0.2"/>
    <row r="840" ht="12.75" customHeight="1" x14ac:dyDescent="0.2"/>
    <row r="844" ht="12.75" customHeight="1" x14ac:dyDescent="0.2"/>
    <row r="848" ht="12.75" customHeight="1" x14ac:dyDescent="0.2"/>
    <row r="852" ht="12.75" customHeight="1" x14ac:dyDescent="0.2"/>
    <row r="856" ht="12.75" customHeight="1" x14ac:dyDescent="0.2"/>
    <row r="860" ht="12.75" customHeight="1" x14ac:dyDescent="0.2"/>
    <row r="864" ht="12.75" customHeight="1" x14ac:dyDescent="0.2"/>
    <row r="868" ht="12.75" customHeight="1" x14ac:dyDescent="0.2"/>
    <row r="872" ht="12.75" customHeight="1" x14ac:dyDescent="0.2"/>
    <row r="876" ht="12.75" customHeight="1" x14ac:dyDescent="0.2"/>
    <row r="880" ht="12.75" customHeight="1" x14ac:dyDescent="0.2"/>
    <row r="884" ht="12.75" customHeight="1" x14ac:dyDescent="0.2"/>
    <row r="888" ht="12.75" customHeight="1" x14ac:dyDescent="0.2"/>
    <row r="892" ht="12.75" customHeight="1" x14ac:dyDescent="0.2"/>
    <row r="896" ht="12.75" customHeight="1" x14ac:dyDescent="0.2"/>
    <row r="900" ht="12.75" customHeight="1" x14ac:dyDescent="0.2"/>
    <row r="904" ht="12.75" customHeight="1" x14ac:dyDescent="0.2"/>
    <row r="908" ht="12.75" customHeight="1" x14ac:dyDescent="0.2"/>
    <row r="912" ht="12.75" customHeight="1" x14ac:dyDescent="0.2"/>
    <row r="916" ht="12.75" customHeight="1" x14ac:dyDescent="0.2"/>
    <row r="920" ht="12.75" customHeight="1" x14ac:dyDescent="0.2"/>
    <row r="924" ht="12.75" customHeight="1" x14ac:dyDescent="0.2"/>
    <row r="928" ht="12.75" customHeight="1" x14ac:dyDescent="0.2"/>
    <row r="932" ht="12.75" customHeight="1" x14ac:dyDescent="0.2"/>
    <row r="936" ht="12.75" customHeight="1" x14ac:dyDescent="0.2"/>
    <row r="940" ht="12.75" customHeight="1" x14ac:dyDescent="0.2"/>
    <row r="944" ht="12.75" customHeight="1" x14ac:dyDescent="0.2"/>
    <row r="948" ht="12.75" customHeight="1" x14ac:dyDescent="0.2"/>
    <row r="952" ht="12.75" customHeight="1" x14ac:dyDescent="0.2"/>
    <row r="956" ht="12.75" customHeight="1" x14ac:dyDescent="0.2"/>
    <row r="960" ht="12.75" customHeight="1" x14ac:dyDescent="0.2"/>
    <row r="964" ht="12.75" customHeight="1" x14ac:dyDescent="0.2"/>
    <row r="968" ht="12.75" customHeight="1" x14ac:dyDescent="0.2"/>
    <row r="972" ht="12.75" customHeight="1" x14ac:dyDescent="0.2"/>
    <row r="976" ht="12.75" customHeight="1" x14ac:dyDescent="0.2"/>
    <row r="980" ht="12.75" customHeight="1" x14ac:dyDescent="0.2"/>
    <row r="984" ht="12.75" customHeight="1" x14ac:dyDescent="0.2"/>
    <row r="988" ht="12.75" customHeight="1" x14ac:dyDescent="0.2"/>
    <row r="992" ht="12.75" customHeight="1" x14ac:dyDescent="0.2"/>
    <row r="996" ht="12.75" customHeight="1" x14ac:dyDescent="0.2"/>
    <row r="1000" ht="12.75" customHeight="1" x14ac:dyDescent="0.2"/>
    <row r="1004" ht="12.75" customHeight="1" x14ac:dyDescent="0.2"/>
    <row r="1008" ht="12.75" customHeight="1" x14ac:dyDescent="0.2"/>
    <row r="1012" ht="12.75" customHeight="1" x14ac:dyDescent="0.2"/>
    <row r="1016" ht="12.75" customHeight="1" x14ac:dyDescent="0.2"/>
    <row r="1020" ht="12.75" customHeight="1" x14ac:dyDescent="0.2"/>
    <row r="1024" ht="12.75" customHeight="1" x14ac:dyDescent="0.2"/>
    <row r="1028" ht="12.75" customHeight="1" x14ac:dyDescent="0.2"/>
    <row r="1032" ht="12.75" customHeight="1" x14ac:dyDescent="0.2"/>
    <row r="1036" ht="12.75" customHeight="1" x14ac:dyDescent="0.2"/>
    <row r="1040" ht="12.75" customHeight="1" x14ac:dyDescent="0.2"/>
    <row r="1044" ht="12.75" customHeight="1" x14ac:dyDescent="0.2"/>
    <row r="1048" ht="12.75" customHeight="1" x14ac:dyDescent="0.2"/>
    <row r="1052" ht="12.75" customHeight="1" x14ac:dyDescent="0.2"/>
    <row r="1056" ht="12.75" customHeight="1" x14ac:dyDescent="0.2"/>
    <row r="1060" ht="12.75" customHeight="1" x14ac:dyDescent="0.2"/>
    <row r="1064" ht="12.75" customHeight="1" x14ac:dyDescent="0.2"/>
    <row r="1068" ht="12.75" customHeight="1" x14ac:dyDescent="0.2"/>
    <row r="1072" ht="12.75" customHeight="1" x14ac:dyDescent="0.2"/>
    <row r="1076" ht="12.75" customHeight="1" x14ac:dyDescent="0.2"/>
    <row r="1080" ht="12.75" customHeight="1" x14ac:dyDescent="0.2"/>
    <row r="1084" ht="12.75" customHeight="1" x14ac:dyDescent="0.2"/>
    <row r="1088" ht="12.75" customHeight="1" x14ac:dyDescent="0.2"/>
    <row r="1092" ht="12.75" customHeight="1" x14ac:dyDescent="0.2"/>
    <row r="1096" ht="12.75" customHeight="1" x14ac:dyDescent="0.2"/>
    <row r="1100" ht="12.75" customHeight="1" x14ac:dyDescent="0.2"/>
    <row r="1104" ht="12.75" customHeight="1" x14ac:dyDescent="0.2"/>
    <row r="1108" ht="12.75" customHeight="1" x14ac:dyDescent="0.2"/>
    <row r="1112" ht="12.75" customHeight="1" x14ac:dyDescent="0.2"/>
    <row r="1116" ht="12.75" customHeight="1" x14ac:dyDescent="0.2"/>
    <row r="1120" ht="12.75" customHeight="1" x14ac:dyDescent="0.2"/>
    <row r="1124" ht="12.75" customHeight="1" x14ac:dyDescent="0.2"/>
    <row r="1128" ht="12.75" customHeight="1" x14ac:dyDescent="0.2"/>
    <row r="1132" ht="12.75" customHeight="1" x14ac:dyDescent="0.2"/>
    <row r="1136" ht="12.75" customHeight="1" x14ac:dyDescent="0.2"/>
    <row r="1140" ht="12.75" customHeight="1" x14ac:dyDescent="0.2"/>
    <row r="1144" ht="12.75" customHeight="1" x14ac:dyDescent="0.2"/>
    <row r="1148" ht="12.75" customHeight="1" x14ac:dyDescent="0.2"/>
    <row r="1152" ht="12.75" customHeight="1" x14ac:dyDescent="0.2"/>
    <row r="1156" ht="12.75" customHeight="1" x14ac:dyDescent="0.2"/>
    <row r="1160" ht="12.75" customHeight="1" x14ac:dyDescent="0.2"/>
    <row r="1164" ht="12.75" customHeight="1" x14ac:dyDescent="0.2"/>
    <row r="1168" ht="12.75" customHeight="1" x14ac:dyDescent="0.2"/>
    <row r="1172" ht="12.75" customHeight="1" x14ac:dyDescent="0.2"/>
    <row r="1176" ht="12.75" customHeight="1" x14ac:dyDescent="0.2"/>
    <row r="1180" ht="12.75" customHeight="1" x14ac:dyDescent="0.2"/>
    <row r="1184" ht="12.75" customHeight="1" x14ac:dyDescent="0.2"/>
    <row r="1188" ht="12.75" customHeight="1" x14ac:dyDescent="0.2"/>
    <row r="1192" ht="12.75" customHeight="1" x14ac:dyDescent="0.2"/>
    <row r="1196" ht="12.75" customHeight="1" x14ac:dyDescent="0.2"/>
    <row r="1200" ht="12.75" customHeight="1" x14ac:dyDescent="0.2"/>
    <row r="1204" ht="12.75" customHeight="1" x14ac:dyDescent="0.2"/>
    <row r="1208" ht="12.75" customHeight="1" x14ac:dyDescent="0.2"/>
    <row r="1212" ht="12.75" customHeight="1" x14ac:dyDescent="0.2"/>
    <row r="1216" ht="12.75" customHeight="1" x14ac:dyDescent="0.2"/>
    <row r="1220" ht="12.75" customHeight="1" x14ac:dyDescent="0.2"/>
    <row r="1224" ht="12.75" customHeight="1" x14ac:dyDescent="0.2"/>
    <row r="1228" ht="12.75" customHeight="1" x14ac:dyDescent="0.2"/>
    <row r="1232" ht="12.75" customHeight="1" x14ac:dyDescent="0.2"/>
    <row r="1236" ht="12.75" customHeight="1" x14ac:dyDescent="0.2"/>
    <row r="1240" ht="12.75" customHeight="1" x14ac:dyDescent="0.2"/>
    <row r="1244" ht="12.75" customHeight="1" x14ac:dyDescent="0.2"/>
    <row r="1248" ht="12.75" customHeight="1" x14ac:dyDescent="0.2"/>
    <row r="1252" ht="12.75" customHeight="1" x14ac:dyDescent="0.2"/>
    <row r="1256" ht="12.75" customHeight="1" x14ac:dyDescent="0.2"/>
    <row r="1260" ht="12.75" customHeight="1" x14ac:dyDescent="0.2"/>
    <row r="1264" ht="12.75" customHeight="1" x14ac:dyDescent="0.2"/>
    <row r="1268" ht="12.75" customHeight="1" x14ac:dyDescent="0.2"/>
    <row r="1272" ht="12.75" customHeight="1" x14ac:dyDescent="0.2"/>
    <row r="1276" ht="12.75" customHeight="1" x14ac:dyDescent="0.2"/>
    <row r="1280" ht="12.75" customHeight="1" x14ac:dyDescent="0.2"/>
    <row r="1284" ht="12.75" customHeight="1" x14ac:dyDescent="0.2"/>
    <row r="1288" ht="12.75" customHeight="1" x14ac:dyDescent="0.2"/>
    <row r="1292" ht="12.75" customHeight="1" x14ac:dyDescent="0.2"/>
    <row r="1296" ht="12.75" customHeight="1" x14ac:dyDescent="0.2"/>
    <row r="1300" ht="12.75" customHeight="1" x14ac:dyDescent="0.2"/>
    <row r="1304" ht="12.75" customHeight="1" x14ac:dyDescent="0.2"/>
    <row r="1308" ht="12.75" customHeight="1" x14ac:dyDescent="0.2"/>
    <row r="1312" ht="12.75" customHeight="1" x14ac:dyDescent="0.2"/>
    <row r="1316" ht="12.75" customHeight="1" x14ac:dyDescent="0.2"/>
    <row r="1320" ht="12.75" customHeight="1" x14ac:dyDescent="0.2"/>
    <row r="1324" ht="12.75" customHeight="1" x14ac:dyDescent="0.2"/>
    <row r="1328" ht="12.75" customHeight="1" x14ac:dyDescent="0.2"/>
    <row r="1332" ht="12.75" customHeight="1" x14ac:dyDescent="0.2"/>
    <row r="1336" ht="12.75" customHeight="1" x14ac:dyDescent="0.2"/>
    <row r="1340" ht="12.75" customHeight="1" x14ac:dyDescent="0.2"/>
    <row r="1344" ht="12.75" customHeight="1" x14ac:dyDescent="0.2"/>
    <row r="1348" ht="12.75" customHeight="1" x14ac:dyDescent="0.2"/>
    <row r="1352" ht="12.75" customHeight="1" x14ac:dyDescent="0.2"/>
    <row r="1356" ht="12.75" customHeight="1" x14ac:dyDescent="0.2"/>
    <row r="1360" ht="12.75" customHeight="1" x14ac:dyDescent="0.2"/>
    <row r="1364" ht="12.75" customHeight="1" x14ac:dyDescent="0.2"/>
    <row r="1368" ht="12.75" customHeight="1" x14ac:dyDescent="0.2"/>
    <row r="1372" ht="12.75" customHeight="1" x14ac:dyDescent="0.2"/>
    <row r="1376" ht="12.75" customHeight="1" x14ac:dyDescent="0.2"/>
    <row r="1380" ht="12.75" customHeight="1" x14ac:dyDescent="0.2"/>
    <row r="1384" ht="12.75" customHeight="1" x14ac:dyDescent="0.2"/>
    <row r="1388" ht="12.75" customHeight="1" x14ac:dyDescent="0.2"/>
    <row r="1392" ht="12.75" customHeight="1" x14ac:dyDescent="0.2"/>
    <row r="1396" ht="12.75" customHeight="1" x14ac:dyDescent="0.2"/>
    <row r="1400" ht="12.75" customHeight="1" x14ac:dyDescent="0.2"/>
    <row r="1404" ht="12.75" customHeight="1" x14ac:dyDescent="0.2"/>
    <row r="1408" ht="12.75" customHeight="1" x14ac:dyDescent="0.2"/>
    <row r="1412" ht="12.75" customHeight="1" x14ac:dyDescent="0.2"/>
    <row r="1416" ht="12.75" customHeight="1" x14ac:dyDescent="0.2"/>
    <row r="1420" ht="12.75" customHeight="1" x14ac:dyDescent="0.2"/>
    <row r="1424" ht="12.75" customHeight="1" x14ac:dyDescent="0.2"/>
    <row r="1428" ht="12.75" customHeight="1" x14ac:dyDescent="0.2"/>
    <row r="1432" ht="12.75" customHeight="1" x14ac:dyDescent="0.2"/>
    <row r="1436" ht="12.75" customHeight="1" x14ac:dyDescent="0.2"/>
    <row r="1440" ht="12.75" customHeight="1" x14ac:dyDescent="0.2"/>
    <row r="1444" ht="12.75" customHeight="1" x14ac:dyDescent="0.2"/>
    <row r="1448" ht="12.75" customHeight="1" x14ac:dyDescent="0.2"/>
    <row r="1452" ht="12.75" customHeight="1" x14ac:dyDescent="0.2"/>
    <row r="1456" ht="12.75" customHeight="1" x14ac:dyDescent="0.2"/>
    <row r="1460" ht="12.75" customHeight="1" x14ac:dyDescent="0.2"/>
    <row r="1464" ht="12.75" customHeight="1" x14ac:dyDescent="0.2"/>
    <row r="1468" ht="12.75" customHeight="1" x14ac:dyDescent="0.2"/>
    <row r="1472" ht="12.75" customHeight="1" x14ac:dyDescent="0.2"/>
    <row r="1476" ht="12.75" customHeight="1" x14ac:dyDescent="0.2"/>
    <row r="1480" ht="12.75" customHeight="1" x14ac:dyDescent="0.2"/>
    <row r="1484" ht="12.75" customHeight="1" x14ac:dyDescent="0.2"/>
    <row r="1488" ht="12.75" customHeight="1" x14ac:dyDescent="0.2"/>
    <row r="1492" ht="12.75" customHeight="1" x14ac:dyDescent="0.2"/>
    <row r="1496" ht="12.75" customHeight="1" x14ac:dyDescent="0.2"/>
    <row r="1500" ht="12.75" customHeight="1" x14ac:dyDescent="0.2"/>
    <row r="1504" ht="12.75" customHeight="1" x14ac:dyDescent="0.2"/>
    <row r="1508" ht="12.75" customHeight="1" x14ac:dyDescent="0.2"/>
    <row r="1512" ht="12.75" customHeight="1" x14ac:dyDescent="0.2"/>
    <row r="1516" ht="12.75" customHeight="1" x14ac:dyDescent="0.2"/>
    <row r="1520" ht="12.75" customHeight="1" x14ac:dyDescent="0.2"/>
    <row r="1524" ht="12.75" customHeight="1" x14ac:dyDescent="0.2"/>
    <row r="1528" ht="12.75" customHeight="1" x14ac:dyDescent="0.2"/>
    <row r="1532" ht="12.75" customHeight="1" x14ac:dyDescent="0.2"/>
    <row r="1536" ht="12.75" customHeight="1" x14ac:dyDescent="0.2"/>
    <row r="1540" ht="12.75" customHeight="1" x14ac:dyDescent="0.2"/>
    <row r="1544" ht="12.75" customHeight="1" x14ac:dyDescent="0.2"/>
    <row r="1548" ht="12.75" customHeight="1" x14ac:dyDescent="0.2"/>
    <row r="1552" ht="12.75" customHeight="1" x14ac:dyDescent="0.2"/>
    <row r="1556" ht="12.75" customHeight="1" x14ac:dyDescent="0.2"/>
    <row r="1560" ht="12.75" customHeight="1" x14ac:dyDescent="0.2"/>
    <row r="1564" ht="12.75" customHeight="1" x14ac:dyDescent="0.2"/>
    <row r="1568" ht="12.75" customHeight="1" x14ac:dyDescent="0.2"/>
    <row r="1572" ht="12.75" customHeight="1" x14ac:dyDescent="0.2"/>
    <row r="1576" ht="12.75" customHeight="1" x14ac:dyDescent="0.2"/>
    <row r="1580" ht="12.75" customHeight="1" x14ac:dyDescent="0.2"/>
    <row r="1584" ht="12.75" customHeight="1" x14ac:dyDescent="0.2"/>
    <row r="1588" ht="12.75" customHeight="1" x14ac:dyDescent="0.2"/>
    <row r="1592" ht="12.75" customHeight="1" x14ac:dyDescent="0.2"/>
    <row r="1596" ht="12.75" customHeight="1" x14ac:dyDescent="0.2"/>
    <row r="1600" ht="12.75" customHeight="1" x14ac:dyDescent="0.2"/>
    <row r="1604" ht="12.75" customHeight="1" x14ac:dyDescent="0.2"/>
    <row r="1608" ht="12.75" customHeight="1" x14ac:dyDescent="0.2"/>
    <row r="1612" ht="12.75" customHeight="1" x14ac:dyDescent="0.2"/>
    <row r="1616" ht="12.75" customHeight="1" x14ac:dyDescent="0.2"/>
    <row r="1620" ht="12.75" customHeight="1" x14ac:dyDescent="0.2"/>
    <row r="1624" ht="12.75" customHeight="1" x14ac:dyDescent="0.2"/>
    <row r="1628" ht="12.75" customHeight="1" x14ac:dyDescent="0.2"/>
    <row r="1632" ht="12.75" customHeight="1" x14ac:dyDescent="0.2"/>
    <row r="1636" ht="12.75" customHeight="1" x14ac:dyDescent="0.2"/>
    <row r="1640" ht="12.75" customHeight="1" x14ac:dyDescent="0.2"/>
    <row r="1644" ht="12.75" customHeight="1" x14ac:dyDescent="0.2"/>
    <row r="1648" ht="12.75" customHeight="1" x14ac:dyDescent="0.2"/>
    <row r="1652" ht="12.75" customHeight="1" x14ac:dyDescent="0.2"/>
    <row r="1656" ht="12.75" customHeight="1" x14ac:dyDescent="0.2"/>
    <row r="1660" ht="12.75" customHeight="1" x14ac:dyDescent="0.2"/>
    <row r="1664" ht="12.75" customHeight="1" x14ac:dyDescent="0.2"/>
    <row r="1668" ht="12.75" customHeight="1" x14ac:dyDescent="0.2"/>
    <row r="1672" ht="12.75" customHeight="1" x14ac:dyDescent="0.2"/>
    <row r="1676" ht="12.75" customHeight="1" x14ac:dyDescent="0.2"/>
    <row r="1680" ht="12.75" customHeight="1" x14ac:dyDescent="0.2"/>
    <row r="1684" ht="12.75" customHeight="1" x14ac:dyDescent="0.2"/>
    <row r="1688" ht="12.75" customHeight="1" x14ac:dyDescent="0.2"/>
    <row r="1692" ht="12.75" customHeight="1" x14ac:dyDescent="0.2"/>
    <row r="1696" ht="12.75" customHeight="1" x14ac:dyDescent="0.2"/>
    <row r="1700" ht="12.75" customHeight="1" x14ac:dyDescent="0.2"/>
    <row r="1704" ht="12.75" customHeight="1" x14ac:dyDescent="0.2"/>
    <row r="1708" ht="12.75" customHeight="1" x14ac:dyDescent="0.2"/>
    <row r="1712" ht="12.75" customHeight="1" x14ac:dyDescent="0.2"/>
    <row r="1716" ht="12.75" customHeight="1" x14ac:dyDescent="0.2"/>
    <row r="1720" ht="12.75" customHeight="1" x14ac:dyDescent="0.2"/>
    <row r="1724" ht="12.75" customHeight="1" x14ac:dyDescent="0.2"/>
    <row r="1728" ht="12.75" customHeight="1" x14ac:dyDescent="0.2"/>
    <row r="1732" ht="12.75" customHeight="1" x14ac:dyDescent="0.2"/>
    <row r="1736" ht="12.75" customHeight="1" x14ac:dyDescent="0.2"/>
    <row r="1740" ht="12.75" customHeight="1" x14ac:dyDescent="0.2"/>
    <row r="1744" ht="12.75" customHeight="1" x14ac:dyDescent="0.2"/>
    <row r="1748" ht="12.75" customHeight="1" x14ac:dyDescent="0.2"/>
    <row r="1752" ht="12.75" customHeight="1" x14ac:dyDescent="0.2"/>
    <row r="1756" ht="12.75" customHeight="1" x14ac:dyDescent="0.2"/>
    <row r="1760" ht="12.75" customHeight="1" x14ac:dyDescent="0.2"/>
    <row r="1764" ht="12.75" customHeight="1" x14ac:dyDescent="0.2"/>
    <row r="1768" ht="12.75" customHeight="1" x14ac:dyDescent="0.2"/>
    <row r="1772" ht="12.75" customHeight="1" x14ac:dyDescent="0.2"/>
    <row r="1776" ht="12.75" customHeight="1" x14ac:dyDescent="0.2"/>
    <row r="1780" ht="12.75" customHeight="1" x14ac:dyDescent="0.2"/>
    <row r="1784" ht="12.75" customHeight="1" x14ac:dyDescent="0.2"/>
    <row r="1788" ht="12.75" customHeight="1" x14ac:dyDescent="0.2"/>
    <row r="1792" ht="12.75" customHeight="1" x14ac:dyDescent="0.2"/>
    <row r="1796" ht="12.75" customHeight="1" x14ac:dyDescent="0.2"/>
    <row r="1800" ht="12.75" customHeight="1" x14ac:dyDescent="0.2"/>
    <row r="1804" ht="12.75" customHeight="1" x14ac:dyDescent="0.2"/>
    <row r="1808" ht="12.75" customHeight="1" x14ac:dyDescent="0.2"/>
    <row r="1812" ht="12.75" customHeight="1" x14ac:dyDescent="0.2"/>
    <row r="1816" ht="12.75" customHeight="1" x14ac:dyDescent="0.2"/>
    <row r="1820" ht="12.75" customHeight="1" x14ac:dyDescent="0.2"/>
    <row r="1824" ht="12.75" customHeight="1" x14ac:dyDescent="0.2"/>
    <row r="1828" ht="12.75" customHeight="1" x14ac:dyDescent="0.2"/>
    <row r="1832" ht="12.75" customHeight="1" x14ac:dyDescent="0.2"/>
    <row r="1836" ht="12.75" customHeight="1" x14ac:dyDescent="0.2"/>
    <row r="1840" ht="12.75" customHeight="1" x14ac:dyDescent="0.2"/>
    <row r="1844" ht="12.75" customHeight="1" x14ac:dyDescent="0.2"/>
    <row r="1848" ht="12.75" customHeight="1" x14ac:dyDescent="0.2"/>
    <row r="1852" ht="12.75" customHeight="1" x14ac:dyDescent="0.2"/>
    <row r="1856" ht="12.75" customHeight="1" x14ac:dyDescent="0.2"/>
    <row r="1860" ht="12.75" customHeight="1" x14ac:dyDescent="0.2"/>
    <row r="1864" ht="12.75" customHeight="1" x14ac:dyDescent="0.2"/>
    <row r="1868" ht="12.75" customHeight="1" x14ac:dyDescent="0.2"/>
    <row r="1872" ht="12.75" customHeight="1" x14ac:dyDescent="0.2"/>
    <row r="1876" ht="12.75" customHeight="1" x14ac:dyDescent="0.2"/>
    <row r="1880" ht="12.75" customHeight="1" x14ac:dyDescent="0.2"/>
    <row r="1884" ht="12.75" customHeight="1" x14ac:dyDescent="0.2"/>
    <row r="1888" ht="12.75" customHeight="1" x14ac:dyDescent="0.2"/>
    <row r="1892" ht="12.75" customHeight="1" x14ac:dyDescent="0.2"/>
    <row r="1896" ht="12.75" customHeight="1" x14ac:dyDescent="0.2"/>
    <row r="1900" ht="12.75" customHeight="1" x14ac:dyDescent="0.2"/>
    <row r="1904" ht="12.75" customHeight="1" x14ac:dyDescent="0.2"/>
    <row r="1908" ht="12.75" customHeight="1" x14ac:dyDescent="0.2"/>
    <row r="1912" ht="12.75" customHeight="1" x14ac:dyDescent="0.2"/>
    <row r="1916" ht="12.75" customHeight="1" x14ac:dyDescent="0.2"/>
    <row r="1920" ht="12.75" customHeight="1" x14ac:dyDescent="0.2"/>
    <row r="1924" ht="12.75" customHeight="1" x14ac:dyDescent="0.2"/>
    <row r="1928" ht="12.75" customHeight="1" x14ac:dyDescent="0.2"/>
    <row r="1932" ht="12.75" customHeight="1" x14ac:dyDescent="0.2"/>
    <row r="1936" ht="12.75" customHeight="1" x14ac:dyDescent="0.2"/>
    <row r="1940" ht="12.75" customHeight="1" x14ac:dyDescent="0.2"/>
    <row r="1944" ht="12.75" customHeight="1" x14ac:dyDescent="0.2"/>
    <row r="1948" ht="12.75" customHeight="1" x14ac:dyDescent="0.2"/>
    <row r="1952" ht="12.75" customHeight="1" x14ac:dyDescent="0.2"/>
    <row r="1956" ht="12.75" customHeight="1" x14ac:dyDescent="0.2"/>
    <row r="1960" ht="12.75" customHeight="1" x14ac:dyDescent="0.2"/>
    <row r="1964" ht="12.75" customHeight="1" x14ac:dyDescent="0.2"/>
    <row r="1968" ht="12.75" customHeight="1" x14ac:dyDescent="0.2"/>
    <row r="1972" ht="12.75" customHeight="1" x14ac:dyDescent="0.2"/>
    <row r="1976" ht="12.75" customHeight="1" x14ac:dyDescent="0.2"/>
    <row r="1980" ht="12.75" customHeight="1" x14ac:dyDescent="0.2"/>
    <row r="1984" ht="12.75" customHeight="1" x14ac:dyDescent="0.2"/>
    <row r="1988" ht="12.75" customHeight="1" x14ac:dyDescent="0.2"/>
    <row r="1992" ht="12.75" customHeight="1" x14ac:dyDescent="0.2"/>
    <row r="1996" ht="12.75" customHeight="1" x14ac:dyDescent="0.2"/>
    <row r="2000" ht="12.75" customHeight="1" x14ac:dyDescent="0.2"/>
    <row r="2004" ht="12.75" customHeight="1" x14ac:dyDescent="0.2"/>
    <row r="2008" ht="12.75" customHeight="1" x14ac:dyDescent="0.2"/>
    <row r="2012" ht="12.75" customHeight="1" x14ac:dyDescent="0.2"/>
    <row r="2016" ht="12.75" customHeight="1" x14ac:dyDescent="0.2"/>
    <row r="2020" ht="12.75" customHeight="1" x14ac:dyDescent="0.2"/>
    <row r="2024" ht="12.75" customHeight="1" x14ac:dyDescent="0.2"/>
    <row r="2028" ht="12.75" customHeight="1" x14ac:dyDescent="0.2"/>
    <row r="2032" ht="12.75" customHeight="1" x14ac:dyDescent="0.2"/>
    <row r="2036" ht="12.75" customHeight="1" x14ac:dyDescent="0.2"/>
    <row r="2040" ht="12.75" customHeight="1" x14ac:dyDescent="0.2"/>
    <row r="2044" ht="12.75" customHeight="1" x14ac:dyDescent="0.2"/>
    <row r="2048" ht="12.75" customHeight="1" x14ac:dyDescent="0.2"/>
    <row r="2052" ht="12.75" customHeight="1" x14ac:dyDescent="0.2"/>
    <row r="2056" ht="12.75" customHeight="1" x14ac:dyDescent="0.2"/>
    <row r="2060" ht="12.75" customHeight="1" x14ac:dyDescent="0.2"/>
    <row r="2064" ht="12.75" customHeight="1" x14ac:dyDescent="0.2"/>
    <row r="2068" ht="12.75" customHeight="1" x14ac:dyDescent="0.2"/>
    <row r="2072" ht="12.75" customHeight="1" x14ac:dyDescent="0.2"/>
    <row r="2076" ht="12.75" customHeight="1" x14ac:dyDescent="0.2"/>
    <row r="2080" ht="12.75" customHeight="1" x14ac:dyDescent="0.2"/>
    <row r="2084" ht="12.75" customHeight="1" x14ac:dyDescent="0.2"/>
    <row r="2088" ht="12.75" customHeight="1" x14ac:dyDescent="0.2"/>
    <row r="2092" ht="12.75" customHeight="1" x14ac:dyDescent="0.2"/>
    <row r="2096" ht="12.75" customHeight="1" x14ac:dyDescent="0.2"/>
    <row r="2100" ht="12.75" customHeight="1" x14ac:dyDescent="0.2"/>
    <row r="2104" ht="12.75" customHeight="1" x14ac:dyDescent="0.2"/>
    <row r="2108" ht="12.75" customHeight="1" x14ac:dyDescent="0.2"/>
    <row r="2112" ht="12.75" customHeight="1" x14ac:dyDescent="0.2"/>
    <row r="2116" ht="12.75" customHeight="1" x14ac:dyDescent="0.2"/>
    <row r="2120" ht="12.75" customHeight="1" x14ac:dyDescent="0.2"/>
    <row r="2124" ht="12.75" customHeight="1" x14ac:dyDescent="0.2"/>
    <row r="2128" ht="12.75" customHeight="1" x14ac:dyDescent="0.2"/>
    <row r="2132" ht="12.75" customHeight="1" x14ac:dyDescent="0.2"/>
    <row r="2136" ht="12.75" customHeight="1" x14ac:dyDescent="0.2"/>
    <row r="2140" ht="12.75" customHeight="1" x14ac:dyDescent="0.2"/>
    <row r="2144" ht="12.75" customHeight="1" x14ac:dyDescent="0.2"/>
    <row r="2148" ht="12.75" customHeight="1" x14ac:dyDescent="0.2"/>
    <row r="2152" ht="12.75" customHeight="1" x14ac:dyDescent="0.2"/>
    <row r="2156" ht="12.75" customHeight="1" x14ac:dyDescent="0.2"/>
    <row r="2160" ht="12.75" customHeight="1" x14ac:dyDescent="0.2"/>
    <row r="2164" ht="12.75" customHeight="1" x14ac:dyDescent="0.2"/>
    <row r="2168" ht="12.75" customHeight="1" x14ac:dyDescent="0.2"/>
    <row r="2172" ht="12.75" customHeight="1" x14ac:dyDescent="0.2"/>
    <row r="2176" ht="12.75" customHeight="1" x14ac:dyDescent="0.2"/>
    <row r="2180" ht="12.75" customHeight="1" x14ac:dyDescent="0.2"/>
    <row r="2184" ht="12.75" customHeight="1" x14ac:dyDescent="0.2"/>
    <row r="2188" ht="12.75" customHeight="1" x14ac:dyDescent="0.2"/>
    <row r="2192" ht="12.75" customHeight="1" x14ac:dyDescent="0.2"/>
    <row r="2196" ht="12.75" customHeight="1" x14ac:dyDescent="0.2"/>
    <row r="2200" ht="12.75" customHeight="1" x14ac:dyDescent="0.2"/>
    <row r="2204" ht="12.75" customHeight="1" x14ac:dyDescent="0.2"/>
    <row r="2208" ht="12.75" customHeight="1" x14ac:dyDescent="0.2"/>
    <row r="2212" ht="12.75" customHeight="1" x14ac:dyDescent="0.2"/>
    <row r="2216" ht="12.75" customHeight="1" x14ac:dyDescent="0.2"/>
    <row r="2220" ht="12.75" customHeight="1" x14ac:dyDescent="0.2"/>
    <row r="2224" ht="12.75" customHeight="1" x14ac:dyDescent="0.2"/>
    <row r="2228" ht="12.75" customHeight="1" x14ac:dyDescent="0.2"/>
    <row r="2232" ht="12.75" customHeight="1" x14ac:dyDescent="0.2"/>
    <row r="2236" ht="12.75" customHeight="1" x14ac:dyDescent="0.2"/>
    <row r="2240" ht="12.75" customHeight="1" x14ac:dyDescent="0.2"/>
    <row r="2244" ht="12.75" customHeight="1" x14ac:dyDescent="0.2"/>
    <row r="2248" ht="12.75" customHeight="1" x14ac:dyDescent="0.2"/>
    <row r="2252" ht="12.75" customHeight="1" x14ac:dyDescent="0.2"/>
    <row r="2256" ht="12.75" customHeight="1" x14ac:dyDescent="0.2"/>
    <row r="2260" ht="12.75" customHeight="1" x14ac:dyDescent="0.2"/>
    <row r="2264" ht="12.75" customHeight="1" x14ac:dyDescent="0.2"/>
    <row r="2268" ht="12.75" customHeight="1" x14ac:dyDescent="0.2"/>
    <row r="2272" ht="12.75" customHeight="1" x14ac:dyDescent="0.2"/>
    <row r="2276" ht="12.75" customHeight="1" x14ac:dyDescent="0.2"/>
    <row r="2280" ht="12.75" customHeight="1" x14ac:dyDescent="0.2"/>
    <row r="2284" ht="12.75" customHeight="1" x14ac:dyDescent="0.2"/>
    <row r="2288" ht="12.75" customHeight="1" x14ac:dyDescent="0.2"/>
    <row r="2292" ht="12.75" customHeight="1" x14ac:dyDescent="0.2"/>
    <row r="2296" ht="12.75" customHeight="1" x14ac:dyDescent="0.2"/>
    <row r="2300" ht="12.75" customHeight="1" x14ac:dyDescent="0.2"/>
    <row r="2304" ht="12.75" customHeight="1" x14ac:dyDescent="0.2"/>
    <row r="2308" ht="12.75" customHeight="1" x14ac:dyDescent="0.2"/>
    <row r="2312" ht="12.75" customHeight="1" x14ac:dyDescent="0.2"/>
    <row r="2316" ht="12.75" customHeight="1" x14ac:dyDescent="0.2"/>
    <row r="2320" ht="12.75" customHeight="1" x14ac:dyDescent="0.2"/>
    <row r="2324" ht="12.75" customHeight="1" x14ac:dyDescent="0.2"/>
    <row r="2328" ht="12.75" customHeight="1" x14ac:dyDescent="0.2"/>
    <row r="2332" ht="12.75" customHeight="1" x14ac:dyDescent="0.2"/>
    <row r="2336" ht="12.75" customHeight="1" x14ac:dyDescent="0.2"/>
    <row r="2340" ht="12.75" customHeight="1" x14ac:dyDescent="0.2"/>
    <row r="2344" ht="12.75" customHeight="1" x14ac:dyDescent="0.2"/>
    <row r="2348" ht="12.75" customHeight="1" x14ac:dyDescent="0.2"/>
    <row r="2352" ht="12.75" customHeight="1" x14ac:dyDescent="0.2"/>
    <row r="2356" ht="12.75" customHeight="1" x14ac:dyDescent="0.2"/>
    <row r="2360" ht="12.75" customHeight="1" x14ac:dyDescent="0.2"/>
    <row r="2364" ht="12.75" customHeight="1" x14ac:dyDescent="0.2"/>
    <row r="2368" ht="12.75" customHeight="1" x14ac:dyDescent="0.2"/>
    <row r="2372" ht="12.75" customHeight="1" x14ac:dyDescent="0.2"/>
    <row r="2376" ht="12.75" customHeight="1" x14ac:dyDescent="0.2"/>
    <row r="2380" ht="12.75" customHeight="1" x14ac:dyDescent="0.2"/>
    <row r="2384" ht="12.75" customHeight="1" x14ac:dyDescent="0.2"/>
    <row r="2388" ht="12.75" customHeight="1" x14ac:dyDescent="0.2"/>
    <row r="2392" ht="12.75" customHeight="1" x14ac:dyDescent="0.2"/>
    <row r="2396" ht="12.75" customHeight="1" x14ac:dyDescent="0.2"/>
    <row r="2400" ht="12.75" customHeight="1" x14ac:dyDescent="0.2"/>
    <row r="2404" ht="12.75" customHeight="1" x14ac:dyDescent="0.2"/>
    <row r="2408" ht="12.75" customHeight="1" x14ac:dyDescent="0.2"/>
    <row r="2412" ht="12.75" customHeight="1" x14ac:dyDescent="0.2"/>
    <row r="2416" ht="12.75" customHeight="1" x14ac:dyDescent="0.2"/>
    <row r="2420" ht="12.75" customHeight="1" x14ac:dyDescent="0.2"/>
    <row r="2424" ht="12.75" customHeight="1" x14ac:dyDescent="0.2"/>
    <row r="2428" ht="12.75" customHeight="1" x14ac:dyDescent="0.2"/>
    <row r="2432" ht="12.75" customHeight="1" x14ac:dyDescent="0.2"/>
    <row r="2436" ht="12.75" customHeight="1" x14ac:dyDescent="0.2"/>
    <row r="2440" ht="12.75" customHeight="1" x14ac:dyDescent="0.2"/>
    <row r="2444" ht="12.75" customHeight="1" x14ac:dyDescent="0.2"/>
    <row r="2448" ht="12.75" customHeight="1" x14ac:dyDescent="0.2"/>
    <row r="2452" ht="12.75" customHeight="1" x14ac:dyDescent="0.2"/>
    <row r="2456" ht="12.75" customHeight="1" x14ac:dyDescent="0.2"/>
    <row r="2460" ht="12.75" customHeight="1" x14ac:dyDescent="0.2"/>
    <row r="2464" ht="12.75" customHeight="1" x14ac:dyDescent="0.2"/>
    <row r="2468" ht="12.75" customHeight="1" x14ac:dyDescent="0.2"/>
    <row r="2472" ht="12.75" customHeight="1" x14ac:dyDescent="0.2"/>
    <row r="2476" ht="12.75" customHeight="1" x14ac:dyDescent="0.2"/>
    <row r="2480" ht="12.75" customHeight="1" x14ac:dyDescent="0.2"/>
    <row r="2484" ht="12.75" customHeight="1" x14ac:dyDescent="0.2"/>
    <row r="2488" ht="12.75" customHeight="1" x14ac:dyDescent="0.2"/>
    <row r="2492" ht="12.75" customHeight="1" x14ac:dyDescent="0.2"/>
    <row r="2496" ht="12.75" customHeight="1" x14ac:dyDescent="0.2"/>
    <row r="2500" ht="12.75" customHeight="1" x14ac:dyDescent="0.2"/>
    <row r="2504" ht="12.75" customHeight="1" x14ac:dyDescent="0.2"/>
    <row r="2508" ht="12.75" customHeight="1" x14ac:dyDescent="0.2"/>
    <row r="2512" ht="12.75" customHeight="1" x14ac:dyDescent="0.2"/>
    <row r="2516" ht="12.75" customHeight="1" x14ac:dyDescent="0.2"/>
    <row r="2520" ht="12.75" customHeight="1" x14ac:dyDescent="0.2"/>
    <row r="2524" ht="12.75" customHeight="1" x14ac:dyDescent="0.2"/>
    <row r="2528" ht="12.75" customHeight="1" x14ac:dyDescent="0.2"/>
    <row r="2532" ht="12.75" customHeight="1" x14ac:dyDescent="0.2"/>
    <row r="2536" ht="12.75" customHeight="1" x14ac:dyDescent="0.2"/>
    <row r="2540" ht="12.75" customHeight="1" x14ac:dyDescent="0.2"/>
    <row r="2544" ht="12.75" customHeight="1" x14ac:dyDescent="0.2"/>
    <row r="2548" ht="12.75" customHeight="1" x14ac:dyDescent="0.2"/>
    <row r="2552" ht="12.75" customHeight="1" x14ac:dyDescent="0.2"/>
    <row r="2556" ht="12.75" customHeight="1" x14ac:dyDescent="0.2"/>
    <row r="2560" ht="12.75" customHeight="1" x14ac:dyDescent="0.2"/>
    <row r="2564" ht="12.75" customHeight="1" x14ac:dyDescent="0.2"/>
    <row r="2568" ht="12.75" customHeight="1" x14ac:dyDescent="0.2"/>
    <row r="2572" ht="12.75" customHeight="1" x14ac:dyDescent="0.2"/>
    <row r="2576" ht="12.75" customHeight="1" x14ac:dyDescent="0.2"/>
    <row r="2580" ht="12.75" customHeight="1" x14ac:dyDescent="0.2"/>
    <row r="2584" ht="12.75" customHeight="1" x14ac:dyDescent="0.2"/>
    <row r="2588" ht="12.75" customHeight="1" x14ac:dyDescent="0.2"/>
    <row r="2592" ht="12.75" customHeight="1" x14ac:dyDescent="0.2"/>
    <row r="2596" ht="12.75" customHeight="1" x14ac:dyDescent="0.2"/>
    <row r="2600" ht="12.75" customHeight="1" x14ac:dyDescent="0.2"/>
    <row r="2604" ht="12.75" customHeight="1" x14ac:dyDescent="0.2"/>
    <row r="2608" ht="12.75" customHeight="1" x14ac:dyDescent="0.2"/>
    <row r="2612" ht="12.75" customHeight="1" x14ac:dyDescent="0.2"/>
    <row r="2616" ht="12.75" customHeight="1" x14ac:dyDescent="0.2"/>
    <row r="2620" ht="12.75" customHeight="1" x14ac:dyDescent="0.2"/>
    <row r="2624" ht="12.75" customHeight="1" x14ac:dyDescent="0.2"/>
    <row r="2628" ht="12.75" customHeight="1" x14ac:dyDescent="0.2"/>
    <row r="2632" ht="12.75" customHeight="1" x14ac:dyDescent="0.2"/>
    <row r="2636" ht="12.75" customHeight="1" x14ac:dyDescent="0.2"/>
    <row r="2640" ht="12.75" customHeight="1" x14ac:dyDescent="0.2"/>
    <row r="2644" ht="12.75" customHeight="1" x14ac:dyDescent="0.2"/>
    <row r="2648" ht="12.75" customHeight="1" x14ac:dyDescent="0.2"/>
    <row r="2652" ht="12.75" customHeight="1" x14ac:dyDescent="0.2"/>
    <row r="2656" ht="12.75" customHeight="1" x14ac:dyDescent="0.2"/>
    <row r="2660" ht="12.75" customHeight="1" x14ac:dyDescent="0.2"/>
    <row r="2664" ht="12.75" customHeight="1" x14ac:dyDescent="0.2"/>
    <row r="2668" ht="12.75" customHeight="1" x14ac:dyDescent="0.2"/>
    <row r="2672" ht="12.75" customHeight="1" x14ac:dyDescent="0.2"/>
    <row r="2676" ht="12.75" customHeight="1" x14ac:dyDescent="0.2"/>
    <row r="2680" ht="12.75" customHeight="1" x14ac:dyDescent="0.2"/>
    <row r="2684" ht="12.75" customHeight="1" x14ac:dyDescent="0.2"/>
    <row r="2688" ht="12.75" customHeight="1" x14ac:dyDescent="0.2"/>
    <row r="2692" ht="12.75" customHeight="1" x14ac:dyDescent="0.2"/>
    <row r="2696" ht="12.75" customHeight="1" x14ac:dyDescent="0.2"/>
    <row r="2700" ht="12.75" customHeight="1" x14ac:dyDescent="0.2"/>
    <row r="2704" ht="12.75" customHeight="1" x14ac:dyDescent="0.2"/>
    <row r="2708" ht="12.75" customHeight="1" x14ac:dyDescent="0.2"/>
    <row r="2712" ht="12.75" customHeight="1" x14ac:dyDescent="0.2"/>
    <row r="2716" ht="12.75" customHeight="1" x14ac:dyDescent="0.2"/>
    <row r="2720" ht="12.75" customHeight="1" x14ac:dyDescent="0.2"/>
    <row r="2724" ht="12.75" customHeight="1" x14ac:dyDescent="0.2"/>
    <row r="2728" ht="12.75" customHeight="1" x14ac:dyDescent="0.2"/>
    <row r="2732" ht="12.75" customHeight="1" x14ac:dyDescent="0.2"/>
    <row r="2736" ht="12.75" customHeight="1" x14ac:dyDescent="0.2"/>
    <row r="2740" ht="12.75" customHeight="1" x14ac:dyDescent="0.2"/>
    <row r="2744" ht="12.75" customHeight="1" x14ac:dyDescent="0.2"/>
    <row r="2748" ht="12.75" customHeight="1" x14ac:dyDescent="0.2"/>
    <row r="2752" ht="12.75" customHeight="1" x14ac:dyDescent="0.2"/>
    <row r="2756" ht="12.75" customHeight="1" x14ac:dyDescent="0.2"/>
    <row r="2760" ht="12.75" customHeight="1" x14ac:dyDescent="0.2"/>
    <row r="2764" ht="12.75" customHeight="1" x14ac:dyDescent="0.2"/>
    <row r="2768" ht="12.75" customHeight="1" x14ac:dyDescent="0.2"/>
    <row r="2772" ht="12.75" customHeight="1" x14ac:dyDescent="0.2"/>
    <row r="2776" ht="12.75" customHeight="1" x14ac:dyDescent="0.2"/>
    <row r="2780" ht="12.75" customHeight="1" x14ac:dyDescent="0.2"/>
    <row r="2784" ht="12.75" customHeight="1" x14ac:dyDescent="0.2"/>
    <row r="2788" ht="12.75" customHeight="1" x14ac:dyDescent="0.2"/>
    <row r="2792" ht="12.75" customHeight="1" x14ac:dyDescent="0.2"/>
    <row r="2796" ht="12.75" customHeight="1" x14ac:dyDescent="0.2"/>
    <row r="2800" ht="12.75" customHeight="1" x14ac:dyDescent="0.2"/>
    <row r="2804" ht="12.75" customHeight="1" x14ac:dyDescent="0.2"/>
    <row r="2808" ht="12.75" customHeight="1" x14ac:dyDescent="0.2"/>
    <row r="2812" ht="12.75" customHeight="1" x14ac:dyDescent="0.2"/>
    <row r="2816" ht="12.75" customHeight="1" x14ac:dyDescent="0.2"/>
    <row r="2820" ht="12.75" customHeight="1" x14ac:dyDescent="0.2"/>
    <row r="2824" ht="12.75" customHeight="1" x14ac:dyDescent="0.2"/>
    <row r="2828" ht="12.75" customHeight="1" x14ac:dyDescent="0.2"/>
    <row r="2832" ht="12.75" customHeight="1" x14ac:dyDescent="0.2"/>
    <row r="2836" ht="12.75" customHeight="1" x14ac:dyDescent="0.2"/>
    <row r="2840" ht="12.75" customHeight="1" x14ac:dyDescent="0.2"/>
    <row r="2844" ht="12.75" customHeight="1" x14ac:dyDescent="0.2"/>
    <row r="2848" ht="12.75" customHeight="1" x14ac:dyDescent="0.2"/>
    <row r="2852" ht="12.75" customHeight="1" x14ac:dyDescent="0.2"/>
    <row r="2856" ht="12.75" customHeight="1" x14ac:dyDescent="0.2"/>
    <row r="2860" ht="12.75" customHeight="1" x14ac:dyDescent="0.2"/>
    <row r="2864" ht="12.75" customHeight="1" x14ac:dyDescent="0.2"/>
    <row r="2868" ht="12.75" customHeight="1" x14ac:dyDescent="0.2"/>
    <row r="2872" ht="12.75" customHeight="1" x14ac:dyDescent="0.2"/>
    <row r="2876" ht="12.75" customHeight="1" x14ac:dyDescent="0.2"/>
    <row r="2880" ht="12.75" customHeight="1" x14ac:dyDescent="0.2"/>
    <row r="2884" ht="12.75" customHeight="1" x14ac:dyDescent="0.2"/>
    <row r="2888" ht="12.75" customHeight="1" x14ac:dyDescent="0.2"/>
    <row r="2892" ht="12.75" customHeight="1" x14ac:dyDescent="0.2"/>
    <row r="2896" ht="12.75" customHeight="1" x14ac:dyDescent="0.2"/>
    <row r="2900" ht="12.75" customHeight="1" x14ac:dyDescent="0.2"/>
    <row r="2904" ht="12.75" customHeight="1" x14ac:dyDescent="0.2"/>
    <row r="2908" ht="12.75" customHeight="1" x14ac:dyDescent="0.2"/>
    <row r="2912" ht="12.75" customHeight="1" x14ac:dyDescent="0.2"/>
    <row r="2916" ht="12.75" customHeight="1" x14ac:dyDescent="0.2"/>
    <row r="2920" ht="12.75" customHeight="1" x14ac:dyDescent="0.2"/>
    <row r="2924" ht="12.75" customHeight="1" x14ac:dyDescent="0.2"/>
    <row r="2928" ht="12.75" customHeight="1" x14ac:dyDescent="0.2"/>
    <row r="2932" ht="12.75" customHeight="1" x14ac:dyDescent="0.2"/>
    <row r="2936" ht="12.75" customHeight="1" x14ac:dyDescent="0.2"/>
    <row r="2940" ht="12.75" customHeight="1" x14ac:dyDescent="0.2"/>
    <row r="2944" ht="12.75" customHeight="1" x14ac:dyDescent="0.2"/>
    <row r="2948" ht="12.75" customHeight="1" x14ac:dyDescent="0.2"/>
    <row r="2952" ht="12.75" customHeight="1" x14ac:dyDescent="0.2"/>
    <row r="2956" ht="12.75" customHeight="1" x14ac:dyDescent="0.2"/>
    <row r="2960" ht="12.75" customHeight="1" x14ac:dyDescent="0.2"/>
    <row r="2964" ht="12.75" customHeight="1" x14ac:dyDescent="0.2"/>
    <row r="2968" ht="12.75" customHeight="1" x14ac:dyDescent="0.2"/>
    <row r="2972" ht="12.75" customHeight="1" x14ac:dyDescent="0.2"/>
    <row r="2976" ht="12.75" customHeight="1" x14ac:dyDescent="0.2"/>
    <row r="2980" ht="12.75" customHeight="1" x14ac:dyDescent="0.2"/>
    <row r="2984" ht="12.75" customHeight="1" x14ac:dyDescent="0.2"/>
    <row r="2988" ht="12.75" customHeight="1" x14ac:dyDescent="0.2"/>
    <row r="2992" ht="12.75" customHeight="1" x14ac:dyDescent="0.2"/>
    <row r="2996" ht="12.75" customHeight="1" x14ac:dyDescent="0.2"/>
    <row r="3000" ht="12.75" customHeight="1" x14ac:dyDescent="0.2"/>
    <row r="3004" ht="12.75" customHeight="1" x14ac:dyDescent="0.2"/>
    <row r="3008" ht="12.75" customHeight="1" x14ac:dyDescent="0.2"/>
    <row r="3012" ht="12.75" customHeight="1" x14ac:dyDescent="0.2"/>
    <row r="3016" ht="12.75" customHeight="1" x14ac:dyDescent="0.2"/>
    <row r="3020" ht="12.75" customHeight="1" x14ac:dyDescent="0.2"/>
    <row r="3024" ht="12.75" customHeight="1" x14ac:dyDescent="0.2"/>
    <row r="3028" ht="12.75" customHeight="1" x14ac:dyDescent="0.2"/>
    <row r="3032" ht="12.75" customHeight="1" x14ac:dyDescent="0.2"/>
    <row r="3036" ht="12.75" customHeight="1" x14ac:dyDescent="0.2"/>
    <row r="3040" ht="12.75" customHeight="1" x14ac:dyDescent="0.2"/>
    <row r="3044" ht="12.75" customHeight="1" x14ac:dyDescent="0.2"/>
    <row r="3048" ht="12.75" customHeight="1" x14ac:dyDescent="0.2"/>
    <row r="3052" ht="12.75" customHeight="1" x14ac:dyDescent="0.2"/>
    <row r="3056" ht="12.75" customHeight="1" x14ac:dyDescent="0.2"/>
    <row r="3060" ht="12.75" customHeight="1" x14ac:dyDescent="0.2"/>
    <row r="3064" ht="12.75" customHeight="1" x14ac:dyDescent="0.2"/>
    <row r="3068" ht="12.75" customHeight="1" x14ac:dyDescent="0.2"/>
    <row r="3072" ht="12.75" customHeight="1" x14ac:dyDescent="0.2"/>
    <row r="3076" ht="12.75" customHeight="1" x14ac:dyDescent="0.2"/>
    <row r="3080" ht="12.75" customHeight="1" x14ac:dyDescent="0.2"/>
    <row r="3084" ht="12.75" customHeight="1" x14ac:dyDescent="0.2"/>
    <row r="3088" ht="12.75" customHeight="1" x14ac:dyDescent="0.2"/>
    <row r="3092" ht="12.75" customHeight="1" x14ac:dyDescent="0.2"/>
    <row r="3096" ht="12.75" customHeight="1" x14ac:dyDescent="0.2"/>
    <row r="3100" ht="12.75" customHeight="1" x14ac:dyDescent="0.2"/>
    <row r="3104" ht="12.75" customHeight="1" x14ac:dyDescent="0.2"/>
    <row r="3108" ht="12.75" customHeight="1" x14ac:dyDescent="0.2"/>
    <row r="3112" ht="12.75" customHeight="1" x14ac:dyDescent="0.2"/>
    <row r="3116" ht="12.75" customHeight="1" x14ac:dyDescent="0.2"/>
    <row r="3120" ht="12.75" customHeight="1" x14ac:dyDescent="0.2"/>
    <row r="3124" ht="12.75" customHeight="1" x14ac:dyDescent="0.2"/>
    <row r="3128" ht="12.75" customHeight="1" x14ac:dyDescent="0.2"/>
    <row r="3132" ht="12.75" customHeight="1" x14ac:dyDescent="0.2"/>
    <row r="3136" ht="12.75" customHeight="1" x14ac:dyDescent="0.2"/>
    <row r="3140" ht="12.75" customHeight="1" x14ac:dyDescent="0.2"/>
    <row r="3144" ht="12.75" customHeight="1" x14ac:dyDescent="0.2"/>
    <row r="3148" ht="12.75" customHeight="1" x14ac:dyDescent="0.2"/>
    <row r="3152" ht="12.75" customHeight="1" x14ac:dyDescent="0.2"/>
    <row r="3156" ht="12.75" customHeight="1" x14ac:dyDescent="0.2"/>
    <row r="3160" ht="12.75" customHeight="1" x14ac:dyDescent="0.2"/>
    <row r="3164" ht="12.75" customHeight="1" x14ac:dyDescent="0.2"/>
    <row r="3168" ht="12.75" customHeight="1" x14ac:dyDescent="0.2"/>
    <row r="3172" ht="12.75" customHeight="1" x14ac:dyDescent="0.2"/>
    <row r="3176" ht="12.75" customHeight="1" x14ac:dyDescent="0.2"/>
    <row r="3180" ht="12.75" customHeight="1" x14ac:dyDescent="0.2"/>
    <row r="3184" ht="12.75" customHeight="1" x14ac:dyDescent="0.2"/>
    <row r="3188" ht="12.75" customHeight="1" x14ac:dyDescent="0.2"/>
    <row r="3192" ht="12.75" customHeight="1" x14ac:dyDescent="0.2"/>
    <row r="3196" ht="12.75" customHeight="1" x14ac:dyDescent="0.2"/>
    <row r="3200" ht="12.75" customHeight="1" x14ac:dyDescent="0.2"/>
    <row r="3204" ht="12.75" customHeight="1" x14ac:dyDescent="0.2"/>
    <row r="3208" ht="12.75" customHeight="1" x14ac:dyDescent="0.2"/>
    <row r="3212" ht="12.75" customHeight="1" x14ac:dyDescent="0.2"/>
    <row r="3216" ht="12.75" customHeight="1" x14ac:dyDescent="0.2"/>
    <row r="3220" ht="12.75" customHeight="1" x14ac:dyDescent="0.2"/>
    <row r="3224" ht="12.75" customHeight="1" x14ac:dyDescent="0.2"/>
    <row r="3228" ht="12.75" customHeight="1" x14ac:dyDescent="0.2"/>
    <row r="3232" ht="12.75" customHeight="1" x14ac:dyDescent="0.2"/>
    <row r="3236" ht="12.75" customHeight="1" x14ac:dyDescent="0.2"/>
    <row r="3240" ht="12.75" customHeight="1" x14ac:dyDescent="0.2"/>
    <row r="3244" ht="12.75" customHeight="1" x14ac:dyDescent="0.2"/>
    <row r="3248" ht="12.75" customHeight="1" x14ac:dyDescent="0.2"/>
    <row r="3252" ht="12.75" customHeight="1" x14ac:dyDescent="0.2"/>
    <row r="3256" ht="12.75" customHeight="1" x14ac:dyDescent="0.2"/>
    <row r="3260" ht="12.75" customHeight="1" x14ac:dyDescent="0.2"/>
    <row r="3264" ht="12.75" customHeight="1" x14ac:dyDescent="0.2"/>
    <row r="3268" ht="12.75" customHeight="1" x14ac:dyDescent="0.2"/>
    <row r="3272" ht="12.75" customHeight="1" x14ac:dyDescent="0.2"/>
    <row r="3276" ht="12.75" customHeight="1" x14ac:dyDescent="0.2"/>
    <row r="3280" ht="12.75" customHeight="1" x14ac:dyDescent="0.2"/>
    <row r="3284" ht="12.75" customHeight="1" x14ac:dyDescent="0.2"/>
    <row r="3288" ht="12.75" customHeight="1" x14ac:dyDescent="0.2"/>
    <row r="3292" ht="12.75" customHeight="1" x14ac:dyDescent="0.2"/>
    <row r="3296" ht="12.75" customHeight="1" x14ac:dyDescent="0.2"/>
    <row r="3300" ht="12.75" customHeight="1" x14ac:dyDescent="0.2"/>
    <row r="3304" ht="12.75" customHeight="1" x14ac:dyDescent="0.2"/>
    <row r="3308" ht="12.75" customHeight="1" x14ac:dyDescent="0.2"/>
    <row r="3312" ht="12.75" customHeight="1" x14ac:dyDescent="0.2"/>
    <row r="3316" ht="12.75" customHeight="1" x14ac:dyDescent="0.2"/>
    <row r="3320" ht="12.75" customHeight="1" x14ac:dyDescent="0.2"/>
    <row r="3324" ht="12.75" customHeight="1" x14ac:dyDescent="0.2"/>
    <row r="3328" ht="12.75" customHeight="1" x14ac:dyDescent="0.2"/>
    <row r="3332" ht="12.75" customHeight="1" x14ac:dyDescent="0.2"/>
    <row r="3336" ht="12.75" customHeight="1" x14ac:dyDescent="0.2"/>
    <row r="3340" ht="12.75" customHeight="1" x14ac:dyDescent="0.2"/>
    <row r="3344" ht="12.75" customHeight="1" x14ac:dyDescent="0.2"/>
    <row r="3348" ht="12.75" customHeight="1" x14ac:dyDescent="0.2"/>
    <row r="3352" ht="12.75" customHeight="1" x14ac:dyDescent="0.2"/>
    <row r="3356" ht="12.75" customHeight="1" x14ac:dyDescent="0.2"/>
    <row r="3360" ht="12.75" customHeight="1" x14ac:dyDescent="0.2"/>
    <row r="3364" ht="12.75" customHeight="1" x14ac:dyDescent="0.2"/>
    <row r="3368" ht="12.75" customHeight="1" x14ac:dyDescent="0.2"/>
    <row r="3372" ht="12.75" customHeight="1" x14ac:dyDescent="0.2"/>
    <row r="3376" ht="12.75" customHeight="1" x14ac:dyDescent="0.2"/>
    <row r="3380" ht="12.75" customHeight="1" x14ac:dyDescent="0.2"/>
    <row r="3384" ht="12.75" customHeight="1" x14ac:dyDescent="0.2"/>
    <row r="3388" ht="12.75" customHeight="1" x14ac:dyDescent="0.2"/>
    <row r="3392" ht="12.75" customHeight="1" x14ac:dyDescent="0.2"/>
    <row r="3396" ht="12.75" customHeight="1" x14ac:dyDescent="0.2"/>
    <row r="3400" ht="12.75" customHeight="1" x14ac:dyDescent="0.2"/>
    <row r="3404" ht="12.75" customHeight="1" x14ac:dyDescent="0.2"/>
    <row r="3408" ht="12.75" customHeight="1" x14ac:dyDescent="0.2"/>
    <row r="3412" ht="12.75" customHeight="1" x14ac:dyDescent="0.2"/>
    <row r="3416" ht="12.75" customHeight="1" x14ac:dyDescent="0.2"/>
    <row r="3420" ht="12.75" customHeight="1" x14ac:dyDescent="0.2"/>
    <row r="3424" ht="12.75" customHeight="1" x14ac:dyDescent="0.2"/>
    <row r="3428" ht="12.75" customHeight="1" x14ac:dyDescent="0.2"/>
    <row r="3432" ht="12.75" customHeight="1" x14ac:dyDescent="0.2"/>
    <row r="3436" ht="12.75" customHeight="1" x14ac:dyDescent="0.2"/>
    <row r="3440" ht="12.75" customHeight="1" x14ac:dyDescent="0.2"/>
    <row r="3444" ht="12.75" customHeight="1" x14ac:dyDescent="0.2"/>
    <row r="3448" ht="12.75" customHeight="1" x14ac:dyDescent="0.2"/>
    <row r="3452" ht="12.75" customHeight="1" x14ac:dyDescent="0.2"/>
    <row r="3456" ht="12.75" customHeight="1" x14ac:dyDescent="0.2"/>
    <row r="3460" ht="12.75" customHeight="1" x14ac:dyDescent="0.2"/>
    <row r="3464" ht="12.75" customHeight="1" x14ac:dyDescent="0.2"/>
    <row r="3468" ht="12.75" customHeight="1" x14ac:dyDescent="0.2"/>
    <row r="3472" ht="12.75" customHeight="1" x14ac:dyDescent="0.2"/>
    <row r="3476" ht="12.75" customHeight="1" x14ac:dyDescent="0.2"/>
    <row r="3480" ht="12.75" customHeight="1" x14ac:dyDescent="0.2"/>
    <row r="3484" ht="12.75" customHeight="1" x14ac:dyDescent="0.2"/>
    <row r="3488" ht="12.75" customHeight="1" x14ac:dyDescent="0.2"/>
    <row r="3492" ht="12.75" customHeight="1" x14ac:dyDescent="0.2"/>
    <row r="3496" ht="12.75" customHeight="1" x14ac:dyDescent="0.2"/>
    <row r="3500" ht="12.75" customHeight="1" x14ac:dyDescent="0.2"/>
    <row r="3504" ht="12.75" customHeight="1" x14ac:dyDescent="0.2"/>
    <row r="3508" ht="12.75" customHeight="1" x14ac:dyDescent="0.2"/>
    <row r="3512" ht="12.75" customHeight="1" x14ac:dyDescent="0.2"/>
    <row r="3516" ht="12.75" customHeight="1" x14ac:dyDescent="0.2"/>
    <row r="3520" ht="12.75" customHeight="1" x14ac:dyDescent="0.2"/>
    <row r="3524" ht="12.75" customHeight="1" x14ac:dyDescent="0.2"/>
    <row r="3528" ht="12.75" customHeight="1" x14ac:dyDescent="0.2"/>
    <row r="3532" ht="12.75" customHeight="1" x14ac:dyDescent="0.2"/>
    <row r="3536" ht="12.75" customHeight="1" x14ac:dyDescent="0.2"/>
    <row r="3540" ht="12.75" customHeight="1" x14ac:dyDescent="0.2"/>
    <row r="3544" ht="12.75" customHeight="1" x14ac:dyDescent="0.2"/>
    <row r="3548" ht="12.75" customHeight="1" x14ac:dyDescent="0.2"/>
    <row r="3552" ht="12.75" customHeight="1" x14ac:dyDescent="0.2"/>
    <row r="3556" ht="12.75" customHeight="1" x14ac:dyDescent="0.2"/>
    <row r="3560" ht="12.75" customHeight="1" x14ac:dyDescent="0.2"/>
    <row r="3564" ht="12.75" customHeight="1" x14ac:dyDescent="0.2"/>
    <row r="3568" ht="12.75" customHeight="1" x14ac:dyDescent="0.2"/>
    <row r="3572" ht="12.75" customHeight="1" x14ac:dyDescent="0.2"/>
    <row r="3576" ht="12.75" customHeight="1" x14ac:dyDescent="0.2"/>
    <row r="3580" ht="12.75" customHeight="1" x14ac:dyDescent="0.2"/>
    <row r="3584" ht="12.75" customHeight="1" x14ac:dyDescent="0.2"/>
    <row r="3588" ht="12.75" customHeight="1" x14ac:dyDescent="0.2"/>
    <row r="3592" ht="12.75" customHeight="1" x14ac:dyDescent="0.2"/>
    <row r="3596" ht="12.75" customHeight="1" x14ac:dyDescent="0.2"/>
    <row r="3600" ht="12.75" customHeight="1" x14ac:dyDescent="0.2"/>
    <row r="3604" ht="12.75" customHeight="1" x14ac:dyDescent="0.2"/>
    <row r="3608" ht="12.75" customHeight="1" x14ac:dyDescent="0.2"/>
    <row r="3612" ht="12.75" customHeight="1" x14ac:dyDescent="0.2"/>
    <row r="3616" ht="12.75" customHeight="1" x14ac:dyDescent="0.2"/>
    <row r="3620" ht="12.75" customHeight="1" x14ac:dyDescent="0.2"/>
    <row r="3624" ht="12.75" customHeight="1" x14ac:dyDescent="0.2"/>
    <row r="3628" ht="12.75" customHeight="1" x14ac:dyDescent="0.2"/>
    <row r="3632" ht="12.75" customHeight="1" x14ac:dyDescent="0.2"/>
    <row r="3636" ht="12.75" customHeight="1" x14ac:dyDescent="0.2"/>
    <row r="3640" ht="12.75" customHeight="1" x14ac:dyDescent="0.2"/>
    <row r="3644" ht="12.75" customHeight="1" x14ac:dyDescent="0.2"/>
    <row r="3648" ht="12.75" customHeight="1" x14ac:dyDescent="0.2"/>
    <row r="3652" ht="12.75" customHeight="1" x14ac:dyDescent="0.2"/>
    <row r="3656" ht="12.75" customHeight="1" x14ac:dyDescent="0.2"/>
    <row r="3660" ht="12.75" customHeight="1" x14ac:dyDescent="0.2"/>
    <row r="3664" ht="12.75" customHeight="1" x14ac:dyDescent="0.2"/>
    <row r="3668" ht="12.75" customHeight="1" x14ac:dyDescent="0.2"/>
    <row r="3672" ht="12.75" customHeight="1" x14ac:dyDescent="0.2"/>
    <row r="3676" ht="12.75" customHeight="1" x14ac:dyDescent="0.2"/>
    <row r="3680" ht="12.75" customHeight="1" x14ac:dyDescent="0.2"/>
    <row r="3684" ht="12.75" customHeight="1" x14ac:dyDescent="0.2"/>
    <row r="3688" ht="12.75" customHeight="1" x14ac:dyDescent="0.2"/>
    <row r="3692" ht="12.75" customHeight="1" x14ac:dyDescent="0.2"/>
    <row r="3696" ht="12.75" customHeight="1" x14ac:dyDescent="0.2"/>
    <row r="3700" ht="12.75" customHeight="1" x14ac:dyDescent="0.2"/>
    <row r="3704" ht="12.75" customHeight="1" x14ac:dyDescent="0.2"/>
    <row r="3708" ht="12.75" customHeight="1" x14ac:dyDescent="0.2"/>
    <row r="3712" ht="12.75" customHeight="1" x14ac:dyDescent="0.2"/>
    <row r="3716" ht="12.75" customHeight="1" x14ac:dyDescent="0.2"/>
    <row r="3720" ht="12.75" customHeight="1" x14ac:dyDescent="0.2"/>
    <row r="3724" ht="12.75" customHeight="1" x14ac:dyDescent="0.2"/>
    <row r="3728" ht="12.75" customHeight="1" x14ac:dyDescent="0.2"/>
    <row r="3732" ht="12.75" customHeight="1" x14ac:dyDescent="0.2"/>
    <row r="3736" ht="12.75" customHeight="1" x14ac:dyDescent="0.2"/>
    <row r="3740" ht="12.75" customHeight="1" x14ac:dyDescent="0.2"/>
    <row r="3744" ht="12.75" customHeight="1" x14ac:dyDescent="0.2"/>
    <row r="3748" ht="12.75" customHeight="1" x14ac:dyDescent="0.2"/>
    <row r="3752" ht="12.75" customHeight="1" x14ac:dyDescent="0.2"/>
    <row r="3756" ht="12.75" customHeight="1" x14ac:dyDescent="0.2"/>
    <row r="3760" ht="12.75" customHeight="1" x14ac:dyDescent="0.2"/>
    <row r="3764" ht="12.75" customHeight="1" x14ac:dyDescent="0.2"/>
    <row r="3768" ht="12.75" customHeight="1" x14ac:dyDescent="0.2"/>
    <row r="3772" ht="12.75" customHeight="1" x14ac:dyDescent="0.2"/>
    <row r="3776" ht="12.75" customHeight="1" x14ac:dyDescent="0.2"/>
    <row r="3780" ht="12.75" customHeight="1" x14ac:dyDescent="0.2"/>
    <row r="3784" ht="12.75" customHeight="1" x14ac:dyDescent="0.2"/>
    <row r="3788" ht="12.75" customHeight="1" x14ac:dyDescent="0.2"/>
    <row r="3792" ht="12.75" customHeight="1" x14ac:dyDescent="0.2"/>
    <row r="3796" ht="12.75" customHeight="1" x14ac:dyDescent="0.2"/>
    <row r="3800" ht="12.75" customHeight="1" x14ac:dyDescent="0.2"/>
    <row r="3804" ht="12.75" customHeight="1" x14ac:dyDescent="0.2"/>
    <row r="3808" ht="12.75" customHeight="1" x14ac:dyDescent="0.2"/>
    <row r="3812" ht="12.75" customHeight="1" x14ac:dyDescent="0.2"/>
    <row r="3816" ht="12.75" customHeight="1" x14ac:dyDescent="0.2"/>
    <row r="3820" ht="12.75" customHeight="1" x14ac:dyDescent="0.2"/>
    <row r="3824" ht="12.75" customHeight="1" x14ac:dyDescent="0.2"/>
    <row r="3828" ht="12.75" customHeight="1" x14ac:dyDescent="0.2"/>
    <row r="3832" ht="12.75" customHeight="1" x14ac:dyDescent="0.2"/>
    <row r="3836" ht="12.75" customHeight="1" x14ac:dyDescent="0.2"/>
    <row r="3840" ht="12.75" customHeight="1" x14ac:dyDescent="0.2"/>
    <row r="3844" ht="12.75" customHeight="1" x14ac:dyDescent="0.2"/>
    <row r="3848" ht="12.75" customHeight="1" x14ac:dyDescent="0.2"/>
    <row r="3852" ht="12.75" customHeight="1" x14ac:dyDescent="0.2"/>
    <row r="3856" ht="12.75" customHeight="1" x14ac:dyDescent="0.2"/>
    <row r="3860" ht="12.75" customHeight="1" x14ac:dyDescent="0.2"/>
    <row r="3864" ht="12.75" customHeight="1" x14ac:dyDescent="0.2"/>
    <row r="3868" ht="12.75" customHeight="1" x14ac:dyDescent="0.2"/>
    <row r="3872" ht="12.75" customHeight="1" x14ac:dyDescent="0.2"/>
    <row r="3876" ht="12.75" customHeight="1" x14ac:dyDescent="0.2"/>
    <row r="3880" ht="12.75" customHeight="1" x14ac:dyDescent="0.2"/>
    <row r="3884" ht="12.75" customHeight="1" x14ac:dyDescent="0.2"/>
    <row r="3888" ht="12.75" customHeight="1" x14ac:dyDescent="0.2"/>
    <row r="3892" ht="12.75" customHeight="1" x14ac:dyDescent="0.2"/>
    <row r="3896" ht="12.75" customHeight="1" x14ac:dyDescent="0.2"/>
    <row r="3900" ht="12.75" customHeight="1" x14ac:dyDescent="0.2"/>
    <row r="3904" ht="12.75" customHeight="1" x14ac:dyDescent="0.2"/>
    <row r="3908" ht="12.75" customHeight="1" x14ac:dyDescent="0.2"/>
    <row r="3912" ht="12.75" customHeight="1" x14ac:dyDescent="0.2"/>
    <row r="3916" ht="12.75" customHeight="1" x14ac:dyDescent="0.2"/>
    <row r="3920" ht="12.75" customHeight="1" x14ac:dyDescent="0.2"/>
    <row r="3924" ht="12.75" customHeight="1" x14ac:dyDescent="0.2"/>
    <row r="3928" ht="12.75" customHeight="1" x14ac:dyDescent="0.2"/>
    <row r="3932" ht="12.75" customHeight="1" x14ac:dyDescent="0.2"/>
    <row r="3936" ht="12.75" customHeight="1" x14ac:dyDescent="0.2"/>
    <row r="3940" ht="12.75" customHeight="1" x14ac:dyDescent="0.2"/>
    <row r="3944" ht="12.75" customHeight="1" x14ac:dyDescent="0.2"/>
    <row r="3948" ht="12.75" customHeight="1" x14ac:dyDescent="0.2"/>
    <row r="3952" ht="12.75" customHeight="1" x14ac:dyDescent="0.2"/>
    <row r="3956" ht="12.75" customHeight="1" x14ac:dyDescent="0.2"/>
    <row r="3960" ht="12.75" customHeight="1" x14ac:dyDescent="0.2"/>
    <row r="3964" ht="12.75" customHeight="1" x14ac:dyDescent="0.2"/>
    <row r="3968" ht="12.75" customHeight="1" x14ac:dyDescent="0.2"/>
    <row r="3972" ht="12.75" customHeight="1" x14ac:dyDescent="0.2"/>
    <row r="3976" ht="12.75" customHeight="1" x14ac:dyDescent="0.2"/>
    <row r="3980" ht="12.75" customHeight="1" x14ac:dyDescent="0.2"/>
    <row r="3984" ht="12.75" customHeight="1" x14ac:dyDescent="0.2"/>
    <row r="3988" ht="12.75" customHeight="1" x14ac:dyDescent="0.2"/>
    <row r="3992" ht="12.75" customHeight="1" x14ac:dyDescent="0.2"/>
    <row r="3996" ht="12.75" customHeight="1" x14ac:dyDescent="0.2"/>
    <row r="4000" ht="12.75" customHeight="1" x14ac:dyDescent="0.2"/>
    <row r="4004" ht="12.75" customHeight="1" x14ac:dyDescent="0.2"/>
    <row r="4008" ht="12.75" customHeight="1" x14ac:dyDescent="0.2"/>
    <row r="4012" ht="12.75" customHeight="1" x14ac:dyDescent="0.2"/>
    <row r="4016" ht="12.75" customHeight="1" x14ac:dyDescent="0.2"/>
    <row r="4020" ht="12.75" customHeight="1" x14ac:dyDescent="0.2"/>
    <row r="4024" ht="12.75" customHeight="1" x14ac:dyDescent="0.2"/>
    <row r="4028" ht="12.75" customHeight="1" x14ac:dyDescent="0.2"/>
    <row r="4032" ht="12.75" customHeight="1" x14ac:dyDescent="0.2"/>
    <row r="4036" ht="12.75" customHeight="1" x14ac:dyDescent="0.2"/>
    <row r="4040" ht="12.75" customHeight="1" x14ac:dyDescent="0.2"/>
    <row r="4044" ht="12.75" customHeight="1" x14ac:dyDescent="0.2"/>
    <row r="4048" ht="12.75" customHeight="1" x14ac:dyDescent="0.2"/>
    <row r="4052" ht="12.75" customHeight="1" x14ac:dyDescent="0.2"/>
    <row r="4056" ht="12.75" customHeight="1" x14ac:dyDescent="0.2"/>
    <row r="4060" ht="12.75" customHeight="1" x14ac:dyDescent="0.2"/>
    <row r="4064" ht="12.75" customHeight="1" x14ac:dyDescent="0.2"/>
    <row r="4068" ht="12.75" customHeight="1" x14ac:dyDescent="0.2"/>
    <row r="4072" ht="12.75" customHeight="1" x14ac:dyDescent="0.2"/>
    <row r="4076" ht="12.75" customHeight="1" x14ac:dyDescent="0.2"/>
    <row r="4080" ht="12.75" customHeight="1" x14ac:dyDescent="0.2"/>
    <row r="4084" ht="12.75" customHeight="1" x14ac:dyDescent="0.2"/>
    <row r="4088" ht="12.75" customHeight="1" x14ac:dyDescent="0.2"/>
    <row r="4092" ht="12.75" customHeight="1" x14ac:dyDescent="0.2"/>
    <row r="4096" ht="12.75" customHeight="1" x14ac:dyDescent="0.2"/>
    <row r="4100" ht="12.75" customHeight="1" x14ac:dyDescent="0.2"/>
    <row r="4104" ht="12.75" customHeight="1" x14ac:dyDescent="0.2"/>
    <row r="4108" ht="12.75" customHeight="1" x14ac:dyDescent="0.2"/>
    <row r="4112" ht="12.75" customHeight="1" x14ac:dyDescent="0.2"/>
    <row r="4116" ht="12.75" customHeight="1" x14ac:dyDescent="0.2"/>
    <row r="4120" ht="12.75" customHeight="1" x14ac:dyDescent="0.2"/>
    <row r="4124" ht="12.75" customHeight="1" x14ac:dyDescent="0.2"/>
    <row r="4128" ht="12.75" customHeight="1" x14ac:dyDescent="0.2"/>
    <row r="4132" ht="12.75" customHeight="1" x14ac:dyDescent="0.2"/>
    <row r="4136" ht="12.75" customHeight="1" x14ac:dyDescent="0.2"/>
    <row r="4140" ht="12.75" customHeight="1" x14ac:dyDescent="0.2"/>
    <row r="4144" ht="12.75" customHeight="1" x14ac:dyDescent="0.2"/>
    <row r="4148" ht="12.75" customHeight="1" x14ac:dyDescent="0.2"/>
    <row r="4152" ht="12.75" customHeight="1" x14ac:dyDescent="0.2"/>
    <row r="4156" ht="12.75" customHeight="1" x14ac:dyDescent="0.2"/>
    <row r="4160" ht="12.75" customHeight="1" x14ac:dyDescent="0.2"/>
    <row r="4164" ht="12.75" customHeight="1" x14ac:dyDescent="0.2"/>
    <row r="4168" ht="12.75" customHeight="1" x14ac:dyDescent="0.2"/>
    <row r="4172" ht="12.75" customHeight="1" x14ac:dyDescent="0.2"/>
    <row r="4176" ht="12.75" customHeight="1" x14ac:dyDescent="0.2"/>
    <row r="4180" ht="12.75" customHeight="1" x14ac:dyDescent="0.2"/>
    <row r="4184" ht="12.75" customHeight="1" x14ac:dyDescent="0.2"/>
    <row r="4188" ht="12.75" customHeight="1" x14ac:dyDescent="0.2"/>
    <row r="4192" ht="12.75" customHeight="1" x14ac:dyDescent="0.2"/>
    <row r="4196" ht="12.75" customHeight="1" x14ac:dyDescent="0.2"/>
    <row r="4200" ht="12.75" customHeight="1" x14ac:dyDescent="0.2"/>
    <row r="4204" ht="12.75" customHeight="1" x14ac:dyDescent="0.2"/>
    <row r="4208" ht="12.75" customHeight="1" x14ac:dyDescent="0.2"/>
    <row r="4212" ht="12.75" customHeight="1" x14ac:dyDescent="0.2"/>
    <row r="4216" ht="12.75" customHeight="1" x14ac:dyDescent="0.2"/>
    <row r="4220" ht="12.75" customHeight="1" x14ac:dyDescent="0.2"/>
    <row r="4224" ht="12.75" customHeight="1" x14ac:dyDescent="0.2"/>
    <row r="4228" ht="12.75" customHeight="1" x14ac:dyDescent="0.2"/>
    <row r="4232" ht="12.75" customHeight="1" x14ac:dyDescent="0.2"/>
    <row r="4236" ht="12.75" customHeight="1" x14ac:dyDescent="0.2"/>
    <row r="4240" ht="12.75" customHeight="1" x14ac:dyDescent="0.2"/>
    <row r="4244" ht="12.75" customHeight="1" x14ac:dyDescent="0.2"/>
    <row r="4248" ht="12.75" customHeight="1" x14ac:dyDescent="0.2"/>
    <row r="4252" ht="12.75" customHeight="1" x14ac:dyDescent="0.2"/>
    <row r="4256" ht="12.75" customHeight="1" x14ac:dyDescent="0.2"/>
    <row r="4260" ht="12.75" customHeight="1" x14ac:dyDescent="0.2"/>
    <row r="4264" ht="12.75" customHeight="1" x14ac:dyDescent="0.2"/>
    <row r="4268" ht="12.75" customHeight="1" x14ac:dyDescent="0.2"/>
    <row r="4272" ht="12.75" customHeight="1" x14ac:dyDescent="0.2"/>
    <row r="4276" ht="12.75" customHeight="1" x14ac:dyDescent="0.2"/>
    <row r="4280" ht="12.75" customHeight="1" x14ac:dyDescent="0.2"/>
    <row r="4284" ht="12.75" customHeight="1" x14ac:dyDescent="0.2"/>
    <row r="4288" ht="12.75" customHeight="1" x14ac:dyDescent="0.2"/>
    <row r="4292" ht="12.75" customHeight="1" x14ac:dyDescent="0.2"/>
    <row r="4296" ht="12.75" customHeight="1" x14ac:dyDescent="0.2"/>
    <row r="4300" ht="12.75" customHeight="1" x14ac:dyDescent="0.2"/>
    <row r="4304" ht="12.75" customHeight="1" x14ac:dyDescent="0.2"/>
    <row r="4308" ht="12.75" customHeight="1" x14ac:dyDescent="0.2"/>
    <row r="4312" ht="12.75" customHeight="1" x14ac:dyDescent="0.2"/>
    <row r="4316" ht="12.75" customHeight="1" x14ac:dyDescent="0.2"/>
    <row r="4320" ht="12.75" customHeight="1" x14ac:dyDescent="0.2"/>
    <row r="4324" ht="12.75" customHeight="1" x14ac:dyDescent="0.2"/>
    <row r="4328" ht="12.75" customHeight="1" x14ac:dyDescent="0.2"/>
    <row r="4332" ht="12.75" customHeight="1" x14ac:dyDescent="0.2"/>
    <row r="4336" ht="12.75" customHeight="1" x14ac:dyDescent="0.2"/>
    <row r="4340" ht="12.75" customHeight="1" x14ac:dyDescent="0.2"/>
    <row r="4344" ht="12.75" customHeight="1" x14ac:dyDescent="0.2"/>
    <row r="4348" ht="12.75" customHeight="1" x14ac:dyDescent="0.2"/>
    <row r="4352" ht="12.75" customHeight="1" x14ac:dyDescent="0.2"/>
    <row r="4356" ht="12.75" customHeight="1" x14ac:dyDescent="0.2"/>
    <row r="4360" ht="12.75" customHeight="1" x14ac:dyDescent="0.2"/>
    <row r="4364" ht="12.75" customHeight="1" x14ac:dyDescent="0.2"/>
    <row r="4368" ht="12.75" customHeight="1" x14ac:dyDescent="0.2"/>
    <row r="4372" ht="12.75" customHeight="1" x14ac:dyDescent="0.2"/>
    <row r="4376" ht="12.75" customHeight="1" x14ac:dyDescent="0.2"/>
    <row r="4380" ht="12.75" customHeight="1" x14ac:dyDescent="0.2"/>
    <row r="4384" ht="12.75" customHeight="1" x14ac:dyDescent="0.2"/>
    <row r="4388" ht="12.75" customHeight="1" x14ac:dyDescent="0.2"/>
    <row r="4392" ht="12.75" customHeight="1" x14ac:dyDescent="0.2"/>
    <row r="4396" ht="12.75" customHeight="1" x14ac:dyDescent="0.2"/>
    <row r="4400" ht="12.75" customHeight="1" x14ac:dyDescent="0.2"/>
    <row r="4404" ht="12.75" customHeight="1" x14ac:dyDescent="0.2"/>
    <row r="4408" ht="12.75" customHeight="1" x14ac:dyDescent="0.2"/>
    <row r="4412" ht="12.75" customHeight="1" x14ac:dyDescent="0.2"/>
    <row r="4416" ht="12.75" customHeight="1" x14ac:dyDescent="0.2"/>
    <row r="4420" ht="12.75" customHeight="1" x14ac:dyDescent="0.2"/>
    <row r="4424" ht="12.75" customHeight="1" x14ac:dyDescent="0.2"/>
    <row r="4428" ht="12.75" customHeight="1" x14ac:dyDescent="0.2"/>
    <row r="4432" ht="12.75" customHeight="1" x14ac:dyDescent="0.2"/>
    <row r="4436" ht="12.75" customHeight="1" x14ac:dyDescent="0.2"/>
    <row r="4440" ht="12.75" customHeight="1" x14ac:dyDescent="0.2"/>
    <row r="4444" ht="12.75" customHeight="1" x14ac:dyDescent="0.2"/>
    <row r="4448" ht="12.75" customHeight="1" x14ac:dyDescent="0.2"/>
    <row r="4452" ht="12.75" customHeight="1" x14ac:dyDescent="0.2"/>
    <row r="4456" ht="12.75" customHeight="1" x14ac:dyDescent="0.2"/>
    <row r="4460" ht="12.75" customHeight="1" x14ac:dyDescent="0.2"/>
    <row r="4464" ht="12.75" customHeight="1" x14ac:dyDescent="0.2"/>
    <row r="4468" ht="12.75" customHeight="1" x14ac:dyDescent="0.2"/>
    <row r="4472" ht="12.75" customHeight="1" x14ac:dyDescent="0.2"/>
    <row r="4476" ht="12.75" customHeight="1" x14ac:dyDescent="0.2"/>
    <row r="4480" ht="12.75" customHeight="1" x14ac:dyDescent="0.2"/>
    <row r="4484" ht="12.75" customHeight="1" x14ac:dyDescent="0.2"/>
    <row r="4488" ht="12.75" customHeight="1" x14ac:dyDescent="0.2"/>
    <row r="4492" ht="12.75" customHeight="1" x14ac:dyDescent="0.2"/>
    <row r="4496" ht="12.75" customHeight="1" x14ac:dyDescent="0.2"/>
    <row r="4500" ht="12.75" customHeight="1" x14ac:dyDescent="0.2"/>
    <row r="4504" ht="12.75" customHeight="1" x14ac:dyDescent="0.2"/>
    <row r="4508" ht="12.75" customHeight="1" x14ac:dyDescent="0.2"/>
    <row r="4512" ht="12.75" customHeight="1" x14ac:dyDescent="0.2"/>
    <row r="4516" ht="12.75" customHeight="1" x14ac:dyDescent="0.2"/>
    <row r="4520" ht="12.75" customHeight="1" x14ac:dyDescent="0.2"/>
    <row r="4524" ht="12.75" customHeight="1" x14ac:dyDescent="0.2"/>
    <row r="4528" ht="12.75" customHeight="1" x14ac:dyDescent="0.2"/>
    <row r="4532" ht="12.75" customHeight="1" x14ac:dyDescent="0.2"/>
    <row r="4536" ht="12.75" customHeight="1" x14ac:dyDescent="0.2"/>
    <row r="4540" ht="12.75" customHeight="1" x14ac:dyDescent="0.2"/>
    <row r="4544" ht="12.75" customHeight="1" x14ac:dyDescent="0.2"/>
    <row r="4548" ht="12.75" customHeight="1" x14ac:dyDescent="0.2"/>
    <row r="4552" ht="12.75" customHeight="1" x14ac:dyDescent="0.2"/>
    <row r="4556" ht="12.75" customHeight="1" x14ac:dyDescent="0.2"/>
    <row r="4560" ht="12.75" customHeight="1" x14ac:dyDescent="0.2"/>
    <row r="4564" ht="12.75" customHeight="1" x14ac:dyDescent="0.2"/>
    <row r="4568" ht="12.75" customHeight="1" x14ac:dyDescent="0.2"/>
    <row r="4572" ht="12.75" customHeight="1" x14ac:dyDescent="0.2"/>
    <row r="4576" ht="12.75" customHeight="1" x14ac:dyDescent="0.2"/>
    <row r="4580" ht="12.75" customHeight="1" x14ac:dyDescent="0.2"/>
    <row r="4584" ht="12.75" customHeight="1" x14ac:dyDescent="0.2"/>
    <row r="4588" ht="12.75" customHeight="1" x14ac:dyDescent="0.2"/>
    <row r="4592" ht="12.75" customHeight="1" x14ac:dyDescent="0.2"/>
    <row r="4596" ht="12.75" customHeight="1" x14ac:dyDescent="0.2"/>
    <row r="4600" ht="12.75" customHeight="1" x14ac:dyDescent="0.2"/>
    <row r="4604" ht="12.75" customHeight="1" x14ac:dyDescent="0.2"/>
    <row r="4608" ht="12.75" customHeight="1" x14ac:dyDescent="0.2"/>
    <row r="4612" ht="12.75" customHeight="1" x14ac:dyDescent="0.2"/>
    <row r="4616" ht="12.75" customHeight="1" x14ac:dyDescent="0.2"/>
    <row r="4620" ht="12.75" customHeight="1" x14ac:dyDescent="0.2"/>
    <row r="4624" ht="12.75" customHeight="1" x14ac:dyDescent="0.2"/>
    <row r="4628" ht="12.75" customHeight="1" x14ac:dyDescent="0.2"/>
    <row r="4632" ht="12.75" customHeight="1" x14ac:dyDescent="0.2"/>
    <row r="4636" ht="12.75" customHeight="1" x14ac:dyDescent="0.2"/>
    <row r="4640" ht="12.75" customHeight="1" x14ac:dyDescent="0.2"/>
    <row r="4644" ht="12.75" customHeight="1" x14ac:dyDescent="0.2"/>
    <row r="4648" ht="12.75" customHeight="1" x14ac:dyDescent="0.2"/>
    <row r="4652" ht="12.75" customHeight="1" x14ac:dyDescent="0.2"/>
    <row r="4656" ht="12.75" customHeight="1" x14ac:dyDescent="0.2"/>
    <row r="4660" ht="12.75" customHeight="1" x14ac:dyDescent="0.2"/>
    <row r="4664" ht="12.75" customHeight="1" x14ac:dyDescent="0.2"/>
    <row r="4668" ht="12.75" customHeight="1" x14ac:dyDescent="0.2"/>
    <row r="4672" ht="12.75" customHeight="1" x14ac:dyDescent="0.2"/>
    <row r="4676" ht="12.75" customHeight="1" x14ac:dyDescent="0.2"/>
    <row r="4680" ht="12.75" customHeight="1" x14ac:dyDescent="0.2"/>
    <row r="4684" ht="12.75" customHeight="1" x14ac:dyDescent="0.2"/>
    <row r="4688" ht="12.75" customHeight="1" x14ac:dyDescent="0.2"/>
    <row r="4692" ht="12.75" customHeight="1" x14ac:dyDescent="0.2"/>
    <row r="4696" ht="12.75" customHeight="1" x14ac:dyDescent="0.2"/>
    <row r="4700" ht="12.75" customHeight="1" x14ac:dyDescent="0.2"/>
    <row r="4704" ht="12.75" customHeight="1" x14ac:dyDescent="0.2"/>
    <row r="4708" ht="12.75" customHeight="1" x14ac:dyDescent="0.2"/>
    <row r="4712" ht="12.75" customHeight="1" x14ac:dyDescent="0.2"/>
    <row r="4716" ht="12.75" customHeight="1" x14ac:dyDescent="0.2"/>
    <row r="4720" ht="12.75" customHeight="1" x14ac:dyDescent="0.2"/>
    <row r="4724" ht="12.75" customHeight="1" x14ac:dyDescent="0.2"/>
    <row r="4728" ht="12.75" customHeight="1" x14ac:dyDescent="0.2"/>
    <row r="4732" ht="12.75" customHeight="1" x14ac:dyDescent="0.2"/>
    <row r="4736" ht="12.75" customHeight="1" x14ac:dyDescent="0.2"/>
    <row r="4740" ht="12.75" customHeight="1" x14ac:dyDescent="0.2"/>
    <row r="4744" ht="12.75" customHeight="1" x14ac:dyDescent="0.2"/>
    <row r="4748" ht="12.75" customHeight="1" x14ac:dyDescent="0.2"/>
    <row r="4752" ht="12.75" customHeight="1" x14ac:dyDescent="0.2"/>
    <row r="4756" ht="12.75" customHeight="1" x14ac:dyDescent="0.2"/>
    <row r="4760" ht="12.75" customHeight="1" x14ac:dyDescent="0.2"/>
    <row r="4764" ht="12.75" customHeight="1" x14ac:dyDescent="0.2"/>
    <row r="4768" ht="12.75" customHeight="1" x14ac:dyDescent="0.2"/>
    <row r="4772" ht="12.75" customHeight="1" x14ac:dyDescent="0.2"/>
    <row r="4776" ht="12.75" customHeight="1" x14ac:dyDescent="0.2"/>
    <row r="4780" ht="12.75" customHeight="1" x14ac:dyDescent="0.2"/>
    <row r="4784" ht="12.75" customHeight="1" x14ac:dyDescent="0.2"/>
    <row r="4788" ht="12.75" customHeight="1" x14ac:dyDescent="0.2"/>
    <row r="4792" ht="12.75" customHeight="1" x14ac:dyDescent="0.2"/>
    <row r="4796" ht="12.75" customHeight="1" x14ac:dyDescent="0.2"/>
    <row r="4800" ht="12.75" customHeight="1" x14ac:dyDescent="0.2"/>
    <row r="4804" ht="12.75" customHeight="1" x14ac:dyDescent="0.2"/>
    <row r="4808" ht="12.75" customHeight="1" x14ac:dyDescent="0.2"/>
    <row r="4812" ht="12.75" customHeight="1" x14ac:dyDescent="0.2"/>
    <row r="4816" ht="12.75" customHeight="1" x14ac:dyDescent="0.2"/>
    <row r="4820" ht="12.75" customHeight="1" x14ac:dyDescent="0.2"/>
    <row r="4824" ht="12.75" customHeight="1" x14ac:dyDescent="0.2"/>
    <row r="4828" ht="12.75" customHeight="1" x14ac:dyDescent="0.2"/>
    <row r="4832" ht="12.75" customHeight="1" x14ac:dyDescent="0.2"/>
    <row r="4836" ht="12.75" customHeight="1" x14ac:dyDescent="0.2"/>
    <row r="4840" ht="12.75" customHeight="1" x14ac:dyDescent="0.2"/>
    <row r="4844" ht="12.75" customHeight="1" x14ac:dyDescent="0.2"/>
    <row r="4848" ht="12.75" customHeight="1" x14ac:dyDescent="0.2"/>
    <row r="4852" ht="12.75" customHeight="1" x14ac:dyDescent="0.2"/>
    <row r="4856" ht="12.75" customHeight="1" x14ac:dyDescent="0.2"/>
    <row r="4860" ht="12.75" customHeight="1" x14ac:dyDescent="0.2"/>
    <row r="4864" ht="12.75" customHeight="1" x14ac:dyDescent="0.2"/>
    <row r="4868" ht="12.75" customHeight="1" x14ac:dyDescent="0.2"/>
    <row r="4872" ht="12.75" customHeight="1" x14ac:dyDescent="0.2"/>
    <row r="4876" ht="12.75" customHeight="1" x14ac:dyDescent="0.2"/>
    <row r="4880" ht="12.75" customHeight="1" x14ac:dyDescent="0.2"/>
    <row r="4884" ht="12.75" customHeight="1" x14ac:dyDescent="0.2"/>
    <row r="4888" ht="12.75" customHeight="1" x14ac:dyDescent="0.2"/>
    <row r="4892" ht="12.75" customHeight="1" x14ac:dyDescent="0.2"/>
    <row r="4896" ht="12.75" customHeight="1" x14ac:dyDescent="0.2"/>
    <row r="4900" ht="12.75" customHeight="1" x14ac:dyDescent="0.2"/>
    <row r="4904" ht="12.75" customHeight="1" x14ac:dyDescent="0.2"/>
    <row r="4908" ht="12.75" customHeight="1" x14ac:dyDescent="0.2"/>
    <row r="4912" ht="12.75" customHeight="1" x14ac:dyDescent="0.2"/>
    <row r="4916" ht="12.75" customHeight="1" x14ac:dyDescent="0.2"/>
    <row r="4920" ht="12.75" customHeight="1" x14ac:dyDescent="0.2"/>
    <row r="4924" ht="12.75" customHeight="1" x14ac:dyDescent="0.2"/>
    <row r="4928" ht="12.75" customHeight="1" x14ac:dyDescent="0.2"/>
    <row r="4932" ht="12.75" customHeight="1" x14ac:dyDescent="0.2"/>
    <row r="4936" ht="12.75" customHeight="1" x14ac:dyDescent="0.2"/>
    <row r="4940" ht="12.75" customHeight="1" x14ac:dyDescent="0.2"/>
    <row r="4944" ht="12.75" customHeight="1" x14ac:dyDescent="0.2"/>
    <row r="4948" ht="12.75" customHeight="1" x14ac:dyDescent="0.2"/>
    <row r="4952" ht="12.75" customHeight="1" x14ac:dyDescent="0.2"/>
    <row r="4956" ht="12.75" customHeight="1" x14ac:dyDescent="0.2"/>
    <row r="4960" ht="12.75" customHeight="1" x14ac:dyDescent="0.2"/>
    <row r="4964" ht="12.75" customHeight="1" x14ac:dyDescent="0.2"/>
    <row r="4968" ht="12.75" customHeight="1" x14ac:dyDescent="0.2"/>
    <row r="4972" ht="12.75" customHeight="1" x14ac:dyDescent="0.2"/>
    <row r="4976" ht="12.75" customHeight="1" x14ac:dyDescent="0.2"/>
    <row r="4980" ht="12.75" customHeight="1" x14ac:dyDescent="0.2"/>
    <row r="4984" ht="12.75" customHeight="1" x14ac:dyDescent="0.2"/>
    <row r="4988" ht="12.75" customHeight="1" x14ac:dyDescent="0.2"/>
    <row r="4992" ht="12.75" customHeight="1" x14ac:dyDescent="0.2"/>
    <row r="4996" ht="12.75" customHeight="1" x14ac:dyDescent="0.2"/>
    <row r="5000" ht="12.75" customHeight="1" x14ac:dyDescent="0.2"/>
    <row r="5004" ht="12.75" customHeight="1" x14ac:dyDescent="0.2"/>
    <row r="5008" ht="12.75" customHeight="1" x14ac:dyDescent="0.2"/>
    <row r="5012" ht="12.75" customHeight="1" x14ac:dyDescent="0.2"/>
    <row r="5016" ht="12.75" customHeight="1" x14ac:dyDescent="0.2"/>
    <row r="5020" ht="12.75" customHeight="1" x14ac:dyDescent="0.2"/>
    <row r="5024" ht="12.75" customHeight="1" x14ac:dyDescent="0.2"/>
    <row r="5028" ht="12.75" customHeight="1" x14ac:dyDescent="0.2"/>
    <row r="5032" ht="12.75" customHeight="1" x14ac:dyDescent="0.2"/>
    <row r="5036" ht="12.75" customHeight="1" x14ac:dyDescent="0.2"/>
    <row r="5040" ht="12.75" customHeight="1" x14ac:dyDescent="0.2"/>
    <row r="5044" ht="12.75" customHeight="1" x14ac:dyDescent="0.2"/>
    <row r="5048" ht="12.75" customHeight="1" x14ac:dyDescent="0.2"/>
    <row r="5052" ht="12.75" customHeight="1" x14ac:dyDescent="0.2"/>
    <row r="5056" ht="12.75" customHeight="1" x14ac:dyDescent="0.2"/>
    <row r="5060" ht="12.75" customHeight="1" x14ac:dyDescent="0.2"/>
    <row r="5064" ht="12.75" customHeight="1" x14ac:dyDescent="0.2"/>
    <row r="5068" ht="12.75" customHeight="1" x14ac:dyDescent="0.2"/>
    <row r="5072" ht="12.75" customHeight="1" x14ac:dyDescent="0.2"/>
    <row r="5076" ht="12.75" customHeight="1" x14ac:dyDescent="0.2"/>
    <row r="5080" ht="12.75" customHeight="1" x14ac:dyDescent="0.2"/>
    <row r="5084" ht="12.75" customHeight="1" x14ac:dyDescent="0.2"/>
    <row r="5088" ht="12.75" customHeight="1" x14ac:dyDescent="0.2"/>
    <row r="5092" ht="12.75" customHeight="1" x14ac:dyDescent="0.2"/>
    <row r="5096" ht="12.75" customHeight="1" x14ac:dyDescent="0.2"/>
    <row r="5100" ht="12.75" customHeight="1" x14ac:dyDescent="0.2"/>
    <row r="5104" ht="12.75" customHeight="1" x14ac:dyDescent="0.2"/>
    <row r="5108" ht="12.75" customHeight="1" x14ac:dyDescent="0.2"/>
    <row r="5112" ht="12.75" customHeight="1" x14ac:dyDescent="0.2"/>
    <row r="5116" ht="12.75" customHeight="1" x14ac:dyDescent="0.2"/>
    <row r="5120" ht="12.75" customHeight="1" x14ac:dyDescent="0.2"/>
    <row r="5124" ht="12.75" customHeight="1" x14ac:dyDescent="0.2"/>
    <row r="5128" ht="12.75" customHeight="1" x14ac:dyDescent="0.2"/>
    <row r="5132" ht="12.75" customHeight="1" x14ac:dyDescent="0.2"/>
    <row r="5136" ht="12.75" customHeight="1" x14ac:dyDescent="0.2"/>
    <row r="5140" ht="12.75" customHeight="1" x14ac:dyDescent="0.2"/>
    <row r="5144" ht="12.75" customHeight="1" x14ac:dyDescent="0.2"/>
    <row r="5148" ht="12.75" customHeight="1" x14ac:dyDescent="0.2"/>
    <row r="5152" ht="12.75" customHeight="1" x14ac:dyDescent="0.2"/>
    <row r="5156" ht="12.75" customHeight="1" x14ac:dyDescent="0.2"/>
    <row r="5160" ht="12.75" customHeight="1" x14ac:dyDescent="0.2"/>
    <row r="5164" ht="12.75" customHeight="1" x14ac:dyDescent="0.2"/>
    <row r="5168" ht="12.75" customHeight="1" x14ac:dyDescent="0.2"/>
    <row r="5172" ht="12.75" customHeight="1" x14ac:dyDescent="0.2"/>
    <row r="5176" ht="12.75" customHeight="1" x14ac:dyDescent="0.2"/>
    <row r="5180" ht="12.75" customHeight="1" x14ac:dyDescent="0.2"/>
    <row r="5184" ht="12.75" customHeight="1" x14ac:dyDescent="0.2"/>
    <row r="5188" ht="12.75" customHeight="1" x14ac:dyDescent="0.2"/>
    <row r="5192" ht="12.75" customHeight="1" x14ac:dyDescent="0.2"/>
    <row r="5196" ht="12.75" customHeight="1" x14ac:dyDescent="0.2"/>
    <row r="5200" ht="12.75" customHeight="1" x14ac:dyDescent="0.2"/>
    <row r="5204" ht="12.75" customHeight="1" x14ac:dyDescent="0.2"/>
    <row r="5208" ht="12.75" customHeight="1" x14ac:dyDescent="0.2"/>
    <row r="5212" ht="12.75" customHeight="1" x14ac:dyDescent="0.2"/>
    <row r="5216" ht="12.75" customHeight="1" x14ac:dyDescent="0.2"/>
    <row r="5220" ht="12.75" customHeight="1" x14ac:dyDescent="0.2"/>
    <row r="5224" ht="12.75" customHeight="1" x14ac:dyDescent="0.2"/>
    <row r="5228" ht="12.75" customHeight="1" x14ac:dyDescent="0.2"/>
    <row r="5232" ht="12.75" customHeight="1" x14ac:dyDescent="0.2"/>
    <row r="5236" ht="12.75" customHeight="1" x14ac:dyDescent="0.2"/>
    <row r="5240" ht="12.75" customHeight="1" x14ac:dyDescent="0.2"/>
    <row r="5244" ht="12.75" customHeight="1" x14ac:dyDescent="0.2"/>
    <row r="5248" ht="12.75" customHeight="1" x14ac:dyDescent="0.2"/>
    <row r="5252" ht="12.75" customHeight="1" x14ac:dyDescent="0.2"/>
    <row r="5256" ht="12.75" customHeight="1" x14ac:dyDescent="0.2"/>
    <row r="5260" ht="12.75" customHeight="1" x14ac:dyDescent="0.2"/>
    <row r="5264" ht="12.75" customHeight="1" x14ac:dyDescent="0.2"/>
    <row r="5268" ht="12.75" customHeight="1" x14ac:dyDescent="0.2"/>
    <row r="5272" ht="12.75" customHeight="1" x14ac:dyDescent="0.2"/>
    <row r="5276" ht="12.75" customHeight="1" x14ac:dyDescent="0.2"/>
    <row r="5280" ht="12.75" customHeight="1" x14ac:dyDescent="0.2"/>
    <row r="5284" ht="12.75" customHeight="1" x14ac:dyDescent="0.2"/>
    <row r="5288" ht="12.75" customHeight="1" x14ac:dyDescent="0.2"/>
    <row r="5292" ht="12.75" customHeight="1" x14ac:dyDescent="0.2"/>
    <row r="5296" ht="12.75" customHeight="1" x14ac:dyDescent="0.2"/>
    <row r="5300" ht="12.75" customHeight="1" x14ac:dyDescent="0.2"/>
    <row r="5304" ht="12.75" customHeight="1" x14ac:dyDescent="0.2"/>
    <row r="5308" ht="12.75" customHeight="1" x14ac:dyDescent="0.2"/>
    <row r="5312" ht="12.75" customHeight="1" x14ac:dyDescent="0.2"/>
    <row r="5316" ht="12.75" customHeight="1" x14ac:dyDescent="0.2"/>
    <row r="5320" ht="12.75" customHeight="1" x14ac:dyDescent="0.2"/>
    <row r="5324" ht="12.75" customHeight="1" x14ac:dyDescent="0.2"/>
    <row r="5328" ht="12.75" customHeight="1" x14ac:dyDescent="0.2"/>
    <row r="5332" ht="12.75" customHeight="1" x14ac:dyDescent="0.2"/>
    <row r="5336" ht="12.75" customHeight="1" x14ac:dyDescent="0.2"/>
    <row r="5340" ht="12.75" customHeight="1" x14ac:dyDescent="0.2"/>
    <row r="5344" ht="12.75" customHeight="1" x14ac:dyDescent="0.2"/>
    <row r="5348" ht="12.75" customHeight="1" x14ac:dyDescent="0.2"/>
    <row r="5352" ht="12.75" customHeight="1" x14ac:dyDescent="0.2"/>
    <row r="5356" ht="12.75" customHeight="1" x14ac:dyDescent="0.2"/>
    <row r="5360" ht="12.75" customHeight="1" x14ac:dyDescent="0.2"/>
    <row r="5364" ht="12.75" customHeight="1" x14ac:dyDescent="0.2"/>
    <row r="5368" ht="12.75" customHeight="1" x14ac:dyDescent="0.2"/>
    <row r="5372" ht="12.75" customHeight="1" x14ac:dyDescent="0.2"/>
    <row r="5376" ht="12.75" customHeight="1" x14ac:dyDescent="0.2"/>
    <row r="5380" ht="12.75" customHeight="1" x14ac:dyDescent="0.2"/>
    <row r="5384" ht="12.75" customHeight="1" x14ac:dyDescent="0.2"/>
    <row r="5388" ht="12.75" customHeight="1" x14ac:dyDescent="0.2"/>
    <row r="5392" ht="12.75" customHeight="1" x14ac:dyDescent="0.2"/>
    <row r="5396" ht="12.75" customHeight="1" x14ac:dyDescent="0.2"/>
    <row r="5400" ht="12.75" customHeight="1" x14ac:dyDescent="0.2"/>
    <row r="5404" ht="12.75" customHeight="1" x14ac:dyDescent="0.2"/>
    <row r="5408" ht="12.75" customHeight="1" x14ac:dyDescent="0.2"/>
    <row r="5412" ht="12.75" customHeight="1" x14ac:dyDescent="0.2"/>
    <row r="5416" ht="12.75" customHeight="1" x14ac:dyDescent="0.2"/>
    <row r="5420" ht="12.75" customHeight="1" x14ac:dyDescent="0.2"/>
    <row r="5424" ht="12.75" customHeight="1" x14ac:dyDescent="0.2"/>
    <row r="5428" ht="12.75" customHeight="1" x14ac:dyDescent="0.2"/>
    <row r="5432" ht="12.75" customHeight="1" x14ac:dyDescent="0.2"/>
    <row r="5436" ht="12.75" customHeight="1" x14ac:dyDescent="0.2"/>
    <row r="5440" ht="12.75" customHeight="1" x14ac:dyDescent="0.2"/>
    <row r="5444" ht="12.75" customHeight="1" x14ac:dyDescent="0.2"/>
    <row r="5448" ht="12.75" customHeight="1" x14ac:dyDescent="0.2"/>
    <row r="5452" ht="12.75" customHeight="1" x14ac:dyDescent="0.2"/>
    <row r="5456" ht="12.75" customHeight="1" x14ac:dyDescent="0.2"/>
    <row r="5460" ht="12.75" customHeight="1" x14ac:dyDescent="0.2"/>
    <row r="5464" ht="12.75" customHeight="1" x14ac:dyDescent="0.2"/>
    <row r="5468" ht="12.75" customHeight="1" x14ac:dyDescent="0.2"/>
    <row r="5472" ht="12.75" customHeight="1" x14ac:dyDescent="0.2"/>
    <row r="5476" ht="12.75" customHeight="1" x14ac:dyDescent="0.2"/>
    <row r="5480" ht="12.75" customHeight="1" x14ac:dyDescent="0.2"/>
    <row r="5484" ht="12.75" customHeight="1" x14ac:dyDescent="0.2"/>
    <row r="5488" ht="12.75" customHeight="1" x14ac:dyDescent="0.2"/>
    <row r="5492" ht="12.75" customHeight="1" x14ac:dyDescent="0.2"/>
    <row r="5496" ht="12.75" customHeight="1" x14ac:dyDescent="0.2"/>
    <row r="5500" ht="12.75" customHeight="1" x14ac:dyDescent="0.2"/>
    <row r="5504" ht="12.75" customHeight="1" x14ac:dyDescent="0.2"/>
    <row r="5508" ht="12.75" customHeight="1" x14ac:dyDescent="0.2"/>
    <row r="5512" ht="12.75" customHeight="1" x14ac:dyDescent="0.2"/>
    <row r="5516" ht="12.75" customHeight="1" x14ac:dyDescent="0.2"/>
    <row r="5520" ht="12.75" customHeight="1" x14ac:dyDescent="0.2"/>
    <row r="5524" ht="12.75" customHeight="1" x14ac:dyDescent="0.2"/>
    <row r="5528" ht="12.75" customHeight="1" x14ac:dyDescent="0.2"/>
    <row r="5532" ht="12.75" customHeight="1" x14ac:dyDescent="0.2"/>
    <row r="5536" ht="12.75" customHeight="1" x14ac:dyDescent="0.2"/>
    <row r="5540" ht="12.75" customHeight="1" x14ac:dyDescent="0.2"/>
    <row r="5544" ht="12.75" customHeight="1" x14ac:dyDescent="0.2"/>
    <row r="5548" ht="12.75" customHeight="1" x14ac:dyDescent="0.2"/>
    <row r="5552" ht="12.75" customHeight="1" x14ac:dyDescent="0.2"/>
    <row r="5556" ht="12.75" customHeight="1" x14ac:dyDescent="0.2"/>
    <row r="5560" ht="12.75" customHeight="1" x14ac:dyDescent="0.2"/>
    <row r="5564" ht="12.75" customHeight="1" x14ac:dyDescent="0.2"/>
    <row r="5568" ht="12.75" customHeight="1" x14ac:dyDescent="0.2"/>
    <row r="5572" ht="12.75" customHeight="1" x14ac:dyDescent="0.2"/>
    <row r="5576" ht="12.75" customHeight="1" x14ac:dyDescent="0.2"/>
    <row r="5580" ht="12.75" customHeight="1" x14ac:dyDescent="0.2"/>
    <row r="5584" ht="12.75" customHeight="1" x14ac:dyDescent="0.2"/>
    <row r="5588" ht="12.75" customHeight="1" x14ac:dyDescent="0.2"/>
    <row r="5592" ht="12.75" customHeight="1" x14ac:dyDescent="0.2"/>
    <row r="5596" ht="12.75" customHeight="1" x14ac:dyDescent="0.2"/>
    <row r="5600" ht="12.75" customHeight="1" x14ac:dyDescent="0.2"/>
    <row r="5604" ht="12.75" customHeight="1" x14ac:dyDescent="0.2"/>
    <row r="5608" ht="12.75" customHeight="1" x14ac:dyDescent="0.2"/>
    <row r="5612" ht="12.75" customHeight="1" x14ac:dyDescent="0.2"/>
    <row r="5616" ht="12.75" customHeight="1" x14ac:dyDescent="0.2"/>
    <row r="5620" ht="12.75" customHeight="1" x14ac:dyDescent="0.2"/>
    <row r="5624" ht="12.75" customHeight="1" x14ac:dyDescent="0.2"/>
    <row r="5628" ht="12.75" customHeight="1" x14ac:dyDescent="0.2"/>
    <row r="5632" ht="12.75" customHeight="1" x14ac:dyDescent="0.2"/>
    <row r="5636" ht="12.75" customHeight="1" x14ac:dyDescent="0.2"/>
    <row r="5640" ht="12.75" customHeight="1" x14ac:dyDescent="0.2"/>
    <row r="5644" ht="12.75" customHeight="1" x14ac:dyDescent="0.2"/>
    <row r="5648" ht="12.75" customHeight="1" x14ac:dyDescent="0.2"/>
    <row r="5652" ht="12.75" customHeight="1" x14ac:dyDescent="0.2"/>
    <row r="5656" ht="12.75" customHeight="1" x14ac:dyDescent="0.2"/>
    <row r="5660" ht="12.75" customHeight="1" x14ac:dyDescent="0.2"/>
    <row r="5664" ht="12.75" customHeight="1" x14ac:dyDescent="0.2"/>
    <row r="5668" ht="12.75" customHeight="1" x14ac:dyDescent="0.2"/>
    <row r="5672" ht="12.75" customHeight="1" x14ac:dyDescent="0.2"/>
    <row r="5676" ht="12.75" customHeight="1" x14ac:dyDescent="0.2"/>
    <row r="5680" ht="12.75" customHeight="1" x14ac:dyDescent="0.2"/>
    <row r="5684" ht="12.75" customHeight="1" x14ac:dyDescent="0.2"/>
    <row r="5688" ht="12.75" customHeight="1" x14ac:dyDescent="0.2"/>
    <row r="5692" ht="12.75" customHeight="1" x14ac:dyDescent="0.2"/>
    <row r="5696" ht="12.75" customHeight="1" x14ac:dyDescent="0.2"/>
    <row r="5700" ht="12.75" customHeight="1" x14ac:dyDescent="0.2"/>
    <row r="5704" ht="12.75" customHeight="1" x14ac:dyDescent="0.2"/>
    <row r="5708" ht="12.75" customHeight="1" x14ac:dyDescent="0.2"/>
    <row r="5712" ht="12.75" customHeight="1" x14ac:dyDescent="0.2"/>
    <row r="5716" ht="12.75" customHeight="1" x14ac:dyDescent="0.2"/>
    <row r="5720" ht="12.75" customHeight="1" x14ac:dyDescent="0.2"/>
    <row r="5724" ht="12.75" customHeight="1" x14ac:dyDescent="0.2"/>
    <row r="5728" ht="12.75" customHeight="1" x14ac:dyDescent="0.2"/>
    <row r="5732" ht="12.75" customHeight="1" x14ac:dyDescent="0.2"/>
    <row r="5736" ht="12.75" customHeight="1" x14ac:dyDescent="0.2"/>
    <row r="5740" ht="12.75" customHeight="1" x14ac:dyDescent="0.2"/>
    <row r="5744" ht="12.75" customHeight="1" x14ac:dyDescent="0.2"/>
    <row r="5748" ht="12.75" customHeight="1" x14ac:dyDescent="0.2"/>
    <row r="5752" ht="12.75" customHeight="1" x14ac:dyDescent="0.2"/>
    <row r="5756" ht="12.75" customHeight="1" x14ac:dyDescent="0.2"/>
    <row r="5760" ht="12.75" customHeight="1" x14ac:dyDescent="0.2"/>
    <row r="5764" ht="12.75" customHeight="1" x14ac:dyDescent="0.2"/>
    <row r="5768" ht="12.75" customHeight="1" x14ac:dyDescent="0.2"/>
    <row r="5772" ht="12.75" customHeight="1" x14ac:dyDescent="0.2"/>
    <row r="5776" ht="12.75" customHeight="1" x14ac:dyDescent="0.2"/>
    <row r="5780" ht="12.75" customHeight="1" x14ac:dyDescent="0.2"/>
    <row r="5784" ht="12.75" customHeight="1" x14ac:dyDescent="0.2"/>
    <row r="5788" ht="12.75" customHeight="1" x14ac:dyDescent="0.2"/>
    <row r="5792" ht="12.75" customHeight="1" x14ac:dyDescent="0.2"/>
    <row r="5796" ht="12.75" customHeight="1" x14ac:dyDescent="0.2"/>
    <row r="5800" ht="12.75" customHeight="1" x14ac:dyDescent="0.2"/>
    <row r="5804" ht="12.75" customHeight="1" x14ac:dyDescent="0.2"/>
    <row r="5808" ht="12.75" customHeight="1" x14ac:dyDescent="0.2"/>
    <row r="5812" ht="12.75" customHeight="1" x14ac:dyDescent="0.2"/>
    <row r="5816" ht="12.75" customHeight="1" x14ac:dyDescent="0.2"/>
    <row r="5820" ht="12.75" customHeight="1" x14ac:dyDescent="0.2"/>
    <row r="5824" ht="12.75" customHeight="1" x14ac:dyDescent="0.2"/>
    <row r="5828" ht="12.75" customHeight="1" x14ac:dyDescent="0.2"/>
    <row r="5832" ht="12.75" customHeight="1" x14ac:dyDescent="0.2"/>
    <row r="5836" ht="12.75" customHeight="1" x14ac:dyDescent="0.2"/>
    <row r="5840" ht="12.75" customHeight="1" x14ac:dyDescent="0.2"/>
    <row r="5844" ht="12.75" customHeight="1" x14ac:dyDescent="0.2"/>
    <row r="5848" ht="12.75" customHeight="1" x14ac:dyDescent="0.2"/>
    <row r="5852" ht="12.75" customHeight="1" x14ac:dyDescent="0.2"/>
    <row r="5856" ht="12.75" customHeight="1" x14ac:dyDescent="0.2"/>
    <row r="5860" ht="12.75" customHeight="1" x14ac:dyDescent="0.2"/>
    <row r="5864" ht="12.75" customHeight="1" x14ac:dyDescent="0.2"/>
    <row r="5868" ht="12.75" customHeight="1" x14ac:dyDescent="0.2"/>
    <row r="5872" ht="12.75" customHeight="1" x14ac:dyDescent="0.2"/>
    <row r="5876" ht="12.75" customHeight="1" x14ac:dyDescent="0.2"/>
    <row r="5880" ht="12.75" customHeight="1" x14ac:dyDescent="0.2"/>
    <row r="5884" ht="12.75" customHeight="1" x14ac:dyDescent="0.2"/>
    <row r="5888" ht="12.75" customHeight="1" x14ac:dyDescent="0.2"/>
    <row r="5892" ht="12.75" customHeight="1" x14ac:dyDescent="0.2"/>
    <row r="5896" ht="12.75" customHeight="1" x14ac:dyDescent="0.2"/>
    <row r="5900" ht="12.75" customHeight="1" x14ac:dyDescent="0.2"/>
    <row r="5904" ht="12.75" customHeight="1" x14ac:dyDescent="0.2"/>
    <row r="5908" ht="12.75" customHeight="1" x14ac:dyDescent="0.2"/>
    <row r="5912" ht="12.75" customHeight="1" x14ac:dyDescent="0.2"/>
    <row r="5916" ht="12.75" customHeight="1" x14ac:dyDescent="0.2"/>
    <row r="5920" ht="12.75" customHeight="1" x14ac:dyDescent="0.2"/>
    <row r="5924" ht="12.75" customHeight="1" x14ac:dyDescent="0.2"/>
    <row r="5928" ht="12.75" customHeight="1" x14ac:dyDescent="0.2"/>
    <row r="5932" ht="12.75" customHeight="1" x14ac:dyDescent="0.2"/>
    <row r="5936" ht="12.75" customHeight="1" x14ac:dyDescent="0.2"/>
    <row r="5940" ht="12.75" customHeight="1" x14ac:dyDescent="0.2"/>
    <row r="5944" ht="12.75" customHeight="1" x14ac:dyDescent="0.2"/>
    <row r="5948" ht="12.75" customHeight="1" x14ac:dyDescent="0.2"/>
    <row r="5952" ht="12.75" customHeight="1" x14ac:dyDescent="0.2"/>
    <row r="5956" ht="12.75" customHeight="1" x14ac:dyDescent="0.2"/>
    <row r="5960" ht="12.75" customHeight="1" x14ac:dyDescent="0.2"/>
    <row r="5964" ht="12.75" customHeight="1" x14ac:dyDescent="0.2"/>
    <row r="5968" ht="12.75" customHeight="1" x14ac:dyDescent="0.2"/>
    <row r="5972" ht="12.75" customHeight="1" x14ac:dyDescent="0.2"/>
    <row r="5976" ht="12.75" customHeight="1" x14ac:dyDescent="0.2"/>
    <row r="5980" ht="12.75" customHeight="1" x14ac:dyDescent="0.2"/>
    <row r="5984" ht="12.75" customHeight="1" x14ac:dyDescent="0.2"/>
    <row r="5988" ht="12.75" customHeight="1" x14ac:dyDescent="0.2"/>
    <row r="5992" ht="12.75" customHeight="1" x14ac:dyDescent="0.2"/>
    <row r="5996" ht="12.75" customHeight="1" x14ac:dyDescent="0.2"/>
    <row r="6000" ht="12.75" customHeight="1" x14ac:dyDescent="0.2"/>
    <row r="6004" ht="12.75" customHeight="1" x14ac:dyDescent="0.2"/>
    <row r="6008" ht="12.75" customHeight="1" x14ac:dyDescent="0.2"/>
    <row r="6012" ht="12.75" customHeight="1" x14ac:dyDescent="0.2"/>
    <row r="6016" ht="12.75" customHeight="1" x14ac:dyDescent="0.2"/>
    <row r="6020" ht="12.75" customHeight="1" x14ac:dyDescent="0.2"/>
    <row r="6024" ht="12.75" customHeight="1" x14ac:dyDescent="0.2"/>
    <row r="6028" ht="12.75" customHeight="1" x14ac:dyDescent="0.2"/>
    <row r="6032" ht="12.75" customHeight="1" x14ac:dyDescent="0.2"/>
    <row r="6036" ht="12.75" customHeight="1" x14ac:dyDescent="0.2"/>
    <row r="6040" ht="12.75" customHeight="1" x14ac:dyDescent="0.2"/>
    <row r="6044" ht="12.75" customHeight="1" x14ac:dyDescent="0.2"/>
    <row r="6048" ht="12.75" customHeight="1" x14ac:dyDescent="0.2"/>
    <row r="6052" ht="12.75" customHeight="1" x14ac:dyDescent="0.2"/>
    <row r="6056" ht="12.75" customHeight="1" x14ac:dyDescent="0.2"/>
    <row r="6060" ht="12.75" customHeight="1" x14ac:dyDescent="0.2"/>
    <row r="6064" ht="12.75" customHeight="1" x14ac:dyDescent="0.2"/>
    <row r="6068" ht="12.75" customHeight="1" x14ac:dyDescent="0.2"/>
    <row r="6072" ht="12.75" customHeight="1" x14ac:dyDescent="0.2"/>
    <row r="6076" ht="12.75" customHeight="1" x14ac:dyDescent="0.2"/>
    <row r="6080" ht="12.75" customHeight="1" x14ac:dyDescent="0.2"/>
    <row r="6084" ht="12.75" customHeight="1" x14ac:dyDescent="0.2"/>
    <row r="6088" ht="12.75" customHeight="1" x14ac:dyDescent="0.2"/>
    <row r="6092" ht="12.75" customHeight="1" x14ac:dyDescent="0.2"/>
    <row r="6096" ht="12.75" customHeight="1" x14ac:dyDescent="0.2"/>
    <row r="6100" ht="12.75" customHeight="1" x14ac:dyDescent="0.2"/>
    <row r="6104" ht="12.75" customHeight="1" x14ac:dyDescent="0.2"/>
    <row r="6108" ht="12.75" customHeight="1" x14ac:dyDescent="0.2"/>
    <row r="6112" ht="12.75" customHeight="1" x14ac:dyDescent="0.2"/>
    <row r="6116" ht="12.75" customHeight="1" x14ac:dyDescent="0.2"/>
    <row r="6120" ht="12.75" customHeight="1" x14ac:dyDescent="0.2"/>
    <row r="6124" ht="12.75" customHeight="1" x14ac:dyDescent="0.2"/>
    <row r="6128" ht="12.75" customHeight="1" x14ac:dyDescent="0.2"/>
    <row r="6132" ht="12.75" customHeight="1" x14ac:dyDescent="0.2"/>
    <row r="6136" ht="12.75" customHeight="1" x14ac:dyDescent="0.2"/>
    <row r="6140" ht="12.75" customHeight="1" x14ac:dyDescent="0.2"/>
    <row r="6144" ht="12.75" customHeight="1" x14ac:dyDescent="0.2"/>
    <row r="6148" ht="12.75" customHeight="1" x14ac:dyDescent="0.2"/>
    <row r="6152" ht="12.75" customHeight="1" x14ac:dyDescent="0.2"/>
    <row r="6156" ht="12.75" customHeight="1" x14ac:dyDescent="0.2"/>
    <row r="6160" ht="12.75" customHeight="1" x14ac:dyDescent="0.2"/>
    <row r="6164" ht="12.75" customHeight="1" x14ac:dyDescent="0.2"/>
    <row r="6168" ht="12.75" customHeight="1" x14ac:dyDescent="0.2"/>
    <row r="6172" ht="12.75" customHeight="1" x14ac:dyDescent="0.2"/>
    <row r="6176" ht="12.75" customHeight="1" x14ac:dyDescent="0.2"/>
    <row r="6180" ht="12.75" customHeight="1" x14ac:dyDescent="0.2"/>
    <row r="6184" ht="12.75" customHeight="1" x14ac:dyDescent="0.2"/>
    <row r="6188" ht="12.75" customHeight="1" x14ac:dyDescent="0.2"/>
    <row r="6192" ht="12.75" customHeight="1" x14ac:dyDescent="0.2"/>
    <row r="6196" ht="12.75" customHeight="1" x14ac:dyDescent="0.2"/>
    <row r="6200" ht="12.75" customHeight="1" x14ac:dyDescent="0.2"/>
    <row r="6204" ht="12.75" customHeight="1" x14ac:dyDescent="0.2"/>
    <row r="6208" ht="12.75" customHeight="1" x14ac:dyDescent="0.2"/>
    <row r="6212" ht="12.75" customHeight="1" x14ac:dyDescent="0.2"/>
    <row r="6216" ht="12.75" customHeight="1" x14ac:dyDescent="0.2"/>
    <row r="6220" ht="12.75" customHeight="1" x14ac:dyDescent="0.2"/>
    <row r="6224" ht="12.75" customHeight="1" x14ac:dyDescent="0.2"/>
    <row r="6228" ht="12.75" customHeight="1" x14ac:dyDescent="0.2"/>
    <row r="6232" ht="12.75" customHeight="1" x14ac:dyDescent="0.2"/>
    <row r="6236" ht="12.75" customHeight="1" x14ac:dyDescent="0.2"/>
    <row r="6240" ht="12.75" customHeight="1" x14ac:dyDescent="0.2"/>
    <row r="6244" ht="12.75" customHeight="1" x14ac:dyDescent="0.2"/>
    <row r="6248" ht="12.75" customHeight="1" x14ac:dyDescent="0.2"/>
    <row r="6252" ht="12.75" customHeight="1" x14ac:dyDescent="0.2"/>
    <row r="6256" ht="12.75" customHeight="1" x14ac:dyDescent="0.2"/>
    <row r="6260" ht="12.75" customHeight="1" x14ac:dyDescent="0.2"/>
    <row r="6264" ht="12.75" customHeight="1" x14ac:dyDescent="0.2"/>
    <row r="6268" ht="12.75" customHeight="1" x14ac:dyDescent="0.2"/>
    <row r="6272" ht="12.75" customHeight="1" x14ac:dyDescent="0.2"/>
    <row r="6276" ht="12.75" customHeight="1" x14ac:dyDescent="0.2"/>
    <row r="6280" ht="12.75" customHeight="1" x14ac:dyDescent="0.2"/>
    <row r="6284" ht="12.75" customHeight="1" x14ac:dyDescent="0.2"/>
    <row r="6288" ht="12.75" customHeight="1" x14ac:dyDescent="0.2"/>
    <row r="6292" ht="12.75" customHeight="1" x14ac:dyDescent="0.2"/>
    <row r="6296" ht="12.75" customHeight="1" x14ac:dyDescent="0.2"/>
    <row r="6300" ht="12.75" customHeight="1" x14ac:dyDescent="0.2"/>
    <row r="6304" ht="12.75" customHeight="1" x14ac:dyDescent="0.2"/>
    <row r="6308" ht="12.75" customHeight="1" x14ac:dyDescent="0.2"/>
    <row r="6312" ht="12.75" customHeight="1" x14ac:dyDescent="0.2"/>
    <row r="6316" ht="12.75" customHeight="1" x14ac:dyDescent="0.2"/>
    <row r="6320" ht="12.75" customHeight="1" x14ac:dyDescent="0.2"/>
    <row r="6324" ht="12.75" customHeight="1" x14ac:dyDescent="0.2"/>
    <row r="6328" ht="12.75" customHeight="1" x14ac:dyDescent="0.2"/>
    <row r="6332" ht="12.75" customHeight="1" x14ac:dyDescent="0.2"/>
    <row r="6336" ht="12.75" customHeight="1" x14ac:dyDescent="0.2"/>
    <row r="6340" ht="12.75" customHeight="1" x14ac:dyDescent="0.2"/>
    <row r="6344" ht="12.75" customHeight="1" x14ac:dyDescent="0.2"/>
    <row r="6348" ht="12.75" customHeight="1" x14ac:dyDescent="0.2"/>
    <row r="6352" ht="12.75" customHeight="1" x14ac:dyDescent="0.2"/>
    <row r="6356" ht="12.75" customHeight="1" x14ac:dyDescent="0.2"/>
    <row r="6360" ht="12.75" customHeight="1" x14ac:dyDescent="0.2"/>
    <row r="6364" ht="12.75" customHeight="1" x14ac:dyDescent="0.2"/>
    <row r="6368" ht="12.75" customHeight="1" x14ac:dyDescent="0.2"/>
    <row r="6372" ht="12.75" customHeight="1" x14ac:dyDescent="0.2"/>
    <row r="6376" ht="12.75" customHeight="1" x14ac:dyDescent="0.2"/>
    <row r="6380" ht="12.75" customHeight="1" x14ac:dyDescent="0.2"/>
    <row r="6384" ht="12.75" customHeight="1" x14ac:dyDescent="0.2"/>
    <row r="6388" ht="12.75" customHeight="1" x14ac:dyDescent="0.2"/>
    <row r="6392" ht="12.75" customHeight="1" x14ac:dyDescent="0.2"/>
    <row r="6396" ht="12.75" customHeight="1" x14ac:dyDescent="0.2"/>
    <row r="6400" ht="12.75" customHeight="1" x14ac:dyDescent="0.2"/>
    <row r="6404" ht="12.75" customHeight="1" x14ac:dyDescent="0.2"/>
    <row r="6408" ht="12.75" customHeight="1" x14ac:dyDescent="0.2"/>
    <row r="6412" ht="12.75" customHeight="1" x14ac:dyDescent="0.2"/>
    <row r="6416" ht="12.75" customHeight="1" x14ac:dyDescent="0.2"/>
    <row r="6420" ht="12.75" customHeight="1" x14ac:dyDescent="0.2"/>
    <row r="6424" ht="12.75" customHeight="1" x14ac:dyDescent="0.2"/>
    <row r="6428" ht="12.75" customHeight="1" x14ac:dyDescent="0.2"/>
    <row r="6432" ht="12.75" customHeight="1" x14ac:dyDescent="0.2"/>
    <row r="6436" ht="12.75" customHeight="1" x14ac:dyDescent="0.2"/>
    <row r="6440" ht="12.75" customHeight="1" x14ac:dyDescent="0.2"/>
    <row r="6444" ht="12.75" customHeight="1" x14ac:dyDescent="0.2"/>
    <row r="6448" ht="12.75" customHeight="1" x14ac:dyDescent="0.2"/>
    <row r="6452" ht="12.75" customHeight="1" x14ac:dyDescent="0.2"/>
    <row r="6456" ht="12.75" customHeight="1" x14ac:dyDescent="0.2"/>
    <row r="6460" ht="12.75" customHeight="1" x14ac:dyDescent="0.2"/>
    <row r="6464" ht="12.75" customHeight="1" x14ac:dyDescent="0.2"/>
    <row r="6468" ht="12.75" customHeight="1" x14ac:dyDescent="0.2"/>
    <row r="6472" ht="12.75" customHeight="1" x14ac:dyDescent="0.2"/>
    <row r="6476" ht="12.75" customHeight="1" x14ac:dyDescent="0.2"/>
    <row r="6480" ht="12.75" customHeight="1" x14ac:dyDescent="0.2"/>
    <row r="6484" ht="12.75" customHeight="1" x14ac:dyDescent="0.2"/>
    <row r="6488" ht="12.75" customHeight="1" x14ac:dyDescent="0.2"/>
    <row r="6492" ht="12.75" customHeight="1" x14ac:dyDescent="0.2"/>
    <row r="6496" ht="12.75" customHeight="1" x14ac:dyDescent="0.2"/>
    <row r="6500" ht="12.75" customHeight="1" x14ac:dyDescent="0.2"/>
    <row r="6504" ht="12.75" customHeight="1" x14ac:dyDescent="0.2"/>
    <row r="6508" ht="12.75" customHeight="1" x14ac:dyDescent="0.2"/>
    <row r="6512" ht="12.75" customHeight="1" x14ac:dyDescent="0.2"/>
    <row r="6516" ht="12.75" customHeight="1" x14ac:dyDescent="0.2"/>
    <row r="6520" ht="12.75" customHeight="1" x14ac:dyDescent="0.2"/>
    <row r="6524" ht="12.75" customHeight="1" x14ac:dyDescent="0.2"/>
    <row r="6528" ht="12.75" customHeight="1" x14ac:dyDescent="0.2"/>
    <row r="6532" ht="12.75" customHeight="1" x14ac:dyDescent="0.2"/>
    <row r="6536" ht="12.75" customHeight="1" x14ac:dyDescent="0.2"/>
    <row r="6540" ht="12.75" customHeight="1" x14ac:dyDescent="0.2"/>
    <row r="6544" ht="12.75" customHeight="1" x14ac:dyDescent="0.2"/>
    <row r="6548" ht="12.75" customHeight="1" x14ac:dyDescent="0.2"/>
    <row r="6552" ht="12.75" customHeight="1" x14ac:dyDescent="0.2"/>
    <row r="6556" ht="12.75" customHeight="1" x14ac:dyDescent="0.2"/>
    <row r="6560" ht="12.75" customHeight="1" x14ac:dyDescent="0.2"/>
    <row r="6564" ht="12.75" customHeight="1" x14ac:dyDescent="0.2"/>
    <row r="6568" ht="12.75" customHeight="1" x14ac:dyDescent="0.2"/>
    <row r="6572" ht="12.75" customHeight="1" x14ac:dyDescent="0.2"/>
    <row r="6576" ht="12.75" customHeight="1" x14ac:dyDescent="0.2"/>
    <row r="6580" ht="12.75" customHeight="1" x14ac:dyDescent="0.2"/>
    <row r="6584" ht="12.75" customHeight="1" x14ac:dyDescent="0.2"/>
    <row r="6588" ht="12.75" customHeight="1" x14ac:dyDescent="0.2"/>
    <row r="6592" ht="12.75" customHeight="1" x14ac:dyDescent="0.2"/>
    <row r="6596" ht="12.75" customHeight="1" x14ac:dyDescent="0.2"/>
    <row r="6600" ht="12.75" customHeight="1" x14ac:dyDescent="0.2"/>
    <row r="6604" ht="12.75" customHeight="1" x14ac:dyDescent="0.2"/>
    <row r="6608" ht="12.75" customHeight="1" x14ac:dyDescent="0.2"/>
    <row r="6612" ht="12.75" customHeight="1" x14ac:dyDescent="0.2"/>
    <row r="6616" ht="12.75" customHeight="1" x14ac:dyDescent="0.2"/>
    <row r="6620" ht="12.75" customHeight="1" x14ac:dyDescent="0.2"/>
    <row r="6624" ht="12.75" customHeight="1" x14ac:dyDescent="0.2"/>
    <row r="6628" ht="12.75" customHeight="1" x14ac:dyDescent="0.2"/>
    <row r="6632" ht="12.75" customHeight="1" x14ac:dyDescent="0.2"/>
    <row r="6636" ht="12.75" customHeight="1" x14ac:dyDescent="0.2"/>
    <row r="6640" ht="12.75" customHeight="1" x14ac:dyDescent="0.2"/>
    <row r="6644" ht="12.75" customHeight="1" x14ac:dyDescent="0.2"/>
    <row r="6648" ht="12.75" customHeight="1" x14ac:dyDescent="0.2"/>
    <row r="6652" ht="12.75" customHeight="1" x14ac:dyDescent="0.2"/>
    <row r="6656" ht="12.75" customHeight="1" x14ac:dyDescent="0.2"/>
    <row r="6660" ht="12.75" customHeight="1" x14ac:dyDescent="0.2"/>
    <row r="6664" ht="12.75" customHeight="1" x14ac:dyDescent="0.2"/>
    <row r="6668" ht="12.75" customHeight="1" x14ac:dyDescent="0.2"/>
    <row r="6672" ht="12.75" customHeight="1" x14ac:dyDescent="0.2"/>
    <row r="6676" ht="12.75" customHeight="1" x14ac:dyDescent="0.2"/>
    <row r="6680" ht="12.75" customHeight="1" x14ac:dyDescent="0.2"/>
    <row r="6684" ht="12.75" customHeight="1" x14ac:dyDescent="0.2"/>
    <row r="6688" ht="12.75" customHeight="1" x14ac:dyDescent="0.2"/>
    <row r="6692" ht="12.75" customHeight="1" x14ac:dyDescent="0.2"/>
    <row r="6696" ht="12.75" customHeight="1" x14ac:dyDescent="0.2"/>
    <row r="6700" ht="12.75" customHeight="1" x14ac:dyDescent="0.2"/>
    <row r="6704" ht="12.75" customHeight="1" x14ac:dyDescent="0.2"/>
    <row r="6708" ht="12.75" customHeight="1" x14ac:dyDescent="0.2"/>
    <row r="6712" ht="12.75" customHeight="1" x14ac:dyDescent="0.2"/>
    <row r="6716" ht="12.75" customHeight="1" x14ac:dyDescent="0.2"/>
    <row r="6720" ht="12.75" customHeight="1" x14ac:dyDescent="0.2"/>
    <row r="6724" ht="12.75" customHeight="1" x14ac:dyDescent="0.2"/>
    <row r="6728" ht="12.75" customHeight="1" x14ac:dyDescent="0.2"/>
    <row r="6732" ht="12.75" customHeight="1" x14ac:dyDescent="0.2"/>
    <row r="6736" ht="12.75" customHeight="1" x14ac:dyDescent="0.2"/>
    <row r="6740" ht="12.75" customHeight="1" x14ac:dyDescent="0.2"/>
    <row r="6744" ht="12.75" customHeight="1" x14ac:dyDescent="0.2"/>
    <row r="6748" ht="12.75" customHeight="1" x14ac:dyDescent="0.2"/>
    <row r="6752" ht="12.75" customHeight="1" x14ac:dyDescent="0.2"/>
    <row r="6756" ht="12.75" customHeight="1" x14ac:dyDescent="0.2"/>
    <row r="6760" ht="12.75" customHeight="1" x14ac:dyDescent="0.2"/>
    <row r="6764" ht="12.75" customHeight="1" x14ac:dyDescent="0.2"/>
    <row r="6768" ht="12.75" customHeight="1" x14ac:dyDescent="0.2"/>
    <row r="6772" ht="12.75" customHeight="1" x14ac:dyDescent="0.2"/>
    <row r="6776" ht="12.75" customHeight="1" x14ac:dyDescent="0.2"/>
    <row r="6780" ht="12.75" customHeight="1" x14ac:dyDescent="0.2"/>
    <row r="6784" ht="12.75" customHeight="1" x14ac:dyDescent="0.2"/>
    <row r="6788" ht="12.75" customHeight="1" x14ac:dyDescent="0.2"/>
    <row r="6792" ht="12.75" customHeight="1" x14ac:dyDescent="0.2"/>
    <row r="6796" ht="12.75" customHeight="1" x14ac:dyDescent="0.2"/>
    <row r="6800" ht="12.75" customHeight="1" x14ac:dyDescent="0.2"/>
    <row r="6804" ht="12.75" customHeight="1" x14ac:dyDescent="0.2"/>
    <row r="6808" ht="12.75" customHeight="1" x14ac:dyDescent="0.2"/>
    <row r="6812" ht="12.75" customHeight="1" x14ac:dyDescent="0.2"/>
    <row r="6816" ht="12.75" customHeight="1" x14ac:dyDescent="0.2"/>
    <row r="6820" ht="12.75" customHeight="1" x14ac:dyDescent="0.2"/>
    <row r="6824" ht="12.75" customHeight="1" x14ac:dyDescent="0.2"/>
    <row r="6828" ht="12.75" customHeight="1" x14ac:dyDescent="0.2"/>
    <row r="6832" ht="12.75" customHeight="1" x14ac:dyDescent="0.2"/>
    <row r="6836" ht="12.75" customHeight="1" x14ac:dyDescent="0.2"/>
    <row r="6840" ht="12.75" customHeight="1" x14ac:dyDescent="0.2"/>
    <row r="6844" ht="12.75" customHeight="1" x14ac:dyDescent="0.2"/>
    <row r="6848" ht="12.75" customHeight="1" x14ac:dyDescent="0.2"/>
    <row r="6852" ht="12.75" customHeight="1" x14ac:dyDescent="0.2"/>
    <row r="6856" ht="12.75" customHeight="1" x14ac:dyDescent="0.2"/>
    <row r="6860" ht="12.75" customHeight="1" x14ac:dyDescent="0.2"/>
    <row r="6864" ht="12.75" customHeight="1" x14ac:dyDescent="0.2"/>
    <row r="6868" ht="12.75" customHeight="1" x14ac:dyDescent="0.2"/>
    <row r="6872" ht="12.75" customHeight="1" x14ac:dyDescent="0.2"/>
    <row r="6876" ht="12.75" customHeight="1" x14ac:dyDescent="0.2"/>
    <row r="6880" ht="12.75" customHeight="1" x14ac:dyDescent="0.2"/>
    <row r="6884" ht="12.75" customHeight="1" x14ac:dyDescent="0.2"/>
    <row r="6888" ht="12.75" customHeight="1" x14ac:dyDescent="0.2"/>
    <row r="6892" ht="12.75" customHeight="1" x14ac:dyDescent="0.2"/>
    <row r="6896" ht="12.75" customHeight="1" x14ac:dyDescent="0.2"/>
    <row r="6900" ht="12.75" customHeight="1" x14ac:dyDescent="0.2"/>
    <row r="6904" ht="12.75" customHeight="1" x14ac:dyDescent="0.2"/>
    <row r="6908" ht="12.75" customHeight="1" x14ac:dyDescent="0.2"/>
    <row r="6912" ht="12.75" customHeight="1" x14ac:dyDescent="0.2"/>
    <row r="6916" ht="12.75" customHeight="1" x14ac:dyDescent="0.2"/>
    <row r="6920" ht="12.75" customHeight="1" x14ac:dyDescent="0.2"/>
    <row r="6924" ht="12.75" customHeight="1" x14ac:dyDescent="0.2"/>
    <row r="6928" ht="12.75" customHeight="1" x14ac:dyDescent="0.2"/>
    <row r="6932" ht="12.75" customHeight="1" x14ac:dyDescent="0.2"/>
    <row r="6936" ht="12.75" customHeight="1" x14ac:dyDescent="0.2"/>
    <row r="6940" ht="12.75" customHeight="1" x14ac:dyDescent="0.2"/>
    <row r="6944" ht="12.75" customHeight="1" x14ac:dyDescent="0.2"/>
    <row r="6948" ht="12.75" customHeight="1" x14ac:dyDescent="0.2"/>
    <row r="6952" ht="12.75" customHeight="1" x14ac:dyDescent="0.2"/>
    <row r="6956" ht="12.75" customHeight="1" x14ac:dyDescent="0.2"/>
    <row r="6960" ht="12.75" customHeight="1" x14ac:dyDescent="0.2"/>
    <row r="6964" ht="12.75" customHeight="1" x14ac:dyDescent="0.2"/>
    <row r="6968" ht="12.75" customHeight="1" x14ac:dyDescent="0.2"/>
    <row r="6972" ht="12.75" customHeight="1" x14ac:dyDescent="0.2"/>
    <row r="6976" ht="12.75" customHeight="1" x14ac:dyDescent="0.2"/>
    <row r="6980" ht="12.75" customHeight="1" x14ac:dyDescent="0.2"/>
    <row r="6984" ht="12.75" customHeight="1" x14ac:dyDescent="0.2"/>
    <row r="6988" ht="12.75" customHeight="1" x14ac:dyDescent="0.2"/>
    <row r="6992" ht="12.75" customHeight="1" x14ac:dyDescent="0.2"/>
    <row r="6996" ht="12.75" customHeight="1" x14ac:dyDescent="0.2"/>
    <row r="7000" ht="12.75" customHeight="1" x14ac:dyDescent="0.2"/>
    <row r="7004" ht="12.75" customHeight="1" x14ac:dyDescent="0.2"/>
    <row r="7008" ht="12.75" customHeight="1" x14ac:dyDescent="0.2"/>
    <row r="7012" ht="12.75" customHeight="1" x14ac:dyDescent="0.2"/>
    <row r="7016" ht="12.75" customHeight="1" x14ac:dyDescent="0.2"/>
    <row r="7020" ht="12.75" customHeight="1" x14ac:dyDescent="0.2"/>
    <row r="7024" ht="12.75" customHeight="1" x14ac:dyDescent="0.2"/>
    <row r="7028" ht="12.75" customHeight="1" x14ac:dyDescent="0.2"/>
    <row r="7032" ht="12.75" customHeight="1" x14ac:dyDescent="0.2"/>
    <row r="7036" ht="12.75" customHeight="1" x14ac:dyDescent="0.2"/>
    <row r="7040" ht="12.75" customHeight="1" x14ac:dyDescent="0.2"/>
    <row r="7044" ht="12.75" customHeight="1" x14ac:dyDescent="0.2"/>
    <row r="7048" ht="12.75" customHeight="1" x14ac:dyDescent="0.2"/>
    <row r="7052" ht="12.75" customHeight="1" x14ac:dyDescent="0.2"/>
    <row r="7056" ht="12.75" customHeight="1" x14ac:dyDescent="0.2"/>
    <row r="7060" ht="12.75" customHeight="1" x14ac:dyDescent="0.2"/>
    <row r="7064" ht="12.75" customHeight="1" x14ac:dyDescent="0.2"/>
    <row r="7068" ht="12.75" customHeight="1" x14ac:dyDescent="0.2"/>
    <row r="7072" ht="12.75" customHeight="1" x14ac:dyDescent="0.2"/>
    <row r="7076" ht="12.75" customHeight="1" x14ac:dyDescent="0.2"/>
    <row r="7080" ht="12.75" customHeight="1" x14ac:dyDescent="0.2"/>
    <row r="7084" ht="12.75" customHeight="1" x14ac:dyDescent="0.2"/>
    <row r="7088" ht="12.75" customHeight="1" x14ac:dyDescent="0.2"/>
    <row r="7092" ht="12.75" customHeight="1" x14ac:dyDescent="0.2"/>
    <row r="7096" ht="12.75" customHeight="1" x14ac:dyDescent="0.2"/>
    <row r="7100" ht="12.75" customHeight="1" x14ac:dyDescent="0.2"/>
    <row r="7104" ht="12.75" customHeight="1" x14ac:dyDescent="0.2"/>
    <row r="7108" ht="12.75" customHeight="1" x14ac:dyDescent="0.2"/>
    <row r="7112" ht="12.75" customHeight="1" x14ac:dyDescent="0.2"/>
    <row r="7116" ht="12.75" customHeight="1" x14ac:dyDescent="0.2"/>
    <row r="7120" ht="12.75" customHeight="1" x14ac:dyDescent="0.2"/>
    <row r="7124" ht="12.75" customHeight="1" x14ac:dyDescent="0.2"/>
    <row r="7128" ht="12.75" customHeight="1" x14ac:dyDescent="0.2"/>
    <row r="7132" ht="12.75" customHeight="1" x14ac:dyDescent="0.2"/>
    <row r="7136" ht="12.75" customHeight="1" x14ac:dyDescent="0.2"/>
    <row r="7140" ht="12.75" customHeight="1" x14ac:dyDescent="0.2"/>
    <row r="7144" ht="12.75" customHeight="1" x14ac:dyDescent="0.2"/>
    <row r="7148" ht="12.75" customHeight="1" x14ac:dyDescent="0.2"/>
    <row r="7152" ht="12.75" customHeight="1" x14ac:dyDescent="0.2"/>
    <row r="7156" ht="12.75" customHeight="1" x14ac:dyDescent="0.2"/>
    <row r="7160" ht="12.75" customHeight="1" x14ac:dyDescent="0.2"/>
    <row r="7164" ht="12.75" customHeight="1" x14ac:dyDescent="0.2"/>
    <row r="7168" ht="12.75" customHeight="1" x14ac:dyDescent="0.2"/>
    <row r="7172" ht="12.75" customHeight="1" x14ac:dyDescent="0.2"/>
    <row r="7176" ht="12.75" customHeight="1" x14ac:dyDescent="0.2"/>
    <row r="7180" ht="12.75" customHeight="1" x14ac:dyDescent="0.2"/>
    <row r="7184" ht="12.75" customHeight="1" x14ac:dyDescent="0.2"/>
    <row r="7188" ht="12.75" customHeight="1" x14ac:dyDescent="0.2"/>
    <row r="7192" ht="12.75" customHeight="1" x14ac:dyDescent="0.2"/>
    <row r="7196" ht="12.75" customHeight="1" x14ac:dyDescent="0.2"/>
    <row r="7200" ht="12.75" customHeight="1" x14ac:dyDescent="0.2"/>
    <row r="7204" ht="12.75" customHeight="1" x14ac:dyDescent="0.2"/>
    <row r="7208" ht="12.75" customHeight="1" x14ac:dyDescent="0.2"/>
    <row r="7212" ht="12.75" customHeight="1" x14ac:dyDescent="0.2"/>
    <row r="7216" ht="12.75" customHeight="1" x14ac:dyDescent="0.2"/>
    <row r="7220" ht="12.75" customHeight="1" x14ac:dyDescent="0.2"/>
    <row r="7224" ht="12.75" customHeight="1" x14ac:dyDescent="0.2"/>
    <row r="7228" ht="12.75" customHeight="1" x14ac:dyDescent="0.2"/>
    <row r="7232" ht="12.75" customHeight="1" x14ac:dyDescent="0.2"/>
    <row r="7236" ht="12.75" customHeight="1" x14ac:dyDescent="0.2"/>
    <row r="7240" ht="12.75" customHeight="1" x14ac:dyDescent="0.2"/>
    <row r="7244" ht="12.75" customHeight="1" x14ac:dyDescent="0.2"/>
    <row r="7248" ht="12.75" customHeight="1" x14ac:dyDescent="0.2"/>
    <row r="7252" ht="12.75" customHeight="1" x14ac:dyDescent="0.2"/>
    <row r="7256" ht="12.75" customHeight="1" x14ac:dyDescent="0.2"/>
    <row r="7260" ht="12.75" customHeight="1" x14ac:dyDescent="0.2"/>
    <row r="7264" ht="12.75" customHeight="1" x14ac:dyDescent="0.2"/>
    <row r="7268" ht="12.75" customHeight="1" x14ac:dyDescent="0.2"/>
    <row r="7272" ht="12.75" customHeight="1" x14ac:dyDescent="0.2"/>
    <row r="7276" ht="12.75" customHeight="1" x14ac:dyDescent="0.2"/>
    <row r="7280" ht="12.75" customHeight="1" x14ac:dyDescent="0.2"/>
    <row r="7284" ht="12.75" customHeight="1" x14ac:dyDescent="0.2"/>
    <row r="7288" ht="12.75" customHeight="1" x14ac:dyDescent="0.2"/>
    <row r="7292" ht="12.75" customHeight="1" x14ac:dyDescent="0.2"/>
    <row r="7296" ht="12.75" customHeight="1" x14ac:dyDescent="0.2"/>
    <row r="7300" ht="12.75" customHeight="1" x14ac:dyDescent="0.2"/>
    <row r="7304" ht="12.75" customHeight="1" x14ac:dyDescent="0.2"/>
    <row r="7308" ht="12.75" customHeight="1" x14ac:dyDescent="0.2"/>
    <row r="7312" ht="12.75" customHeight="1" x14ac:dyDescent="0.2"/>
    <row r="7316" ht="12.75" customHeight="1" x14ac:dyDescent="0.2"/>
    <row r="7320" ht="12.75" customHeight="1" x14ac:dyDescent="0.2"/>
    <row r="7324" ht="12.75" customHeight="1" x14ac:dyDescent="0.2"/>
    <row r="7328" ht="12.75" customHeight="1" x14ac:dyDescent="0.2"/>
    <row r="7332" ht="12.75" customHeight="1" x14ac:dyDescent="0.2"/>
    <row r="7336" ht="12.75" customHeight="1" x14ac:dyDescent="0.2"/>
    <row r="7340" ht="12.75" customHeight="1" x14ac:dyDescent="0.2"/>
    <row r="7344" ht="12.75" customHeight="1" x14ac:dyDescent="0.2"/>
    <row r="7348" ht="12.75" customHeight="1" x14ac:dyDescent="0.2"/>
    <row r="7352" ht="12.75" customHeight="1" x14ac:dyDescent="0.2"/>
    <row r="7356" ht="12.75" customHeight="1" x14ac:dyDescent="0.2"/>
    <row r="7360" ht="12.75" customHeight="1" x14ac:dyDescent="0.2"/>
    <row r="7364" ht="12.75" customHeight="1" x14ac:dyDescent="0.2"/>
    <row r="7368" ht="12.75" customHeight="1" x14ac:dyDescent="0.2"/>
    <row r="7372" ht="12.75" customHeight="1" x14ac:dyDescent="0.2"/>
    <row r="7376" ht="12.75" customHeight="1" x14ac:dyDescent="0.2"/>
    <row r="7380" ht="12.75" customHeight="1" x14ac:dyDescent="0.2"/>
    <row r="7384" ht="12.75" customHeight="1" x14ac:dyDescent="0.2"/>
    <row r="7388" ht="12.75" customHeight="1" x14ac:dyDescent="0.2"/>
    <row r="7392" ht="12.75" customHeight="1" x14ac:dyDescent="0.2"/>
    <row r="7396" ht="12.75" customHeight="1" x14ac:dyDescent="0.2"/>
    <row r="7400" ht="12.75" customHeight="1" x14ac:dyDescent="0.2"/>
    <row r="7404" ht="12.75" customHeight="1" x14ac:dyDescent="0.2"/>
    <row r="7408" ht="12.75" customHeight="1" x14ac:dyDescent="0.2"/>
    <row r="7412" ht="12.75" customHeight="1" x14ac:dyDescent="0.2"/>
    <row r="7416" ht="12.75" customHeight="1" x14ac:dyDescent="0.2"/>
    <row r="7420" ht="12.75" customHeight="1" x14ac:dyDescent="0.2"/>
    <row r="7424" ht="12.75" customHeight="1" x14ac:dyDescent="0.2"/>
    <row r="7428" ht="12.75" customHeight="1" x14ac:dyDescent="0.2"/>
    <row r="7432" ht="12.75" customHeight="1" x14ac:dyDescent="0.2"/>
    <row r="7436" ht="12.75" customHeight="1" x14ac:dyDescent="0.2"/>
    <row r="7440" ht="12.75" customHeight="1" x14ac:dyDescent="0.2"/>
    <row r="7444" ht="12.75" customHeight="1" x14ac:dyDescent="0.2"/>
    <row r="7448" ht="12.75" customHeight="1" x14ac:dyDescent="0.2"/>
    <row r="7452" ht="12.75" customHeight="1" x14ac:dyDescent="0.2"/>
    <row r="7456" ht="12.75" customHeight="1" x14ac:dyDescent="0.2"/>
    <row r="7460" ht="12.75" customHeight="1" x14ac:dyDescent="0.2"/>
    <row r="7464" ht="12.75" customHeight="1" x14ac:dyDescent="0.2"/>
    <row r="7468" ht="12.75" customHeight="1" x14ac:dyDescent="0.2"/>
    <row r="7472" ht="12.75" customHeight="1" x14ac:dyDescent="0.2"/>
    <row r="7476" ht="12.75" customHeight="1" x14ac:dyDescent="0.2"/>
    <row r="7480" ht="12.75" customHeight="1" x14ac:dyDescent="0.2"/>
    <row r="7484" ht="12.75" customHeight="1" x14ac:dyDescent="0.2"/>
    <row r="7488" ht="12.75" customHeight="1" x14ac:dyDescent="0.2"/>
    <row r="7492" ht="12.75" customHeight="1" x14ac:dyDescent="0.2"/>
    <row r="7496" ht="12.75" customHeight="1" x14ac:dyDescent="0.2"/>
    <row r="7500" ht="12.75" customHeight="1" x14ac:dyDescent="0.2"/>
    <row r="7504" ht="12.75" customHeight="1" x14ac:dyDescent="0.2"/>
    <row r="7508" ht="12.75" customHeight="1" x14ac:dyDescent="0.2"/>
    <row r="7512" ht="12.75" customHeight="1" x14ac:dyDescent="0.2"/>
    <row r="7516" ht="12.75" customHeight="1" x14ac:dyDescent="0.2"/>
    <row r="7520" ht="12.75" customHeight="1" x14ac:dyDescent="0.2"/>
    <row r="7524" ht="12.75" customHeight="1" x14ac:dyDescent="0.2"/>
    <row r="7528" ht="12.75" customHeight="1" x14ac:dyDescent="0.2"/>
    <row r="7532" ht="12.75" customHeight="1" x14ac:dyDescent="0.2"/>
    <row r="7536" ht="12.75" customHeight="1" x14ac:dyDescent="0.2"/>
    <row r="7540" ht="12.75" customHeight="1" x14ac:dyDescent="0.2"/>
    <row r="7544" ht="12.75" customHeight="1" x14ac:dyDescent="0.2"/>
    <row r="7548" ht="12.75" customHeight="1" x14ac:dyDescent="0.2"/>
    <row r="7552" ht="12.75" customHeight="1" x14ac:dyDescent="0.2"/>
    <row r="7556" ht="12.75" customHeight="1" x14ac:dyDescent="0.2"/>
    <row r="7560" ht="12.75" customHeight="1" x14ac:dyDescent="0.2"/>
    <row r="7564" ht="12.75" customHeight="1" x14ac:dyDescent="0.2"/>
    <row r="7568" ht="12.75" customHeight="1" x14ac:dyDescent="0.2"/>
    <row r="7572" ht="12.75" customHeight="1" x14ac:dyDescent="0.2"/>
    <row r="7576" ht="12.75" customHeight="1" x14ac:dyDescent="0.2"/>
    <row r="7580" ht="12.75" customHeight="1" x14ac:dyDescent="0.2"/>
    <row r="7584" ht="12.75" customHeight="1" x14ac:dyDescent="0.2"/>
    <row r="7588" ht="12.75" customHeight="1" x14ac:dyDescent="0.2"/>
    <row r="7592" ht="12.75" customHeight="1" x14ac:dyDescent="0.2"/>
    <row r="7596" ht="12.75" customHeight="1" x14ac:dyDescent="0.2"/>
    <row r="7600" ht="12.75" customHeight="1" x14ac:dyDescent="0.2"/>
    <row r="7604" ht="12.75" customHeight="1" x14ac:dyDescent="0.2"/>
    <row r="7608" ht="12.75" customHeight="1" x14ac:dyDescent="0.2"/>
    <row r="7612" ht="12.75" customHeight="1" x14ac:dyDescent="0.2"/>
    <row r="7616" ht="12.75" customHeight="1" x14ac:dyDescent="0.2"/>
    <row r="7620" ht="12.75" customHeight="1" x14ac:dyDescent="0.2"/>
    <row r="7624" ht="12.75" customHeight="1" x14ac:dyDescent="0.2"/>
    <row r="7628" ht="12.75" customHeight="1" x14ac:dyDescent="0.2"/>
    <row r="7632" ht="12.75" customHeight="1" x14ac:dyDescent="0.2"/>
    <row r="7636" ht="12.75" customHeight="1" x14ac:dyDescent="0.2"/>
    <row r="7640" ht="12.75" customHeight="1" x14ac:dyDescent="0.2"/>
    <row r="7644" ht="12.75" customHeight="1" x14ac:dyDescent="0.2"/>
    <row r="7648" ht="12.75" customHeight="1" x14ac:dyDescent="0.2"/>
    <row r="7652" ht="12.75" customHeight="1" x14ac:dyDescent="0.2"/>
    <row r="7656" ht="12.75" customHeight="1" x14ac:dyDescent="0.2"/>
    <row r="7660" ht="12.75" customHeight="1" x14ac:dyDescent="0.2"/>
    <row r="7664" ht="12.75" customHeight="1" x14ac:dyDescent="0.2"/>
    <row r="7668" ht="12.75" customHeight="1" x14ac:dyDescent="0.2"/>
    <row r="7672" ht="12.75" customHeight="1" x14ac:dyDescent="0.2"/>
    <row r="7676" ht="12.75" customHeight="1" x14ac:dyDescent="0.2"/>
    <row r="7680" ht="12.75" customHeight="1" x14ac:dyDescent="0.2"/>
    <row r="7684" ht="12.75" customHeight="1" x14ac:dyDescent="0.2"/>
    <row r="7688" ht="12.75" customHeight="1" x14ac:dyDescent="0.2"/>
    <row r="7692" ht="12.75" customHeight="1" x14ac:dyDescent="0.2"/>
    <row r="7696" ht="12.75" customHeight="1" x14ac:dyDescent="0.2"/>
    <row r="7700" ht="12.75" customHeight="1" x14ac:dyDescent="0.2"/>
    <row r="7704" ht="12.75" customHeight="1" x14ac:dyDescent="0.2"/>
    <row r="7708" ht="12.75" customHeight="1" x14ac:dyDescent="0.2"/>
    <row r="7712" ht="12.75" customHeight="1" x14ac:dyDescent="0.2"/>
    <row r="7716" ht="12.75" customHeight="1" x14ac:dyDescent="0.2"/>
    <row r="7720" ht="12.75" customHeight="1" x14ac:dyDescent="0.2"/>
    <row r="7724" ht="12.75" customHeight="1" x14ac:dyDescent="0.2"/>
    <row r="7728" ht="12.75" customHeight="1" x14ac:dyDescent="0.2"/>
    <row r="7732" ht="12.75" customHeight="1" x14ac:dyDescent="0.2"/>
    <row r="7736" ht="12.75" customHeight="1" x14ac:dyDescent="0.2"/>
    <row r="7740" ht="12.75" customHeight="1" x14ac:dyDescent="0.2"/>
    <row r="7744" ht="12.75" customHeight="1" x14ac:dyDescent="0.2"/>
    <row r="7748" ht="12.75" customHeight="1" x14ac:dyDescent="0.2"/>
    <row r="7752" ht="12.75" customHeight="1" x14ac:dyDescent="0.2"/>
    <row r="7756" ht="12.75" customHeight="1" x14ac:dyDescent="0.2"/>
    <row r="7760" ht="12.75" customHeight="1" x14ac:dyDescent="0.2"/>
    <row r="7764" ht="12.75" customHeight="1" x14ac:dyDescent="0.2"/>
    <row r="7768" ht="12.75" customHeight="1" x14ac:dyDescent="0.2"/>
    <row r="7772" ht="12.75" customHeight="1" x14ac:dyDescent="0.2"/>
    <row r="7776" ht="12.75" customHeight="1" x14ac:dyDescent="0.2"/>
    <row r="7780" ht="12.75" customHeight="1" x14ac:dyDescent="0.2"/>
    <row r="7784" ht="12.75" customHeight="1" x14ac:dyDescent="0.2"/>
    <row r="7788" ht="12.75" customHeight="1" x14ac:dyDescent="0.2"/>
    <row r="7792" ht="12.75" customHeight="1" x14ac:dyDescent="0.2"/>
    <row r="7796" ht="12.75" customHeight="1" x14ac:dyDescent="0.2"/>
    <row r="7800" ht="12.75" customHeight="1" x14ac:dyDescent="0.2"/>
    <row r="7804" ht="12.75" customHeight="1" x14ac:dyDescent="0.2"/>
    <row r="7808" ht="12.75" customHeight="1" x14ac:dyDescent="0.2"/>
    <row r="7812" ht="12.75" customHeight="1" x14ac:dyDescent="0.2"/>
    <row r="7816" ht="12.75" customHeight="1" x14ac:dyDescent="0.2"/>
    <row r="7820" ht="12.75" customHeight="1" x14ac:dyDescent="0.2"/>
    <row r="7824" ht="12.75" customHeight="1" x14ac:dyDescent="0.2"/>
    <row r="7828" ht="12.75" customHeight="1" x14ac:dyDescent="0.2"/>
    <row r="7832" ht="12.75" customHeight="1" x14ac:dyDescent="0.2"/>
    <row r="7836" ht="12.75" customHeight="1" x14ac:dyDescent="0.2"/>
    <row r="7840" ht="12.75" customHeight="1" x14ac:dyDescent="0.2"/>
    <row r="7844" ht="12.75" customHeight="1" x14ac:dyDescent="0.2"/>
    <row r="7848" ht="12.75" customHeight="1" x14ac:dyDescent="0.2"/>
    <row r="7852" ht="12.75" customHeight="1" x14ac:dyDescent="0.2"/>
    <row r="7856" ht="12.75" customHeight="1" x14ac:dyDescent="0.2"/>
    <row r="7860" ht="12.75" customHeight="1" x14ac:dyDescent="0.2"/>
    <row r="7864" ht="12.75" customHeight="1" x14ac:dyDescent="0.2"/>
    <row r="7868" ht="12.75" customHeight="1" x14ac:dyDescent="0.2"/>
    <row r="7872" ht="12.75" customHeight="1" x14ac:dyDescent="0.2"/>
    <row r="7876" ht="12.75" customHeight="1" x14ac:dyDescent="0.2"/>
    <row r="7880" ht="12.75" customHeight="1" x14ac:dyDescent="0.2"/>
    <row r="7884" ht="12.75" customHeight="1" x14ac:dyDescent="0.2"/>
    <row r="7888" ht="12.75" customHeight="1" x14ac:dyDescent="0.2"/>
    <row r="7892" ht="12.75" customHeight="1" x14ac:dyDescent="0.2"/>
    <row r="7896" ht="12.75" customHeight="1" x14ac:dyDescent="0.2"/>
    <row r="7900" ht="12.75" customHeight="1" x14ac:dyDescent="0.2"/>
    <row r="7904" ht="12.75" customHeight="1" x14ac:dyDescent="0.2"/>
    <row r="7908" ht="12.75" customHeight="1" x14ac:dyDescent="0.2"/>
    <row r="7912" ht="12.75" customHeight="1" x14ac:dyDescent="0.2"/>
    <row r="7916" ht="12.75" customHeight="1" x14ac:dyDescent="0.2"/>
    <row r="7920" ht="12.75" customHeight="1" x14ac:dyDescent="0.2"/>
    <row r="7924" ht="12.75" customHeight="1" x14ac:dyDescent="0.2"/>
    <row r="7928" ht="12.75" customHeight="1" x14ac:dyDescent="0.2"/>
    <row r="7932" ht="12.75" customHeight="1" x14ac:dyDescent="0.2"/>
    <row r="7936" ht="12.75" customHeight="1" x14ac:dyDescent="0.2"/>
    <row r="7940" ht="12.75" customHeight="1" x14ac:dyDescent="0.2"/>
    <row r="7944" ht="12.75" customHeight="1" x14ac:dyDescent="0.2"/>
    <row r="7948" ht="12.75" customHeight="1" x14ac:dyDescent="0.2"/>
    <row r="7952" ht="12.75" customHeight="1" x14ac:dyDescent="0.2"/>
    <row r="7956" ht="12.75" customHeight="1" x14ac:dyDescent="0.2"/>
    <row r="7960" ht="12.75" customHeight="1" x14ac:dyDescent="0.2"/>
    <row r="7964" ht="12.75" customHeight="1" x14ac:dyDescent="0.2"/>
    <row r="7968" ht="12.75" customHeight="1" x14ac:dyDescent="0.2"/>
    <row r="7972" ht="12.75" customHeight="1" x14ac:dyDescent="0.2"/>
    <row r="7976" ht="12.75" customHeight="1" x14ac:dyDescent="0.2"/>
    <row r="7980" ht="12.75" customHeight="1" x14ac:dyDescent="0.2"/>
    <row r="7984" ht="12.75" customHeight="1" x14ac:dyDescent="0.2"/>
    <row r="7988" ht="12.75" customHeight="1" x14ac:dyDescent="0.2"/>
    <row r="7992" ht="12.75" customHeight="1" x14ac:dyDescent="0.2"/>
    <row r="7996" ht="12.75" customHeight="1" x14ac:dyDescent="0.2"/>
    <row r="8000" ht="12.75" customHeight="1" x14ac:dyDescent="0.2"/>
    <row r="8004" ht="12.75" customHeight="1" x14ac:dyDescent="0.2"/>
    <row r="8008" ht="12.75" customHeight="1" x14ac:dyDescent="0.2"/>
    <row r="8012" ht="12.75" customHeight="1" x14ac:dyDescent="0.2"/>
    <row r="8016" ht="12.75" customHeight="1" x14ac:dyDescent="0.2"/>
    <row r="8020" ht="12.75" customHeight="1" x14ac:dyDescent="0.2"/>
    <row r="8024" ht="12.75" customHeight="1" x14ac:dyDescent="0.2"/>
    <row r="8028" ht="12.75" customHeight="1" x14ac:dyDescent="0.2"/>
    <row r="8032" ht="12.75" customHeight="1" x14ac:dyDescent="0.2"/>
    <row r="8036" ht="12.75" customHeight="1" x14ac:dyDescent="0.2"/>
    <row r="8040" ht="12.75" customHeight="1" x14ac:dyDescent="0.2"/>
    <row r="8044" ht="12.75" customHeight="1" x14ac:dyDescent="0.2"/>
    <row r="8048" ht="12.75" customHeight="1" x14ac:dyDescent="0.2"/>
    <row r="8052" ht="12.75" customHeight="1" x14ac:dyDescent="0.2"/>
    <row r="8056" ht="12.75" customHeight="1" x14ac:dyDescent="0.2"/>
    <row r="8060" ht="12.75" customHeight="1" x14ac:dyDescent="0.2"/>
    <row r="8064" ht="12.75" customHeight="1" x14ac:dyDescent="0.2"/>
    <row r="8068" ht="12.75" customHeight="1" x14ac:dyDescent="0.2"/>
    <row r="8072" ht="12.75" customHeight="1" x14ac:dyDescent="0.2"/>
    <row r="8076" ht="12.75" customHeight="1" x14ac:dyDescent="0.2"/>
    <row r="8080" ht="12.75" customHeight="1" x14ac:dyDescent="0.2"/>
    <row r="8084" ht="12.75" customHeight="1" x14ac:dyDescent="0.2"/>
    <row r="8088" ht="12.75" customHeight="1" x14ac:dyDescent="0.2"/>
    <row r="8092" ht="12.75" customHeight="1" x14ac:dyDescent="0.2"/>
    <row r="8096" ht="12.75" customHeight="1" x14ac:dyDescent="0.2"/>
    <row r="8100" ht="12.75" customHeight="1" x14ac:dyDescent="0.2"/>
    <row r="8104" ht="12.75" customHeight="1" x14ac:dyDescent="0.2"/>
    <row r="8108" ht="12.75" customHeight="1" x14ac:dyDescent="0.2"/>
    <row r="8112" ht="12.75" customHeight="1" x14ac:dyDescent="0.2"/>
    <row r="8116" ht="12.75" customHeight="1" x14ac:dyDescent="0.2"/>
    <row r="8120" ht="12.75" customHeight="1" x14ac:dyDescent="0.2"/>
    <row r="8124" ht="12.75" customHeight="1" x14ac:dyDescent="0.2"/>
    <row r="8128" ht="12.75" customHeight="1" x14ac:dyDescent="0.2"/>
    <row r="8132" ht="12.75" customHeight="1" x14ac:dyDescent="0.2"/>
    <row r="8136" ht="12.75" customHeight="1" x14ac:dyDescent="0.2"/>
    <row r="8140" ht="12.75" customHeight="1" x14ac:dyDescent="0.2"/>
    <row r="8144" ht="12.75" customHeight="1" x14ac:dyDescent="0.2"/>
    <row r="8148" ht="12.75" customHeight="1" x14ac:dyDescent="0.2"/>
    <row r="8152" ht="12.75" customHeight="1" x14ac:dyDescent="0.2"/>
    <row r="8156" ht="12.75" customHeight="1" x14ac:dyDescent="0.2"/>
    <row r="8160" ht="12.75" customHeight="1" x14ac:dyDescent="0.2"/>
    <row r="8164" ht="12.75" customHeight="1" x14ac:dyDescent="0.2"/>
    <row r="8168" ht="12.75" customHeight="1" x14ac:dyDescent="0.2"/>
    <row r="8172" ht="12.75" customHeight="1" x14ac:dyDescent="0.2"/>
    <row r="8176" ht="12.75" customHeight="1" x14ac:dyDescent="0.2"/>
    <row r="8180" ht="12.75" customHeight="1" x14ac:dyDescent="0.2"/>
    <row r="8184" ht="12.75" customHeight="1" x14ac:dyDescent="0.2"/>
    <row r="8188" ht="12.75" customHeight="1" x14ac:dyDescent="0.2"/>
    <row r="8192" ht="12.75" customHeight="1" x14ac:dyDescent="0.2"/>
    <row r="8196" ht="12.75" customHeight="1" x14ac:dyDescent="0.2"/>
    <row r="8200" ht="12.75" customHeight="1" x14ac:dyDescent="0.2"/>
    <row r="8204" ht="12.75" customHeight="1" x14ac:dyDescent="0.2"/>
    <row r="8208" ht="12.75" customHeight="1" x14ac:dyDescent="0.2"/>
    <row r="8212" ht="12.75" customHeight="1" x14ac:dyDescent="0.2"/>
    <row r="8216" ht="12.75" customHeight="1" x14ac:dyDescent="0.2"/>
    <row r="8220" ht="12.75" customHeight="1" x14ac:dyDescent="0.2"/>
    <row r="8224" ht="12.75" customHeight="1" x14ac:dyDescent="0.2"/>
    <row r="8228" ht="12.75" customHeight="1" x14ac:dyDescent="0.2"/>
    <row r="8232" ht="12.75" customHeight="1" x14ac:dyDescent="0.2"/>
    <row r="8236" ht="12.75" customHeight="1" x14ac:dyDescent="0.2"/>
    <row r="8240" ht="12.75" customHeight="1" x14ac:dyDescent="0.2"/>
    <row r="8244" ht="12.75" customHeight="1" x14ac:dyDescent="0.2"/>
    <row r="8248" ht="12.75" customHeight="1" x14ac:dyDescent="0.2"/>
    <row r="8252" ht="12.75" customHeight="1" x14ac:dyDescent="0.2"/>
    <row r="8256" ht="12.75" customHeight="1" x14ac:dyDescent="0.2"/>
    <row r="8260" ht="12.75" customHeight="1" x14ac:dyDescent="0.2"/>
    <row r="8264" ht="12.75" customHeight="1" x14ac:dyDescent="0.2"/>
    <row r="8268" ht="12.75" customHeight="1" x14ac:dyDescent="0.2"/>
    <row r="8272" ht="12.75" customHeight="1" x14ac:dyDescent="0.2"/>
    <row r="8276" ht="12.75" customHeight="1" x14ac:dyDescent="0.2"/>
    <row r="8280" ht="12.75" customHeight="1" x14ac:dyDescent="0.2"/>
    <row r="8284" ht="12.75" customHeight="1" x14ac:dyDescent="0.2"/>
    <row r="8288" ht="12.75" customHeight="1" x14ac:dyDescent="0.2"/>
    <row r="8292" ht="12.75" customHeight="1" x14ac:dyDescent="0.2"/>
    <row r="8296" ht="12.75" customHeight="1" x14ac:dyDescent="0.2"/>
    <row r="8300" ht="12.75" customHeight="1" x14ac:dyDescent="0.2"/>
    <row r="8304" ht="12.75" customHeight="1" x14ac:dyDescent="0.2"/>
    <row r="8308" ht="12.75" customHeight="1" x14ac:dyDescent="0.2"/>
    <row r="8312" ht="12.75" customHeight="1" x14ac:dyDescent="0.2"/>
    <row r="8316" ht="12.75" customHeight="1" x14ac:dyDescent="0.2"/>
    <row r="8320" ht="12.75" customHeight="1" x14ac:dyDescent="0.2"/>
    <row r="8324" ht="12.75" customHeight="1" x14ac:dyDescent="0.2"/>
    <row r="8328" ht="12.75" customHeight="1" x14ac:dyDescent="0.2"/>
    <row r="8332" ht="12.75" customHeight="1" x14ac:dyDescent="0.2"/>
    <row r="8336" ht="12.75" customHeight="1" x14ac:dyDescent="0.2"/>
    <row r="8340" ht="12.75" customHeight="1" x14ac:dyDescent="0.2"/>
    <row r="8344" ht="12.75" customHeight="1" x14ac:dyDescent="0.2"/>
    <row r="8348" ht="12.75" customHeight="1" x14ac:dyDescent="0.2"/>
    <row r="8352" ht="12.75" customHeight="1" x14ac:dyDescent="0.2"/>
    <row r="8356" ht="12.75" customHeight="1" x14ac:dyDescent="0.2"/>
    <row r="8360" ht="12.75" customHeight="1" x14ac:dyDescent="0.2"/>
    <row r="8364" ht="12.75" customHeight="1" x14ac:dyDescent="0.2"/>
    <row r="8368" ht="12.75" customHeight="1" x14ac:dyDescent="0.2"/>
    <row r="8372" ht="12.75" customHeight="1" x14ac:dyDescent="0.2"/>
    <row r="8376" ht="12.75" customHeight="1" x14ac:dyDescent="0.2"/>
    <row r="8380" ht="12.75" customHeight="1" x14ac:dyDescent="0.2"/>
    <row r="8384" ht="12.75" customHeight="1" x14ac:dyDescent="0.2"/>
    <row r="8388" ht="12.75" customHeight="1" x14ac:dyDescent="0.2"/>
    <row r="8392" ht="12.75" customHeight="1" x14ac:dyDescent="0.2"/>
    <row r="8396" ht="12.75" customHeight="1" x14ac:dyDescent="0.2"/>
    <row r="8400" ht="12.75" customHeight="1" x14ac:dyDescent="0.2"/>
    <row r="8404" ht="12.75" customHeight="1" x14ac:dyDescent="0.2"/>
    <row r="8408" ht="12.75" customHeight="1" x14ac:dyDescent="0.2"/>
    <row r="8412" ht="12.75" customHeight="1" x14ac:dyDescent="0.2"/>
    <row r="8416" ht="12.75" customHeight="1" x14ac:dyDescent="0.2"/>
    <row r="8420" ht="12.75" customHeight="1" x14ac:dyDescent="0.2"/>
    <row r="8424" ht="12.75" customHeight="1" x14ac:dyDescent="0.2"/>
    <row r="8428" ht="12.75" customHeight="1" x14ac:dyDescent="0.2"/>
    <row r="8432" ht="12.75" customHeight="1" x14ac:dyDescent="0.2"/>
    <row r="8436" ht="12.75" customHeight="1" x14ac:dyDescent="0.2"/>
    <row r="8440" ht="12.75" customHeight="1" x14ac:dyDescent="0.2"/>
    <row r="8444" ht="12.75" customHeight="1" x14ac:dyDescent="0.2"/>
    <row r="8448" ht="12.75" customHeight="1" x14ac:dyDescent="0.2"/>
    <row r="8452" ht="12.75" customHeight="1" x14ac:dyDescent="0.2"/>
    <row r="8456" ht="12.75" customHeight="1" x14ac:dyDescent="0.2"/>
    <row r="8460" ht="12.75" customHeight="1" x14ac:dyDescent="0.2"/>
    <row r="8464" ht="12.75" customHeight="1" x14ac:dyDescent="0.2"/>
    <row r="8468" ht="12.75" customHeight="1" x14ac:dyDescent="0.2"/>
    <row r="8472" ht="12.75" customHeight="1" x14ac:dyDescent="0.2"/>
    <row r="8476" ht="12.75" customHeight="1" x14ac:dyDescent="0.2"/>
    <row r="8480" ht="12.75" customHeight="1" x14ac:dyDescent="0.2"/>
    <row r="8484" ht="12.75" customHeight="1" x14ac:dyDescent="0.2"/>
    <row r="8488" ht="12.75" customHeight="1" x14ac:dyDescent="0.2"/>
    <row r="8492" ht="12.75" customHeight="1" x14ac:dyDescent="0.2"/>
    <row r="8496" ht="12.75" customHeight="1" x14ac:dyDescent="0.2"/>
    <row r="8500" ht="12.75" customHeight="1" x14ac:dyDescent="0.2"/>
    <row r="8504" ht="12.75" customHeight="1" x14ac:dyDescent="0.2"/>
    <row r="8508" ht="12.75" customHeight="1" x14ac:dyDescent="0.2"/>
    <row r="8512" ht="12.75" customHeight="1" x14ac:dyDescent="0.2"/>
    <row r="8516" ht="12.75" customHeight="1" x14ac:dyDescent="0.2"/>
    <row r="8520" ht="12.75" customHeight="1" x14ac:dyDescent="0.2"/>
    <row r="8524" ht="12.75" customHeight="1" x14ac:dyDescent="0.2"/>
    <row r="8528" ht="12.75" customHeight="1" x14ac:dyDescent="0.2"/>
    <row r="8532" ht="12.75" customHeight="1" x14ac:dyDescent="0.2"/>
    <row r="8536" ht="12.75" customHeight="1" x14ac:dyDescent="0.2"/>
    <row r="8540" ht="12.75" customHeight="1" x14ac:dyDescent="0.2"/>
    <row r="8544" ht="12.75" customHeight="1" x14ac:dyDescent="0.2"/>
    <row r="8548" ht="12.75" customHeight="1" x14ac:dyDescent="0.2"/>
    <row r="8552" ht="12.75" customHeight="1" x14ac:dyDescent="0.2"/>
    <row r="8556" ht="12.75" customHeight="1" x14ac:dyDescent="0.2"/>
    <row r="8560" ht="12.75" customHeight="1" x14ac:dyDescent="0.2"/>
    <row r="8564" ht="12.75" customHeight="1" x14ac:dyDescent="0.2"/>
    <row r="8568" ht="12.75" customHeight="1" x14ac:dyDescent="0.2"/>
    <row r="8572" ht="12.75" customHeight="1" x14ac:dyDescent="0.2"/>
    <row r="8576" ht="12.75" customHeight="1" x14ac:dyDescent="0.2"/>
    <row r="8580" ht="12.75" customHeight="1" x14ac:dyDescent="0.2"/>
    <row r="8584" ht="12.75" customHeight="1" x14ac:dyDescent="0.2"/>
    <row r="8588" ht="12.75" customHeight="1" x14ac:dyDescent="0.2"/>
    <row r="8592" ht="12.75" customHeight="1" x14ac:dyDescent="0.2"/>
    <row r="8596" ht="12.75" customHeight="1" x14ac:dyDescent="0.2"/>
    <row r="8600" ht="12.75" customHeight="1" x14ac:dyDescent="0.2"/>
    <row r="8604" ht="12.75" customHeight="1" x14ac:dyDescent="0.2"/>
    <row r="8608" ht="12.75" customHeight="1" x14ac:dyDescent="0.2"/>
    <row r="8612" ht="12.75" customHeight="1" x14ac:dyDescent="0.2"/>
    <row r="8616" ht="12.75" customHeight="1" x14ac:dyDescent="0.2"/>
    <row r="8620" ht="12.75" customHeight="1" x14ac:dyDescent="0.2"/>
    <row r="8624" ht="12.75" customHeight="1" x14ac:dyDescent="0.2"/>
    <row r="8628" ht="12.75" customHeight="1" x14ac:dyDescent="0.2"/>
    <row r="8632" ht="12.75" customHeight="1" x14ac:dyDescent="0.2"/>
    <row r="8636" ht="12.75" customHeight="1" x14ac:dyDescent="0.2"/>
    <row r="8640" ht="12.75" customHeight="1" x14ac:dyDescent="0.2"/>
    <row r="8644" ht="12.75" customHeight="1" x14ac:dyDescent="0.2"/>
    <row r="8648" ht="12.75" customHeight="1" x14ac:dyDescent="0.2"/>
    <row r="8652" ht="12.75" customHeight="1" x14ac:dyDescent="0.2"/>
    <row r="8656" ht="12.75" customHeight="1" x14ac:dyDescent="0.2"/>
    <row r="8660" ht="12.75" customHeight="1" x14ac:dyDescent="0.2"/>
    <row r="8664" ht="12.75" customHeight="1" x14ac:dyDescent="0.2"/>
    <row r="8668" ht="12.75" customHeight="1" x14ac:dyDescent="0.2"/>
    <row r="8672" ht="12.75" customHeight="1" x14ac:dyDescent="0.2"/>
    <row r="8676" ht="12.75" customHeight="1" x14ac:dyDescent="0.2"/>
    <row r="8680" ht="12.75" customHeight="1" x14ac:dyDescent="0.2"/>
    <row r="8684" ht="12.75" customHeight="1" x14ac:dyDescent="0.2"/>
    <row r="8688" ht="12.75" customHeight="1" x14ac:dyDescent="0.2"/>
    <row r="8692" ht="12.75" customHeight="1" x14ac:dyDescent="0.2"/>
    <row r="8696" ht="12.75" customHeight="1" x14ac:dyDescent="0.2"/>
    <row r="8700" ht="12.75" customHeight="1" x14ac:dyDescent="0.2"/>
    <row r="8704" ht="12.75" customHeight="1" x14ac:dyDescent="0.2"/>
    <row r="8708" ht="12.75" customHeight="1" x14ac:dyDescent="0.2"/>
    <row r="8712" ht="12.75" customHeight="1" x14ac:dyDescent="0.2"/>
    <row r="8716" ht="12.75" customHeight="1" x14ac:dyDescent="0.2"/>
    <row r="8720" ht="12.75" customHeight="1" x14ac:dyDescent="0.2"/>
    <row r="8724" ht="12.75" customHeight="1" x14ac:dyDescent="0.2"/>
    <row r="8728" ht="12.75" customHeight="1" x14ac:dyDescent="0.2"/>
    <row r="8732" ht="12.75" customHeight="1" x14ac:dyDescent="0.2"/>
    <row r="8736" ht="12.75" customHeight="1" x14ac:dyDescent="0.2"/>
    <row r="8740" ht="12.75" customHeight="1" x14ac:dyDescent="0.2"/>
    <row r="8744" ht="12.75" customHeight="1" x14ac:dyDescent="0.2"/>
    <row r="8748" ht="12.75" customHeight="1" x14ac:dyDescent="0.2"/>
    <row r="8752" ht="12.75" customHeight="1" x14ac:dyDescent="0.2"/>
    <row r="8756" ht="12.75" customHeight="1" x14ac:dyDescent="0.2"/>
    <row r="8760" ht="12.75" customHeight="1" x14ac:dyDescent="0.2"/>
    <row r="8764" ht="12.75" customHeight="1" x14ac:dyDescent="0.2"/>
    <row r="8768" ht="12.75" customHeight="1" x14ac:dyDescent="0.2"/>
    <row r="8772" ht="12.75" customHeight="1" x14ac:dyDescent="0.2"/>
    <row r="8776" ht="12.75" customHeight="1" x14ac:dyDescent="0.2"/>
    <row r="8780" ht="12.75" customHeight="1" x14ac:dyDescent="0.2"/>
    <row r="8784" ht="12.75" customHeight="1" x14ac:dyDescent="0.2"/>
    <row r="8788" ht="12.75" customHeight="1" x14ac:dyDescent="0.2"/>
    <row r="8792" ht="12.75" customHeight="1" x14ac:dyDescent="0.2"/>
    <row r="8796" ht="12.75" customHeight="1" x14ac:dyDescent="0.2"/>
    <row r="8800" ht="12.75" customHeight="1" x14ac:dyDescent="0.2"/>
    <row r="8804" ht="12.75" customHeight="1" x14ac:dyDescent="0.2"/>
    <row r="8808" ht="12.75" customHeight="1" x14ac:dyDescent="0.2"/>
    <row r="8812" ht="12.75" customHeight="1" x14ac:dyDescent="0.2"/>
    <row r="8816" ht="12.75" customHeight="1" x14ac:dyDescent="0.2"/>
    <row r="8820" ht="12.75" customHeight="1" x14ac:dyDescent="0.2"/>
    <row r="8824" ht="12.75" customHeight="1" x14ac:dyDescent="0.2"/>
    <row r="8828" ht="12.75" customHeight="1" x14ac:dyDescent="0.2"/>
    <row r="8832" ht="12.75" customHeight="1" x14ac:dyDescent="0.2"/>
    <row r="8836" ht="12.75" customHeight="1" x14ac:dyDescent="0.2"/>
    <row r="8840" ht="12.75" customHeight="1" x14ac:dyDescent="0.2"/>
    <row r="8844" ht="12.75" customHeight="1" x14ac:dyDescent="0.2"/>
    <row r="8848" ht="12.75" customHeight="1" x14ac:dyDescent="0.2"/>
    <row r="8852" ht="12.75" customHeight="1" x14ac:dyDescent="0.2"/>
    <row r="8856" ht="12.75" customHeight="1" x14ac:dyDescent="0.2"/>
    <row r="8860" ht="12.75" customHeight="1" x14ac:dyDescent="0.2"/>
    <row r="8864" ht="12.75" customHeight="1" x14ac:dyDescent="0.2"/>
    <row r="8868" ht="12.75" customHeight="1" x14ac:dyDescent="0.2"/>
    <row r="8872" ht="12.75" customHeight="1" x14ac:dyDescent="0.2"/>
    <row r="8876" ht="12.75" customHeight="1" x14ac:dyDescent="0.2"/>
    <row r="8880" ht="12.75" customHeight="1" x14ac:dyDescent="0.2"/>
    <row r="8884" ht="12.75" customHeight="1" x14ac:dyDescent="0.2"/>
    <row r="8888" ht="12.75" customHeight="1" x14ac:dyDescent="0.2"/>
    <row r="8892" ht="12.75" customHeight="1" x14ac:dyDescent="0.2"/>
    <row r="8896" ht="12.75" customHeight="1" x14ac:dyDescent="0.2"/>
    <row r="8900" ht="12.75" customHeight="1" x14ac:dyDescent="0.2"/>
    <row r="8904" ht="12.75" customHeight="1" x14ac:dyDescent="0.2"/>
    <row r="8908" ht="12.75" customHeight="1" x14ac:dyDescent="0.2"/>
    <row r="8912" ht="12.75" customHeight="1" x14ac:dyDescent="0.2"/>
    <row r="8916" ht="12.75" customHeight="1" x14ac:dyDescent="0.2"/>
    <row r="8920" ht="12.75" customHeight="1" x14ac:dyDescent="0.2"/>
    <row r="8924" ht="12.75" customHeight="1" x14ac:dyDescent="0.2"/>
    <row r="8928" ht="12.75" customHeight="1" x14ac:dyDescent="0.2"/>
    <row r="8932" ht="12.75" customHeight="1" x14ac:dyDescent="0.2"/>
    <row r="8936" ht="12.75" customHeight="1" x14ac:dyDescent="0.2"/>
    <row r="8940" ht="12.75" customHeight="1" x14ac:dyDescent="0.2"/>
    <row r="8944" ht="12.75" customHeight="1" x14ac:dyDescent="0.2"/>
    <row r="8948" ht="12.75" customHeight="1" x14ac:dyDescent="0.2"/>
    <row r="8952" ht="12.75" customHeight="1" x14ac:dyDescent="0.2"/>
    <row r="8956" ht="12.75" customHeight="1" x14ac:dyDescent="0.2"/>
    <row r="8960" ht="12.75" customHeight="1" x14ac:dyDescent="0.2"/>
    <row r="8964" ht="12.75" customHeight="1" x14ac:dyDescent="0.2"/>
    <row r="8968" ht="12.75" customHeight="1" x14ac:dyDescent="0.2"/>
    <row r="8972" ht="12.75" customHeight="1" x14ac:dyDescent="0.2"/>
    <row r="8976" ht="12.75" customHeight="1" x14ac:dyDescent="0.2"/>
    <row r="8980" ht="12.75" customHeight="1" x14ac:dyDescent="0.2"/>
    <row r="8984" ht="12.75" customHeight="1" x14ac:dyDescent="0.2"/>
    <row r="8988" ht="12.75" customHeight="1" x14ac:dyDescent="0.2"/>
    <row r="8992" ht="12.75" customHeight="1" x14ac:dyDescent="0.2"/>
    <row r="8996" ht="12.75" customHeight="1" x14ac:dyDescent="0.2"/>
    <row r="9000" ht="12.75" customHeight="1" x14ac:dyDescent="0.2"/>
    <row r="9004" ht="12.75" customHeight="1" x14ac:dyDescent="0.2"/>
    <row r="9008" ht="12.75" customHeight="1" x14ac:dyDescent="0.2"/>
    <row r="9012" ht="12.75" customHeight="1" x14ac:dyDescent="0.2"/>
    <row r="9016" ht="12.75" customHeight="1" x14ac:dyDescent="0.2"/>
    <row r="9020" ht="12.75" customHeight="1" x14ac:dyDescent="0.2"/>
    <row r="9024" ht="12.75" customHeight="1" x14ac:dyDescent="0.2"/>
    <row r="9028" ht="12.75" customHeight="1" x14ac:dyDescent="0.2"/>
    <row r="9032" ht="12.75" customHeight="1" x14ac:dyDescent="0.2"/>
    <row r="9036" ht="12.75" customHeight="1" x14ac:dyDescent="0.2"/>
    <row r="9040" ht="12.75" customHeight="1" x14ac:dyDescent="0.2"/>
    <row r="9044" ht="12.75" customHeight="1" x14ac:dyDescent="0.2"/>
    <row r="9048" ht="12.75" customHeight="1" x14ac:dyDescent="0.2"/>
    <row r="9052" ht="12.75" customHeight="1" x14ac:dyDescent="0.2"/>
    <row r="9056" ht="12.75" customHeight="1" x14ac:dyDescent="0.2"/>
    <row r="9060" ht="12.75" customHeight="1" x14ac:dyDescent="0.2"/>
    <row r="9064" ht="12.75" customHeight="1" x14ac:dyDescent="0.2"/>
    <row r="9068" ht="12.75" customHeight="1" x14ac:dyDescent="0.2"/>
    <row r="9072" ht="12.75" customHeight="1" x14ac:dyDescent="0.2"/>
    <row r="9076" ht="12.75" customHeight="1" x14ac:dyDescent="0.2"/>
    <row r="9080" ht="12.75" customHeight="1" x14ac:dyDescent="0.2"/>
    <row r="9084" ht="12.75" customHeight="1" x14ac:dyDescent="0.2"/>
    <row r="9088" ht="12.75" customHeight="1" x14ac:dyDescent="0.2"/>
    <row r="9092" ht="12.75" customHeight="1" x14ac:dyDescent="0.2"/>
    <row r="9096" ht="12.75" customHeight="1" x14ac:dyDescent="0.2"/>
    <row r="9100" ht="12.75" customHeight="1" x14ac:dyDescent="0.2"/>
    <row r="9104" ht="12.75" customHeight="1" x14ac:dyDescent="0.2"/>
    <row r="9108" ht="12.75" customHeight="1" x14ac:dyDescent="0.2"/>
    <row r="9112" ht="12.75" customHeight="1" x14ac:dyDescent="0.2"/>
    <row r="9116" ht="12.75" customHeight="1" x14ac:dyDescent="0.2"/>
    <row r="9120" ht="12.75" customHeight="1" x14ac:dyDescent="0.2"/>
    <row r="9124" ht="12.75" customHeight="1" x14ac:dyDescent="0.2"/>
    <row r="9128" ht="12.75" customHeight="1" x14ac:dyDescent="0.2"/>
    <row r="9132" ht="12.75" customHeight="1" x14ac:dyDescent="0.2"/>
    <row r="9136" ht="12.75" customHeight="1" x14ac:dyDescent="0.2"/>
    <row r="9140" ht="12.75" customHeight="1" x14ac:dyDescent="0.2"/>
    <row r="9144" ht="12.75" customHeight="1" x14ac:dyDescent="0.2"/>
    <row r="9148" ht="12.75" customHeight="1" x14ac:dyDescent="0.2"/>
    <row r="9152" ht="12.75" customHeight="1" x14ac:dyDescent="0.2"/>
    <row r="9156" ht="12.75" customHeight="1" x14ac:dyDescent="0.2"/>
    <row r="9160" ht="12.75" customHeight="1" x14ac:dyDescent="0.2"/>
    <row r="9164" ht="12.75" customHeight="1" x14ac:dyDescent="0.2"/>
    <row r="9168" ht="12.75" customHeight="1" x14ac:dyDescent="0.2"/>
    <row r="9172" ht="12.75" customHeight="1" x14ac:dyDescent="0.2"/>
    <row r="9176" ht="12.75" customHeight="1" x14ac:dyDescent="0.2"/>
    <row r="9180" ht="12.75" customHeight="1" x14ac:dyDescent="0.2"/>
    <row r="9184" ht="12.75" customHeight="1" x14ac:dyDescent="0.2"/>
    <row r="9188" ht="12.75" customHeight="1" x14ac:dyDescent="0.2"/>
    <row r="9192" ht="12.75" customHeight="1" x14ac:dyDescent="0.2"/>
    <row r="9196" ht="12.75" customHeight="1" x14ac:dyDescent="0.2"/>
    <row r="9200" ht="12.75" customHeight="1" x14ac:dyDescent="0.2"/>
    <row r="9204" ht="12.75" customHeight="1" x14ac:dyDescent="0.2"/>
    <row r="9208" ht="12.75" customHeight="1" x14ac:dyDescent="0.2"/>
    <row r="9212" ht="12.75" customHeight="1" x14ac:dyDescent="0.2"/>
    <row r="9216" ht="12.75" customHeight="1" x14ac:dyDescent="0.2"/>
    <row r="9220" ht="12.75" customHeight="1" x14ac:dyDescent="0.2"/>
    <row r="9224" ht="12.75" customHeight="1" x14ac:dyDescent="0.2"/>
    <row r="9228" ht="12.75" customHeight="1" x14ac:dyDescent="0.2"/>
    <row r="9232" ht="12.75" customHeight="1" x14ac:dyDescent="0.2"/>
    <row r="9236" ht="12.75" customHeight="1" x14ac:dyDescent="0.2"/>
    <row r="9240" ht="12.75" customHeight="1" x14ac:dyDescent="0.2"/>
    <row r="9244" ht="12.75" customHeight="1" x14ac:dyDescent="0.2"/>
    <row r="9248" ht="12.75" customHeight="1" x14ac:dyDescent="0.2"/>
    <row r="9252" ht="12.75" customHeight="1" x14ac:dyDescent="0.2"/>
    <row r="9256" ht="12.75" customHeight="1" x14ac:dyDescent="0.2"/>
    <row r="9260" ht="12.75" customHeight="1" x14ac:dyDescent="0.2"/>
    <row r="9264" ht="12.75" customHeight="1" x14ac:dyDescent="0.2"/>
    <row r="9268" ht="12.75" customHeight="1" x14ac:dyDescent="0.2"/>
    <row r="9272" ht="12.75" customHeight="1" x14ac:dyDescent="0.2"/>
    <row r="9276" ht="12.75" customHeight="1" x14ac:dyDescent="0.2"/>
    <row r="9280" ht="12.75" customHeight="1" x14ac:dyDescent="0.2"/>
    <row r="9284" ht="12.75" customHeight="1" x14ac:dyDescent="0.2"/>
    <row r="9288" ht="12.75" customHeight="1" x14ac:dyDescent="0.2"/>
    <row r="9292" ht="12.75" customHeight="1" x14ac:dyDescent="0.2"/>
    <row r="9296" ht="12.75" customHeight="1" x14ac:dyDescent="0.2"/>
    <row r="9300" ht="12.75" customHeight="1" x14ac:dyDescent="0.2"/>
    <row r="9304" ht="12.75" customHeight="1" x14ac:dyDescent="0.2"/>
    <row r="9308" ht="12.75" customHeight="1" x14ac:dyDescent="0.2"/>
    <row r="9312" ht="12.75" customHeight="1" x14ac:dyDescent="0.2"/>
    <row r="9316" ht="12.75" customHeight="1" x14ac:dyDescent="0.2"/>
    <row r="9320" ht="12.75" customHeight="1" x14ac:dyDescent="0.2"/>
    <row r="9324" ht="12.75" customHeight="1" x14ac:dyDescent="0.2"/>
    <row r="9328" ht="12.75" customHeight="1" x14ac:dyDescent="0.2"/>
    <row r="9332" ht="12.75" customHeight="1" x14ac:dyDescent="0.2"/>
    <row r="9336" ht="12.75" customHeight="1" x14ac:dyDescent="0.2"/>
    <row r="9340" ht="12.75" customHeight="1" x14ac:dyDescent="0.2"/>
    <row r="9344" ht="12.75" customHeight="1" x14ac:dyDescent="0.2"/>
    <row r="9348" ht="12.75" customHeight="1" x14ac:dyDescent="0.2"/>
    <row r="9352" ht="12.75" customHeight="1" x14ac:dyDescent="0.2"/>
    <row r="9356" ht="12.75" customHeight="1" x14ac:dyDescent="0.2"/>
    <row r="9360" ht="12.75" customHeight="1" x14ac:dyDescent="0.2"/>
    <row r="9364" ht="12.75" customHeight="1" x14ac:dyDescent="0.2"/>
    <row r="9368" ht="12.75" customHeight="1" x14ac:dyDescent="0.2"/>
    <row r="9372" ht="12.75" customHeight="1" x14ac:dyDescent="0.2"/>
    <row r="9376" ht="12.75" customHeight="1" x14ac:dyDescent="0.2"/>
    <row r="9380" ht="12.75" customHeight="1" x14ac:dyDescent="0.2"/>
    <row r="9384" ht="12.75" customHeight="1" x14ac:dyDescent="0.2"/>
    <row r="9388" ht="12.75" customHeight="1" x14ac:dyDescent="0.2"/>
    <row r="9392" ht="12.75" customHeight="1" x14ac:dyDescent="0.2"/>
    <row r="9396" ht="12.75" customHeight="1" x14ac:dyDescent="0.2"/>
    <row r="9400" ht="12.75" customHeight="1" x14ac:dyDescent="0.2"/>
    <row r="9404" ht="12.75" customHeight="1" x14ac:dyDescent="0.2"/>
    <row r="9408" ht="12.75" customHeight="1" x14ac:dyDescent="0.2"/>
    <row r="9412" ht="12.75" customHeight="1" x14ac:dyDescent="0.2"/>
    <row r="9416" ht="12.75" customHeight="1" x14ac:dyDescent="0.2"/>
    <row r="9420" ht="12.75" customHeight="1" x14ac:dyDescent="0.2"/>
    <row r="9424" ht="12.75" customHeight="1" x14ac:dyDescent="0.2"/>
    <row r="9428" ht="12.75" customHeight="1" x14ac:dyDescent="0.2"/>
    <row r="9432" ht="12.75" customHeight="1" x14ac:dyDescent="0.2"/>
    <row r="9436" ht="12.75" customHeight="1" x14ac:dyDescent="0.2"/>
    <row r="9440" ht="12.75" customHeight="1" x14ac:dyDescent="0.2"/>
    <row r="9444" ht="12.75" customHeight="1" x14ac:dyDescent="0.2"/>
    <row r="9448" ht="12.75" customHeight="1" x14ac:dyDescent="0.2"/>
    <row r="9452" ht="12.75" customHeight="1" x14ac:dyDescent="0.2"/>
    <row r="9456" ht="12.75" customHeight="1" x14ac:dyDescent="0.2"/>
    <row r="9460" ht="12.75" customHeight="1" x14ac:dyDescent="0.2"/>
    <row r="9464" ht="12.75" customHeight="1" x14ac:dyDescent="0.2"/>
    <row r="9468" ht="12.75" customHeight="1" x14ac:dyDescent="0.2"/>
    <row r="9472" ht="12.75" customHeight="1" x14ac:dyDescent="0.2"/>
    <row r="9476" ht="12.75" customHeight="1" x14ac:dyDescent="0.2"/>
    <row r="9480" ht="12.75" customHeight="1" x14ac:dyDescent="0.2"/>
    <row r="9484" ht="12.75" customHeight="1" x14ac:dyDescent="0.2"/>
    <row r="9488" ht="12.75" customHeight="1" x14ac:dyDescent="0.2"/>
    <row r="9492" ht="12.75" customHeight="1" x14ac:dyDescent="0.2"/>
    <row r="9496" ht="12.75" customHeight="1" x14ac:dyDescent="0.2"/>
    <row r="9500" ht="12.75" customHeight="1" x14ac:dyDescent="0.2"/>
    <row r="9504" ht="12.75" customHeight="1" x14ac:dyDescent="0.2"/>
    <row r="9508" ht="12.75" customHeight="1" x14ac:dyDescent="0.2"/>
    <row r="9512" ht="12.75" customHeight="1" x14ac:dyDescent="0.2"/>
    <row r="9516" ht="12.75" customHeight="1" x14ac:dyDescent="0.2"/>
    <row r="9520" ht="12.75" customHeight="1" x14ac:dyDescent="0.2"/>
    <row r="9524" ht="12.75" customHeight="1" x14ac:dyDescent="0.2"/>
    <row r="9528" ht="12.75" customHeight="1" x14ac:dyDescent="0.2"/>
    <row r="9532" ht="12.75" customHeight="1" x14ac:dyDescent="0.2"/>
    <row r="9536" ht="12.75" customHeight="1" x14ac:dyDescent="0.2"/>
    <row r="9540" ht="12.75" customHeight="1" x14ac:dyDescent="0.2"/>
    <row r="9544" ht="12.75" customHeight="1" x14ac:dyDescent="0.2"/>
    <row r="9548" ht="12.75" customHeight="1" x14ac:dyDescent="0.2"/>
    <row r="9552" ht="12.75" customHeight="1" x14ac:dyDescent="0.2"/>
    <row r="9556" ht="12.75" customHeight="1" x14ac:dyDescent="0.2"/>
    <row r="9560" ht="12.75" customHeight="1" x14ac:dyDescent="0.2"/>
    <row r="9564" ht="12.75" customHeight="1" x14ac:dyDescent="0.2"/>
    <row r="9568" ht="12.75" customHeight="1" x14ac:dyDescent="0.2"/>
    <row r="9572" ht="12.75" customHeight="1" x14ac:dyDescent="0.2"/>
    <row r="9576" ht="12.75" customHeight="1" x14ac:dyDescent="0.2"/>
    <row r="9580" ht="12.75" customHeight="1" x14ac:dyDescent="0.2"/>
    <row r="9584" ht="12.75" customHeight="1" x14ac:dyDescent="0.2"/>
    <row r="9588" ht="12.75" customHeight="1" x14ac:dyDescent="0.2"/>
    <row r="9592" ht="12.75" customHeight="1" x14ac:dyDescent="0.2"/>
    <row r="9596" ht="12.75" customHeight="1" x14ac:dyDescent="0.2"/>
    <row r="9600" ht="12.75" customHeight="1" x14ac:dyDescent="0.2"/>
    <row r="9604" ht="12.75" customHeight="1" x14ac:dyDescent="0.2"/>
    <row r="9608" ht="12.75" customHeight="1" x14ac:dyDescent="0.2"/>
    <row r="9612" ht="12.75" customHeight="1" x14ac:dyDescent="0.2"/>
    <row r="9616" ht="12.75" customHeight="1" x14ac:dyDescent="0.2"/>
    <row r="9620" ht="12.75" customHeight="1" x14ac:dyDescent="0.2"/>
    <row r="9624" ht="12.75" customHeight="1" x14ac:dyDescent="0.2"/>
    <row r="9628" ht="12.75" customHeight="1" x14ac:dyDescent="0.2"/>
    <row r="9632" ht="12.75" customHeight="1" x14ac:dyDescent="0.2"/>
    <row r="9636" ht="12.75" customHeight="1" x14ac:dyDescent="0.2"/>
    <row r="9640" ht="12.75" customHeight="1" x14ac:dyDescent="0.2"/>
    <row r="9644" ht="12.75" customHeight="1" x14ac:dyDescent="0.2"/>
    <row r="9648" ht="12.75" customHeight="1" x14ac:dyDescent="0.2"/>
    <row r="9652" ht="12.75" customHeight="1" x14ac:dyDescent="0.2"/>
    <row r="9656" ht="12.75" customHeight="1" x14ac:dyDescent="0.2"/>
    <row r="9660" ht="12.75" customHeight="1" x14ac:dyDescent="0.2"/>
    <row r="9664" ht="12.75" customHeight="1" x14ac:dyDescent="0.2"/>
    <row r="9668" ht="12.75" customHeight="1" x14ac:dyDescent="0.2"/>
    <row r="9672" ht="12.75" customHeight="1" x14ac:dyDescent="0.2"/>
    <row r="9676" ht="12.75" customHeight="1" x14ac:dyDescent="0.2"/>
    <row r="9680" ht="12.75" customHeight="1" x14ac:dyDescent="0.2"/>
    <row r="9684" ht="12.75" customHeight="1" x14ac:dyDescent="0.2"/>
    <row r="9688" ht="12.75" customHeight="1" x14ac:dyDescent="0.2"/>
    <row r="9692" ht="12.75" customHeight="1" x14ac:dyDescent="0.2"/>
    <row r="9696" ht="12.75" customHeight="1" x14ac:dyDescent="0.2"/>
    <row r="9700" ht="12.75" customHeight="1" x14ac:dyDescent="0.2"/>
    <row r="9704" ht="12.75" customHeight="1" x14ac:dyDescent="0.2"/>
    <row r="9708" ht="12.75" customHeight="1" x14ac:dyDescent="0.2"/>
    <row r="9712" ht="12.75" customHeight="1" x14ac:dyDescent="0.2"/>
    <row r="9716" ht="12.75" customHeight="1" x14ac:dyDescent="0.2"/>
    <row r="9720" ht="12.75" customHeight="1" x14ac:dyDescent="0.2"/>
    <row r="9724" ht="12.75" customHeight="1" x14ac:dyDescent="0.2"/>
    <row r="9728" ht="12.75" customHeight="1" x14ac:dyDescent="0.2"/>
    <row r="9732" ht="12.75" customHeight="1" x14ac:dyDescent="0.2"/>
    <row r="9736" ht="12.75" customHeight="1" x14ac:dyDescent="0.2"/>
    <row r="9740" ht="12.75" customHeight="1" x14ac:dyDescent="0.2"/>
    <row r="9744" ht="12.75" customHeight="1" x14ac:dyDescent="0.2"/>
    <row r="9748" ht="12.75" customHeight="1" x14ac:dyDescent="0.2"/>
    <row r="9752" ht="12.75" customHeight="1" x14ac:dyDescent="0.2"/>
    <row r="9756" ht="12.75" customHeight="1" x14ac:dyDescent="0.2"/>
    <row r="9760" ht="12.75" customHeight="1" x14ac:dyDescent="0.2"/>
    <row r="9764" ht="12.75" customHeight="1" x14ac:dyDescent="0.2"/>
    <row r="9768" ht="12.75" customHeight="1" x14ac:dyDescent="0.2"/>
    <row r="9772" ht="12.75" customHeight="1" x14ac:dyDescent="0.2"/>
    <row r="9776" ht="12.75" customHeight="1" x14ac:dyDescent="0.2"/>
    <row r="9780" ht="12.75" customHeight="1" x14ac:dyDescent="0.2"/>
    <row r="9784" ht="12.75" customHeight="1" x14ac:dyDescent="0.2"/>
    <row r="9788" ht="12.75" customHeight="1" x14ac:dyDescent="0.2"/>
    <row r="9792" ht="12.75" customHeight="1" x14ac:dyDescent="0.2"/>
    <row r="9796" ht="12.75" customHeight="1" x14ac:dyDescent="0.2"/>
    <row r="9800" ht="12.75" customHeight="1" x14ac:dyDescent="0.2"/>
    <row r="9804" ht="12.75" customHeight="1" x14ac:dyDescent="0.2"/>
    <row r="9808" ht="12.75" customHeight="1" x14ac:dyDescent="0.2"/>
    <row r="9812" ht="12.75" customHeight="1" x14ac:dyDescent="0.2"/>
    <row r="9816" ht="12.75" customHeight="1" x14ac:dyDescent="0.2"/>
    <row r="9820" ht="12.75" customHeight="1" x14ac:dyDescent="0.2"/>
    <row r="9824" ht="12.75" customHeight="1" x14ac:dyDescent="0.2"/>
    <row r="9828" ht="12.75" customHeight="1" x14ac:dyDescent="0.2"/>
    <row r="9832" ht="12.75" customHeight="1" x14ac:dyDescent="0.2"/>
    <row r="9836" ht="12.75" customHeight="1" x14ac:dyDescent="0.2"/>
    <row r="9840" ht="12.75" customHeight="1" x14ac:dyDescent="0.2"/>
    <row r="9844" ht="12.75" customHeight="1" x14ac:dyDescent="0.2"/>
    <row r="9848" ht="12.75" customHeight="1" x14ac:dyDescent="0.2"/>
    <row r="9852" ht="12.75" customHeight="1" x14ac:dyDescent="0.2"/>
    <row r="9856" ht="12.75" customHeight="1" x14ac:dyDescent="0.2"/>
    <row r="9860" ht="12.75" customHeight="1" x14ac:dyDescent="0.2"/>
    <row r="9864" ht="12.75" customHeight="1" x14ac:dyDescent="0.2"/>
    <row r="9868" ht="12.75" customHeight="1" x14ac:dyDescent="0.2"/>
    <row r="9872" ht="12.75" customHeight="1" x14ac:dyDescent="0.2"/>
    <row r="9876" ht="12.75" customHeight="1" x14ac:dyDescent="0.2"/>
    <row r="9880" ht="12.75" customHeight="1" x14ac:dyDescent="0.2"/>
    <row r="9884" ht="12.75" customHeight="1" x14ac:dyDescent="0.2"/>
    <row r="9888" ht="12.75" customHeight="1" x14ac:dyDescent="0.2"/>
    <row r="9892" ht="12.75" customHeight="1" x14ac:dyDescent="0.2"/>
    <row r="9896" ht="12.75" customHeight="1" x14ac:dyDescent="0.2"/>
    <row r="9900" ht="12.75" customHeight="1" x14ac:dyDescent="0.2"/>
    <row r="9904" ht="12.75" customHeight="1" x14ac:dyDescent="0.2"/>
    <row r="9908" ht="12.75" customHeight="1" x14ac:dyDescent="0.2"/>
    <row r="9912" ht="12.75" customHeight="1" x14ac:dyDescent="0.2"/>
    <row r="9916" ht="12.75" customHeight="1" x14ac:dyDescent="0.2"/>
    <row r="9920" ht="12.75" customHeight="1" x14ac:dyDescent="0.2"/>
    <row r="9924" ht="12.75" customHeight="1" x14ac:dyDescent="0.2"/>
    <row r="9928" ht="12.75" customHeight="1" x14ac:dyDescent="0.2"/>
    <row r="9932" ht="12.75" customHeight="1" x14ac:dyDescent="0.2"/>
    <row r="9936" ht="12.75" customHeight="1" x14ac:dyDescent="0.2"/>
    <row r="9940" ht="12.75" customHeight="1" x14ac:dyDescent="0.2"/>
    <row r="9944" ht="12.75" customHeight="1" x14ac:dyDescent="0.2"/>
    <row r="9948" ht="12.75" customHeight="1" x14ac:dyDescent="0.2"/>
    <row r="9952" ht="12.75" customHeight="1" x14ac:dyDescent="0.2"/>
    <row r="9956" ht="12.75" customHeight="1" x14ac:dyDescent="0.2"/>
    <row r="9960" ht="12.75" customHeight="1" x14ac:dyDescent="0.2"/>
    <row r="9964" ht="12.75" customHeight="1" x14ac:dyDescent="0.2"/>
    <row r="9968" ht="12.75" customHeight="1" x14ac:dyDescent="0.2"/>
    <row r="9972" ht="12.75" customHeight="1" x14ac:dyDescent="0.2"/>
    <row r="9976" ht="12.75" customHeight="1" x14ac:dyDescent="0.2"/>
    <row r="9980" ht="12.75" customHeight="1" x14ac:dyDescent="0.2"/>
    <row r="9984" ht="12.75" customHeight="1" x14ac:dyDescent="0.2"/>
    <row r="9988" ht="12.75" customHeight="1" x14ac:dyDescent="0.2"/>
    <row r="9992" ht="12.75" customHeight="1" x14ac:dyDescent="0.2"/>
    <row r="9996" ht="12.75" customHeight="1" x14ac:dyDescent="0.2"/>
    <row r="10000" ht="12.75" customHeight="1" x14ac:dyDescent="0.2"/>
    <row r="10004" ht="12.75" customHeight="1" x14ac:dyDescent="0.2"/>
    <row r="10008" ht="12.75" customHeight="1" x14ac:dyDescent="0.2"/>
    <row r="10012" ht="12.75" customHeight="1" x14ac:dyDescent="0.2"/>
    <row r="10016" ht="12.75" customHeight="1" x14ac:dyDescent="0.2"/>
    <row r="10020" ht="12.75" customHeight="1" x14ac:dyDescent="0.2"/>
    <row r="10024" ht="12.75" customHeight="1" x14ac:dyDescent="0.2"/>
    <row r="10028" ht="12.75" customHeight="1" x14ac:dyDescent="0.2"/>
    <row r="10032" ht="12.75" customHeight="1" x14ac:dyDescent="0.2"/>
    <row r="10036" ht="12.75" customHeight="1" x14ac:dyDescent="0.2"/>
    <row r="10040" ht="12.75" customHeight="1" x14ac:dyDescent="0.2"/>
    <row r="10044" ht="12.75" customHeight="1" x14ac:dyDescent="0.2"/>
    <row r="10048" ht="12.75" customHeight="1" x14ac:dyDescent="0.2"/>
    <row r="10052" ht="12.75" customHeight="1" x14ac:dyDescent="0.2"/>
    <row r="10056" ht="12.75" customHeight="1" x14ac:dyDescent="0.2"/>
    <row r="10060" ht="12.75" customHeight="1" x14ac:dyDescent="0.2"/>
    <row r="10064" ht="12.75" customHeight="1" x14ac:dyDescent="0.2"/>
    <row r="10068" ht="12.75" customHeight="1" x14ac:dyDescent="0.2"/>
    <row r="10072" ht="12.75" customHeight="1" x14ac:dyDescent="0.2"/>
    <row r="10076" ht="12.75" customHeight="1" x14ac:dyDescent="0.2"/>
    <row r="10080" ht="12.75" customHeight="1" x14ac:dyDescent="0.2"/>
    <row r="10084" ht="12.75" customHeight="1" x14ac:dyDescent="0.2"/>
    <row r="10088" ht="12.75" customHeight="1" x14ac:dyDescent="0.2"/>
    <row r="10092" ht="12.75" customHeight="1" x14ac:dyDescent="0.2"/>
    <row r="10096" ht="12.75" customHeight="1" x14ac:dyDescent="0.2"/>
    <row r="10100" ht="12.75" customHeight="1" x14ac:dyDescent="0.2"/>
    <row r="10104" ht="12.75" customHeight="1" x14ac:dyDescent="0.2"/>
    <row r="10108" ht="12.75" customHeight="1" x14ac:dyDescent="0.2"/>
    <row r="10112" ht="12.75" customHeight="1" x14ac:dyDescent="0.2"/>
    <row r="10116" ht="12.75" customHeight="1" x14ac:dyDescent="0.2"/>
    <row r="10120" ht="12.75" customHeight="1" x14ac:dyDescent="0.2"/>
    <row r="10124" ht="12.75" customHeight="1" x14ac:dyDescent="0.2"/>
    <row r="10128" ht="12.75" customHeight="1" x14ac:dyDescent="0.2"/>
    <row r="10132" ht="12.75" customHeight="1" x14ac:dyDescent="0.2"/>
    <row r="10136" ht="12.75" customHeight="1" x14ac:dyDescent="0.2"/>
    <row r="10140" ht="12.75" customHeight="1" x14ac:dyDescent="0.2"/>
    <row r="10144" ht="12.75" customHeight="1" x14ac:dyDescent="0.2"/>
    <row r="10148" ht="12.75" customHeight="1" x14ac:dyDescent="0.2"/>
    <row r="10152" ht="12.75" customHeight="1" x14ac:dyDescent="0.2"/>
    <row r="10156" ht="12.75" customHeight="1" x14ac:dyDescent="0.2"/>
    <row r="10160" ht="12.75" customHeight="1" x14ac:dyDescent="0.2"/>
    <row r="10164" ht="12.75" customHeight="1" x14ac:dyDescent="0.2"/>
    <row r="10168" ht="12.75" customHeight="1" x14ac:dyDescent="0.2"/>
    <row r="10172" ht="12.75" customHeight="1" x14ac:dyDescent="0.2"/>
    <row r="10176" ht="12.75" customHeight="1" x14ac:dyDescent="0.2"/>
    <row r="10180" ht="12.75" customHeight="1" x14ac:dyDescent="0.2"/>
    <row r="10184" ht="12.75" customHeight="1" x14ac:dyDescent="0.2"/>
    <row r="10188" ht="12.75" customHeight="1" x14ac:dyDescent="0.2"/>
    <row r="10192" ht="12.75" customHeight="1" x14ac:dyDescent="0.2"/>
    <row r="10196" ht="12.75" customHeight="1" x14ac:dyDescent="0.2"/>
    <row r="10200" ht="12.75" customHeight="1" x14ac:dyDescent="0.2"/>
    <row r="10204" ht="12.75" customHeight="1" x14ac:dyDescent="0.2"/>
    <row r="10208" ht="12.75" customHeight="1" x14ac:dyDescent="0.2"/>
    <row r="10212" ht="12.75" customHeight="1" x14ac:dyDescent="0.2"/>
    <row r="10216" ht="12.75" customHeight="1" x14ac:dyDescent="0.2"/>
    <row r="10220" ht="12.75" customHeight="1" x14ac:dyDescent="0.2"/>
    <row r="10224" ht="12.75" customHeight="1" x14ac:dyDescent="0.2"/>
    <row r="10228" ht="12.75" customHeight="1" x14ac:dyDescent="0.2"/>
    <row r="10232" ht="12.75" customHeight="1" x14ac:dyDescent="0.2"/>
    <row r="10236" ht="12.75" customHeight="1" x14ac:dyDescent="0.2"/>
    <row r="10240" ht="12.75" customHeight="1" x14ac:dyDescent="0.2"/>
    <row r="10244" ht="12.75" customHeight="1" x14ac:dyDescent="0.2"/>
    <row r="10248" ht="12.75" customHeight="1" x14ac:dyDescent="0.2"/>
    <row r="10252" ht="12.75" customHeight="1" x14ac:dyDescent="0.2"/>
    <row r="10256" ht="12.75" customHeight="1" x14ac:dyDescent="0.2"/>
    <row r="10260" ht="12.75" customHeight="1" x14ac:dyDescent="0.2"/>
    <row r="10264" ht="12.75" customHeight="1" x14ac:dyDescent="0.2"/>
    <row r="10268" ht="12.75" customHeight="1" x14ac:dyDescent="0.2"/>
    <row r="10272" ht="12.75" customHeight="1" x14ac:dyDescent="0.2"/>
    <row r="10276" ht="12.75" customHeight="1" x14ac:dyDescent="0.2"/>
    <row r="10280" ht="12.75" customHeight="1" x14ac:dyDescent="0.2"/>
    <row r="10284" ht="12.75" customHeight="1" x14ac:dyDescent="0.2"/>
    <row r="10288" ht="12.75" customHeight="1" x14ac:dyDescent="0.2"/>
    <row r="10292" ht="12.75" customHeight="1" x14ac:dyDescent="0.2"/>
    <row r="10296" ht="12.75" customHeight="1" x14ac:dyDescent="0.2"/>
    <row r="10300" ht="12.75" customHeight="1" x14ac:dyDescent="0.2"/>
    <row r="10304" ht="12.75" customHeight="1" x14ac:dyDescent="0.2"/>
    <row r="10308" ht="12.75" customHeight="1" x14ac:dyDescent="0.2"/>
    <row r="10312" ht="12.75" customHeight="1" x14ac:dyDescent="0.2"/>
    <row r="10316" ht="12.75" customHeight="1" x14ac:dyDescent="0.2"/>
    <row r="10320" ht="12.75" customHeight="1" x14ac:dyDescent="0.2"/>
    <row r="10324" ht="12.75" customHeight="1" x14ac:dyDescent="0.2"/>
    <row r="10328" ht="12.75" customHeight="1" x14ac:dyDescent="0.2"/>
    <row r="10332" ht="12.75" customHeight="1" x14ac:dyDescent="0.2"/>
    <row r="10336" ht="12.75" customHeight="1" x14ac:dyDescent="0.2"/>
    <row r="10340" ht="12.75" customHeight="1" x14ac:dyDescent="0.2"/>
    <row r="10344" ht="12.75" customHeight="1" x14ac:dyDescent="0.2"/>
    <row r="10348" ht="12.75" customHeight="1" x14ac:dyDescent="0.2"/>
    <row r="10352" ht="12.75" customHeight="1" x14ac:dyDescent="0.2"/>
    <row r="10356" ht="12.75" customHeight="1" x14ac:dyDescent="0.2"/>
    <row r="10360" ht="12.75" customHeight="1" x14ac:dyDescent="0.2"/>
    <row r="10364" ht="12.75" customHeight="1" x14ac:dyDescent="0.2"/>
    <row r="10368" ht="12.75" customHeight="1" x14ac:dyDescent="0.2"/>
    <row r="10372" ht="12.75" customHeight="1" x14ac:dyDescent="0.2"/>
    <row r="10376" ht="12.75" customHeight="1" x14ac:dyDescent="0.2"/>
    <row r="10380" ht="12.75" customHeight="1" x14ac:dyDescent="0.2"/>
    <row r="10384" ht="12.75" customHeight="1" x14ac:dyDescent="0.2"/>
    <row r="10388" ht="12.75" customHeight="1" x14ac:dyDescent="0.2"/>
    <row r="10392" ht="12.75" customHeight="1" x14ac:dyDescent="0.2"/>
    <row r="10396" ht="12.75" customHeight="1" x14ac:dyDescent="0.2"/>
    <row r="10400" ht="12.75" customHeight="1" x14ac:dyDescent="0.2"/>
    <row r="10404" ht="12.75" customHeight="1" x14ac:dyDescent="0.2"/>
    <row r="10408" ht="12.75" customHeight="1" x14ac:dyDescent="0.2"/>
    <row r="10412" ht="12.75" customHeight="1" x14ac:dyDescent="0.2"/>
    <row r="10416" ht="12.75" customHeight="1" x14ac:dyDescent="0.2"/>
    <row r="10420" ht="12.75" customHeight="1" x14ac:dyDescent="0.2"/>
    <row r="10424" ht="12.75" customHeight="1" x14ac:dyDescent="0.2"/>
    <row r="10428" ht="12.75" customHeight="1" x14ac:dyDescent="0.2"/>
    <row r="10432" ht="12.75" customHeight="1" x14ac:dyDescent="0.2"/>
    <row r="10436" ht="12.75" customHeight="1" x14ac:dyDescent="0.2"/>
    <row r="10440" ht="12.75" customHeight="1" x14ac:dyDescent="0.2"/>
    <row r="10444" ht="12.75" customHeight="1" x14ac:dyDescent="0.2"/>
    <row r="10448" ht="12.75" customHeight="1" x14ac:dyDescent="0.2"/>
    <row r="10452" ht="12.75" customHeight="1" x14ac:dyDescent="0.2"/>
    <row r="10456" ht="12.75" customHeight="1" x14ac:dyDescent="0.2"/>
    <row r="10460" ht="12.75" customHeight="1" x14ac:dyDescent="0.2"/>
    <row r="10464" ht="12.75" customHeight="1" x14ac:dyDescent="0.2"/>
    <row r="10468" ht="12.75" customHeight="1" x14ac:dyDescent="0.2"/>
    <row r="10472" ht="12.75" customHeight="1" x14ac:dyDescent="0.2"/>
    <row r="10476" ht="12.75" customHeight="1" x14ac:dyDescent="0.2"/>
    <row r="10480" ht="12.75" customHeight="1" x14ac:dyDescent="0.2"/>
    <row r="10484" ht="12.75" customHeight="1" x14ac:dyDescent="0.2"/>
    <row r="10488" ht="12.75" customHeight="1" x14ac:dyDescent="0.2"/>
    <row r="10492" ht="12.75" customHeight="1" x14ac:dyDescent="0.2"/>
    <row r="10496" ht="12.75" customHeight="1" x14ac:dyDescent="0.2"/>
    <row r="10500" ht="12.75" customHeight="1" x14ac:dyDescent="0.2"/>
    <row r="10504" ht="12.75" customHeight="1" x14ac:dyDescent="0.2"/>
    <row r="10508" ht="12.75" customHeight="1" x14ac:dyDescent="0.2"/>
    <row r="10512" ht="12.75" customHeight="1" x14ac:dyDescent="0.2"/>
    <row r="10516" ht="12.75" customHeight="1" x14ac:dyDescent="0.2"/>
    <row r="10520" ht="12.75" customHeight="1" x14ac:dyDescent="0.2"/>
    <row r="10524" ht="12.75" customHeight="1" x14ac:dyDescent="0.2"/>
    <row r="10528" ht="12.75" customHeight="1" x14ac:dyDescent="0.2"/>
    <row r="10532" ht="12.75" customHeight="1" x14ac:dyDescent="0.2"/>
    <row r="10536" ht="12.75" customHeight="1" x14ac:dyDescent="0.2"/>
    <row r="10540" ht="12.75" customHeight="1" x14ac:dyDescent="0.2"/>
    <row r="10544" ht="12.75" customHeight="1" x14ac:dyDescent="0.2"/>
    <row r="10548" ht="12.75" customHeight="1" x14ac:dyDescent="0.2"/>
    <row r="10552" ht="12.75" customHeight="1" x14ac:dyDescent="0.2"/>
    <row r="10556" ht="12.75" customHeight="1" x14ac:dyDescent="0.2"/>
    <row r="10560" ht="12.75" customHeight="1" x14ac:dyDescent="0.2"/>
    <row r="10564" ht="12.75" customHeight="1" x14ac:dyDescent="0.2"/>
    <row r="10568" ht="12.75" customHeight="1" x14ac:dyDescent="0.2"/>
    <row r="10572" ht="12.75" customHeight="1" x14ac:dyDescent="0.2"/>
    <row r="10576" ht="12.75" customHeight="1" x14ac:dyDescent="0.2"/>
    <row r="10580" ht="12.75" customHeight="1" x14ac:dyDescent="0.2"/>
    <row r="10584" ht="12.75" customHeight="1" x14ac:dyDescent="0.2"/>
    <row r="10588" ht="12.75" customHeight="1" x14ac:dyDescent="0.2"/>
    <row r="10592" ht="12.75" customHeight="1" x14ac:dyDescent="0.2"/>
    <row r="10596" ht="12.75" customHeight="1" x14ac:dyDescent="0.2"/>
    <row r="10600" ht="12.75" customHeight="1" x14ac:dyDescent="0.2"/>
    <row r="10604" ht="12.75" customHeight="1" x14ac:dyDescent="0.2"/>
    <row r="10608" ht="12.75" customHeight="1" x14ac:dyDescent="0.2"/>
    <row r="10612" ht="12.75" customHeight="1" x14ac:dyDescent="0.2"/>
    <row r="10616" ht="12.75" customHeight="1" x14ac:dyDescent="0.2"/>
    <row r="10620" ht="12.75" customHeight="1" x14ac:dyDescent="0.2"/>
    <row r="10624" ht="12.75" customHeight="1" x14ac:dyDescent="0.2"/>
    <row r="10628" ht="12.75" customHeight="1" x14ac:dyDescent="0.2"/>
    <row r="10632" ht="12.75" customHeight="1" x14ac:dyDescent="0.2"/>
    <row r="10636" ht="12.75" customHeight="1" x14ac:dyDescent="0.2"/>
    <row r="10640" ht="12.75" customHeight="1" x14ac:dyDescent="0.2"/>
    <row r="10644" ht="12.75" customHeight="1" x14ac:dyDescent="0.2"/>
    <row r="10648" ht="12.75" customHeight="1" x14ac:dyDescent="0.2"/>
    <row r="10652" ht="12.75" customHeight="1" x14ac:dyDescent="0.2"/>
    <row r="10656" ht="12.75" customHeight="1" x14ac:dyDescent="0.2"/>
    <row r="10660" ht="12.75" customHeight="1" x14ac:dyDescent="0.2"/>
    <row r="10664" ht="12.75" customHeight="1" x14ac:dyDescent="0.2"/>
    <row r="10668" ht="12.75" customHeight="1" x14ac:dyDescent="0.2"/>
    <row r="10672" ht="12.75" customHeight="1" x14ac:dyDescent="0.2"/>
    <row r="10676" ht="12.75" customHeight="1" x14ac:dyDescent="0.2"/>
    <row r="10680" ht="12.75" customHeight="1" x14ac:dyDescent="0.2"/>
    <row r="10684" ht="12.75" customHeight="1" x14ac:dyDescent="0.2"/>
    <row r="10688" ht="12.75" customHeight="1" x14ac:dyDescent="0.2"/>
    <row r="10692" ht="12.75" customHeight="1" x14ac:dyDescent="0.2"/>
    <row r="10696" ht="12.75" customHeight="1" x14ac:dyDescent="0.2"/>
    <row r="10700" ht="12.75" customHeight="1" x14ac:dyDescent="0.2"/>
    <row r="10704" ht="12.75" customHeight="1" x14ac:dyDescent="0.2"/>
    <row r="10708" ht="12.75" customHeight="1" x14ac:dyDescent="0.2"/>
    <row r="10712" ht="12.75" customHeight="1" x14ac:dyDescent="0.2"/>
    <row r="10716" ht="12.75" customHeight="1" x14ac:dyDescent="0.2"/>
    <row r="10720" ht="12.75" customHeight="1" x14ac:dyDescent="0.2"/>
    <row r="10724" ht="12.75" customHeight="1" x14ac:dyDescent="0.2"/>
    <row r="10728" ht="12.75" customHeight="1" x14ac:dyDescent="0.2"/>
    <row r="10732" ht="12.75" customHeight="1" x14ac:dyDescent="0.2"/>
    <row r="10736" ht="12.75" customHeight="1" x14ac:dyDescent="0.2"/>
    <row r="10740" ht="12.75" customHeight="1" x14ac:dyDescent="0.2"/>
    <row r="10744" ht="12.75" customHeight="1" x14ac:dyDescent="0.2"/>
    <row r="10748" ht="12.75" customHeight="1" x14ac:dyDescent="0.2"/>
    <row r="10752" ht="12.75" customHeight="1" x14ac:dyDescent="0.2"/>
    <row r="10756" ht="12.75" customHeight="1" x14ac:dyDescent="0.2"/>
    <row r="10760" ht="12.75" customHeight="1" x14ac:dyDescent="0.2"/>
    <row r="10764" ht="12.75" customHeight="1" x14ac:dyDescent="0.2"/>
    <row r="10768" ht="12.75" customHeight="1" x14ac:dyDescent="0.2"/>
    <row r="10772" ht="12.75" customHeight="1" x14ac:dyDescent="0.2"/>
    <row r="10776" ht="12.75" customHeight="1" x14ac:dyDescent="0.2"/>
    <row r="10780" ht="12.75" customHeight="1" x14ac:dyDescent="0.2"/>
    <row r="10784" ht="12.75" customHeight="1" x14ac:dyDescent="0.2"/>
    <row r="10788" ht="12.75" customHeight="1" x14ac:dyDescent="0.2"/>
    <row r="10792" ht="12.75" customHeight="1" x14ac:dyDescent="0.2"/>
    <row r="10796" ht="12.75" customHeight="1" x14ac:dyDescent="0.2"/>
    <row r="10800" ht="12.75" customHeight="1" x14ac:dyDescent="0.2"/>
    <row r="10804" ht="12.75" customHeight="1" x14ac:dyDescent="0.2"/>
    <row r="10808" ht="12.75" customHeight="1" x14ac:dyDescent="0.2"/>
    <row r="10812" ht="12.75" customHeight="1" x14ac:dyDescent="0.2"/>
    <row r="10816" ht="12.75" customHeight="1" x14ac:dyDescent="0.2"/>
    <row r="10820" ht="12.75" customHeight="1" x14ac:dyDescent="0.2"/>
    <row r="10824" ht="12.75" customHeight="1" x14ac:dyDescent="0.2"/>
    <row r="10828" ht="12.75" customHeight="1" x14ac:dyDescent="0.2"/>
    <row r="10832" ht="12.75" customHeight="1" x14ac:dyDescent="0.2"/>
    <row r="10836" ht="12.75" customHeight="1" x14ac:dyDescent="0.2"/>
    <row r="10840" ht="12.75" customHeight="1" x14ac:dyDescent="0.2"/>
    <row r="10844" ht="12.75" customHeight="1" x14ac:dyDescent="0.2"/>
    <row r="10848" ht="12.75" customHeight="1" x14ac:dyDescent="0.2"/>
    <row r="10852" ht="12.75" customHeight="1" x14ac:dyDescent="0.2"/>
    <row r="10856" ht="12.75" customHeight="1" x14ac:dyDescent="0.2"/>
    <row r="10860" ht="12.75" customHeight="1" x14ac:dyDescent="0.2"/>
    <row r="10864" ht="12.75" customHeight="1" x14ac:dyDescent="0.2"/>
    <row r="10868" ht="12.75" customHeight="1" x14ac:dyDescent="0.2"/>
    <row r="10872" ht="12.75" customHeight="1" x14ac:dyDescent="0.2"/>
    <row r="10876" ht="12.75" customHeight="1" x14ac:dyDescent="0.2"/>
    <row r="10880" ht="12.75" customHeight="1" x14ac:dyDescent="0.2"/>
    <row r="10884" ht="12.75" customHeight="1" x14ac:dyDescent="0.2"/>
    <row r="10888" ht="12.75" customHeight="1" x14ac:dyDescent="0.2"/>
    <row r="10892" ht="12.75" customHeight="1" x14ac:dyDescent="0.2"/>
    <row r="10896" ht="12.75" customHeight="1" x14ac:dyDescent="0.2"/>
    <row r="10900" ht="12.75" customHeight="1" x14ac:dyDescent="0.2"/>
    <row r="10904" ht="12.75" customHeight="1" x14ac:dyDescent="0.2"/>
    <row r="10908" ht="12.75" customHeight="1" x14ac:dyDescent="0.2"/>
    <row r="10912" ht="12.75" customHeight="1" x14ac:dyDescent="0.2"/>
    <row r="10916" ht="12.75" customHeight="1" x14ac:dyDescent="0.2"/>
    <row r="10920" ht="12.75" customHeight="1" x14ac:dyDescent="0.2"/>
    <row r="10924" ht="12.75" customHeight="1" x14ac:dyDescent="0.2"/>
    <row r="10928" ht="12.75" customHeight="1" x14ac:dyDescent="0.2"/>
    <row r="10932" ht="12.75" customHeight="1" x14ac:dyDescent="0.2"/>
    <row r="10936" ht="12.75" customHeight="1" x14ac:dyDescent="0.2"/>
    <row r="10940" ht="12.75" customHeight="1" x14ac:dyDescent="0.2"/>
    <row r="10944" ht="12.75" customHeight="1" x14ac:dyDescent="0.2"/>
    <row r="10948" ht="12.75" customHeight="1" x14ac:dyDescent="0.2"/>
    <row r="10952" ht="12.75" customHeight="1" x14ac:dyDescent="0.2"/>
    <row r="10956" ht="12.75" customHeight="1" x14ac:dyDescent="0.2"/>
    <row r="10960" ht="12.75" customHeight="1" x14ac:dyDescent="0.2"/>
    <row r="10964" ht="12.75" customHeight="1" x14ac:dyDescent="0.2"/>
    <row r="10968" ht="12.75" customHeight="1" x14ac:dyDescent="0.2"/>
    <row r="10972" ht="12.75" customHeight="1" x14ac:dyDescent="0.2"/>
    <row r="10976" ht="12.75" customHeight="1" x14ac:dyDescent="0.2"/>
    <row r="10980" ht="12.75" customHeight="1" x14ac:dyDescent="0.2"/>
    <row r="10984" ht="12.75" customHeight="1" x14ac:dyDescent="0.2"/>
    <row r="10988" ht="12.75" customHeight="1" x14ac:dyDescent="0.2"/>
    <row r="10992" ht="12.75" customHeight="1" x14ac:dyDescent="0.2"/>
    <row r="10996" ht="12.75" customHeight="1" x14ac:dyDescent="0.2"/>
    <row r="11000" ht="12.75" customHeight="1" x14ac:dyDescent="0.2"/>
    <row r="11004" ht="12.75" customHeight="1" x14ac:dyDescent="0.2"/>
    <row r="11008" ht="12.75" customHeight="1" x14ac:dyDescent="0.2"/>
    <row r="11012" ht="12.75" customHeight="1" x14ac:dyDescent="0.2"/>
    <row r="11016" ht="12.75" customHeight="1" x14ac:dyDescent="0.2"/>
    <row r="11020" ht="12.75" customHeight="1" x14ac:dyDescent="0.2"/>
    <row r="11024" ht="12.75" customHeight="1" x14ac:dyDescent="0.2"/>
    <row r="11028" ht="12.75" customHeight="1" x14ac:dyDescent="0.2"/>
    <row r="11032" ht="12.75" customHeight="1" x14ac:dyDescent="0.2"/>
    <row r="11036" ht="12.75" customHeight="1" x14ac:dyDescent="0.2"/>
    <row r="11040" ht="12.75" customHeight="1" x14ac:dyDescent="0.2"/>
    <row r="11044" ht="12.75" customHeight="1" x14ac:dyDescent="0.2"/>
    <row r="11048" ht="12.75" customHeight="1" x14ac:dyDescent="0.2"/>
    <row r="11052" ht="12.75" customHeight="1" x14ac:dyDescent="0.2"/>
    <row r="11056" ht="12.75" customHeight="1" x14ac:dyDescent="0.2"/>
    <row r="11060" ht="12.75" customHeight="1" x14ac:dyDescent="0.2"/>
    <row r="11064" ht="12.75" customHeight="1" x14ac:dyDescent="0.2"/>
    <row r="11068" ht="12.75" customHeight="1" x14ac:dyDescent="0.2"/>
    <row r="11072" ht="12.75" customHeight="1" x14ac:dyDescent="0.2"/>
    <row r="11076" ht="12.75" customHeight="1" x14ac:dyDescent="0.2"/>
    <row r="11080" ht="12.75" customHeight="1" x14ac:dyDescent="0.2"/>
    <row r="11084" ht="12.75" customHeight="1" x14ac:dyDescent="0.2"/>
    <row r="11088" ht="12.75" customHeight="1" x14ac:dyDescent="0.2"/>
    <row r="11092" ht="12.75" customHeight="1" x14ac:dyDescent="0.2"/>
    <row r="11096" ht="12.75" customHeight="1" x14ac:dyDescent="0.2"/>
    <row r="11100" ht="12.75" customHeight="1" x14ac:dyDescent="0.2"/>
    <row r="11104" ht="12.75" customHeight="1" x14ac:dyDescent="0.2"/>
    <row r="11108" ht="12.75" customHeight="1" x14ac:dyDescent="0.2"/>
    <row r="11112" ht="12.75" customHeight="1" x14ac:dyDescent="0.2"/>
    <row r="11116" ht="12.75" customHeight="1" x14ac:dyDescent="0.2"/>
    <row r="11120" ht="12.75" customHeight="1" x14ac:dyDescent="0.2"/>
    <row r="11124" ht="12.75" customHeight="1" x14ac:dyDescent="0.2"/>
    <row r="11128" ht="12.75" customHeight="1" x14ac:dyDescent="0.2"/>
    <row r="11132" ht="12.75" customHeight="1" x14ac:dyDescent="0.2"/>
    <row r="11136" ht="12.75" customHeight="1" x14ac:dyDescent="0.2"/>
    <row r="11140" ht="12.75" customHeight="1" x14ac:dyDescent="0.2"/>
    <row r="11144" ht="12.75" customHeight="1" x14ac:dyDescent="0.2"/>
    <row r="11148" ht="12.75" customHeight="1" x14ac:dyDescent="0.2"/>
    <row r="11152" ht="12.75" customHeight="1" x14ac:dyDescent="0.2"/>
    <row r="11156" ht="12.75" customHeight="1" x14ac:dyDescent="0.2"/>
    <row r="11160" ht="12.75" customHeight="1" x14ac:dyDescent="0.2"/>
    <row r="11164" ht="12.75" customHeight="1" x14ac:dyDescent="0.2"/>
    <row r="11168" ht="12.75" customHeight="1" x14ac:dyDescent="0.2"/>
    <row r="11172" ht="12.75" customHeight="1" x14ac:dyDescent="0.2"/>
    <row r="11176" ht="12.75" customHeight="1" x14ac:dyDescent="0.2"/>
    <row r="11180" ht="12.75" customHeight="1" x14ac:dyDescent="0.2"/>
    <row r="11184" ht="12.75" customHeight="1" x14ac:dyDescent="0.2"/>
    <row r="11188" ht="12.75" customHeight="1" x14ac:dyDescent="0.2"/>
    <row r="11192" ht="12.75" customHeight="1" x14ac:dyDescent="0.2"/>
    <row r="11196" ht="12.75" customHeight="1" x14ac:dyDescent="0.2"/>
    <row r="11200" ht="12.75" customHeight="1" x14ac:dyDescent="0.2"/>
    <row r="11204" ht="12.75" customHeight="1" x14ac:dyDescent="0.2"/>
    <row r="11208" ht="12.75" customHeight="1" x14ac:dyDescent="0.2"/>
    <row r="11212" ht="12.75" customHeight="1" x14ac:dyDescent="0.2"/>
    <row r="11216" ht="12.75" customHeight="1" x14ac:dyDescent="0.2"/>
    <row r="11220" ht="12.75" customHeight="1" x14ac:dyDescent="0.2"/>
    <row r="11224" ht="12.75" customHeight="1" x14ac:dyDescent="0.2"/>
    <row r="11228" ht="12.75" customHeight="1" x14ac:dyDescent="0.2"/>
    <row r="11232" ht="12.75" customHeight="1" x14ac:dyDescent="0.2"/>
    <row r="11236" ht="12.75" customHeight="1" x14ac:dyDescent="0.2"/>
    <row r="11240" ht="12.75" customHeight="1" x14ac:dyDescent="0.2"/>
    <row r="11244" ht="12.75" customHeight="1" x14ac:dyDescent="0.2"/>
    <row r="11248" ht="12.75" customHeight="1" x14ac:dyDescent="0.2"/>
    <row r="11252" ht="12.75" customHeight="1" x14ac:dyDescent="0.2"/>
    <row r="11256" ht="12.75" customHeight="1" x14ac:dyDescent="0.2"/>
    <row r="11260" ht="12.75" customHeight="1" x14ac:dyDescent="0.2"/>
    <row r="11264" ht="12.75" customHeight="1" x14ac:dyDescent="0.2"/>
    <row r="11268" ht="12.75" customHeight="1" x14ac:dyDescent="0.2"/>
    <row r="11272" ht="12.75" customHeight="1" x14ac:dyDescent="0.2"/>
    <row r="11276" ht="12.75" customHeight="1" x14ac:dyDescent="0.2"/>
    <row r="11280" ht="12.75" customHeight="1" x14ac:dyDescent="0.2"/>
    <row r="11284" ht="12.75" customHeight="1" x14ac:dyDescent="0.2"/>
    <row r="11288" ht="12.75" customHeight="1" x14ac:dyDescent="0.2"/>
    <row r="11292" ht="12.75" customHeight="1" x14ac:dyDescent="0.2"/>
    <row r="11296" ht="12.75" customHeight="1" x14ac:dyDescent="0.2"/>
    <row r="11300" ht="12.75" customHeight="1" x14ac:dyDescent="0.2"/>
    <row r="11304" ht="12.75" customHeight="1" x14ac:dyDescent="0.2"/>
    <row r="11308" ht="12.75" customHeight="1" x14ac:dyDescent="0.2"/>
    <row r="11312" ht="12.75" customHeight="1" x14ac:dyDescent="0.2"/>
    <row r="11316" ht="12.75" customHeight="1" x14ac:dyDescent="0.2"/>
    <row r="11320" ht="12.75" customHeight="1" x14ac:dyDescent="0.2"/>
    <row r="11324" ht="12.75" customHeight="1" x14ac:dyDescent="0.2"/>
    <row r="11328" ht="12.75" customHeight="1" x14ac:dyDescent="0.2"/>
    <row r="11332" ht="12.75" customHeight="1" x14ac:dyDescent="0.2"/>
    <row r="11336" ht="12.75" customHeight="1" x14ac:dyDescent="0.2"/>
    <row r="11340" ht="12.75" customHeight="1" x14ac:dyDescent="0.2"/>
    <row r="11344" ht="12.75" customHeight="1" x14ac:dyDescent="0.2"/>
    <row r="11348" ht="12.75" customHeight="1" x14ac:dyDescent="0.2"/>
    <row r="11352" ht="12.75" customHeight="1" x14ac:dyDescent="0.2"/>
    <row r="11356" ht="12.75" customHeight="1" x14ac:dyDescent="0.2"/>
    <row r="11360" ht="12.75" customHeight="1" x14ac:dyDescent="0.2"/>
    <row r="11364" ht="12.75" customHeight="1" x14ac:dyDescent="0.2"/>
    <row r="11368" ht="12.75" customHeight="1" x14ac:dyDescent="0.2"/>
    <row r="11372" ht="12.75" customHeight="1" x14ac:dyDescent="0.2"/>
    <row r="11376" ht="12.75" customHeight="1" x14ac:dyDescent="0.2"/>
    <row r="11380" ht="12.75" customHeight="1" x14ac:dyDescent="0.2"/>
    <row r="11384" ht="12.75" customHeight="1" x14ac:dyDescent="0.2"/>
    <row r="11388" ht="12.75" customHeight="1" x14ac:dyDescent="0.2"/>
    <row r="11392" ht="12.75" customHeight="1" x14ac:dyDescent="0.2"/>
    <row r="11396" ht="12.75" customHeight="1" x14ac:dyDescent="0.2"/>
    <row r="11400" ht="12.75" customHeight="1" x14ac:dyDescent="0.2"/>
    <row r="11404" ht="12.75" customHeight="1" x14ac:dyDescent="0.2"/>
    <row r="11408" ht="12.75" customHeight="1" x14ac:dyDescent="0.2"/>
    <row r="11412" ht="12.75" customHeight="1" x14ac:dyDescent="0.2"/>
    <row r="11416" ht="12.75" customHeight="1" x14ac:dyDescent="0.2"/>
    <row r="11420" ht="12.75" customHeight="1" x14ac:dyDescent="0.2"/>
    <row r="11424" ht="12.75" customHeight="1" x14ac:dyDescent="0.2"/>
    <row r="11428" ht="12.75" customHeight="1" x14ac:dyDescent="0.2"/>
    <row r="11432" ht="12.75" customHeight="1" x14ac:dyDescent="0.2"/>
    <row r="11436" ht="12.75" customHeight="1" x14ac:dyDescent="0.2"/>
    <row r="11440" ht="12.75" customHeight="1" x14ac:dyDescent="0.2"/>
    <row r="11444" ht="12.75" customHeight="1" x14ac:dyDescent="0.2"/>
    <row r="11448" ht="12.75" customHeight="1" x14ac:dyDescent="0.2"/>
    <row r="11452" ht="12.75" customHeight="1" x14ac:dyDescent="0.2"/>
    <row r="11456" ht="12.75" customHeight="1" x14ac:dyDescent="0.2"/>
    <row r="11460" ht="12.75" customHeight="1" x14ac:dyDescent="0.2"/>
    <row r="11464" ht="12.75" customHeight="1" x14ac:dyDescent="0.2"/>
    <row r="11468" ht="12.75" customHeight="1" x14ac:dyDescent="0.2"/>
    <row r="11472" ht="12.75" customHeight="1" x14ac:dyDescent="0.2"/>
    <row r="11476" ht="12.75" customHeight="1" x14ac:dyDescent="0.2"/>
    <row r="11480" ht="12.75" customHeight="1" x14ac:dyDescent="0.2"/>
    <row r="11484" ht="12.75" customHeight="1" x14ac:dyDescent="0.2"/>
    <row r="11488" ht="12.75" customHeight="1" x14ac:dyDescent="0.2"/>
    <row r="11492" ht="12.75" customHeight="1" x14ac:dyDescent="0.2"/>
    <row r="11496" ht="12.75" customHeight="1" x14ac:dyDescent="0.2"/>
    <row r="11500" ht="12.75" customHeight="1" x14ac:dyDescent="0.2"/>
    <row r="11504" ht="12.75" customHeight="1" x14ac:dyDescent="0.2"/>
    <row r="11508" ht="12.75" customHeight="1" x14ac:dyDescent="0.2"/>
    <row r="11512" ht="12.75" customHeight="1" x14ac:dyDescent="0.2"/>
    <row r="11516" ht="12.75" customHeight="1" x14ac:dyDescent="0.2"/>
    <row r="11520" ht="12.75" customHeight="1" x14ac:dyDescent="0.2"/>
    <row r="11524" ht="12.75" customHeight="1" x14ac:dyDescent="0.2"/>
    <row r="11528" ht="12.75" customHeight="1" x14ac:dyDescent="0.2"/>
    <row r="11532" ht="12.75" customHeight="1" x14ac:dyDescent="0.2"/>
    <row r="11536" ht="12.75" customHeight="1" x14ac:dyDescent="0.2"/>
    <row r="11540" ht="12.75" customHeight="1" x14ac:dyDescent="0.2"/>
    <row r="11544" ht="12.75" customHeight="1" x14ac:dyDescent="0.2"/>
    <row r="11548" ht="12.75" customHeight="1" x14ac:dyDescent="0.2"/>
    <row r="11552" ht="12.75" customHeight="1" x14ac:dyDescent="0.2"/>
    <row r="11556" ht="12.75" customHeight="1" x14ac:dyDescent="0.2"/>
    <row r="11560" ht="12.75" customHeight="1" x14ac:dyDescent="0.2"/>
    <row r="11564" ht="12.75" customHeight="1" x14ac:dyDescent="0.2"/>
    <row r="11568" ht="12.75" customHeight="1" x14ac:dyDescent="0.2"/>
    <row r="11572" ht="12.75" customHeight="1" x14ac:dyDescent="0.2"/>
    <row r="11576" ht="12.75" customHeight="1" x14ac:dyDescent="0.2"/>
    <row r="11580" ht="12.75" customHeight="1" x14ac:dyDescent="0.2"/>
    <row r="11584" ht="12.75" customHeight="1" x14ac:dyDescent="0.2"/>
    <row r="11588" ht="12.75" customHeight="1" x14ac:dyDescent="0.2"/>
    <row r="11592" ht="12.75" customHeight="1" x14ac:dyDescent="0.2"/>
    <row r="11596" ht="12.75" customHeight="1" x14ac:dyDescent="0.2"/>
    <row r="11600" ht="12.75" customHeight="1" x14ac:dyDescent="0.2"/>
    <row r="11604" ht="12.75" customHeight="1" x14ac:dyDescent="0.2"/>
    <row r="11608" ht="12.75" customHeight="1" x14ac:dyDescent="0.2"/>
    <row r="11612" ht="12.75" customHeight="1" x14ac:dyDescent="0.2"/>
    <row r="11616" ht="12.75" customHeight="1" x14ac:dyDescent="0.2"/>
    <row r="11620" ht="12.75" customHeight="1" x14ac:dyDescent="0.2"/>
    <row r="11624" ht="12.75" customHeight="1" x14ac:dyDescent="0.2"/>
    <row r="11628" ht="12.75" customHeight="1" x14ac:dyDescent="0.2"/>
    <row r="11632" ht="12.75" customHeight="1" x14ac:dyDescent="0.2"/>
    <row r="11636" ht="12.75" customHeight="1" x14ac:dyDescent="0.2"/>
    <row r="11640" ht="12.75" customHeight="1" x14ac:dyDescent="0.2"/>
    <row r="11644" ht="12.75" customHeight="1" x14ac:dyDescent="0.2"/>
    <row r="11648" ht="12.75" customHeight="1" x14ac:dyDescent="0.2"/>
    <row r="11652" ht="12.75" customHeight="1" x14ac:dyDescent="0.2"/>
    <row r="11656" ht="12.75" customHeight="1" x14ac:dyDescent="0.2"/>
    <row r="11660" ht="12.75" customHeight="1" x14ac:dyDescent="0.2"/>
    <row r="11664" ht="12.75" customHeight="1" x14ac:dyDescent="0.2"/>
    <row r="11668" ht="12.75" customHeight="1" x14ac:dyDescent="0.2"/>
    <row r="11672" ht="12.75" customHeight="1" x14ac:dyDescent="0.2"/>
    <row r="11676" ht="12.75" customHeight="1" x14ac:dyDescent="0.2"/>
    <row r="11680" ht="12.75" customHeight="1" x14ac:dyDescent="0.2"/>
    <row r="11684" ht="12.75" customHeight="1" x14ac:dyDescent="0.2"/>
    <row r="11688" ht="12.75" customHeight="1" x14ac:dyDescent="0.2"/>
    <row r="11692" ht="12.75" customHeight="1" x14ac:dyDescent="0.2"/>
    <row r="11696" ht="12.75" customHeight="1" x14ac:dyDescent="0.2"/>
    <row r="11700" ht="12.75" customHeight="1" x14ac:dyDescent="0.2"/>
    <row r="11704" ht="12.75" customHeight="1" x14ac:dyDescent="0.2"/>
    <row r="11708" ht="12.75" customHeight="1" x14ac:dyDescent="0.2"/>
    <row r="11712" ht="12.75" customHeight="1" x14ac:dyDescent="0.2"/>
    <row r="11716" ht="12.75" customHeight="1" x14ac:dyDescent="0.2"/>
    <row r="11720" ht="12.75" customHeight="1" x14ac:dyDescent="0.2"/>
    <row r="11724" ht="12.75" customHeight="1" x14ac:dyDescent="0.2"/>
    <row r="11728" ht="12.75" customHeight="1" x14ac:dyDescent="0.2"/>
    <row r="11732" ht="12.75" customHeight="1" x14ac:dyDescent="0.2"/>
    <row r="11736" ht="12.75" customHeight="1" x14ac:dyDescent="0.2"/>
    <row r="11740" ht="12.75" customHeight="1" x14ac:dyDescent="0.2"/>
    <row r="11744" ht="12.75" customHeight="1" x14ac:dyDescent="0.2"/>
    <row r="11748" ht="12.75" customHeight="1" x14ac:dyDescent="0.2"/>
    <row r="11752" ht="12.75" customHeight="1" x14ac:dyDescent="0.2"/>
    <row r="11756" ht="12.75" customHeight="1" x14ac:dyDescent="0.2"/>
    <row r="11760" ht="12.75" customHeight="1" x14ac:dyDescent="0.2"/>
    <row r="11764" ht="12.75" customHeight="1" x14ac:dyDescent="0.2"/>
    <row r="11768" ht="12.75" customHeight="1" x14ac:dyDescent="0.2"/>
    <row r="11772" ht="12.75" customHeight="1" x14ac:dyDescent="0.2"/>
    <row r="11776" ht="12.75" customHeight="1" x14ac:dyDescent="0.2"/>
    <row r="11780" ht="12.75" customHeight="1" x14ac:dyDescent="0.2"/>
    <row r="11784" ht="12.75" customHeight="1" x14ac:dyDescent="0.2"/>
    <row r="11788" ht="12.75" customHeight="1" x14ac:dyDescent="0.2"/>
    <row r="11792" ht="12.75" customHeight="1" x14ac:dyDescent="0.2"/>
    <row r="11796" ht="12.75" customHeight="1" x14ac:dyDescent="0.2"/>
    <row r="11800" ht="12.75" customHeight="1" x14ac:dyDescent="0.2"/>
    <row r="11804" ht="12.75" customHeight="1" x14ac:dyDescent="0.2"/>
    <row r="11808" ht="12.75" customHeight="1" x14ac:dyDescent="0.2"/>
    <row r="11812" ht="12.75" customHeight="1" x14ac:dyDescent="0.2"/>
    <row r="11816" ht="12.75" customHeight="1" x14ac:dyDescent="0.2"/>
    <row r="11820" ht="12.75" customHeight="1" x14ac:dyDescent="0.2"/>
    <row r="11824" ht="12.75" customHeight="1" x14ac:dyDescent="0.2"/>
    <row r="11828" ht="12.75" customHeight="1" x14ac:dyDescent="0.2"/>
    <row r="11832" ht="12.75" customHeight="1" x14ac:dyDescent="0.2"/>
    <row r="11836" ht="12.75" customHeight="1" x14ac:dyDescent="0.2"/>
    <row r="11840" ht="12.75" customHeight="1" x14ac:dyDescent="0.2"/>
    <row r="11844" ht="12.75" customHeight="1" x14ac:dyDescent="0.2"/>
    <row r="11848" ht="12.75" customHeight="1" x14ac:dyDescent="0.2"/>
    <row r="11852" ht="12.75" customHeight="1" x14ac:dyDescent="0.2"/>
    <row r="11856" ht="12.75" customHeight="1" x14ac:dyDescent="0.2"/>
    <row r="11860" ht="12.75" customHeight="1" x14ac:dyDescent="0.2"/>
    <row r="11864" ht="12.75" customHeight="1" x14ac:dyDescent="0.2"/>
    <row r="11868" ht="12.75" customHeight="1" x14ac:dyDescent="0.2"/>
    <row r="11872" ht="12.75" customHeight="1" x14ac:dyDescent="0.2"/>
    <row r="11876" ht="12.75" customHeight="1" x14ac:dyDescent="0.2"/>
    <row r="11880" ht="12.75" customHeight="1" x14ac:dyDescent="0.2"/>
    <row r="11884" ht="12.75" customHeight="1" x14ac:dyDescent="0.2"/>
    <row r="11888" ht="12.75" customHeight="1" x14ac:dyDescent="0.2"/>
    <row r="11892" ht="12.75" customHeight="1" x14ac:dyDescent="0.2"/>
    <row r="11896" ht="12.75" customHeight="1" x14ac:dyDescent="0.2"/>
    <row r="11900" ht="12.75" customHeight="1" x14ac:dyDescent="0.2"/>
    <row r="11904" ht="12.75" customHeight="1" x14ac:dyDescent="0.2"/>
    <row r="11908" ht="12.75" customHeight="1" x14ac:dyDescent="0.2"/>
    <row r="11912" ht="12.75" customHeight="1" x14ac:dyDescent="0.2"/>
    <row r="11916" ht="12.75" customHeight="1" x14ac:dyDescent="0.2"/>
    <row r="11920" ht="12.75" customHeight="1" x14ac:dyDescent="0.2"/>
    <row r="11924" ht="12.75" customHeight="1" x14ac:dyDescent="0.2"/>
    <row r="11928" ht="12.75" customHeight="1" x14ac:dyDescent="0.2"/>
    <row r="11932" ht="12.75" customHeight="1" x14ac:dyDescent="0.2"/>
    <row r="11936" ht="12.75" customHeight="1" x14ac:dyDescent="0.2"/>
    <row r="11940" ht="12.75" customHeight="1" x14ac:dyDescent="0.2"/>
    <row r="11944" ht="12.75" customHeight="1" x14ac:dyDescent="0.2"/>
    <row r="11948" ht="12.75" customHeight="1" x14ac:dyDescent="0.2"/>
    <row r="11952" ht="12.75" customHeight="1" x14ac:dyDescent="0.2"/>
    <row r="11956" ht="12.75" customHeight="1" x14ac:dyDescent="0.2"/>
    <row r="11960" ht="12.75" customHeight="1" x14ac:dyDescent="0.2"/>
    <row r="11964" ht="12.75" customHeight="1" x14ac:dyDescent="0.2"/>
    <row r="11968" ht="12.75" customHeight="1" x14ac:dyDescent="0.2"/>
    <row r="11972" ht="12.75" customHeight="1" x14ac:dyDescent="0.2"/>
    <row r="11976" ht="12.75" customHeight="1" x14ac:dyDescent="0.2"/>
    <row r="11980" ht="12.75" customHeight="1" x14ac:dyDescent="0.2"/>
    <row r="11984" ht="12.75" customHeight="1" x14ac:dyDescent="0.2"/>
    <row r="11988" ht="12.75" customHeight="1" x14ac:dyDescent="0.2"/>
    <row r="11992" ht="12.75" customHeight="1" x14ac:dyDescent="0.2"/>
    <row r="11996" ht="12.75" customHeight="1" x14ac:dyDescent="0.2"/>
    <row r="12000" ht="12.75" customHeight="1" x14ac:dyDescent="0.2"/>
    <row r="12004" ht="12.75" customHeight="1" x14ac:dyDescent="0.2"/>
    <row r="12008" ht="12.75" customHeight="1" x14ac:dyDescent="0.2"/>
    <row r="12012" ht="12.75" customHeight="1" x14ac:dyDescent="0.2"/>
    <row r="12016" ht="12.75" customHeight="1" x14ac:dyDescent="0.2"/>
    <row r="12020" ht="12.75" customHeight="1" x14ac:dyDescent="0.2"/>
    <row r="12024" ht="12.75" customHeight="1" x14ac:dyDescent="0.2"/>
    <row r="12028" ht="12.75" customHeight="1" x14ac:dyDescent="0.2"/>
    <row r="12032" ht="12.75" customHeight="1" x14ac:dyDescent="0.2"/>
    <row r="12036" ht="12.75" customHeight="1" x14ac:dyDescent="0.2"/>
    <row r="12040" ht="12.75" customHeight="1" x14ac:dyDescent="0.2"/>
    <row r="12044" ht="12.75" customHeight="1" x14ac:dyDescent="0.2"/>
    <row r="12048" ht="12.75" customHeight="1" x14ac:dyDescent="0.2"/>
    <row r="12052" ht="12.75" customHeight="1" x14ac:dyDescent="0.2"/>
    <row r="12056" ht="12.75" customHeight="1" x14ac:dyDescent="0.2"/>
    <row r="12060" ht="12.75" customHeight="1" x14ac:dyDescent="0.2"/>
    <row r="12064" ht="12.75" customHeight="1" x14ac:dyDescent="0.2"/>
    <row r="12068" ht="12.75" customHeight="1" x14ac:dyDescent="0.2"/>
    <row r="12072" ht="12.75" customHeight="1" x14ac:dyDescent="0.2"/>
    <row r="12076" ht="12.75" customHeight="1" x14ac:dyDescent="0.2"/>
    <row r="12080" ht="12.75" customHeight="1" x14ac:dyDescent="0.2"/>
    <row r="12084" ht="12.75" customHeight="1" x14ac:dyDescent="0.2"/>
    <row r="12088" ht="12.75" customHeight="1" x14ac:dyDescent="0.2"/>
    <row r="12092" ht="12.75" customHeight="1" x14ac:dyDescent="0.2"/>
    <row r="12096" ht="12.75" customHeight="1" x14ac:dyDescent="0.2"/>
    <row r="12100" ht="12.75" customHeight="1" x14ac:dyDescent="0.2"/>
    <row r="12104" ht="12.75" customHeight="1" x14ac:dyDescent="0.2"/>
    <row r="12108" ht="12.75" customHeight="1" x14ac:dyDescent="0.2"/>
    <row r="12112" ht="12.75" customHeight="1" x14ac:dyDescent="0.2"/>
    <row r="12116" ht="12.75" customHeight="1" x14ac:dyDescent="0.2"/>
    <row r="12120" ht="12.75" customHeight="1" x14ac:dyDescent="0.2"/>
    <row r="12124" ht="12.75" customHeight="1" x14ac:dyDescent="0.2"/>
    <row r="12128" ht="12.75" customHeight="1" x14ac:dyDescent="0.2"/>
    <row r="12132" ht="12.75" customHeight="1" x14ac:dyDescent="0.2"/>
    <row r="12136" ht="12.75" customHeight="1" x14ac:dyDescent="0.2"/>
    <row r="12140" ht="12.75" customHeight="1" x14ac:dyDescent="0.2"/>
    <row r="12144" ht="12.75" customHeight="1" x14ac:dyDescent="0.2"/>
    <row r="12148" ht="12.75" customHeight="1" x14ac:dyDescent="0.2"/>
    <row r="12152" ht="12.75" customHeight="1" x14ac:dyDescent="0.2"/>
    <row r="12156" ht="12.75" customHeight="1" x14ac:dyDescent="0.2"/>
    <row r="12160" ht="12.75" customHeight="1" x14ac:dyDescent="0.2"/>
    <row r="12164" ht="12.75" customHeight="1" x14ac:dyDescent="0.2"/>
    <row r="12168" ht="12.75" customHeight="1" x14ac:dyDescent="0.2"/>
    <row r="12172" ht="12.75" customHeight="1" x14ac:dyDescent="0.2"/>
    <row r="12176" ht="12.75" customHeight="1" x14ac:dyDescent="0.2"/>
    <row r="12180" ht="12.75" customHeight="1" x14ac:dyDescent="0.2"/>
    <row r="12184" ht="12.75" customHeight="1" x14ac:dyDescent="0.2"/>
    <row r="12188" ht="12.75" customHeight="1" x14ac:dyDescent="0.2"/>
    <row r="12192" ht="12.75" customHeight="1" x14ac:dyDescent="0.2"/>
    <row r="12196" ht="12.75" customHeight="1" x14ac:dyDescent="0.2"/>
    <row r="12200" ht="12.75" customHeight="1" x14ac:dyDescent="0.2"/>
    <row r="12204" ht="12.75" customHeight="1" x14ac:dyDescent="0.2"/>
    <row r="12208" ht="12.75" customHeight="1" x14ac:dyDescent="0.2"/>
    <row r="12212" ht="12.75" customHeight="1" x14ac:dyDescent="0.2"/>
    <row r="12216" ht="12.75" customHeight="1" x14ac:dyDescent="0.2"/>
    <row r="12220" ht="12.75" customHeight="1" x14ac:dyDescent="0.2"/>
    <row r="12224" ht="12.75" customHeight="1" x14ac:dyDescent="0.2"/>
    <row r="12228" ht="12.75" customHeight="1" x14ac:dyDescent="0.2"/>
    <row r="12232" ht="12.75" customHeight="1" x14ac:dyDescent="0.2"/>
    <row r="12236" ht="12.75" customHeight="1" x14ac:dyDescent="0.2"/>
    <row r="12240" ht="12.75" customHeight="1" x14ac:dyDescent="0.2"/>
    <row r="12244" ht="12.75" customHeight="1" x14ac:dyDescent="0.2"/>
    <row r="12248" ht="12.75" customHeight="1" x14ac:dyDescent="0.2"/>
    <row r="12252" ht="12.75" customHeight="1" x14ac:dyDescent="0.2"/>
    <row r="12256" ht="12.75" customHeight="1" x14ac:dyDescent="0.2"/>
    <row r="12260" ht="12.75" customHeight="1" x14ac:dyDescent="0.2"/>
    <row r="12264" ht="12.75" customHeight="1" x14ac:dyDescent="0.2"/>
    <row r="12268" ht="12.75" customHeight="1" x14ac:dyDescent="0.2"/>
    <row r="12272" ht="12.75" customHeight="1" x14ac:dyDescent="0.2"/>
    <row r="12276" ht="12.75" customHeight="1" x14ac:dyDescent="0.2"/>
    <row r="12280" ht="12.75" customHeight="1" x14ac:dyDescent="0.2"/>
    <row r="12284" ht="12.75" customHeight="1" x14ac:dyDescent="0.2"/>
    <row r="12288" ht="12.75" customHeight="1" x14ac:dyDescent="0.2"/>
    <row r="12292" ht="12.75" customHeight="1" x14ac:dyDescent="0.2"/>
    <row r="12296" ht="12.75" customHeight="1" x14ac:dyDescent="0.2"/>
    <row r="12300" ht="12.75" customHeight="1" x14ac:dyDescent="0.2"/>
    <row r="12304" ht="12.75" customHeight="1" x14ac:dyDescent="0.2"/>
    <row r="12308" ht="12.75" customHeight="1" x14ac:dyDescent="0.2"/>
    <row r="12312" ht="12.75" customHeight="1" x14ac:dyDescent="0.2"/>
    <row r="12316" ht="12.75" customHeight="1" x14ac:dyDescent="0.2"/>
    <row r="12320" ht="12.75" customHeight="1" x14ac:dyDescent="0.2"/>
    <row r="12324" ht="12.75" customHeight="1" x14ac:dyDescent="0.2"/>
    <row r="12328" ht="12.75" customHeight="1" x14ac:dyDescent="0.2"/>
    <row r="12332" ht="12.75" customHeight="1" x14ac:dyDescent="0.2"/>
    <row r="12336" ht="12.75" customHeight="1" x14ac:dyDescent="0.2"/>
    <row r="12340" ht="12.75" customHeight="1" x14ac:dyDescent="0.2"/>
    <row r="12344" ht="12.75" customHeight="1" x14ac:dyDescent="0.2"/>
    <row r="12348" ht="12.75" customHeight="1" x14ac:dyDescent="0.2"/>
    <row r="12352" ht="12.75" customHeight="1" x14ac:dyDescent="0.2"/>
    <row r="12356" ht="12.75" customHeight="1" x14ac:dyDescent="0.2"/>
    <row r="12360" ht="12.75" customHeight="1" x14ac:dyDescent="0.2"/>
    <row r="12364" ht="12.75" customHeight="1" x14ac:dyDescent="0.2"/>
    <row r="12368" ht="12.75" customHeight="1" x14ac:dyDescent="0.2"/>
    <row r="12372" ht="12.75" customHeight="1" x14ac:dyDescent="0.2"/>
    <row r="12376" ht="12.75" customHeight="1" x14ac:dyDescent="0.2"/>
    <row r="12380" ht="12.75" customHeight="1" x14ac:dyDescent="0.2"/>
    <row r="12384" ht="12.75" customHeight="1" x14ac:dyDescent="0.2"/>
    <row r="12388" ht="12.75" customHeight="1" x14ac:dyDescent="0.2"/>
    <row r="12392" ht="12.75" customHeight="1" x14ac:dyDescent="0.2"/>
    <row r="12396" ht="12.75" customHeight="1" x14ac:dyDescent="0.2"/>
    <row r="12400" ht="12.75" customHeight="1" x14ac:dyDescent="0.2"/>
    <row r="12404" ht="12.75" customHeight="1" x14ac:dyDescent="0.2"/>
    <row r="12408" ht="12.75" customHeight="1" x14ac:dyDescent="0.2"/>
    <row r="12412" ht="12.75" customHeight="1" x14ac:dyDescent="0.2"/>
    <row r="12416" ht="12.75" customHeight="1" x14ac:dyDescent="0.2"/>
    <row r="12420" ht="12.75" customHeight="1" x14ac:dyDescent="0.2"/>
    <row r="12424" ht="12.75" customHeight="1" x14ac:dyDescent="0.2"/>
    <row r="12428" ht="12.75" customHeight="1" x14ac:dyDescent="0.2"/>
    <row r="12432" ht="12.75" customHeight="1" x14ac:dyDescent="0.2"/>
    <row r="12436" ht="12.75" customHeight="1" x14ac:dyDescent="0.2"/>
    <row r="12440" ht="12.75" customHeight="1" x14ac:dyDescent="0.2"/>
    <row r="12444" ht="12.75" customHeight="1" x14ac:dyDescent="0.2"/>
    <row r="12448" ht="12.75" customHeight="1" x14ac:dyDescent="0.2"/>
    <row r="12452" ht="12.75" customHeight="1" x14ac:dyDescent="0.2"/>
    <row r="12456" ht="12.75" customHeight="1" x14ac:dyDescent="0.2"/>
    <row r="12460" ht="12.75" customHeight="1" x14ac:dyDescent="0.2"/>
    <row r="12464" ht="12.75" customHeight="1" x14ac:dyDescent="0.2"/>
    <row r="12468" ht="12.75" customHeight="1" x14ac:dyDescent="0.2"/>
    <row r="12472" ht="12.75" customHeight="1" x14ac:dyDescent="0.2"/>
    <row r="12476" ht="12.75" customHeight="1" x14ac:dyDescent="0.2"/>
    <row r="12480" ht="12.75" customHeight="1" x14ac:dyDescent="0.2"/>
    <row r="12484" ht="12.75" customHeight="1" x14ac:dyDescent="0.2"/>
    <row r="12488" ht="12.75" customHeight="1" x14ac:dyDescent="0.2"/>
    <row r="12492" ht="12.75" customHeight="1" x14ac:dyDescent="0.2"/>
    <row r="12496" ht="12.75" customHeight="1" x14ac:dyDescent="0.2"/>
    <row r="12500" ht="12.75" customHeight="1" x14ac:dyDescent="0.2"/>
    <row r="12504" ht="12.75" customHeight="1" x14ac:dyDescent="0.2"/>
    <row r="12508" ht="12.75" customHeight="1" x14ac:dyDescent="0.2"/>
    <row r="12512" ht="12.75" customHeight="1" x14ac:dyDescent="0.2"/>
    <row r="12516" ht="12.75" customHeight="1" x14ac:dyDescent="0.2"/>
    <row r="12520" ht="12.75" customHeight="1" x14ac:dyDescent="0.2"/>
    <row r="12524" ht="12.75" customHeight="1" x14ac:dyDescent="0.2"/>
    <row r="12528" ht="12.75" customHeight="1" x14ac:dyDescent="0.2"/>
    <row r="12532" ht="12.75" customHeight="1" x14ac:dyDescent="0.2"/>
    <row r="12536" ht="12.75" customHeight="1" x14ac:dyDescent="0.2"/>
    <row r="12540" ht="12.75" customHeight="1" x14ac:dyDescent="0.2"/>
    <row r="12544" ht="12.75" customHeight="1" x14ac:dyDescent="0.2"/>
    <row r="12548" ht="12.75" customHeight="1" x14ac:dyDescent="0.2"/>
    <row r="12552" ht="12.75" customHeight="1" x14ac:dyDescent="0.2"/>
    <row r="12556" ht="12.75" customHeight="1" x14ac:dyDescent="0.2"/>
    <row r="12560" ht="12.75" customHeight="1" x14ac:dyDescent="0.2"/>
    <row r="12564" ht="12.75" customHeight="1" x14ac:dyDescent="0.2"/>
    <row r="12568" ht="12.75" customHeight="1" x14ac:dyDescent="0.2"/>
    <row r="12572" ht="12.75" customHeight="1" x14ac:dyDescent="0.2"/>
    <row r="12576" ht="12.75" customHeight="1" x14ac:dyDescent="0.2"/>
    <row r="12580" ht="12.75" customHeight="1" x14ac:dyDescent="0.2"/>
    <row r="12584" ht="12.75" customHeight="1" x14ac:dyDescent="0.2"/>
    <row r="12588" ht="12.75" customHeight="1" x14ac:dyDescent="0.2"/>
    <row r="12592" ht="12.75" customHeight="1" x14ac:dyDescent="0.2"/>
    <row r="12596" ht="12.75" customHeight="1" x14ac:dyDescent="0.2"/>
    <row r="12600" ht="12.75" customHeight="1" x14ac:dyDescent="0.2"/>
    <row r="12604" ht="12.75" customHeight="1" x14ac:dyDescent="0.2"/>
    <row r="12608" ht="12.75" customHeight="1" x14ac:dyDescent="0.2"/>
    <row r="12612" ht="12.75" customHeight="1" x14ac:dyDescent="0.2"/>
    <row r="12616" ht="12.75" customHeight="1" x14ac:dyDescent="0.2"/>
    <row r="12620" ht="12.75" customHeight="1" x14ac:dyDescent="0.2"/>
    <row r="12624" ht="12.75" customHeight="1" x14ac:dyDescent="0.2"/>
    <row r="12628" ht="12.75" customHeight="1" x14ac:dyDescent="0.2"/>
    <row r="12632" ht="12.75" customHeight="1" x14ac:dyDescent="0.2"/>
    <row r="12636" ht="12.75" customHeight="1" x14ac:dyDescent="0.2"/>
    <row r="12640" ht="12.75" customHeight="1" x14ac:dyDescent="0.2"/>
    <row r="12644" ht="12.75" customHeight="1" x14ac:dyDescent="0.2"/>
    <row r="12648" ht="12.75" customHeight="1" x14ac:dyDescent="0.2"/>
    <row r="12652" ht="12.75" customHeight="1" x14ac:dyDescent="0.2"/>
    <row r="12656" ht="12.75" customHeight="1" x14ac:dyDescent="0.2"/>
    <row r="12660" ht="12.75" customHeight="1" x14ac:dyDescent="0.2"/>
    <row r="12664" ht="12.75" customHeight="1" x14ac:dyDescent="0.2"/>
    <row r="12668" ht="12.75" customHeight="1" x14ac:dyDescent="0.2"/>
    <row r="12672" ht="12.75" customHeight="1" x14ac:dyDescent="0.2"/>
    <row r="12676" ht="12.75" customHeight="1" x14ac:dyDescent="0.2"/>
    <row r="12680" ht="12.75" customHeight="1" x14ac:dyDescent="0.2"/>
    <row r="12684" ht="12.75" customHeight="1" x14ac:dyDescent="0.2"/>
    <row r="12688" ht="12.75" customHeight="1" x14ac:dyDescent="0.2"/>
    <row r="12692" ht="12.75" customHeight="1" x14ac:dyDescent="0.2"/>
    <row r="12696" ht="12.75" customHeight="1" x14ac:dyDescent="0.2"/>
    <row r="12700" ht="12.75" customHeight="1" x14ac:dyDescent="0.2"/>
    <row r="12704" ht="12.75" customHeight="1" x14ac:dyDescent="0.2"/>
    <row r="12708" ht="12.75" customHeight="1" x14ac:dyDescent="0.2"/>
    <row r="12712" ht="12.75" customHeight="1" x14ac:dyDescent="0.2"/>
    <row r="12716" ht="12.75" customHeight="1" x14ac:dyDescent="0.2"/>
    <row r="12720" ht="12.75" customHeight="1" x14ac:dyDescent="0.2"/>
    <row r="12724" ht="12.75" customHeight="1" x14ac:dyDescent="0.2"/>
    <row r="12728" ht="12.75" customHeight="1" x14ac:dyDescent="0.2"/>
    <row r="12732" ht="12.75" customHeight="1" x14ac:dyDescent="0.2"/>
    <row r="12736" ht="12.75" customHeight="1" x14ac:dyDescent="0.2"/>
    <row r="12740" ht="12.75" customHeight="1" x14ac:dyDescent="0.2"/>
    <row r="12744" ht="12.75" customHeight="1" x14ac:dyDescent="0.2"/>
    <row r="12748" ht="12.75" customHeight="1" x14ac:dyDescent="0.2"/>
    <row r="12752" ht="12.75" customHeight="1" x14ac:dyDescent="0.2"/>
    <row r="12756" ht="12.75" customHeight="1" x14ac:dyDescent="0.2"/>
    <row r="12760" ht="12.75" customHeight="1" x14ac:dyDescent="0.2"/>
    <row r="12764" ht="12.75" customHeight="1" x14ac:dyDescent="0.2"/>
    <row r="12768" ht="12.75" customHeight="1" x14ac:dyDescent="0.2"/>
    <row r="12772" ht="12.75" customHeight="1" x14ac:dyDescent="0.2"/>
    <row r="12776" ht="12.75" customHeight="1" x14ac:dyDescent="0.2"/>
    <row r="12780" ht="12.75" customHeight="1" x14ac:dyDescent="0.2"/>
    <row r="12784" ht="12.75" customHeight="1" x14ac:dyDescent="0.2"/>
    <row r="12788" ht="12.75" customHeight="1" x14ac:dyDescent="0.2"/>
    <row r="12792" ht="12.75" customHeight="1" x14ac:dyDescent="0.2"/>
    <row r="12796" ht="12.75" customHeight="1" x14ac:dyDescent="0.2"/>
    <row r="12800" ht="12.75" customHeight="1" x14ac:dyDescent="0.2"/>
    <row r="12804" ht="12.75" customHeight="1" x14ac:dyDescent="0.2"/>
    <row r="12808" ht="12.75" customHeight="1" x14ac:dyDescent="0.2"/>
    <row r="12812" ht="12.75" customHeight="1" x14ac:dyDescent="0.2"/>
    <row r="12816" ht="12.75" customHeight="1" x14ac:dyDescent="0.2"/>
    <row r="12820" ht="12.75" customHeight="1" x14ac:dyDescent="0.2"/>
    <row r="12824" ht="12.75" customHeight="1" x14ac:dyDescent="0.2"/>
    <row r="12828" ht="12.75" customHeight="1" x14ac:dyDescent="0.2"/>
    <row r="12832" ht="12.75" customHeight="1" x14ac:dyDescent="0.2"/>
    <row r="12836" ht="12.75" customHeight="1" x14ac:dyDescent="0.2"/>
    <row r="12840" ht="12.75" customHeight="1" x14ac:dyDescent="0.2"/>
    <row r="12844" ht="12.75" customHeight="1" x14ac:dyDescent="0.2"/>
    <row r="12848" ht="12.75" customHeight="1" x14ac:dyDescent="0.2"/>
    <row r="12852" ht="12.75" customHeight="1" x14ac:dyDescent="0.2"/>
    <row r="12856" ht="12.75" customHeight="1" x14ac:dyDescent="0.2"/>
    <row r="12860" ht="12.75" customHeight="1" x14ac:dyDescent="0.2"/>
    <row r="12864" ht="12.75" customHeight="1" x14ac:dyDescent="0.2"/>
    <row r="12868" ht="12.75" customHeight="1" x14ac:dyDescent="0.2"/>
    <row r="12872" ht="12.75" customHeight="1" x14ac:dyDescent="0.2"/>
    <row r="12876" ht="12.75" customHeight="1" x14ac:dyDescent="0.2"/>
    <row r="12880" ht="12.75" customHeight="1" x14ac:dyDescent="0.2"/>
    <row r="12884" ht="12.75" customHeight="1" x14ac:dyDescent="0.2"/>
    <row r="12888" ht="12.75" customHeight="1" x14ac:dyDescent="0.2"/>
    <row r="12892" ht="12.75" customHeight="1" x14ac:dyDescent="0.2"/>
    <row r="12896" ht="12.75" customHeight="1" x14ac:dyDescent="0.2"/>
    <row r="12900" ht="12.75" customHeight="1" x14ac:dyDescent="0.2"/>
    <row r="12904" ht="12.75" customHeight="1" x14ac:dyDescent="0.2"/>
    <row r="12908" ht="12.75" customHeight="1" x14ac:dyDescent="0.2"/>
    <row r="12912" ht="12.75" customHeight="1" x14ac:dyDescent="0.2"/>
    <row r="12916" ht="12.75" customHeight="1" x14ac:dyDescent="0.2"/>
    <row r="12920" ht="12.75" customHeight="1" x14ac:dyDescent="0.2"/>
    <row r="12924" ht="12.75" customHeight="1" x14ac:dyDescent="0.2"/>
    <row r="12928" ht="12.75" customHeight="1" x14ac:dyDescent="0.2"/>
    <row r="12932" ht="12.75" customHeight="1" x14ac:dyDescent="0.2"/>
    <row r="12936" ht="12.75" customHeight="1" x14ac:dyDescent="0.2"/>
    <row r="12940" ht="12.75" customHeight="1" x14ac:dyDescent="0.2"/>
    <row r="12944" ht="12.75" customHeight="1" x14ac:dyDescent="0.2"/>
    <row r="12948" ht="12.75" customHeight="1" x14ac:dyDescent="0.2"/>
    <row r="12952" ht="12.75" customHeight="1" x14ac:dyDescent="0.2"/>
    <row r="12956" ht="12.75" customHeight="1" x14ac:dyDescent="0.2"/>
    <row r="12960" ht="12.75" customHeight="1" x14ac:dyDescent="0.2"/>
    <row r="12964" ht="12.75" customHeight="1" x14ac:dyDescent="0.2"/>
    <row r="12968" ht="12.75" customHeight="1" x14ac:dyDescent="0.2"/>
    <row r="12972" ht="12.75" customHeight="1" x14ac:dyDescent="0.2"/>
    <row r="12976" ht="12.75" customHeight="1" x14ac:dyDescent="0.2"/>
    <row r="12980" ht="12.75" customHeight="1" x14ac:dyDescent="0.2"/>
    <row r="12984" ht="12.75" customHeight="1" x14ac:dyDescent="0.2"/>
    <row r="12988" ht="12.75" customHeight="1" x14ac:dyDescent="0.2"/>
    <row r="12992" ht="12.75" customHeight="1" x14ac:dyDescent="0.2"/>
    <row r="12996" ht="12.75" customHeight="1" x14ac:dyDescent="0.2"/>
    <row r="13000" ht="12.75" customHeight="1" x14ac:dyDescent="0.2"/>
    <row r="13004" ht="12.75" customHeight="1" x14ac:dyDescent="0.2"/>
    <row r="13008" ht="12.75" customHeight="1" x14ac:dyDescent="0.2"/>
    <row r="13012" ht="12.75" customHeight="1" x14ac:dyDescent="0.2"/>
    <row r="13016" ht="12.75" customHeight="1" x14ac:dyDescent="0.2"/>
    <row r="13020" ht="12.75" customHeight="1" x14ac:dyDescent="0.2"/>
    <row r="13024" ht="12.75" customHeight="1" x14ac:dyDescent="0.2"/>
    <row r="13028" ht="12.75" customHeight="1" x14ac:dyDescent="0.2"/>
    <row r="13032" ht="12.75" customHeight="1" x14ac:dyDescent="0.2"/>
    <row r="13036" ht="12.75" customHeight="1" x14ac:dyDescent="0.2"/>
    <row r="13040" ht="12.75" customHeight="1" x14ac:dyDescent="0.2"/>
    <row r="13044" ht="12.75" customHeight="1" x14ac:dyDescent="0.2"/>
    <row r="13048" ht="12.75" customHeight="1" x14ac:dyDescent="0.2"/>
    <row r="13052" ht="12.75" customHeight="1" x14ac:dyDescent="0.2"/>
    <row r="13056" ht="12.75" customHeight="1" x14ac:dyDescent="0.2"/>
    <row r="13060" ht="12.75" customHeight="1" x14ac:dyDescent="0.2"/>
    <row r="13064" ht="12.75" customHeight="1" x14ac:dyDescent="0.2"/>
    <row r="13068" ht="12.75" customHeight="1" x14ac:dyDescent="0.2"/>
    <row r="13072" ht="12.75" customHeight="1" x14ac:dyDescent="0.2"/>
    <row r="13076" ht="12.75" customHeight="1" x14ac:dyDescent="0.2"/>
    <row r="13080" ht="12.75" customHeight="1" x14ac:dyDescent="0.2"/>
    <row r="13084" ht="12.75" customHeight="1" x14ac:dyDescent="0.2"/>
    <row r="13088" ht="12.75" customHeight="1" x14ac:dyDescent="0.2"/>
    <row r="13092" ht="12.75" customHeight="1" x14ac:dyDescent="0.2"/>
    <row r="13096" ht="12.75" customHeight="1" x14ac:dyDescent="0.2"/>
    <row r="13100" ht="12.75" customHeight="1" x14ac:dyDescent="0.2"/>
    <row r="13104" ht="12.75" customHeight="1" x14ac:dyDescent="0.2"/>
    <row r="13108" ht="12.75" customHeight="1" x14ac:dyDescent="0.2"/>
    <row r="13112" ht="12.75" customHeight="1" x14ac:dyDescent="0.2"/>
    <row r="13116" ht="12.75" customHeight="1" x14ac:dyDescent="0.2"/>
    <row r="13120" ht="12.75" customHeight="1" x14ac:dyDescent="0.2"/>
    <row r="13124" ht="12.75" customHeight="1" x14ac:dyDescent="0.2"/>
    <row r="13128" ht="12.75" customHeight="1" x14ac:dyDescent="0.2"/>
    <row r="13132" ht="12.75" customHeight="1" x14ac:dyDescent="0.2"/>
    <row r="13136" ht="12.75" customHeight="1" x14ac:dyDescent="0.2"/>
    <row r="13140" ht="12.75" customHeight="1" x14ac:dyDescent="0.2"/>
    <row r="13144" ht="12.75" customHeight="1" x14ac:dyDescent="0.2"/>
    <row r="13148" ht="12.75" customHeight="1" x14ac:dyDescent="0.2"/>
    <row r="13152" ht="12.75" customHeight="1" x14ac:dyDescent="0.2"/>
    <row r="13156" ht="12.75" customHeight="1" x14ac:dyDescent="0.2"/>
    <row r="13160" ht="12.75" customHeight="1" x14ac:dyDescent="0.2"/>
    <row r="13164" ht="12.75" customHeight="1" x14ac:dyDescent="0.2"/>
    <row r="13168" ht="12.75" customHeight="1" x14ac:dyDescent="0.2"/>
    <row r="13172" ht="12.75" customHeight="1" x14ac:dyDescent="0.2"/>
    <row r="13176" ht="12.75" customHeight="1" x14ac:dyDescent="0.2"/>
    <row r="13180" ht="12.75" customHeight="1" x14ac:dyDescent="0.2"/>
    <row r="13184" ht="12.75" customHeight="1" x14ac:dyDescent="0.2"/>
    <row r="13188" ht="12.75" customHeight="1" x14ac:dyDescent="0.2"/>
    <row r="13192" ht="12.75" customHeight="1" x14ac:dyDescent="0.2"/>
    <row r="13196" ht="12.75" customHeight="1" x14ac:dyDescent="0.2"/>
    <row r="13200" ht="12.75" customHeight="1" x14ac:dyDescent="0.2"/>
    <row r="13204" ht="12.75" customHeight="1" x14ac:dyDescent="0.2"/>
    <row r="13208" ht="12.75" customHeight="1" x14ac:dyDescent="0.2"/>
    <row r="13212" ht="12.75" customHeight="1" x14ac:dyDescent="0.2"/>
    <row r="13216" ht="12.75" customHeight="1" x14ac:dyDescent="0.2"/>
    <row r="13220" ht="12.75" customHeight="1" x14ac:dyDescent="0.2"/>
    <row r="13224" ht="12.75" customHeight="1" x14ac:dyDescent="0.2"/>
    <row r="13228" ht="12.75" customHeight="1" x14ac:dyDescent="0.2"/>
    <row r="13232" ht="12.75" customHeight="1" x14ac:dyDescent="0.2"/>
    <row r="13236" ht="12.75" customHeight="1" x14ac:dyDescent="0.2"/>
    <row r="13240" ht="12.75" customHeight="1" x14ac:dyDescent="0.2"/>
    <row r="13244" ht="12.75" customHeight="1" x14ac:dyDescent="0.2"/>
    <row r="13248" ht="12.75" customHeight="1" x14ac:dyDescent="0.2"/>
    <row r="13252" ht="12.75" customHeight="1" x14ac:dyDescent="0.2"/>
    <row r="13256" ht="12.75" customHeight="1" x14ac:dyDescent="0.2"/>
    <row r="13260" ht="12.75" customHeight="1" x14ac:dyDescent="0.2"/>
    <row r="13264" ht="12.75" customHeight="1" x14ac:dyDescent="0.2"/>
    <row r="13268" ht="12.75" customHeight="1" x14ac:dyDescent="0.2"/>
    <row r="13272" ht="12.75" customHeight="1" x14ac:dyDescent="0.2"/>
    <row r="13276" ht="12.75" customHeight="1" x14ac:dyDescent="0.2"/>
    <row r="13280" ht="12.75" customHeight="1" x14ac:dyDescent="0.2"/>
    <row r="13284" ht="12.75" customHeight="1" x14ac:dyDescent="0.2"/>
    <row r="13288" ht="12.75" customHeight="1" x14ac:dyDescent="0.2"/>
    <row r="13292" ht="12.75" customHeight="1" x14ac:dyDescent="0.2"/>
    <row r="13296" ht="12.75" customHeight="1" x14ac:dyDescent="0.2"/>
    <row r="13300" ht="12.75" customHeight="1" x14ac:dyDescent="0.2"/>
    <row r="13304" ht="12.75" customHeight="1" x14ac:dyDescent="0.2"/>
    <row r="13308" ht="12.75" customHeight="1" x14ac:dyDescent="0.2"/>
    <row r="13312" ht="12.75" customHeight="1" x14ac:dyDescent="0.2"/>
    <row r="13316" ht="12.75" customHeight="1" x14ac:dyDescent="0.2"/>
    <row r="13320" ht="12.75" customHeight="1" x14ac:dyDescent="0.2"/>
    <row r="13324" ht="12.75" customHeight="1" x14ac:dyDescent="0.2"/>
    <row r="13328" ht="12.75" customHeight="1" x14ac:dyDescent="0.2"/>
    <row r="13332" ht="12.75" customHeight="1" x14ac:dyDescent="0.2"/>
    <row r="13336" ht="12.75" customHeight="1" x14ac:dyDescent="0.2"/>
    <row r="13340" ht="12.75" customHeight="1" x14ac:dyDescent="0.2"/>
    <row r="13344" ht="12.75" customHeight="1" x14ac:dyDescent="0.2"/>
    <row r="13348" ht="12.75" customHeight="1" x14ac:dyDescent="0.2"/>
    <row r="13352" ht="12.75" customHeight="1" x14ac:dyDescent="0.2"/>
    <row r="13356" ht="12.75" customHeight="1" x14ac:dyDescent="0.2"/>
    <row r="13360" ht="12.75" customHeight="1" x14ac:dyDescent="0.2"/>
    <row r="13364" ht="12.75" customHeight="1" x14ac:dyDescent="0.2"/>
    <row r="13368" ht="12.75" customHeight="1" x14ac:dyDescent="0.2"/>
    <row r="13372" ht="12.75" customHeight="1" x14ac:dyDescent="0.2"/>
    <row r="13376" ht="12.75" customHeight="1" x14ac:dyDescent="0.2"/>
    <row r="13380" ht="12.75" customHeight="1" x14ac:dyDescent="0.2"/>
    <row r="13384" ht="12.75" customHeight="1" x14ac:dyDescent="0.2"/>
    <row r="13388" ht="12.75" customHeight="1" x14ac:dyDescent="0.2"/>
    <row r="13392" ht="12.75" customHeight="1" x14ac:dyDescent="0.2"/>
    <row r="13396" ht="12.75" customHeight="1" x14ac:dyDescent="0.2"/>
    <row r="13400" ht="12.75" customHeight="1" x14ac:dyDescent="0.2"/>
    <row r="13404" ht="12.75" customHeight="1" x14ac:dyDescent="0.2"/>
    <row r="13408" ht="12.75" customHeight="1" x14ac:dyDescent="0.2"/>
    <row r="13412" ht="12.75" customHeight="1" x14ac:dyDescent="0.2"/>
    <row r="13416" ht="12.75" customHeight="1" x14ac:dyDescent="0.2"/>
    <row r="13420" ht="12.75" customHeight="1" x14ac:dyDescent="0.2"/>
    <row r="13424" ht="12.75" customHeight="1" x14ac:dyDescent="0.2"/>
    <row r="13428" ht="12.75" customHeight="1" x14ac:dyDescent="0.2"/>
    <row r="13432" ht="12.75" customHeight="1" x14ac:dyDescent="0.2"/>
    <row r="13436" ht="12.75" customHeight="1" x14ac:dyDescent="0.2"/>
    <row r="13440" ht="12.75" customHeight="1" x14ac:dyDescent="0.2"/>
    <row r="13444" ht="12.75" customHeight="1" x14ac:dyDescent="0.2"/>
    <row r="13448" ht="12.75" customHeight="1" x14ac:dyDescent="0.2"/>
    <row r="13452" ht="12.75" customHeight="1" x14ac:dyDescent="0.2"/>
    <row r="13456" ht="12.75" customHeight="1" x14ac:dyDescent="0.2"/>
    <row r="13460" ht="12.75" customHeight="1" x14ac:dyDescent="0.2"/>
    <row r="13464" ht="12.75" customHeight="1" x14ac:dyDescent="0.2"/>
    <row r="13468" ht="12.75" customHeight="1" x14ac:dyDescent="0.2"/>
    <row r="13472" ht="12.75" customHeight="1" x14ac:dyDescent="0.2"/>
    <row r="13476" ht="12.75" customHeight="1" x14ac:dyDescent="0.2"/>
    <row r="13480" ht="12.75" customHeight="1" x14ac:dyDescent="0.2"/>
    <row r="13484" ht="12.75" customHeight="1" x14ac:dyDescent="0.2"/>
    <row r="13488" ht="12.75" customHeight="1" x14ac:dyDescent="0.2"/>
    <row r="13492" ht="12.75" customHeight="1" x14ac:dyDescent="0.2"/>
    <row r="13496" ht="12.75" customHeight="1" x14ac:dyDescent="0.2"/>
    <row r="13500" ht="12.75" customHeight="1" x14ac:dyDescent="0.2"/>
    <row r="13504" ht="12.75" customHeight="1" x14ac:dyDescent="0.2"/>
    <row r="13508" ht="12.75" customHeight="1" x14ac:dyDescent="0.2"/>
    <row r="13512" ht="12.75" customHeight="1" x14ac:dyDescent="0.2"/>
    <row r="13516" ht="12.75" customHeight="1" x14ac:dyDescent="0.2"/>
    <row r="13520" ht="12.75" customHeight="1" x14ac:dyDescent="0.2"/>
    <row r="13524" ht="12.75" customHeight="1" x14ac:dyDescent="0.2"/>
    <row r="13528" ht="12.75" customHeight="1" x14ac:dyDescent="0.2"/>
    <row r="13532" ht="12.75" customHeight="1" x14ac:dyDescent="0.2"/>
    <row r="13536" ht="12.75" customHeight="1" x14ac:dyDescent="0.2"/>
    <row r="13540" ht="12.75" customHeight="1" x14ac:dyDescent="0.2"/>
    <row r="13544" ht="12.75" customHeight="1" x14ac:dyDescent="0.2"/>
    <row r="13548" ht="12.75" customHeight="1" x14ac:dyDescent="0.2"/>
    <row r="13552" ht="12.75" customHeight="1" x14ac:dyDescent="0.2"/>
    <row r="13556" ht="12.75" customHeight="1" x14ac:dyDescent="0.2"/>
    <row r="13560" ht="12.75" customHeight="1" x14ac:dyDescent="0.2"/>
    <row r="13564" ht="12.75" customHeight="1" x14ac:dyDescent="0.2"/>
    <row r="13568" ht="12.75" customHeight="1" x14ac:dyDescent="0.2"/>
    <row r="13572" ht="12.75" customHeight="1" x14ac:dyDescent="0.2"/>
    <row r="13576" ht="12.75" customHeight="1" x14ac:dyDescent="0.2"/>
    <row r="13580" ht="12.75" customHeight="1" x14ac:dyDescent="0.2"/>
    <row r="13584" ht="12.75" customHeight="1" x14ac:dyDescent="0.2"/>
    <row r="13588" ht="12.75" customHeight="1" x14ac:dyDescent="0.2"/>
    <row r="13592" ht="12.75" customHeight="1" x14ac:dyDescent="0.2"/>
    <row r="13596" ht="12.75" customHeight="1" x14ac:dyDescent="0.2"/>
    <row r="13600" ht="12.75" customHeight="1" x14ac:dyDescent="0.2"/>
    <row r="13604" ht="12.75" customHeight="1" x14ac:dyDescent="0.2"/>
    <row r="13608" ht="12.75" customHeight="1" x14ac:dyDescent="0.2"/>
    <row r="13612" ht="12.75" customHeight="1" x14ac:dyDescent="0.2"/>
    <row r="13616" ht="12.75" customHeight="1" x14ac:dyDescent="0.2"/>
    <row r="13620" ht="12.75" customHeight="1" x14ac:dyDescent="0.2"/>
    <row r="13624" ht="12.75" customHeight="1" x14ac:dyDescent="0.2"/>
    <row r="13628" ht="12.75" customHeight="1" x14ac:dyDescent="0.2"/>
    <row r="13632" ht="12.75" customHeight="1" x14ac:dyDescent="0.2"/>
    <row r="13636" ht="12.75" customHeight="1" x14ac:dyDescent="0.2"/>
    <row r="13640" ht="12.75" customHeight="1" x14ac:dyDescent="0.2"/>
    <row r="13644" ht="12.75" customHeight="1" x14ac:dyDescent="0.2"/>
    <row r="13648" ht="12.75" customHeight="1" x14ac:dyDescent="0.2"/>
    <row r="13652" ht="12.75" customHeight="1" x14ac:dyDescent="0.2"/>
    <row r="13656" ht="12.75" customHeight="1" x14ac:dyDescent="0.2"/>
    <row r="13660" ht="12.75" customHeight="1" x14ac:dyDescent="0.2"/>
    <row r="13664" ht="12.75" customHeight="1" x14ac:dyDescent="0.2"/>
    <row r="13668" ht="12.75" customHeight="1" x14ac:dyDescent="0.2"/>
    <row r="13672" ht="12.75" customHeight="1" x14ac:dyDescent="0.2"/>
    <row r="13676" ht="12.75" customHeight="1" x14ac:dyDescent="0.2"/>
    <row r="13680" ht="12.75" customHeight="1" x14ac:dyDescent="0.2"/>
    <row r="13684" ht="12.75" customHeight="1" x14ac:dyDescent="0.2"/>
    <row r="13688" ht="12.75" customHeight="1" x14ac:dyDescent="0.2"/>
    <row r="13692" ht="12.75" customHeight="1" x14ac:dyDescent="0.2"/>
    <row r="13696" ht="12.75" customHeight="1" x14ac:dyDescent="0.2"/>
    <row r="13700" ht="12.75" customHeight="1" x14ac:dyDescent="0.2"/>
    <row r="13704" ht="12.75" customHeight="1" x14ac:dyDescent="0.2"/>
    <row r="13708" ht="12.75" customHeight="1" x14ac:dyDescent="0.2"/>
    <row r="13712" ht="12.75" customHeight="1" x14ac:dyDescent="0.2"/>
    <row r="13716" ht="12.75" customHeight="1" x14ac:dyDescent="0.2"/>
    <row r="13720" ht="12.75" customHeight="1" x14ac:dyDescent="0.2"/>
    <row r="13724" ht="12.75" customHeight="1" x14ac:dyDescent="0.2"/>
    <row r="13728" ht="12.75" customHeight="1" x14ac:dyDescent="0.2"/>
    <row r="13732" ht="12.75" customHeight="1" x14ac:dyDescent="0.2"/>
    <row r="13736" ht="12.75" customHeight="1" x14ac:dyDescent="0.2"/>
    <row r="13740" ht="12.75" customHeight="1" x14ac:dyDescent="0.2"/>
    <row r="13744" ht="12.75" customHeight="1" x14ac:dyDescent="0.2"/>
    <row r="13748" ht="12.75" customHeight="1" x14ac:dyDescent="0.2"/>
    <row r="13752" ht="12.75" customHeight="1" x14ac:dyDescent="0.2"/>
    <row r="13756" ht="12.75" customHeight="1" x14ac:dyDescent="0.2"/>
    <row r="13760" ht="12.75" customHeight="1" x14ac:dyDescent="0.2"/>
    <row r="13764" ht="12.75" customHeight="1" x14ac:dyDescent="0.2"/>
    <row r="13768" ht="12.75" customHeight="1" x14ac:dyDescent="0.2"/>
    <row r="13772" ht="12.75" customHeight="1" x14ac:dyDescent="0.2"/>
    <row r="13776" ht="12.75" customHeight="1" x14ac:dyDescent="0.2"/>
    <row r="13780" ht="12.75" customHeight="1" x14ac:dyDescent="0.2"/>
    <row r="13784" ht="12.75" customHeight="1" x14ac:dyDescent="0.2"/>
    <row r="13788" ht="12.75" customHeight="1" x14ac:dyDescent="0.2"/>
    <row r="13792" ht="12.75" customHeight="1" x14ac:dyDescent="0.2"/>
    <row r="13796" ht="12.75" customHeight="1" x14ac:dyDescent="0.2"/>
    <row r="13800" ht="12.75" customHeight="1" x14ac:dyDescent="0.2"/>
    <row r="13804" ht="12.75" customHeight="1" x14ac:dyDescent="0.2"/>
    <row r="13808" ht="12.75" customHeight="1" x14ac:dyDescent="0.2"/>
    <row r="13812" ht="12.75" customHeight="1" x14ac:dyDescent="0.2"/>
    <row r="13816" ht="12.75" customHeight="1" x14ac:dyDescent="0.2"/>
    <row r="13820" ht="12.75" customHeight="1" x14ac:dyDescent="0.2"/>
    <row r="13824" ht="12.75" customHeight="1" x14ac:dyDescent="0.2"/>
    <row r="13828" ht="12.75" customHeight="1" x14ac:dyDescent="0.2"/>
    <row r="13832" ht="12.75" customHeight="1" x14ac:dyDescent="0.2"/>
    <row r="13836" ht="12.75" customHeight="1" x14ac:dyDescent="0.2"/>
    <row r="13840" ht="12.75" customHeight="1" x14ac:dyDescent="0.2"/>
    <row r="13844" ht="12.75" customHeight="1" x14ac:dyDescent="0.2"/>
    <row r="13848" ht="12.75" customHeight="1" x14ac:dyDescent="0.2"/>
    <row r="13852" ht="12.75" customHeight="1" x14ac:dyDescent="0.2"/>
    <row r="13856" ht="12.75" customHeight="1" x14ac:dyDescent="0.2"/>
    <row r="13860" ht="12.75" customHeight="1" x14ac:dyDescent="0.2"/>
    <row r="13864" ht="12.75" customHeight="1" x14ac:dyDescent="0.2"/>
    <row r="13868" ht="12.75" customHeight="1" x14ac:dyDescent="0.2"/>
    <row r="13872" ht="12.75" customHeight="1" x14ac:dyDescent="0.2"/>
    <row r="13876" ht="12.75" customHeight="1" x14ac:dyDescent="0.2"/>
    <row r="13880" ht="12.75" customHeight="1" x14ac:dyDescent="0.2"/>
    <row r="13884" ht="12.75" customHeight="1" x14ac:dyDescent="0.2"/>
    <row r="13888" ht="12.75" customHeight="1" x14ac:dyDescent="0.2"/>
    <row r="13892" ht="12.75" customHeight="1" x14ac:dyDescent="0.2"/>
    <row r="13896" ht="12.75" customHeight="1" x14ac:dyDescent="0.2"/>
    <row r="13900" ht="12.75" customHeight="1" x14ac:dyDescent="0.2"/>
    <row r="13904" ht="12.75" customHeight="1" x14ac:dyDescent="0.2"/>
    <row r="13908" ht="12.75" customHeight="1" x14ac:dyDescent="0.2"/>
    <row r="13912" ht="12.75" customHeight="1" x14ac:dyDescent="0.2"/>
    <row r="13916" ht="12.75" customHeight="1" x14ac:dyDescent="0.2"/>
    <row r="13920" ht="12.75" customHeight="1" x14ac:dyDescent="0.2"/>
    <row r="13924" ht="12.75" customHeight="1" x14ac:dyDescent="0.2"/>
    <row r="13928" ht="12.75" customHeight="1" x14ac:dyDescent="0.2"/>
    <row r="13932" ht="12.75" customHeight="1" x14ac:dyDescent="0.2"/>
    <row r="13936" ht="12.75" customHeight="1" x14ac:dyDescent="0.2"/>
    <row r="13940" ht="12.75" customHeight="1" x14ac:dyDescent="0.2"/>
    <row r="13944" ht="12.75" customHeight="1" x14ac:dyDescent="0.2"/>
    <row r="13948" ht="12.75" customHeight="1" x14ac:dyDescent="0.2"/>
    <row r="13952" ht="12.75" customHeight="1" x14ac:dyDescent="0.2"/>
    <row r="13956" ht="12.75" customHeight="1" x14ac:dyDescent="0.2"/>
    <row r="13960" ht="12.75" customHeight="1" x14ac:dyDescent="0.2"/>
    <row r="13964" ht="12.75" customHeight="1" x14ac:dyDescent="0.2"/>
    <row r="13968" ht="12.75" customHeight="1" x14ac:dyDescent="0.2"/>
    <row r="13972" ht="12.75" customHeight="1" x14ac:dyDescent="0.2"/>
    <row r="13976" ht="12.75" customHeight="1" x14ac:dyDescent="0.2"/>
    <row r="13980" ht="12.75" customHeight="1" x14ac:dyDescent="0.2"/>
    <row r="13984" ht="12.75" customHeight="1" x14ac:dyDescent="0.2"/>
    <row r="13988" ht="12.75" customHeight="1" x14ac:dyDescent="0.2"/>
    <row r="13992" ht="12.75" customHeight="1" x14ac:dyDescent="0.2"/>
    <row r="13996" ht="12.75" customHeight="1" x14ac:dyDescent="0.2"/>
    <row r="14000" ht="12.75" customHeight="1" x14ac:dyDescent="0.2"/>
    <row r="14004" ht="12.75" customHeight="1" x14ac:dyDescent="0.2"/>
    <row r="14008" ht="12.75" customHeight="1" x14ac:dyDescent="0.2"/>
    <row r="14012" ht="12.75" customHeight="1" x14ac:dyDescent="0.2"/>
    <row r="14016" ht="12.75" customHeight="1" x14ac:dyDescent="0.2"/>
    <row r="14020" ht="12.75" customHeight="1" x14ac:dyDescent="0.2"/>
    <row r="14024" ht="12.75" customHeight="1" x14ac:dyDescent="0.2"/>
    <row r="14028" ht="12.75" customHeight="1" x14ac:dyDescent="0.2"/>
    <row r="14032" ht="12.75" customHeight="1" x14ac:dyDescent="0.2"/>
    <row r="14036" ht="12.75" customHeight="1" x14ac:dyDescent="0.2"/>
    <row r="14040" ht="12.75" customHeight="1" x14ac:dyDescent="0.2"/>
    <row r="14044" ht="12.75" customHeight="1" x14ac:dyDescent="0.2"/>
    <row r="14048" ht="12.75" customHeight="1" x14ac:dyDescent="0.2"/>
    <row r="14052" ht="12.75" customHeight="1" x14ac:dyDescent="0.2"/>
    <row r="14056" ht="12.75" customHeight="1" x14ac:dyDescent="0.2"/>
    <row r="14060" ht="12.75" customHeight="1" x14ac:dyDescent="0.2"/>
    <row r="14064" ht="12.75" customHeight="1" x14ac:dyDescent="0.2"/>
    <row r="14068" ht="12.75" customHeight="1" x14ac:dyDescent="0.2"/>
    <row r="14072" ht="12.75" customHeight="1" x14ac:dyDescent="0.2"/>
    <row r="14076" ht="12.75" customHeight="1" x14ac:dyDescent="0.2"/>
    <row r="14080" ht="12.75" customHeight="1" x14ac:dyDescent="0.2"/>
    <row r="14084" ht="12.75" customHeight="1" x14ac:dyDescent="0.2"/>
    <row r="14088" ht="12.75" customHeight="1" x14ac:dyDescent="0.2"/>
    <row r="14092" ht="12.75" customHeight="1" x14ac:dyDescent="0.2"/>
    <row r="14096" ht="12.75" customHeight="1" x14ac:dyDescent="0.2"/>
    <row r="14100" ht="12.75" customHeight="1" x14ac:dyDescent="0.2"/>
    <row r="14104" ht="12.75" customHeight="1" x14ac:dyDescent="0.2"/>
    <row r="14108" ht="12.75" customHeight="1" x14ac:dyDescent="0.2"/>
    <row r="14112" ht="12.75" customHeight="1" x14ac:dyDescent="0.2"/>
    <row r="14116" ht="12.75" customHeight="1" x14ac:dyDescent="0.2"/>
    <row r="14120" ht="12.75" customHeight="1" x14ac:dyDescent="0.2"/>
    <row r="14124" ht="12.75" customHeight="1" x14ac:dyDescent="0.2"/>
    <row r="14128" ht="12.75" customHeight="1" x14ac:dyDescent="0.2"/>
    <row r="14132" ht="12.75" customHeight="1" x14ac:dyDescent="0.2"/>
    <row r="14136" ht="12.75" customHeight="1" x14ac:dyDescent="0.2"/>
    <row r="14140" ht="12.75" customHeight="1" x14ac:dyDescent="0.2"/>
    <row r="14144" ht="12.75" customHeight="1" x14ac:dyDescent="0.2"/>
    <row r="14148" ht="12.75" customHeight="1" x14ac:dyDescent="0.2"/>
    <row r="14152" ht="12.75" customHeight="1" x14ac:dyDescent="0.2"/>
    <row r="14156" ht="12.75" customHeight="1" x14ac:dyDescent="0.2"/>
    <row r="14160" ht="12.75" customHeight="1" x14ac:dyDescent="0.2"/>
    <row r="14164" ht="12.75" customHeight="1" x14ac:dyDescent="0.2"/>
    <row r="14168" ht="12.75" customHeight="1" x14ac:dyDescent="0.2"/>
    <row r="14172" ht="12.75" customHeight="1" x14ac:dyDescent="0.2"/>
    <row r="14176" ht="12.75" customHeight="1" x14ac:dyDescent="0.2"/>
    <row r="14180" ht="12.75" customHeight="1" x14ac:dyDescent="0.2"/>
    <row r="14184" ht="12.75" customHeight="1" x14ac:dyDescent="0.2"/>
    <row r="14188" ht="12.75" customHeight="1" x14ac:dyDescent="0.2"/>
    <row r="14192" ht="12.75" customHeight="1" x14ac:dyDescent="0.2"/>
    <row r="14196" ht="12.75" customHeight="1" x14ac:dyDescent="0.2"/>
    <row r="14200" ht="12.75" customHeight="1" x14ac:dyDescent="0.2"/>
    <row r="14204" ht="12.75" customHeight="1" x14ac:dyDescent="0.2"/>
    <row r="14208" ht="12.75" customHeight="1" x14ac:dyDescent="0.2"/>
    <row r="14212" ht="12.75" customHeight="1" x14ac:dyDescent="0.2"/>
    <row r="14216" ht="12.75" customHeight="1" x14ac:dyDescent="0.2"/>
    <row r="14220" ht="12.75" customHeight="1" x14ac:dyDescent="0.2"/>
    <row r="14224" ht="12.75" customHeight="1" x14ac:dyDescent="0.2"/>
    <row r="14228" ht="12.75" customHeight="1" x14ac:dyDescent="0.2"/>
    <row r="14232" ht="12.75" customHeight="1" x14ac:dyDescent="0.2"/>
    <row r="14236" ht="12.75" customHeight="1" x14ac:dyDescent="0.2"/>
    <row r="14240" ht="12.75" customHeight="1" x14ac:dyDescent="0.2"/>
    <row r="14244" ht="12.75" customHeight="1" x14ac:dyDescent="0.2"/>
    <row r="14248" ht="12.75" customHeight="1" x14ac:dyDescent="0.2"/>
    <row r="14252" ht="12.75" customHeight="1" x14ac:dyDescent="0.2"/>
    <row r="14256" ht="12.75" customHeight="1" x14ac:dyDescent="0.2"/>
    <row r="14260" ht="12.75" customHeight="1" x14ac:dyDescent="0.2"/>
    <row r="14264" ht="12.75" customHeight="1" x14ac:dyDescent="0.2"/>
    <row r="14268" ht="12.75" customHeight="1" x14ac:dyDescent="0.2"/>
    <row r="14272" ht="12.75" customHeight="1" x14ac:dyDescent="0.2"/>
    <row r="14276" ht="12.75" customHeight="1" x14ac:dyDescent="0.2"/>
    <row r="14280" ht="12.75" customHeight="1" x14ac:dyDescent="0.2"/>
    <row r="14284" ht="12.75" customHeight="1" x14ac:dyDescent="0.2"/>
    <row r="14288" ht="12.75" customHeight="1" x14ac:dyDescent="0.2"/>
    <row r="14292" ht="12.75" customHeight="1" x14ac:dyDescent="0.2"/>
    <row r="14296" ht="12.75" customHeight="1" x14ac:dyDescent="0.2"/>
    <row r="14300" ht="12.75" customHeight="1" x14ac:dyDescent="0.2"/>
    <row r="14304" ht="12.75" customHeight="1" x14ac:dyDescent="0.2"/>
    <row r="14308" ht="12.75" customHeight="1" x14ac:dyDescent="0.2"/>
    <row r="14312" ht="12.75" customHeight="1" x14ac:dyDescent="0.2"/>
    <row r="14316" ht="12.75" customHeight="1" x14ac:dyDescent="0.2"/>
    <row r="14320" ht="12.75" customHeight="1" x14ac:dyDescent="0.2"/>
    <row r="14324" ht="12.75" customHeight="1" x14ac:dyDescent="0.2"/>
    <row r="14328" ht="12.75" customHeight="1" x14ac:dyDescent="0.2"/>
    <row r="14332" ht="12.75" customHeight="1" x14ac:dyDescent="0.2"/>
    <row r="14336" ht="12.75" customHeight="1" x14ac:dyDescent="0.2"/>
    <row r="14340" ht="12.75" customHeight="1" x14ac:dyDescent="0.2"/>
    <row r="14344" ht="12.75" customHeight="1" x14ac:dyDescent="0.2"/>
    <row r="14348" ht="12.75" customHeight="1" x14ac:dyDescent="0.2"/>
    <row r="14352" ht="12.75" customHeight="1" x14ac:dyDescent="0.2"/>
    <row r="14356" ht="12.75" customHeight="1" x14ac:dyDescent="0.2"/>
    <row r="14360" ht="12.75" customHeight="1" x14ac:dyDescent="0.2"/>
    <row r="14364" ht="12.75" customHeight="1" x14ac:dyDescent="0.2"/>
    <row r="14368" ht="12.75" customHeight="1" x14ac:dyDescent="0.2"/>
    <row r="14372" ht="12.75" customHeight="1" x14ac:dyDescent="0.2"/>
    <row r="14376" ht="12.75" customHeight="1" x14ac:dyDescent="0.2"/>
    <row r="14380" ht="12.75" customHeight="1" x14ac:dyDescent="0.2"/>
    <row r="14384" ht="12.75" customHeight="1" x14ac:dyDescent="0.2"/>
    <row r="14388" ht="12.75" customHeight="1" x14ac:dyDescent="0.2"/>
    <row r="14392" ht="12.75" customHeight="1" x14ac:dyDescent="0.2"/>
    <row r="14396" ht="12.75" customHeight="1" x14ac:dyDescent="0.2"/>
    <row r="14400" ht="12.75" customHeight="1" x14ac:dyDescent="0.2"/>
    <row r="14404" ht="12.75" customHeight="1" x14ac:dyDescent="0.2"/>
    <row r="14408" ht="12.75" customHeight="1" x14ac:dyDescent="0.2"/>
    <row r="14412" ht="12.75" customHeight="1" x14ac:dyDescent="0.2"/>
    <row r="14416" ht="12.75" customHeight="1" x14ac:dyDescent="0.2"/>
    <row r="14420" ht="12.75" customHeight="1" x14ac:dyDescent="0.2"/>
    <row r="14424" ht="12.75" customHeight="1" x14ac:dyDescent="0.2"/>
    <row r="14428" ht="12.75" customHeight="1" x14ac:dyDescent="0.2"/>
    <row r="14432" ht="12.75" customHeight="1" x14ac:dyDescent="0.2"/>
    <row r="14436" ht="12.75" customHeight="1" x14ac:dyDescent="0.2"/>
    <row r="14440" ht="12.75" customHeight="1" x14ac:dyDescent="0.2"/>
    <row r="14444" ht="12.75" customHeight="1" x14ac:dyDescent="0.2"/>
    <row r="14448" ht="12.75" customHeight="1" x14ac:dyDescent="0.2"/>
    <row r="14452" ht="12.75" customHeight="1" x14ac:dyDescent="0.2"/>
    <row r="14456" ht="12.75" customHeight="1" x14ac:dyDescent="0.2"/>
    <row r="14460" ht="12.75" customHeight="1" x14ac:dyDescent="0.2"/>
    <row r="14464" ht="12.75" customHeight="1" x14ac:dyDescent="0.2"/>
    <row r="14468" ht="12.75" customHeight="1" x14ac:dyDescent="0.2"/>
    <row r="14472" ht="12.75" customHeight="1" x14ac:dyDescent="0.2"/>
    <row r="14476" ht="12.75" customHeight="1" x14ac:dyDescent="0.2"/>
    <row r="14480" ht="12.75" customHeight="1" x14ac:dyDescent="0.2"/>
    <row r="14484" ht="12.75" customHeight="1" x14ac:dyDescent="0.2"/>
    <row r="14488" ht="12.75" customHeight="1" x14ac:dyDescent="0.2"/>
    <row r="14492" ht="12.75" customHeight="1" x14ac:dyDescent="0.2"/>
    <row r="14496" ht="12.75" customHeight="1" x14ac:dyDescent="0.2"/>
    <row r="14500" ht="12.75" customHeight="1" x14ac:dyDescent="0.2"/>
    <row r="14504" ht="12.75" customHeight="1" x14ac:dyDescent="0.2"/>
    <row r="14508" ht="12.75" customHeight="1" x14ac:dyDescent="0.2"/>
    <row r="14512" ht="12.75" customHeight="1" x14ac:dyDescent="0.2"/>
    <row r="14516" ht="12.75" customHeight="1" x14ac:dyDescent="0.2"/>
    <row r="14520" ht="12.75" customHeight="1" x14ac:dyDescent="0.2"/>
    <row r="14524" ht="12.75" customHeight="1" x14ac:dyDescent="0.2"/>
    <row r="14528" ht="12.75" customHeight="1" x14ac:dyDescent="0.2"/>
    <row r="14532" ht="12.75" customHeight="1" x14ac:dyDescent="0.2"/>
    <row r="14536" ht="12.75" customHeight="1" x14ac:dyDescent="0.2"/>
    <row r="14540" ht="12.75" customHeight="1" x14ac:dyDescent="0.2"/>
    <row r="14544" ht="12.75" customHeight="1" x14ac:dyDescent="0.2"/>
    <row r="14548" ht="12.75" customHeight="1" x14ac:dyDescent="0.2"/>
    <row r="14552" ht="12.75" customHeight="1" x14ac:dyDescent="0.2"/>
    <row r="14556" ht="12.75" customHeight="1" x14ac:dyDescent="0.2"/>
    <row r="14560" ht="12.75" customHeight="1" x14ac:dyDescent="0.2"/>
    <row r="14564" ht="12.75" customHeight="1" x14ac:dyDescent="0.2"/>
    <row r="14568" ht="12.75" customHeight="1" x14ac:dyDescent="0.2"/>
    <row r="14572" ht="12.75" customHeight="1" x14ac:dyDescent="0.2"/>
    <row r="14576" ht="12.75" customHeight="1" x14ac:dyDescent="0.2"/>
    <row r="14580" ht="12.75" customHeight="1" x14ac:dyDescent="0.2"/>
    <row r="14584" ht="12.75" customHeight="1" x14ac:dyDescent="0.2"/>
    <row r="14588" ht="12.75" customHeight="1" x14ac:dyDescent="0.2"/>
    <row r="14592" ht="12.75" customHeight="1" x14ac:dyDescent="0.2"/>
    <row r="14596" ht="12.75" customHeight="1" x14ac:dyDescent="0.2"/>
    <row r="14600" ht="12.75" customHeight="1" x14ac:dyDescent="0.2"/>
    <row r="14604" ht="12.75" customHeight="1" x14ac:dyDescent="0.2"/>
    <row r="14608" ht="12.75" customHeight="1" x14ac:dyDescent="0.2"/>
    <row r="14612" ht="12.75" customHeight="1" x14ac:dyDescent="0.2"/>
    <row r="14616" ht="12.75" customHeight="1" x14ac:dyDescent="0.2"/>
    <row r="14620" ht="12.75" customHeight="1" x14ac:dyDescent="0.2"/>
    <row r="14624" ht="12.75" customHeight="1" x14ac:dyDescent="0.2"/>
    <row r="14628" ht="12.75" customHeight="1" x14ac:dyDescent="0.2"/>
    <row r="14632" ht="12.75" customHeight="1" x14ac:dyDescent="0.2"/>
    <row r="14636" ht="12.75" customHeight="1" x14ac:dyDescent="0.2"/>
    <row r="14640" ht="12.75" customHeight="1" x14ac:dyDescent="0.2"/>
    <row r="14644" ht="12.75" customHeight="1" x14ac:dyDescent="0.2"/>
    <row r="14648" ht="12.75" customHeight="1" x14ac:dyDescent="0.2"/>
    <row r="14652" ht="12.75" customHeight="1" x14ac:dyDescent="0.2"/>
    <row r="14656" ht="12.75" customHeight="1" x14ac:dyDescent="0.2"/>
    <row r="14660" ht="12.75" customHeight="1" x14ac:dyDescent="0.2"/>
    <row r="14664" ht="12.75" customHeight="1" x14ac:dyDescent="0.2"/>
    <row r="14668" ht="12.75" customHeight="1" x14ac:dyDescent="0.2"/>
    <row r="14672" ht="12.75" customHeight="1" x14ac:dyDescent="0.2"/>
    <row r="14676" ht="12.75" customHeight="1" x14ac:dyDescent="0.2"/>
    <row r="14680" ht="12.75" customHeight="1" x14ac:dyDescent="0.2"/>
    <row r="14684" ht="12.75" customHeight="1" x14ac:dyDescent="0.2"/>
    <row r="14688" ht="12.75" customHeight="1" x14ac:dyDescent="0.2"/>
    <row r="14692" ht="12.75" customHeight="1" x14ac:dyDescent="0.2"/>
    <row r="14696" ht="12.75" customHeight="1" x14ac:dyDescent="0.2"/>
    <row r="14700" ht="12.75" customHeight="1" x14ac:dyDescent="0.2"/>
    <row r="14704" ht="12.75" customHeight="1" x14ac:dyDescent="0.2"/>
    <row r="14708" ht="12.75" customHeight="1" x14ac:dyDescent="0.2"/>
    <row r="14712" ht="12.75" customHeight="1" x14ac:dyDescent="0.2"/>
    <row r="14716" ht="12.75" customHeight="1" x14ac:dyDescent="0.2"/>
    <row r="14720" ht="12.75" customHeight="1" x14ac:dyDescent="0.2"/>
    <row r="14724" ht="12.75" customHeight="1" x14ac:dyDescent="0.2"/>
    <row r="14728" ht="12.75" customHeight="1" x14ac:dyDescent="0.2"/>
    <row r="14732" ht="12.75" customHeight="1" x14ac:dyDescent="0.2"/>
    <row r="14736" ht="12.75" customHeight="1" x14ac:dyDescent="0.2"/>
    <row r="14740" ht="12.75" customHeight="1" x14ac:dyDescent="0.2"/>
    <row r="14744" ht="12.75" customHeight="1" x14ac:dyDescent="0.2"/>
    <row r="14748" ht="12.75" customHeight="1" x14ac:dyDescent="0.2"/>
    <row r="14752" ht="12.75" customHeight="1" x14ac:dyDescent="0.2"/>
    <row r="14756" ht="12.75" customHeight="1" x14ac:dyDescent="0.2"/>
    <row r="14760" ht="12.75" customHeight="1" x14ac:dyDescent="0.2"/>
    <row r="14764" ht="12.75" customHeight="1" x14ac:dyDescent="0.2"/>
    <row r="14768" ht="12.75" customHeight="1" x14ac:dyDescent="0.2"/>
    <row r="14772" ht="12.75" customHeight="1" x14ac:dyDescent="0.2"/>
    <row r="14776" ht="12.75" customHeight="1" x14ac:dyDescent="0.2"/>
    <row r="14780" ht="12.75" customHeight="1" x14ac:dyDescent="0.2"/>
    <row r="14784" ht="12.75" customHeight="1" x14ac:dyDescent="0.2"/>
    <row r="14788" ht="12.75" customHeight="1" x14ac:dyDescent="0.2"/>
    <row r="14792" ht="12.75" customHeight="1" x14ac:dyDescent="0.2"/>
    <row r="14796" ht="12.75" customHeight="1" x14ac:dyDescent="0.2"/>
    <row r="14800" ht="12.75" customHeight="1" x14ac:dyDescent="0.2"/>
    <row r="14804" ht="12.75" customHeight="1" x14ac:dyDescent="0.2"/>
    <row r="14808" ht="12.75" customHeight="1" x14ac:dyDescent="0.2"/>
    <row r="14812" ht="12.75" customHeight="1" x14ac:dyDescent="0.2"/>
    <row r="14816" ht="12.75" customHeight="1" x14ac:dyDescent="0.2"/>
    <row r="14820" ht="12.75" customHeight="1" x14ac:dyDescent="0.2"/>
    <row r="14824" ht="12.75" customHeight="1" x14ac:dyDescent="0.2"/>
    <row r="14828" ht="12.75" customHeight="1" x14ac:dyDescent="0.2"/>
    <row r="14832" ht="12.75" customHeight="1" x14ac:dyDescent="0.2"/>
    <row r="14836" ht="12.75" customHeight="1" x14ac:dyDescent="0.2"/>
    <row r="14840" ht="12.75" customHeight="1" x14ac:dyDescent="0.2"/>
    <row r="14844" ht="12.75" customHeight="1" x14ac:dyDescent="0.2"/>
    <row r="14848" ht="12.75" customHeight="1" x14ac:dyDescent="0.2"/>
    <row r="14852" ht="12.75" customHeight="1" x14ac:dyDescent="0.2"/>
    <row r="14856" ht="12.75" customHeight="1" x14ac:dyDescent="0.2"/>
    <row r="14860" ht="12.75" customHeight="1" x14ac:dyDescent="0.2"/>
    <row r="14864" ht="12.75" customHeight="1" x14ac:dyDescent="0.2"/>
    <row r="14868" ht="12.75" customHeight="1" x14ac:dyDescent="0.2"/>
    <row r="14872" ht="12.75" customHeight="1" x14ac:dyDescent="0.2"/>
    <row r="14876" ht="12.75" customHeight="1" x14ac:dyDescent="0.2"/>
    <row r="14880" ht="12.75" customHeight="1" x14ac:dyDescent="0.2"/>
    <row r="14884" ht="12.75" customHeight="1" x14ac:dyDescent="0.2"/>
    <row r="14888" ht="12.75" customHeight="1" x14ac:dyDescent="0.2"/>
    <row r="14892" ht="12.75" customHeight="1" x14ac:dyDescent="0.2"/>
    <row r="14896" ht="12.75" customHeight="1" x14ac:dyDescent="0.2"/>
    <row r="14900" ht="12.75" customHeight="1" x14ac:dyDescent="0.2"/>
    <row r="14904" ht="12.75" customHeight="1" x14ac:dyDescent="0.2"/>
    <row r="14908" ht="12.75" customHeight="1" x14ac:dyDescent="0.2"/>
    <row r="14912" ht="12.75" customHeight="1" x14ac:dyDescent="0.2"/>
    <row r="14916" ht="12.75" customHeight="1" x14ac:dyDescent="0.2"/>
    <row r="14920" ht="12.75" customHeight="1" x14ac:dyDescent="0.2"/>
    <row r="14924" ht="12.75" customHeight="1" x14ac:dyDescent="0.2"/>
    <row r="14928" ht="12.75" customHeight="1" x14ac:dyDescent="0.2"/>
    <row r="14932" ht="12.75" customHeight="1" x14ac:dyDescent="0.2"/>
    <row r="14936" ht="12.75" customHeight="1" x14ac:dyDescent="0.2"/>
    <row r="14940" ht="12.75" customHeight="1" x14ac:dyDescent="0.2"/>
    <row r="14944" ht="12.75" customHeight="1" x14ac:dyDescent="0.2"/>
    <row r="14948" ht="12.75" customHeight="1" x14ac:dyDescent="0.2"/>
    <row r="14952" ht="12.75" customHeight="1" x14ac:dyDescent="0.2"/>
    <row r="14956" ht="12.75" customHeight="1" x14ac:dyDescent="0.2"/>
    <row r="14960" ht="12.75" customHeight="1" x14ac:dyDescent="0.2"/>
    <row r="14964" ht="12.75" customHeight="1" x14ac:dyDescent="0.2"/>
    <row r="14968" ht="12.75" customHeight="1" x14ac:dyDescent="0.2"/>
    <row r="14972" ht="12.75" customHeight="1" x14ac:dyDescent="0.2"/>
    <row r="14976" ht="12.75" customHeight="1" x14ac:dyDescent="0.2"/>
    <row r="14980" ht="12.75" customHeight="1" x14ac:dyDescent="0.2"/>
    <row r="14984" ht="12.75" customHeight="1" x14ac:dyDescent="0.2"/>
    <row r="14988" ht="12.75" customHeight="1" x14ac:dyDescent="0.2"/>
    <row r="14992" ht="12.75" customHeight="1" x14ac:dyDescent="0.2"/>
    <row r="14996" ht="12.75" customHeight="1" x14ac:dyDescent="0.2"/>
    <row r="15000" ht="12.75" customHeight="1" x14ac:dyDescent="0.2"/>
    <row r="15004" ht="12.75" customHeight="1" x14ac:dyDescent="0.2"/>
    <row r="15008" ht="12.75" customHeight="1" x14ac:dyDescent="0.2"/>
    <row r="15012" ht="12.75" customHeight="1" x14ac:dyDescent="0.2"/>
    <row r="15016" ht="12.75" customHeight="1" x14ac:dyDescent="0.2"/>
    <row r="15020" ht="12.75" customHeight="1" x14ac:dyDescent="0.2"/>
    <row r="15024" ht="12.75" customHeight="1" x14ac:dyDescent="0.2"/>
    <row r="15028" ht="12.75" customHeight="1" x14ac:dyDescent="0.2"/>
    <row r="15032" ht="12.75" customHeight="1" x14ac:dyDescent="0.2"/>
    <row r="15036" ht="12.75" customHeight="1" x14ac:dyDescent="0.2"/>
    <row r="15040" ht="12.75" customHeight="1" x14ac:dyDescent="0.2"/>
    <row r="15044" ht="12.75" customHeight="1" x14ac:dyDescent="0.2"/>
    <row r="15048" ht="12.75" customHeight="1" x14ac:dyDescent="0.2"/>
    <row r="15052" ht="12.75" customHeight="1" x14ac:dyDescent="0.2"/>
    <row r="15056" ht="12.75" customHeight="1" x14ac:dyDescent="0.2"/>
    <row r="15060" ht="12.75" customHeight="1" x14ac:dyDescent="0.2"/>
    <row r="15064" ht="12.75" customHeight="1" x14ac:dyDescent="0.2"/>
    <row r="15068" ht="12.75" customHeight="1" x14ac:dyDescent="0.2"/>
    <row r="15072" ht="12.75" customHeight="1" x14ac:dyDescent="0.2"/>
    <row r="15076" ht="12.75" customHeight="1" x14ac:dyDescent="0.2"/>
    <row r="15080" ht="12.75" customHeight="1" x14ac:dyDescent="0.2"/>
    <row r="15084" ht="12.75" customHeight="1" x14ac:dyDescent="0.2"/>
    <row r="15088" ht="12.75" customHeight="1" x14ac:dyDescent="0.2"/>
    <row r="15092" ht="12.75" customHeight="1" x14ac:dyDescent="0.2"/>
    <row r="15096" ht="12.75" customHeight="1" x14ac:dyDescent="0.2"/>
    <row r="15100" ht="12.75" customHeight="1" x14ac:dyDescent="0.2"/>
    <row r="15104" ht="12.75" customHeight="1" x14ac:dyDescent="0.2"/>
    <row r="15108" ht="12.75" customHeight="1" x14ac:dyDescent="0.2"/>
    <row r="15112" ht="12.75" customHeight="1" x14ac:dyDescent="0.2"/>
    <row r="15116" ht="12.75" customHeight="1" x14ac:dyDescent="0.2"/>
    <row r="15120" ht="12.75" customHeight="1" x14ac:dyDescent="0.2"/>
    <row r="15124" ht="12.75" customHeight="1" x14ac:dyDescent="0.2"/>
    <row r="15128" ht="12.75" customHeight="1" x14ac:dyDescent="0.2"/>
    <row r="15132" ht="12.75" customHeight="1" x14ac:dyDescent="0.2"/>
    <row r="15136" ht="12.75" customHeight="1" x14ac:dyDescent="0.2"/>
    <row r="15140" ht="12.75" customHeight="1" x14ac:dyDescent="0.2"/>
    <row r="15144" ht="12.75" customHeight="1" x14ac:dyDescent="0.2"/>
    <row r="15148" ht="12.75" customHeight="1" x14ac:dyDescent="0.2"/>
    <row r="15152" ht="12.75" customHeight="1" x14ac:dyDescent="0.2"/>
    <row r="15156" ht="12.75" customHeight="1" x14ac:dyDescent="0.2"/>
    <row r="15160" ht="12.75" customHeight="1" x14ac:dyDescent="0.2"/>
    <row r="15164" ht="12.75" customHeight="1" x14ac:dyDescent="0.2"/>
    <row r="15168" ht="12.75" customHeight="1" x14ac:dyDescent="0.2"/>
    <row r="15172" ht="12.75" customHeight="1" x14ac:dyDescent="0.2"/>
    <row r="15176" ht="12.75" customHeight="1" x14ac:dyDescent="0.2"/>
    <row r="15180" ht="12.75" customHeight="1" x14ac:dyDescent="0.2"/>
    <row r="15184" ht="12.75" customHeight="1" x14ac:dyDescent="0.2"/>
    <row r="15188" ht="12.75" customHeight="1" x14ac:dyDescent="0.2"/>
    <row r="15192" ht="12.75" customHeight="1" x14ac:dyDescent="0.2"/>
    <row r="15196" ht="12.75" customHeight="1" x14ac:dyDescent="0.2"/>
    <row r="15200" ht="12.75" customHeight="1" x14ac:dyDescent="0.2"/>
    <row r="15204" ht="12.75" customHeight="1" x14ac:dyDescent="0.2"/>
    <row r="15208" ht="12.75" customHeight="1" x14ac:dyDescent="0.2"/>
    <row r="15212" ht="12.75" customHeight="1" x14ac:dyDescent="0.2"/>
    <row r="15216" ht="12.75" customHeight="1" x14ac:dyDescent="0.2"/>
    <row r="15220" ht="12.75" customHeight="1" x14ac:dyDescent="0.2"/>
    <row r="15224" ht="12.75" customHeight="1" x14ac:dyDescent="0.2"/>
    <row r="15228" ht="12.75" customHeight="1" x14ac:dyDescent="0.2"/>
    <row r="15232" ht="12.75" customHeight="1" x14ac:dyDescent="0.2"/>
    <row r="15236" ht="12.75" customHeight="1" x14ac:dyDescent="0.2"/>
    <row r="15240" ht="12.75" customHeight="1" x14ac:dyDescent="0.2"/>
    <row r="15244" ht="12.75" customHeight="1" x14ac:dyDescent="0.2"/>
    <row r="15248" ht="12.75" customHeight="1" x14ac:dyDescent="0.2"/>
    <row r="15252" ht="12.75" customHeight="1" x14ac:dyDescent="0.2"/>
    <row r="15256" ht="12.75" customHeight="1" x14ac:dyDescent="0.2"/>
    <row r="15260" ht="12.75" customHeight="1" x14ac:dyDescent="0.2"/>
    <row r="15264" ht="12.75" customHeight="1" x14ac:dyDescent="0.2"/>
    <row r="15268" ht="12.75" customHeight="1" x14ac:dyDescent="0.2"/>
    <row r="15272" ht="12.75" customHeight="1" x14ac:dyDescent="0.2"/>
    <row r="15276" ht="12.75" customHeight="1" x14ac:dyDescent="0.2"/>
    <row r="15280" ht="12.75" customHeight="1" x14ac:dyDescent="0.2"/>
    <row r="15284" ht="12.75" customHeight="1" x14ac:dyDescent="0.2"/>
    <row r="15288" ht="12.75" customHeight="1" x14ac:dyDescent="0.2"/>
    <row r="15292" ht="12.75" customHeight="1" x14ac:dyDescent="0.2"/>
    <row r="15296" ht="12.75" customHeight="1" x14ac:dyDescent="0.2"/>
    <row r="15300" ht="12.75" customHeight="1" x14ac:dyDescent="0.2"/>
    <row r="15304" ht="12.75" customHeight="1" x14ac:dyDescent="0.2"/>
    <row r="15308" ht="12.75" customHeight="1" x14ac:dyDescent="0.2"/>
    <row r="15312" ht="12.75" customHeight="1" x14ac:dyDescent="0.2"/>
    <row r="15316" ht="12.75" customHeight="1" x14ac:dyDescent="0.2"/>
    <row r="15320" ht="12.75" customHeight="1" x14ac:dyDescent="0.2"/>
    <row r="15324" ht="12.75" customHeight="1" x14ac:dyDescent="0.2"/>
    <row r="15328" ht="12.75" customHeight="1" x14ac:dyDescent="0.2"/>
    <row r="15332" ht="12.75" customHeight="1" x14ac:dyDescent="0.2"/>
    <row r="15336" ht="12.75" customHeight="1" x14ac:dyDescent="0.2"/>
    <row r="15340" ht="12.75" customHeight="1" x14ac:dyDescent="0.2"/>
    <row r="15344" ht="12.75" customHeight="1" x14ac:dyDescent="0.2"/>
    <row r="15348" ht="12.75" customHeight="1" x14ac:dyDescent="0.2"/>
    <row r="15352" ht="12.75" customHeight="1" x14ac:dyDescent="0.2"/>
    <row r="15356" ht="12.75" customHeight="1" x14ac:dyDescent="0.2"/>
    <row r="15360" ht="12.75" customHeight="1" x14ac:dyDescent="0.2"/>
    <row r="15364" ht="12.75" customHeight="1" x14ac:dyDescent="0.2"/>
    <row r="15368" ht="12.75" customHeight="1" x14ac:dyDescent="0.2"/>
    <row r="15372" ht="12.75" customHeight="1" x14ac:dyDescent="0.2"/>
    <row r="15376" ht="12.75" customHeight="1" x14ac:dyDescent="0.2"/>
    <row r="15380" ht="12.75" customHeight="1" x14ac:dyDescent="0.2"/>
    <row r="15384" ht="12.75" customHeight="1" x14ac:dyDescent="0.2"/>
    <row r="15388" ht="12.75" customHeight="1" x14ac:dyDescent="0.2"/>
    <row r="15392" ht="12.75" customHeight="1" x14ac:dyDescent="0.2"/>
    <row r="15396" ht="12.75" customHeight="1" x14ac:dyDescent="0.2"/>
    <row r="15400" ht="12.75" customHeight="1" x14ac:dyDescent="0.2"/>
    <row r="15404" ht="12.75" customHeight="1" x14ac:dyDescent="0.2"/>
    <row r="15408" ht="12.75" customHeight="1" x14ac:dyDescent="0.2"/>
    <row r="15412" ht="12.75" customHeight="1" x14ac:dyDescent="0.2"/>
    <row r="15416" ht="12.75" customHeight="1" x14ac:dyDescent="0.2"/>
    <row r="15420" ht="12.75" customHeight="1" x14ac:dyDescent="0.2"/>
    <row r="15424" ht="12.75" customHeight="1" x14ac:dyDescent="0.2"/>
    <row r="15428" ht="12.75" customHeight="1" x14ac:dyDescent="0.2"/>
    <row r="15432" ht="12.75" customHeight="1" x14ac:dyDescent="0.2"/>
    <row r="15436" ht="12.75" customHeight="1" x14ac:dyDescent="0.2"/>
    <row r="15440" ht="12.75" customHeight="1" x14ac:dyDescent="0.2"/>
    <row r="15444" ht="12.75" customHeight="1" x14ac:dyDescent="0.2"/>
    <row r="15448" ht="12.75" customHeight="1" x14ac:dyDescent="0.2"/>
    <row r="15452" ht="12.75" customHeight="1" x14ac:dyDescent="0.2"/>
    <row r="15456" ht="12.75" customHeight="1" x14ac:dyDescent="0.2"/>
    <row r="15460" ht="12.75" customHeight="1" x14ac:dyDescent="0.2"/>
    <row r="15464" ht="12.75" customHeight="1" x14ac:dyDescent="0.2"/>
    <row r="15468" ht="12.75" customHeight="1" x14ac:dyDescent="0.2"/>
    <row r="15472" ht="12.75" customHeight="1" x14ac:dyDescent="0.2"/>
    <row r="15476" ht="12.75" customHeight="1" x14ac:dyDescent="0.2"/>
    <row r="15480" ht="12.75" customHeight="1" x14ac:dyDescent="0.2"/>
    <row r="15484" ht="12.75" customHeight="1" x14ac:dyDescent="0.2"/>
    <row r="15488" ht="12.75" customHeight="1" x14ac:dyDescent="0.2"/>
    <row r="15492" ht="12.75" customHeight="1" x14ac:dyDescent="0.2"/>
    <row r="15496" ht="12.75" customHeight="1" x14ac:dyDescent="0.2"/>
    <row r="15500" ht="12.75" customHeight="1" x14ac:dyDescent="0.2"/>
    <row r="15504" ht="12.75" customHeight="1" x14ac:dyDescent="0.2"/>
    <row r="15508" ht="12.75" customHeight="1" x14ac:dyDescent="0.2"/>
    <row r="15512" ht="12.75" customHeight="1" x14ac:dyDescent="0.2"/>
    <row r="15516" ht="12.75" customHeight="1" x14ac:dyDescent="0.2"/>
    <row r="15520" ht="12.75" customHeight="1" x14ac:dyDescent="0.2"/>
    <row r="15524" ht="12.75" customHeight="1" x14ac:dyDescent="0.2"/>
    <row r="15528" ht="12.75" customHeight="1" x14ac:dyDescent="0.2"/>
    <row r="15532" ht="12.75" customHeight="1" x14ac:dyDescent="0.2"/>
    <row r="15536" ht="12.75" customHeight="1" x14ac:dyDescent="0.2"/>
    <row r="15540" ht="12.75" customHeight="1" x14ac:dyDescent="0.2"/>
    <row r="15544" ht="12.75" customHeight="1" x14ac:dyDescent="0.2"/>
    <row r="15548" ht="12.75" customHeight="1" x14ac:dyDescent="0.2"/>
    <row r="15552" ht="12.75" customHeight="1" x14ac:dyDescent="0.2"/>
    <row r="15556" ht="12.75" customHeight="1" x14ac:dyDescent="0.2"/>
    <row r="15560" ht="12.75" customHeight="1" x14ac:dyDescent="0.2"/>
    <row r="15564" ht="12.75" customHeight="1" x14ac:dyDescent="0.2"/>
    <row r="15568" ht="12.75" customHeight="1" x14ac:dyDescent="0.2"/>
    <row r="15572" ht="12.75" customHeight="1" x14ac:dyDescent="0.2"/>
    <row r="15576" ht="12.75" customHeight="1" x14ac:dyDescent="0.2"/>
    <row r="15580" ht="12.75" customHeight="1" x14ac:dyDescent="0.2"/>
    <row r="15584" ht="12.75" customHeight="1" x14ac:dyDescent="0.2"/>
    <row r="15588" ht="12.75" customHeight="1" x14ac:dyDescent="0.2"/>
    <row r="15592" ht="12.75" customHeight="1" x14ac:dyDescent="0.2"/>
    <row r="15596" ht="12.75" customHeight="1" x14ac:dyDescent="0.2"/>
    <row r="15600" ht="12.75" customHeight="1" x14ac:dyDescent="0.2"/>
    <row r="15604" ht="12.75" customHeight="1" x14ac:dyDescent="0.2"/>
    <row r="15608" ht="12.75" customHeight="1" x14ac:dyDescent="0.2"/>
    <row r="15612" ht="12.75" customHeight="1" x14ac:dyDescent="0.2"/>
    <row r="15616" ht="12.75" customHeight="1" x14ac:dyDescent="0.2"/>
    <row r="15620" ht="12.75" customHeight="1" x14ac:dyDescent="0.2"/>
    <row r="15624" ht="12.75" customHeight="1" x14ac:dyDescent="0.2"/>
    <row r="15628" ht="12.75" customHeight="1" x14ac:dyDescent="0.2"/>
    <row r="15632" ht="12.75" customHeight="1" x14ac:dyDescent="0.2"/>
    <row r="15636" ht="12.75" customHeight="1" x14ac:dyDescent="0.2"/>
    <row r="15640" ht="12.75" customHeight="1" x14ac:dyDescent="0.2"/>
    <row r="15644" ht="12.75" customHeight="1" x14ac:dyDescent="0.2"/>
    <row r="15648" ht="12.75" customHeight="1" x14ac:dyDescent="0.2"/>
    <row r="15652" ht="12.75" customHeight="1" x14ac:dyDescent="0.2"/>
    <row r="15656" ht="12.75" customHeight="1" x14ac:dyDescent="0.2"/>
    <row r="15660" ht="12.75" customHeight="1" x14ac:dyDescent="0.2"/>
    <row r="15664" ht="12.75" customHeight="1" x14ac:dyDescent="0.2"/>
    <row r="15668" ht="12.75" customHeight="1" x14ac:dyDescent="0.2"/>
    <row r="15672" ht="12.75" customHeight="1" x14ac:dyDescent="0.2"/>
    <row r="15676" ht="12.75" customHeight="1" x14ac:dyDescent="0.2"/>
    <row r="15680" ht="12.75" customHeight="1" x14ac:dyDescent="0.2"/>
    <row r="15684" ht="12.75" customHeight="1" x14ac:dyDescent="0.2"/>
    <row r="15688" ht="12.75" customHeight="1" x14ac:dyDescent="0.2"/>
    <row r="15692" ht="12.75" customHeight="1" x14ac:dyDescent="0.2"/>
    <row r="15696" ht="12.75" customHeight="1" x14ac:dyDescent="0.2"/>
    <row r="15700" ht="12.75" customHeight="1" x14ac:dyDescent="0.2"/>
    <row r="15704" ht="12.75" customHeight="1" x14ac:dyDescent="0.2"/>
    <row r="15708" ht="12.75" customHeight="1" x14ac:dyDescent="0.2"/>
    <row r="15712" ht="12.75" customHeight="1" x14ac:dyDescent="0.2"/>
    <row r="15716" ht="12.75" customHeight="1" x14ac:dyDescent="0.2"/>
    <row r="15720" ht="12.75" customHeight="1" x14ac:dyDescent="0.2"/>
    <row r="15724" ht="12.75" customHeight="1" x14ac:dyDescent="0.2"/>
    <row r="15728" ht="12.75" customHeight="1" x14ac:dyDescent="0.2"/>
    <row r="15732" ht="12.75" customHeight="1" x14ac:dyDescent="0.2"/>
    <row r="15736" ht="12.75" customHeight="1" x14ac:dyDescent="0.2"/>
    <row r="15740" ht="12.75" customHeight="1" x14ac:dyDescent="0.2"/>
    <row r="15744" ht="12.75" customHeight="1" x14ac:dyDescent="0.2"/>
    <row r="15748" ht="12.75" customHeight="1" x14ac:dyDescent="0.2"/>
    <row r="15752" ht="12.75" customHeight="1" x14ac:dyDescent="0.2"/>
    <row r="15756" ht="12.75" customHeight="1" x14ac:dyDescent="0.2"/>
    <row r="15760" ht="12.75" customHeight="1" x14ac:dyDescent="0.2"/>
    <row r="15764" ht="12.75" customHeight="1" x14ac:dyDescent="0.2"/>
    <row r="15768" ht="12.75" customHeight="1" x14ac:dyDescent="0.2"/>
    <row r="15772" ht="12.75" customHeight="1" x14ac:dyDescent="0.2"/>
    <row r="15776" ht="12.75" customHeight="1" x14ac:dyDescent="0.2"/>
    <row r="15780" ht="12.75" customHeight="1" x14ac:dyDescent="0.2"/>
    <row r="15784" ht="12.75" customHeight="1" x14ac:dyDescent="0.2"/>
    <row r="15788" ht="12.75" customHeight="1" x14ac:dyDescent="0.2"/>
    <row r="15792" ht="12.75" customHeight="1" x14ac:dyDescent="0.2"/>
    <row r="15796" ht="12.75" customHeight="1" x14ac:dyDescent="0.2"/>
    <row r="15800" ht="12.75" customHeight="1" x14ac:dyDescent="0.2"/>
    <row r="15804" ht="12.75" customHeight="1" x14ac:dyDescent="0.2"/>
    <row r="15808" ht="12.75" customHeight="1" x14ac:dyDescent="0.2"/>
    <row r="15812" ht="12.75" customHeight="1" x14ac:dyDescent="0.2"/>
    <row r="15816" ht="12.75" customHeight="1" x14ac:dyDescent="0.2"/>
    <row r="15820" ht="12.75" customHeight="1" x14ac:dyDescent="0.2"/>
    <row r="15824" ht="12.75" customHeight="1" x14ac:dyDescent="0.2"/>
    <row r="15828" ht="12.75" customHeight="1" x14ac:dyDescent="0.2"/>
    <row r="15832" ht="12.75" customHeight="1" x14ac:dyDescent="0.2"/>
    <row r="15836" ht="12.75" customHeight="1" x14ac:dyDescent="0.2"/>
    <row r="15840" ht="12.75" customHeight="1" x14ac:dyDescent="0.2"/>
    <row r="15844" ht="12.75" customHeight="1" x14ac:dyDescent="0.2"/>
    <row r="15848" ht="12.75" customHeight="1" x14ac:dyDescent="0.2"/>
    <row r="15852" ht="12.75" customHeight="1" x14ac:dyDescent="0.2"/>
    <row r="15856" ht="12.75" customHeight="1" x14ac:dyDescent="0.2"/>
    <row r="15860" ht="12.75" customHeight="1" x14ac:dyDescent="0.2"/>
    <row r="15864" ht="12.75" customHeight="1" x14ac:dyDescent="0.2"/>
    <row r="15868" ht="12.75" customHeight="1" x14ac:dyDescent="0.2"/>
    <row r="15872" ht="12.75" customHeight="1" x14ac:dyDescent="0.2"/>
    <row r="15876" ht="12.75" customHeight="1" x14ac:dyDescent="0.2"/>
    <row r="15880" ht="12.75" customHeight="1" x14ac:dyDescent="0.2"/>
    <row r="15884" ht="12.75" customHeight="1" x14ac:dyDescent="0.2"/>
    <row r="15888" ht="12.75" customHeight="1" x14ac:dyDescent="0.2"/>
    <row r="15892" ht="12.75" customHeight="1" x14ac:dyDescent="0.2"/>
    <row r="15896" ht="12.75" customHeight="1" x14ac:dyDescent="0.2"/>
    <row r="15900" ht="12.75" customHeight="1" x14ac:dyDescent="0.2"/>
    <row r="15904" ht="12.75" customHeight="1" x14ac:dyDescent="0.2"/>
    <row r="15908" ht="12.75" customHeight="1" x14ac:dyDescent="0.2"/>
    <row r="15912" ht="12.75" customHeight="1" x14ac:dyDescent="0.2"/>
    <row r="15916" ht="12.75" customHeight="1" x14ac:dyDescent="0.2"/>
    <row r="15920" ht="12.75" customHeight="1" x14ac:dyDescent="0.2"/>
    <row r="15924" ht="12.75" customHeight="1" x14ac:dyDescent="0.2"/>
    <row r="15928" ht="12.75" customHeight="1" x14ac:dyDescent="0.2"/>
    <row r="15932" ht="12.75" customHeight="1" x14ac:dyDescent="0.2"/>
    <row r="15936" ht="12.75" customHeight="1" x14ac:dyDescent="0.2"/>
    <row r="15940" ht="12.75" customHeight="1" x14ac:dyDescent="0.2"/>
    <row r="15944" ht="12.75" customHeight="1" x14ac:dyDescent="0.2"/>
    <row r="15948" ht="12.75" customHeight="1" x14ac:dyDescent="0.2"/>
    <row r="15952" ht="12.75" customHeight="1" x14ac:dyDescent="0.2"/>
    <row r="15956" ht="12.75" customHeight="1" x14ac:dyDescent="0.2"/>
    <row r="15960" ht="12.75" customHeight="1" x14ac:dyDescent="0.2"/>
    <row r="15964" ht="12.75" customHeight="1" x14ac:dyDescent="0.2"/>
    <row r="15968" ht="12.75" customHeight="1" x14ac:dyDescent="0.2"/>
    <row r="15972" ht="12.75" customHeight="1" x14ac:dyDescent="0.2"/>
    <row r="15976" ht="12.75" customHeight="1" x14ac:dyDescent="0.2"/>
    <row r="15980" ht="12.75" customHeight="1" x14ac:dyDescent="0.2"/>
    <row r="15984" ht="12.75" customHeight="1" x14ac:dyDescent="0.2"/>
    <row r="15988" ht="12.75" customHeight="1" x14ac:dyDescent="0.2"/>
    <row r="15992" ht="12.75" customHeight="1" x14ac:dyDescent="0.2"/>
    <row r="15996" ht="12.75" customHeight="1" x14ac:dyDescent="0.2"/>
    <row r="16000" ht="12.75" customHeight="1" x14ac:dyDescent="0.2"/>
    <row r="16004" ht="12.75" customHeight="1" x14ac:dyDescent="0.2"/>
    <row r="16008" ht="12.75" customHeight="1" x14ac:dyDescent="0.2"/>
    <row r="16012" ht="12.75" customHeight="1" x14ac:dyDescent="0.2"/>
    <row r="16016" ht="12.75" customHeight="1" x14ac:dyDescent="0.2"/>
    <row r="16020" ht="12.75" customHeight="1" x14ac:dyDescent="0.2"/>
    <row r="16024" ht="12.75" customHeight="1" x14ac:dyDescent="0.2"/>
    <row r="16028" ht="12.75" customHeight="1" x14ac:dyDescent="0.2"/>
    <row r="16032" ht="12.75" customHeight="1" x14ac:dyDescent="0.2"/>
    <row r="16036" ht="12.75" customHeight="1" x14ac:dyDescent="0.2"/>
    <row r="16040" ht="12.75" customHeight="1" x14ac:dyDescent="0.2"/>
    <row r="16044" ht="12.75" customHeight="1" x14ac:dyDescent="0.2"/>
    <row r="16048" ht="12.75" customHeight="1" x14ac:dyDescent="0.2"/>
    <row r="16052" ht="12.75" customHeight="1" x14ac:dyDescent="0.2"/>
    <row r="16056" ht="12.75" customHeight="1" x14ac:dyDescent="0.2"/>
    <row r="16060" ht="12.75" customHeight="1" x14ac:dyDescent="0.2"/>
    <row r="16064" ht="12.75" customHeight="1" x14ac:dyDescent="0.2"/>
    <row r="16068" ht="12.75" customHeight="1" x14ac:dyDescent="0.2"/>
    <row r="16072" ht="12.75" customHeight="1" x14ac:dyDescent="0.2"/>
    <row r="16076" ht="12.75" customHeight="1" x14ac:dyDescent="0.2"/>
    <row r="16080" ht="12.75" customHeight="1" x14ac:dyDescent="0.2"/>
    <row r="16084" ht="12.75" customHeight="1" x14ac:dyDescent="0.2"/>
    <row r="16088" ht="12.75" customHeight="1" x14ac:dyDescent="0.2"/>
    <row r="16092" ht="12.75" customHeight="1" x14ac:dyDescent="0.2"/>
    <row r="16096" ht="12.75" customHeight="1" x14ac:dyDescent="0.2"/>
    <row r="16100" ht="12.75" customHeight="1" x14ac:dyDescent="0.2"/>
    <row r="16104" ht="12.75" customHeight="1" x14ac:dyDescent="0.2"/>
    <row r="16108" ht="12.75" customHeight="1" x14ac:dyDescent="0.2"/>
    <row r="16112" ht="12.75" customHeight="1" x14ac:dyDescent="0.2"/>
    <row r="16116" ht="12.75" customHeight="1" x14ac:dyDescent="0.2"/>
    <row r="16120" ht="12.75" customHeight="1" x14ac:dyDescent="0.2"/>
    <row r="16124" ht="12.75" customHeight="1" x14ac:dyDescent="0.2"/>
    <row r="16128" ht="12.75" customHeight="1" x14ac:dyDescent="0.2"/>
    <row r="16132" ht="12.75" customHeight="1" x14ac:dyDescent="0.2"/>
    <row r="16136" ht="12.75" customHeight="1" x14ac:dyDescent="0.2"/>
    <row r="16140" ht="12.75" customHeight="1" x14ac:dyDescent="0.2"/>
    <row r="16144" ht="12.75" customHeight="1" x14ac:dyDescent="0.2"/>
    <row r="16148" ht="12.75" customHeight="1" x14ac:dyDescent="0.2"/>
    <row r="16152" ht="12.75" customHeight="1" x14ac:dyDescent="0.2"/>
    <row r="16156" ht="12.75" customHeight="1" x14ac:dyDescent="0.2"/>
    <row r="16160" ht="12.75" customHeight="1" x14ac:dyDescent="0.2"/>
    <row r="16164" ht="12.75" customHeight="1" x14ac:dyDescent="0.2"/>
    <row r="16168" ht="12.75" customHeight="1" x14ac:dyDescent="0.2"/>
    <row r="16172" ht="12.75" customHeight="1" x14ac:dyDescent="0.2"/>
    <row r="16176" ht="12.75" customHeight="1" x14ac:dyDescent="0.2"/>
    <row r="16180" ht="12.75" customHeight="1" x14ac:dyDescent="0.2"/>
    <row r="16184" ht="12.75" customHeight="1" x14ac:dyDescent="0.2"/>
    <row r="16188" ht="12.75" customHeight="1" x14ac:dyDescent="0.2"/>
    <row r="16192" ht="12.75" customHeight="1" x14ac:dyDescent="0.2"/>
    <row r="16196" ht="12.75" customHeight="1" x14ac:dyDescent="0.2"/>
    <row r="16200" ht="12.75" customHeight="1" x14ac:dyDescent="0.2"/>
    <row r="16204" ht="12.75" customHeight="1" x14ac:dyDescent="0.2"/>
    <row r="16208" ht="12.75" customHeight="1" x14ac:dyDescent="0.2"/>
    <row r="16212" ht="12.75" customHeight="1" x14ac:dyDescent="0.2"/>
    <row r="16216" ht="12.75" customHeight="1" x14ac:dyDescent="0.2"/>
    <row r="16220" ht="12.75" customHeight="1" x14ac:dyDescent="0.2"/>
    <row r="16224" ht="12.75" customHeight="1" x14ac:dyDescent="0.2"/>
    <row r="16228" ht="12.75" customHeight="1" x14ac:dyDescent="0.2"/>
    <row r="16232" ht="12.75" customHeight="1" x14ac:dyDescent="0.2"/>
    <row r="16236" ht="12.75" customHeight="1" x14ac:dyDescent="0.2"/>
    <row r="16240" ht="12.75" customHeight="1" x14ac:dyDescent="0.2"/>
    <row r="16244" ht="12.75" customHeight="1" x14ac:dyDescent="0.2"/>
    <row r="16248" ht="12.75" customHeight="1" x14ac:dyDescent="0.2"/>
    <row r="16252" ht="12.75" customHeight="1" x14ac:dyDescent="0.2"/>
    <row r="16256" ht="12.75" customHeight="1" x14ac:dyDescent="0.2"/>
    <row r="16260" ht="12.75" customHeight="1" x14ac:dyDescent="0.2"/>
    <row r="16264" ht="12.75" customHeight="1" x14ac:dyDescent="0.2"/>
    <row r="16268" ht="12.75" customHeight="1" x14ac:dyDescent="0.2"/>
    <row r="16272" ht="12.75" customHeight="1" x14ac:dyDescent="0.2"/>
    <row r="16276" ht="12.75" customHeight="1" x14ac:dyDescent="0.2"/>
    <row r="16280" ht="12.75" customHeight="1" x14ac:dyDescent="0.2"/>
    <row r="16284" ht="12.75" customHeight="1" x14ac:dyDescent="0.2"/>
    <row r="16288" ht="12.75" customHeight="1" x14ac:dyDescent="0.2"/>
    <row r="16292" ht="12.75" customHeight="1" x14ac:dyDescent="0.2"/>
    <row r="16296" ht="12.75" customHeight="1" x14ac:dyDescent="0.2"/>
    <row r="16300" ht="12.75" customHeight="1" x14ac:dyDescent="0.2"/>
    <row r="16304" ht="12.75" customHeight="1" x14ac:dyDescent="0.2"/>
    <row r="16308" ht="12.75" customHeight="1" x14ac:dyDescent="0.2"/>
    <row r="16312" ht="12.75" customHeight="1" x14ac:dyDescent="0.2"/>
    <row r="16316" ht="12.75" customHeight="1" x14ac:dyDescent="0.2"/>
    <row r="16320" ht="12.75" customHeight="1" x14ac:dyDescent="0.2"/>
    <row r="16324" ht="12.75" customHeight="1" x14ac:dyDescent="0.2"/>
    <row r="16328" ht="12.75" customHeight="1" x14ac:dyDescent="0.2"/>
    <row r="16332" ht="12.75" customHeight="1" x14ac:dyDescent="0.2"/>
    <row r="16336" ht="12.75" customHeight="1" x14ac:dyDescent="0.2"/>
    <row r="16340" ht="12.75" customHeight="1" x14ac:dyDescent="0.2"/>
    <row r="16344" ht="12.75" customHeight="1" x14ac:dyDescent="0.2"/>
    <row r="16348" ht="12.75" customHeight="1" x14ac:dyDescent="0.2"/>
    <row r="16352" ht="12.75" customHeight="1" x14ac:dyDescent="0.2"/>
    <row r="16356" ht="12.75" customHeight="1" x14ac:dyDescent="0.2"/>
    <row r="16360" ht="12.75" customHeight="1" x14ac:dyDescent="0.2"/>
    <row r="16364" ht="12.75" customHeight="1" x14ac:dyDescent="0.2"/>
    <row r="16368" ht="12.75" customHeight="1" x14ac:dyDescent="0.2"/>
    <row r="16372" ht="12.75" customHeight="1" x14ac:dyDescent="0.2"/>
    <row r="16376" ht="12.75" customHeight="1" x14ac:dyDescent="0.2"/>
    <row r="16380" ht="12.75" customHeight="1" x14ac:dyDescent="0.2"/>
    <row r="16384" ht="12.75" customHeight="1" x14ac:dyDescent="0.2"/>
    <row r="16388" ht="12.75" customHeight="1" x14ac:dyDescent="0.2"/>
    <row r="16392" ht="12.75" customHeight="1" x14ac:dyDescent="0.2"/>
    <row r="16396" ht="12.75" customHeight="1" x14ac:dyDescent="0.2"/>
    <row r="16400" ht="12.75" customHeight="1" x14ac:dyDescent="0.2"/>
    <row r="16404" ht="12.75" customHeight="1" x14ac:dyDescent="0.2"/>
    <row r="16408" ht="12.75" customHeight="1" x14ac:dyDescent="0.2"/>
    <row r="16412" ht="12.75" customHeight="1" x14ac:dyDescent="0.2"/>
    <row r="16416" ht="12.75" customHeight="1" x14ac:dyDescent="0.2"/>
    <row r="16420" ht="12.75" customHeight="1" x14ac:dyDescent="0.2"/>
    <row r="16424" ht="12.75" customHeight="1" x14ac:dyDescent="0.2"/>
    <row r="16428" ht="12.75" customHeight="1" x14ac:dyDescent="0.2"/>
    <row r="16432" ht="12.75" customHeight="1" x14ac:dyDescent="0.2"/>
    <row r="16436" ht="12.75" customHeight="1" x14ac:dyDescent="0.2"/>
    <row r="16440" ht="12.75" customHeight="1" x14ac:dyDescent="0.2"/>
    <row r="16444" ht="12.75" customHeight="1" x14ac:dyDescent="0.2"/>
    <row r="16448" ht="12.75" customHeight="1" x14ac:dyDescent="0.2"/>
    <row r="16452" ht="12.75" customHeight="1" x14ac:dyDescent="0.2"/>
    <row r="16456" ht="12.75" customHeight="1" x14ac:dyDescent="0.2"/>
    <row r="16460" ht="12.75" customHeight="1" x14ac:dyDescent="0.2"/>
    <row r="16464" ht="12.75" customHeight="1" x14ac:dyDescent="0.2"/>
    <row r="16468" ht="12.75" customHeight="1" x14ac:dyDescent="0.2"/>
    <row r="16472" ht="12.75" customHeight="1" x14ac:dyDescent="0.2"/>
    <row r="16476" ht="12.75" customHeight="1" x14ac:dyDescent="0.2"/>
    <row r="16480" ht="12.75" customHeight="1" x14ac:dyDescent="0.2"/>
    <row r="16484" ht="12.75" customHeight="1" x14ac:dyDescent="0.2"/>
    <row r="16488" ht="12.75" customHeight="1" x14ac:dyDescent="0.2"/>
    <row r="16492" ht="12.75" customHeight="1" x14ac:dyDescent="0.2"/>
    <row r="16496" ht="12.75" customHeight="1" x14ac:dyDescent="0.2"/>
    <row r="16500" ht="12.75" customHeight="1" x14ac:dyDescent="0.2"/>
    <row r="16504" ht="12.75" customHeight="1" x14ac:dyDescent="0.2"/>
    <row r="16508" ht="12.75" customHeight="1" x14ac:dyDescent="0.2"/>
    <row r="16512" ht="12.75" customHeight="1" x14ac:dyDescent="0.2"/>
    <row r="16516" ht="12.75" customHeight="1" x14ac:dyDescent="0.2"/>
    <row r="16520" ht="12.75" customHeight="1" x14ac:dyDescent="0.2"/>
    <row r="16524" ht="12.75" customHeight="1" x14ac:dyDescent="0.2"/>
    <row r="16528" ht="12.75" customHeight="1" x14ac:dyDescent="0.2"/>
    <row r="16532" ht="12.75" customHeight="1" x14ac:dyDescent="0.2"/>
    <row r="16536" ht="12.75" customHeight="1" x14ac:dyDescent="0.2"/>
    <row r="16540" ht="12.75" customHeight="1" x14ac:dyDescent="0.2"/>
    <row r="16544" ht="12.75" customHeight="1" x14ac:dyDescent="0.2"/>
    <row r="16548" ht="12.75" customHeight="1" x14ac:dyDescent="0.2"/>
    <row r="16552" ht="12.75" customHeight="1" x14ac:dyDescent="0.2"/>
    <row r="16556" ht="12.75" customHeight="1" x14ac:dyDescent="0.2"/>
    <row r="16560" ht="12.75" customHeight="1" x14ac:dyDescent="0.2"/>
    <row r="16564" ht="12.75" customHeight="1" x14ac:dyDescent="0.2"/>
    <row r="16568" ht="12.75" customHeight="1" x14ac:dyDescent="0.2"/>
    <row r="16572" ht="12.75" customHeight="1" x14ac:dyDescent="0.2"/>
    <row r="16576" ht="12.75" customHeight="1" x14ac:dyDescent="0.2"/>
    <row r="16580" ht="12.75" customHeight="1" x14ac:dyDescent="0.2"/>
    <row r="16584" ht="12.75" customHeight="1" x14ac:dyDescent="0.2"/>
    <row r="16588" ht="12.75" customHeight="1" x14ac:dyDescent="0.2"/>
    <row r="16592" ht="12.75" customHeight="1" x14ac:dyDescent="0.2"/>
    <row r="16596" ht="12.75" customHeight="1" x14ac:dyDescent="0.2"/>
    <row r="16600" ht="12.75" customHeight="1" x14ac:dyDescent="0.2"/>
    <row r="16604" ht="12.75" customHeight="1" x14ac:dyDescent="0.2"/>
    <row r="16608" ht="12.75" customHeight="1" x14ac:dyDescent="0.2"/>
    <row r="16612" ht="12.75" customHeight="1" x14ac:dyDescent="0.2"/>
    <row r="16616" ht="12.75" customHeight="1" x14ac:dyDescent="0.2"/>
    <row r="16620" ht="12.75" customHeight="1" x14ac:dyDescent="0.2"/>
    <row r="16624" ht="12.75" customHeight="1" x14ac:dyDescent="0.2"/>
    <row r="16628" ht="12.75" customHeight="1" x14ac:dyDescent="0.2"/>
    <row r="16632" ht="12.75" customHeight="1" x14ac:dyDescent="0.2"/>
    <row r="16636" ht="12.75" customHeight="1" x14ac:dyDescent="0.2"/>
    <row r="16640" ht="12.75" customHeight="1" x14ac:dyDescent="0.2"/>
    <row r="16644" ht="12.75" customHeight="1" x14ac:dyDescent="0.2"/>
    <row r="16648" ht="12.75" customHeight="1" x14ac:dyDescent="0.2"/>
    <row r="16652" ht="12.75" customHeight="1" x14ac:dyDescent="0.2"/>
    <row r="16656" ht="12.75" customHeight="1" x14ac:dyDescent="0.2"/>
    <row r="16660" ht="12.75" customHeight="1" x14ac:dyDescent="0.2"/>
    <row r="16664" ht="12.75" customHeight="1" x14ac:dyDescent="0.2"/>
    <row r="16668" ht="12.75" customHeight="1" x14ac:dyDescent="0.2"/>
    <row r="16672" ht="12.75" customHeight="1" x14ac:dyDescent="0.2"/>
    <row r="16676" ht="12.75" customHeight="1" x14ac:dyDescent="0.2"/>
    <row r="16680" ht="12.75" customHeight="1" x14ac:dyDescent="0.2"/>
    <row r="16684" ht="12.75" customHeight="1" x14ac:dyDescent="0.2"/>
    <row r="16688" ht="12.75" customHeight="1" x14ac:dyDescent="0.2"/>
    <row r="16692" ht="12.75" customHeight="1" x14ac:dyDescent="0.2"/>
    <row r="16696" ht="12.75" customHeight="1" x14ac:dyDescent="0.2"/>
    <row r="16700" ht="12.75" customHeight="1" x14ac:dyDescent="0.2"/>
    <row r="16704" ht="12.75" customHeight="1" x14ac:dyDescent="0.2"/>
    <row r="16708" ht="12.75" customHeight="1" x14ac:dyDescent="0.2"/>
    <row r="16712" ht="12.75" customHeight="1" x14ac:dyDescent="0.2"/>
    <row r="16716" ht="12.75" customHeight="1" x14ac:dyDescent="0.2"/>
    <row r="16720" ht="12.75" customHeight="1" x14ac:dyDescent="0.2"/>
    <row r="16724" ht="12.75" customHeight="1" x14ac:dyDescent="0.2"/>
    <row r="16728" ht="12.75" customHeight="1" x14ac:dyDescent="0.2"/>
    <row r="16732" ht="12.75" customHeight="1" x14ac:dyDescent="0.2"/>
    <row r="16736" ht="12.75" customHeight="1" x14ac:dyDescent="0.2"/>
    <row r="16740" ht="12.75" customHeight="1" x14ac:dyDescent="0.2"/>
    <row r="16744" ht="12.75" customHeight="1" x14ac:dyDescent="0.2"/>
    <row r="16748" ht="12.75" customHeight="1" x14ac:dyDescent="0.2"/>
    <row r="16752" ht="12.75" customHeight="1" x14ac:dyDescent="0.2"/>
    <row r="16756" ht="12.75" customHeight="1" x14ac:dyDescent="0.2"/>
    <row r="16760" ht="12.75" customHeight="1" x14ac:dyDescent="0.2"/>
    <row r="16764" ht="12.75" customHeight="1" x14ac:dyDescent="0.2"/>
    <row r="16768" ht="12.75" customHeight="1" x14ac:dyDescent="0.2"/>
    <row r="16772" ht="12.75" customHeight="1" x14ac:dyDescent="0.2"/>
    <row r="16776" ht="12.75" customHeight="1" x14ac:dyDescent="0.2"/>
    <row r="16780" ht="12.75" customHeight="1" x14ac:dyDescent="0.2"/>
    <row r="16784" ht="12.75" customHeight="1" x14ac:dyDescent="0.2"/>
    <row r="16788" ht="12.75" customHeight="1" x14ac:dyDescent="0.2"/>
    <row r="16792" ht="12.75" customHeight="1" x14ac:dyDescent="0.2"/>
    <row r="16796" ht="12.75" customHeight="1" x14ac:dyDescent="0.2"/>
    <row r="16800" ht="12.75" customHeight="1" x14ac:dyDescent="0.2"/>
    <row r="16804" ht="12.75" customHeight="1" x14ac:dyDescent="0.2"/>
    <row r="16808" ht="12.75" customHeight="1" x14ac:dyDescent="0.2"/>
    <row r="16812" ht="12.75" customHeight="1" x14ac:dyDescent="0.2"/>
    <row r="16816" ht="12.75" customHeight="1" x14ac:dyDescent="0.2"/>
    <row r="16820" ht="12.75" customHeight="1" x14ac:dyDescent="0.2"/>
    <row r="16824" ht="12.75" customHeight="1" x14ac:dyDescent="0.2"/>
    <row r="16828" ht="12.75" customHeight="1" x14ac:dyDescent="0.2"/>
    <row r="16832" ht="12.75" customHeight="1" x14ac:dyDescent="0.2"/>
    <row r="16836" ht="12.75" customHeight="1" x14ac:dyDescent="0.2"/>
    <row r="16840" ht="12.75" customHeight="1" x14ac:dyDescent="0.2"/>
    <row r="16844" ht="12.75" customHeight="1" x14ac:dyDescent="0.2"/>
    <row r="16848" ht="12.75" customHeight="1" x14ac:dyDescent="0.2"/>
    <row r="16852" ht="12.75" customHeight="1" x14ac:dyDescent="0.2"/>
    <row r="16856" ht="12.75" customHeight="1" x14ac:dyDescent="0.2"/>
    <row r="16860" ht="12.75" customHeight="1" x14ac:dyDescent="0.2"/>
    <row r="16864" ht="12.75" customHeight="1" x14ac:dyDescent="0.2"/>
    <row r="16868" ht="12.75" customHeight="1" x14ac:dyDescent="0.2"/>
    <row r="16872" ht="12.75" customHeight="1" x14ac:dyDescent="0.2"/>
    <row r="16876" ht="12.75" customHeight="1" x14ac:dyDescent="0.2"/>
    <row r="16880" ht="12.75" customHeight="1" x14ac:dyDescent="0.2"/>
    <row r="16884" ht="12.75" customHeight="1" x14ac:dyDescent="0.2"/>
    <row r="16888" ht="12.75" customHeight="1" x14ac:dyDescent="0.2"/>
    <row r="16892" ht="12.75" customHeight="1" x14ac:dyDescent="0.2"/>
    <row r="16896" ht="12.75" customHeight="1" x14ac:dyDescent="0.2"/>
    <row r="16900" ht="12.75" customHeight="1" x14ac:dyDescent="0.2"/>
    <row r="16904" ht="12.75" customHeight="1" x14ac:dyDescent="0.2"/>
    <row r="16908" ht="12.75" customHeight="1" x14ac:dyDescent="0.2"/>
    <row r="16912" ht="12.75" customHeight="1" x14ac:dyDescent="0.2"/>
    <row r="16916" ht="12.75" customHeight="1" x14ac:dyDescent="0.2"/>
    <row r="16920" ht="12.75" customHeight="1" x14ac:dyDescent="0.2"/>
    <row r="16924" ht="12.75" customHeight="1" x14ac:dyDescent="0.2"/>
    <row r="16928" ht="12.75" customHeight="1" x14ac:dyDescent="0.2"/>
    <row r="16932" ht="12.75" customHeight="1" x14ac:dyDescent="0.2"/>
    <row r="16936" ht="12.75" customHeight="1" x14ac:dyDescent="0.2"/>
    <row r="16940" ht="12.75" customHeight="1" x14ac:dyDescent="0.2"/>
    <row r="16944" ht="12.75" customHeight="1" x14ac:dyDescent="0.2"/>
    <row r="16948" ht="12.75" customHeight="1" x14ac:dyDescent="0.2"/>
    <row r="16952" ht="12.75" customHeight="1" x14ac:dyDescent="0.2"/>
    <row r="16956" ht="12.75" customHeight="1" x14ac:dyDescent="0.2"/>
    <row r="16960" ht="12.75" customHeight="1" x14ac:dyDescent="0.2"/>
    <row r="16964" ht="12.75" customHeight="1" x14ac:dyDescent="0.2"/>
    <row r="16968" ht="12.75" customHeight="1" x14ac:dyDescent="0.2"/>
    <row r="16972" ht="12.75" customHeight="1" x14ac:dyDescent="0.2"/>
    <row r="16976" ht="12.75" customHeight="1" x14ac:dyDescent="0.2"/>
    <row r="16980" ht="12.75" customHeight="1" x14ac:dyDescent="0.2"/>
    <row r="16984" ht="12.75" customHeight="1" x14ac:dyDescent="0.2"/>
    <row r="16988" ht="12.75" customHeight="1" x14ac:dyDescent="0.2"/>
    <row r="16992" ht="12.75" customHeight="1" x14ac:dyDescent="0.2"/>
    <row r="16996" ht="12.75" customHeight="1" x14ac:dyDescent="0.2"/>
    <row r="17000" ht="12.75" customHeight="1" x14ac:dyDescent="0.2"/>
    <row r="17004" ht="12.75" customHeight="1" x14ac:dyDescent="0.2"/>
    <row r="17008" ht="12.75" customHeight="1" x14ac:dyDescent="0.2"/>
    <row r="17012" ht="12.75" customHeight="1" x14ac:dyDescent="0.2"/>
    <row r="17016" ht="12.75" customHeight="1" x14ac:dyDescent="0.2"/>
    <row r="17020" ht="12.75" customHeight="1" x14ac:dyDescent="0.2"/>
    <row r="17024" ht="12.75" customHeight="1" x14ac:dyDescent="0.2"/>
    <row r="17028" ht="12.75" customHeight="1" x14ac:dyDescent="0.2"/>
    <row r="17032" ht="12.75" customHeight="1" x14ac:dyDescent="0.2"/>
    <row r="17036" ht="12.75" customHeight="1" x14ac:dyDescent="0.2"/>
    <row r="17040" ht="12.75" customHeight="1" x14ac:dyDescent="0.2"/>
    <row r="17044" ht="12.75" customHeight="1" x14ac:dyDescent="0.2"/>
    <row r="17048" ht="12.75" customHeight="1" x14ac:dyDescent="0.2"/>
    <row r="17052" ht="12.75" customHeight="1" x14ac:dyDescent="0.2"/>
    <row r="17056" ht="12.75" customHeight="1" x14ac:dyDescent="0.2"/>
    <row r="17060" ht="12.75" customHeight="1" x14ac:dyDescent="0.2"/>
    <row r="17064" ht="12.75" customHeight="1" x14ac:dyDescent="0.2"/>
    <row r="17068" ht="12.75" customHeight="1" x14ac:dyDescent="0.2"/>
    <row r="17072" ht="12.75" customHeight="1" x14ac:dyDescent="0.2"/>
    <row r="17076" ht="12.75" customHeight="1" x14ac:dyDescent="0.2"/>
    <row r="17080" ht="12.75" customHeight="1" x14ac:dyDescent="0.2"/>
    <row r="17084" ht="12.75" customHeight="1" x14ac:dyDescent="0.2"/>
    <row r="17088" ht="12.75" customHeight="1" x14ac:dyDescent="0.2"/>
    <row r="17092" ht="12.75" customHeight="1" x14ac:dyDescent="0.2"/>
    <row r="17096" ht="12.75" customHeight="1" x14ac:dyDescent="0.2"/>
    <row r="17100" ht="12.75" customHeight="1" x14ac:dyDescent="0.2"/>
    <row r="17104" ht="12.75" customHeight="1" x14ac:dyDescent="0.2"/>
    <row r="17108" ht="12.75" customHeight="1" x14ac:dyDescent="0.2"/>
    <row r="17112" ht="12.75" customHeight="1" x14ac:dyDescent="0.2"/>
    <row r="17116" ht="12.75" customHeight="1" x14ac:dyDescent="0.2"/>
    <row r="17120" ht="12.75" customHeight="1" x14ac:dyDescent="0.2"/>
    <row r="17124" ht="12.75" customHeight="1" x14ac:dyDescent="0.2"/>
    <row r="17128" ht="12.75" customHeight="1" x14ac:dyDescent="0.2"/>
    <row r="17132" ht="12.75" customHeight="1" x14ac:dyDescent="0.2"/>
    <row r="17136" ht="12.75" customHeight="1" x14ac:dyDescent="0.2"/>
    <row r="17140" ht="12.75" customHeight="1" x14ac:dyDescent="0.2"/>
    <row r="17144" ht="12.75" customHeight="1" x14ac:dyDescent="0.2"/>
    <row r="17148" ht="12.75" customHeight="1" x14ac:dyDescent="0.2"/>
    <row r="17152" ht="12.75" customHeight="1" x14ac:dyDescent="0.2"/>
    <row r="17156" ht="12.75" customHeight="1" x14ac:dyDescent="0.2"/>
    <row r="17160" ht="12.75" customHeight="1" x14ac:dyDescent="0.2"/>
    <row r="17164" ht="12.75" customHeight="1" x14ac:dyDescent="0.2"/>
    <row r="17168" ht="12.75" customHeight="1" x14ac:dyDescent="0.2"/>
    <row r="17172" ht="12.75" customHeight="1" x14ac:dyDescent="0.2"/>
    <row r="17176" ht="12.75" customHeight="1" x14ac:dyDescent="0.2"/>
    <row r="17180" ht="12.75" customHeight="1" x14ac:dyDescent="0.2"/>
    <row r="17184" ht="12.75" customHeight="1" x14ac:dyDescent="0.2"/>
    <row r="17188" ht="12.75" customHeight="1" x14ac:dyDescent="0.2"/>
    <row r="17192" ht="12.75" customHeight="1" x14ac:dyDescent="0.2"/>
    <row r="17196" ht="12.75" customHeight="1" x14ac:dyDescent="0.2"/>
    <row r="17200" ht="12.75" customHeight="1" x14ac:dyDescent="0.2"/>
    <row r="17204" ht="12.75" customHeight="1" x14ac:dyDescent="0.2"/>
    <row r="17208" ht="12.75" customHeight="1" x14ac:dyDescent="0.2"/>
    <row r="17212" ht="12.75" customHeight="1" x14ac:dyDescent="0.2"/>
    <row r="17216" ht="12.75" customHeight="1" x14ac:dyDescent="0.2"/>
    <row r="17220" ht="12.75" customHeight="1" x14ac:dyDescent="0.2"/>
    <row r="17224" ht="12.75" customHeight="1" x14ac:dyDescent="0.2"/>
    <row r="17228" ht="12.75" customHeight="1" x14ac:dyDescent="0.2"/>
    <row r="17232" ht="12.75" customHeight="1" x14ac:dyDescent="0.2"/>
    <row r="17236" ht="12.75" customHeight="1" x14ac:dyDescent="0.2"/>
    <row r="17240" ht="12.75" customHeight="1" x14ac:dyDescent="0.2"/>
    <row r="17244" ht="12.75" customHeight="1" x14ac:dyDescent="0.2"/>
    <row r="17248" ht="12.75" customHeight="1" x14ac:dyDescent="0.2"/>
    <row r="17252" ht="12.75" customHeight="1" x14ac:dyDescent="0.2"/>
    <row r="17256" ht="12.75" customHeight="1" x14ac:dyDescent="0.2"/>
    <row r="17260" ht="12.75" customHeight="1" x14ac:dyDescent="0.2"/>
    <row r="17264" ht="12.75" customHeight="1" x14ac:dyDescent="0.2"/>
    <row r="17268" ht="12.75" customHeight="1" x14ac:dyDescent="0.2"/>
    <row r="17272" ht="12.75" customHeight="1" x14ac:dyDescent="0.2"/>
    <row r="17276" ht="12.75" customHeight="1" x14ac:dyDescent="0.2"/>
    <row r="17280" ht="12.75" customHeight="1" x14ac:dyDescent="0.2"/>
    <row r="17284" ht="12.75" customHeight="1" x14ac:dyDescent="0.2"/>
    <row r="17288" ht="12.75" customHeight="1" x14ac:dyDescent="0.2"/>
    <row r="17292" ht="12.75" customHeight="1" x14ac:dyDescent="0.2"/>
    <row r="17296" ht="12.75" customHeight="1" x14ac:dyDescent="0.2"/>
    <row r="17300" ht="12.75" customHeight="1" x14ac:dyDescent="0.2"/>
    <row r="17304" ht="12.75" customHeight="1" x14ac:dyDescent="0.2"/>
    <row r="17308" ht="12.75" customHeight="1" x14ac:dyDescent="0.2"/>
    <row r="17312" ht="12.75" customHeight="1" x14ac:dyDescent="0.2"/>
    <row r="17316" ht="12.75" customHeight="1" x14ac:dyDescent="0.2"/>
    <row r="17320" ht="12.75" customHeight="1" x14ac:dyDescent="0.2"/>
    <row r="17324" ht="12.75" customHeight="1" x14ac:dyDescent="0.2"/>
    <row r="17328" ht="12.75" customHeight="1" x14ac:dyDescent="0.2"/>
    <row r="17332" ht="12.75" customHeight="1" x14ac:dyDescent="0.2"/>
    <row r="17336" ht="12.75" customHeight="1" x14ac:dyDescent="0.2"/>
    <row r="17340" ht="12.75" customHeight="1" x14ac:dyDescent="0.2"/>
    <row r="17344" ht="12.75" customHeight="1" x14ac:dyDescent="0.2"/>
    <row r="17348" ht="12.75" customHeight="1" x14ac:dyDescent="0.2"/>
    <row r="17352" ht="12.75" customHeight="1" x14ac:dyDescent="0.2"/>
    <row r="17356" ht="12.75" customHeight="1" x14ac:dyDescent="0.2"/>
    <row r="17360" ht="12.75" customHeight="1" x14ac:dyDescent="0.2"/>
    <row r="17364" ht="12.75" customHeight="1" x14ac:dyDescent="0.2"/>
    <row r="17368" ht="12.75" customHeight="1" x14ac:dyDescent="0.2"/>
    <row r="17372" ht="12.75" customHeight="1" x14ac:dyDescent="0.2"/>
    <row r="17376" ht="12.75" customHeight="1" x14ac:dyDescent="0.2"/>
    <row r="17380" ht="12.75" customHeight="1" x14ac:dyDescent="0.2"/>
    <row r="17384" ht="12.75" customHeight="1" x14ac:dyDescent="0.2"/>
    <row r="17388" ht="12.75" customHeight="1" x14ac:dyDescent="0.2"/>
    <row r="17392" ht="12.75" customHeight="1" x14ac:dyDescent="0.2"/>
    <row r="17396" ht="12.75" customHeight="1" x14ac:dyDescent="0.2"/>
    <row r="17400" ht="12.75" customHeight="1" x14ac:dyDescent="0.2"/>
    <row r="17404" ht="12.75" customHeight="1" x14ac:dyDescent="0.2"/>
    <row r="17408" ht="12.75" customHeight="1" x14ac:dyDescent="0.2"/>
    <row r="17412" ht="12.75" customHeight="1" x14ac:dyDescent="0.2"/>
    <row r="17416" ht="12.75" customHeight="1" x14ac:dyDescent="0.2"/>
    <row r="17420" ht="12.75" customHeight="1" x14ac:dyDescent="0.2"/>
    <row r="17424" ht="12.75" customHeight="1" x14ac:dyDescent="0.2"/>
    <row r="17428" ht="12.75" customHeight="1" x14ac:dyDescent="0.2"/>
    <row r="17432" ht="12.75" customHeight="1" x14ac:dyDescent="0.2"/>
    <row r="17436" ht="12.75" customHeight="1" x14ac:dyDescent="0.2"/>
    <row r="17440" ht="12.75" customHeight="1" x14ac:dyDescent="0.2"/>
    <row r="17444" ht="12.75" customHeight="1" x14ac:dyDescent="0.2"/>
    <row r="17448" ht="12.75" customHeight="1" x14ac:dyDescent="0.2"/>
    <row r="17452" ht="12.75" customHeight="1" x14ac:dyDescent="0.2"/>
    <row r="17456" ht="12.75" customHeight="1" x14ac:dyDescent="0.2"/>
    <row r="17460" ht="12.75" customHeight="1" x14ac:dyDescent="0.2"/>
    <row r="17464" ht="12.75" customHeight="1" x14ac:dyDescent="0.2"/>
    <row r="17468" ht="12.75" customHeight="1" x14ac:dyDescent="0.2"/>
    <row r="17472" ht="12.75" customHeight="1" x14ac:dyDescent="0.2"/>
    <row r="17476" ht="12.75" customHeight="1" x14ac:dyDescent="0.2"/>
    <row r="17480" ht="12.75" customHeight="1" x14ac:dyDescent="0.2"/>
    <row r="17484" ht="12.75" customHeight="1" x14ac:dyDescent="0.2"/>
    <row r="17488" ht="12.75" customHeight="1" x14ac:dyDescent="0.2"/>
    <row r="17492" ht="12.75" customHeight="1" x14ac:dyDescent="0.2"/>
    <row r="17496" ht="12.75" customHeight="1" x14ac:dyDescent="0.2"/>
    <row r="17500" ht="12.75" customHeight="1" x14ac:dyDescent="0.2"/>
    <row r="17504" ht="12.75" customHeight="1" x14ac:dyDescent="0.2"/>
    <row r="17508" ht="12.75" customHeight="1" x14ac:dyDescent="0.2"/>
    <row r="17512" ht="12.75" customHeight="1" x14ac:dyDescent="0.2"/>
    <row r="17516" ht="12.75" customHeight="1" x14ac:dyDescent="0.2"/>
    <row r="17520" ht="12.75" customHeight="1" x14ac:dyDescent="0.2"/>
    <row r="17524" ht="12.75" customHeight="1" x14ac:dyDescent="0.2"/>
    <row r="17528" ht="12.75" customHeight="1" x14ac:dyDescent="0.2"/>
    <row r="17532" ht="12.75" customHeight="1" x14ac:dyDescent="0.2"/>
    <row r="17536" ht="12.75" customHeight="1" x14ac:dyDescent="0.2"/>
    <row r="17540" ht="12.75" customHeight="1" x14ac:dyDescent="0.2"/>
    <row r="17544" ht="12.75" customHeight="1" x14ac:dyDescent="0.2"/>
    <row r="17548" ht="12.75" customHeight="1" x14ac:dyDescent="0.2"/>
    <row r="17552" ht="12.75" customHeight="1" x14ac:dyDescent="0.2"/>
    <row r="17556" ht="12.75" customHeight="1" x14ac:dyDescent="0.2"/>
    <row r="17560" ht="12.75" customHeight="1" x14ac:dyDescent="0.2"/>
    <row r="17564" ht="12.75" customHeight="1" x14ac:dyDescent="0.2"/>
    <row r="17568" ht="12.75" customHeight="1" x14ac:dyDescent="0.2"/>
    <row r="17572" ht="12.75" customHeight="1" x14ac:dyDescent="0.2"/>
    <row r="17576" ht="12.75" customHeight="1" x14ac:dyDescent="0.2"/>
    <row r="17580" ht="12.75" customHeight="1" x14ac:dyDescent="0.2"/>
    <row r="17584" ht="12.75" customHeight="1" x14ac:dyDescent="0.2"/>
    <row r="17588" ht="12.75" customHeight="1" x14ac:dyDescent="0.2"/>
    <row r="17592" ht="12.75" customHeight="1" x14ac:dyDescent="0.2"/>
    <row r="17596" ht="12.75" customHeight="1" x14ac:dyDescent="0.2"/>
    <row r="17600" ht="12.75" customHeight="1" x14ac:dyDescent="0.2"/>
    <row r="17604" ht="12.75" customHeight="1" x14ac:dyDescent="0.2"/>
    <row r="17608" ht="12.75" customHeight="1" x14ac:dyDescent="0.2"/>
    <row r="17612" ht="12.75" customHeight="1" x14ac:dyDescent="0.2"/>
    <row r="17616" ht="12.75" customHeight="1" x14ac:dyDescent="0.2"/>
    <row r="17620" ht="12.75" customHeight="1" x14ac:dyDescent="0.2"/>
    <row r="17624" ht="12.75" customHeight="1" x14ac:dyDescent="0.2"/>
    <row r="17628" ht="12.75" customHeight="1" x14ac:dyDescent="0.2"/>
    <row r="17632" ht="12.75" customHeight="1" x14ac:dyDescent="0.2"/>
    <row r="17636" ht="12.75" customHeight="1" x14ac:dyDescent="0.2"/>
    <row r="17640" ht="12.75" customHeight="1" x14ac:dyDescent="0.2"/>
    <row r="17644" ht="12.75" customHeight="1" x14ac:dyDescent="0.2"/>
    <row r="17648" ht="12.75" customHeight="1" x14ac:dyDescent="0.2"/>
    <row r="17652" ht="12.75" customHeight="1" x14ac:dyDescent="0.2"/>
    <row r="17656" ht="12.75" customHeight="1" x14ac:dyDescent="0.2"/>
    <row r="17660" ht="12.75" customHeight="1" x14ac:dyDescent="0.2"/>
    <row r="17664" ht="12.75" customHeight="1" x14ac:dyDescent="0.2"/>
    <row r="17668" ht="12.75" customHeight="1" x14ac:dyDescent="0.2"/>
    <row r="17672" ht="12.75" customHeight="1" x14ac:dyDescent="0.2"/>
    <row r="17676" ht="12.75" customHeight="1" x14ac:dyDescent="0.2"/>
    <row r="17680" ht="12.75" customHeight="1" x14ac:dyDescent="0.2"/>
    <row r="17684" ht="12.75" customHeight="1" x14ac:dyDescent="0.2"/>
    <row r="17688" ht="12.75" customHeight="1" x14ac:dyDescent="0.2"/>
    <row r="17692" ht="12.75" customHeight="1" x14ac:dyDescent="0.2"/>
    <row r="17696" ht="12.75" customHeight="1" x14ac:dyDescent="0.2"/>
    <row r="17700" ht="12.75" customHeight="1" x14ac:dyDescent="0.2"/>
    <row r="17704" ht="12.75" customHeight="1" x14ac:dyDescent="0.2"/>
    <row r="17708" ht="12.75" customHeight="1" x14ac:dyDescent="0.2"/>
    <row r="17712" ht="12.75" customHeight="1" x14ac:dyDescent="0.2"/>
    <row r="17716" ht="12.75" customHeight="1" x14ac:dyDescent="0.2"/>
    <row r="17720" ht="12.75" customHeight="1" x14ac:dyDescent="0.2"/>
    <row r="17724" ht="12.75" customHeight="1" x14ac:dyDescent="0.2"/>
    <row r="17728" ht="12.75" customHeight="1" x14ac:dyDescent="0.2"/>
    <row r="17732" ht="12.75" customHeight="1" x14ac:dyDescent="0.2"/>
    <row r="17736" ht="12.75" customHeight="1" x14ac:dyDescent="0.2"/>
    <row r="17740" ht="12.75" customHeight="1" x14ac:dyDescent="0.2"/>
    <row r="17744" ht="12.75" customHeight="1" x14ac:dyDescent="0.2"/>
    <row r="17748" ht="12.75" customHeight="1" x14ac:dyDescent="0.2"/>
    <row r="17752" ht="12.75" customHeight="1" x14ac:dyDescent="0.2"/>
    <row r="17756" ht="12.75" customHeight="1" x14ac:dyDescent="0.2"/>
    <row r="17760" ht="12.75" customHeight="1" x14ac:dyDescent="0.2"/>
    <row r="17764" ht="12.75" customHeight="1" x14ac:dyDescent="0.2"/>
    <row r="17768" ht="12.75" customHeight="1" x14ac:dyDescent="0.2"/>
    <row r="17772" ht="12.75" customHeight="1" x14ac:dyDescent="0.2"/>
    <row r="17776" ht="12.75" customHeight="1" x14ac:dyDescent="0.2"/>
    <row r="17780" ht="12.75" customHeight="1" x14ac:dyDescent="0.2"/>
    <row r="17784" ht="12.75" customHeight="1" x14ac:dyDescent="0.2"/>
    <row r="17788" ht="12.75" customHeight="1" x14ac:dyDescent="0.2"/>
    <row r="17792" ht="12.75" customHeight="1" x14ac:dyDescent="0.2"/>
    <row r="17796" ht="12.75" customHeight="1" x14ac:dyDescent="0.2"/>
    <row r="17800" ht="12.75" customHeight="1" x14ac:dyDescent="0.2"/>
    <row r="17804" ht="12.75" customHeight="1" x14ac:dyDescent="0.2"/>
    <row r="17808" ht="12.75" customHeight="1" x14ac:dyDescent="0.2"/>
    <row r="17812" ht="12.75" customHeight="1" x14ac:dyDescent="0.2"/>
    <row r="17816" ht="12.75" customHeight="1" x14ac:dyDescent="0.2"/>
    <row r="17820" ht="12.75" customHeight="1" x14ac:dyDescent="0.2"/>
    <row r="17824" ht="12.75" customHeight="1" x14ac:dyDescent="0.2"/>
    <row r="17828" ht="12.75" customHeight="1" x14ac:dyDescent="0.2"/>
    <row r="17832" ht="12.75" customHeight="1" x14ac:dyDescent="0.2"/>
    <row r="17836" ht="12.75" customHeight="1" x14ac:dyDescent="0.2"/>
    <row r="17840" ht="12.75" customHeight="1" x14ac:dyDescent="0.2"/>
    <row r="17844" ht="12.75" customHeight="1" x14ac:dyDescent="0.2"/>
    <row r="17848" ht="12.75" customHeight="1" x14ac:dyDescent="0.2"/>
    <row r="17852" ht="12.75" customHeight="1" x14ac:dyDescent="0.2"/>
    <row r="17856" ht="12.75" customHeight="1" x14ac:dyDescent="0.2"/>
    <row r="17860" ht="12.75" customHeight="1" x14ac:dyDescent="0.2"/>
    <row r="17864" ht="12.75" customHeight="1" x14ac:dyDescent="0.2"/>
    <row r="17868" ht="12.75" customHeight="1" x14ac:dyDescent="0.2"/>
    <row r="17872" ht="12.75" customHeight="1" x14ac:dyDescent="0.2"/>
    <row r="17876" ht="12.75" customHeight="1" x14ac:dyDescent="0.2"/>
    <row r="17880" ht="12.75" customHeight="1" x14ac:dyDescent="0.2"/>
    <row r="17884" ht="12.75" customHeight="1" x14ac:dyDescent="0.2"/>
    <row r="17888" ht="12.75" customHeight="1" x14ac:dyDescent="0.2"/>
    <row r="17892" ht="12.75" customHeight="1" x14ac:dyDescent="0.2"/>
    <row r="17896" ht="12.75" customHeight="1" x14ac:dyDescent="0.2"/>
    <row r="17900" ht="12.75" customHeight="1" x14ac:dyDescent="0.2"/>
    <row r="17904" ht="12.75" customHeight="1" x14ac:dyDescent="0.2"/>
    <row r="17908" ht="12.75" customHeight="1" x14ac:dyDescent="0.2"/>
    <row r="17912" ht="12.75" customHeight="1" x14ac:dyDescent="0.2"/>
    <row r="17916" ht="12.75" customHeight="1" x14ac:dyDescent="0.2"/>
    <row r="17920" ht="12.75" customHeight="1" x14ac:dyDescent="0.2"/>
    <row r="17924" ht="12.75" customHeight="1" x14ac:dyDescent="0.2"/>
    <row r="17928" ht="12.75" customHeight="1" x14ac:dyDescent="0.2"/>
    <row r="17932" ht="12.75" customHeight="1" x14ac:dyDescent="0.2"/>
    <row r="17936" ht="12.75" customHeight="1" x14ac:dyDescent="0.2"/>
    <row r="17940" ht="12.75" customHeight="1" x14ac:dyDescent="0.2"/>
    <row r="17944" ht="12.75" customHeight="1" x14ac:dyDescent="0.2"/>
    <row r="17948" ht="12.75" customHeight="1" x14ac:dyDescent="0.2"/>
    <row r="17952" ht="12.75" customHeight="1" x14ac:dyDescent="0.2"/>
    <row r="17956" ht="12.75" customHeight="1" x14ac:dyDescent="0.2"/>
    <row r="17960" ht="12.75" customHeight="1" x14ac:dyDescent="0.2"/>
    <row r="17964" ht="12.75" customHeight="1" x14ac:dyDescent="0.2"/>
    <row r="17968" ht="12.75" customHeight="1" x14ac:dyDescent="0.2"/>
    <row r="17972" ht="12.75" customHeight="1" x14ac:dyDescent="0.2"/>
    <row r="17976" ht="12.75" customHeight="1" x14ac:dyDescent="0.2"/>
    <row r="17980" ht="12.75" customHeight="1" x14ac:dyDescent="0.2"/>
    <row r="17984" ht="12.75" customHeight="1" x14ac:dyDescent="0.2"/>
    <row r="17988" ht="12.75" customHeight="1" x14ac:dyDescent="0.2"/>
    <row r="17992" ht="12.75" customHeight="1" x14ac:dyDescent="0.2"/>
    <row r="17996" ht="12.75" customHeight="1" x14ac:dyDescent="0.2"/>
    <row r="18000" ht="12.75" customHeight="1" x14ac:dyDescent="0.2"/>
    <row r="18004" ht="12.75" customHeight="1" x14ac:dyDescent="0.2"/>
    <row r="18008" ht="12.75" customHeight="1" x14ac:dyDescent="0.2"/>
    <row r="18012" ht="12.75" customHeight="1" x14ac:dyDescent="0.2"/>
    <row r="18016" ht="12.75" customHeight="1" x14ac:dyDescent="0.2"/>
    <row r="18020" ht="12.75" customHeight="1" x14ac:dyDescent="0.2"/>
    <row r="18024" ht="12.75" customHeight="1" x14ac:dyDescent="0.2"/>
    <row r="18028" ht="12.75" customHeight="1" x14ac:dyDescent="0.2"/>
    <row r="18032" ht="12.75" customHeight="1" x14ac:dyDescent="0.2"/>
    <row r="18036" ht="12.75" customHeight="1" x14ac:dyDescent="0.2"/>
    <row r="18040" ht="12.75" customHeight="1" x14ac:dyDescent="0.2"/>
    <row r="18044" ht="12.75" customHeight="1" x14ac:dyDescent="0.2"/>
    <row r="18048" ht="12.75" customHeight="1" x14ac:dyDescent="0.2"/>
    <row r="18052" ht="12.75" customHeight="1" x14ac:dyDescent="0.2"/>
    <row r="18056" ht="12.75" customHeight="1" x14ac:dyDescent="0.2"/>
    <row r="18060" ht="12.75" customHeight="1" x14ac:dyDescent="0.2"/>
    <row r="18064" ht="12.75" customHeight="1" x14ac:dyDescent="0.2"/>
    <row r="18068" ht="12.75" customHeight="1" x14ac:dyDescent="0.2"/>
    <row r="18072" ht="12.75" customHeight="1" x14ac:dyDescent="0.2"/>
    <row r="18076" ht="12.75" customHeight="1" x14ac:dyDescent="0.2"/>
    <row r="18080" ht="12.75" customHeight="1" x14ac:dyDescent="0.2"/>
    <row r="18084" ht="12.75" customHeight="1" x14ac:dyDescent="0.2"/>
    <row r="18088" ht="12.75" customHeight="1" x14ac:dyDescent="0.2"/>
    <row r="18092" ht="12.75" customHeight="1" x14ac:dyDescent="0.2"/>
    <row r="18096" ht="12.75" customHeight="1" x14ac:dyDescent="0.2"/>
    <row r="18100" ht="12.75" customHeight="1" x14ac:dyDescent="0.2"/>
    <row r="18104" ht="12.75" customHeight="1" x14ac:dyDescent="0.2"/>
    <row r="18108" ht="12.75" customHeight="1" x14ac:dyDescent="0.2"/>
    <row r="18112" ht="12.75" customHeight="1" x14ac:dyDescent="0.2"/>
    <row r="18116" ht="12.75" customHeight="1" x14ac:dyDescent="0.2"/>
    <row r="18120" ht="12.75" customHeight="1" x14ac:dyDescent="0.2"/>
    <row r="18124" ht="12.75" customHeight="1" x14ac:dyDescent="0.2"/>
    <row r="18128" ht="12.75" customHeight="1" x14ac:dyDescent="0.2"/>
    <row r="18132" ht="12.75" customHeight="1" x14ac:dyDescent="0.2"/>
    <row r="18136" ht="12.75" customHeight="1" x14ac:dyDescent="0.2"/>
    <row r="18140" ht="12.75" customHeight="1" x14ac:dyDescent="0.2"/>
    <row r="18144" ht="12.75" customHeight="1" x14ac:dyDescent="0.2"/>
    <row r="18148" ht="12.75" customHeight="1" x14ac:dyDescent="0.2"/>
    <row r="18152" ht="12.75" customHeight="1" x14ac:dyDescent="0.2"/>
    <row r="18156" ht="12.75" customHeight="1" x14ac:dyDescent="0.2"/>
    <row r="18160" ht="12.75" customHeight="1" x14ac:dyDescent="0.2"/>
    <row r="18164" ht="12.75" customHeight="1" x14ac:dyDescent="0.2"/>
    <row r="18168" ht="12.75" customHeight="1" x14ac:dyDescent="0.2"/>
    <row r="18172" ht="12.75" customHeight="1" x14ac:dyDescent="0.2"/>
    <row r="18176" ht="12.75" customHeight="1" x14ac:dyDescent="0.2"/>
    <row r="18180" ht="12.75" customHeight="1" x14ac:dyDescent="0.2"/>
    <row r="18184" ht="12.75" customHeight="1" x14ac:dyDescent="0.2"/>
    <row r="18188" ht="12.75" customHeight="1" x14ac:dyDescent="0.2"/>
    <row r="18192" ht="12.75" customHeight="1" x14ac:dyDescent="0.2"/>
    <row r="18196" ht="12.75" customHeight="1" x14ac:dyDescent="0.2"/>
    <row r="18200" ht="12.75" customHeight="1" x14ac:dyDescent="0.2"/>
    <row r="18204" ht="12.75" customHeight="1" x14ac:dyDescent="0.2"/>
    <row r="18208" ht="12.75" customHeight="1" x14ac:dyDescent="0.2"/>
    <row r="18212" ht="12.75" customHeight="1" x14ac:dyDescent="0.2"/>
    <row r="18216" ht="12.75" customHeight="1" x14ac:dyDescent="0.2"/>
    <row r="18220" ht="12.75" customHeight="1" x14ac:dyDescent="0.2"/>
    <row r="18224" ht="12.75" customHeight="1" x14ac:dyDescent="0.2"/>
    <row r="18228" ht="12.75" customHeight="1" x14ac:dyDescent="0.2"/>
    <row r="18232" ht="12.75" customHeight="1" x14ac:dyDescent="0.2"/>
    <row r="18236" ht="12.75" customHeight="1" x14ac:dyDescent="0.2"/>
    <row r="18240" ht="12.75" customHeight="1" x14ac:dyDescent="0.2"/>
    <row r="18244" ht="12.75" customHeight="1" x14ac:dyDescent="0.2"/>
    <row r="18248" ht="12.75" customHeight="1" x14ac:dyDescent="0.2"/>
    <row r="18252" ht="12.75" customHeight="1" x14ac:dyDescent="0.2"/>
    <row r="18256" ht="12.75" customHeight="1" x14ac:dyDescent="0.2"/>
    <row r="18260" ht="12.75" customHeight="1" x14ac:dyDescent="0.2"/>
    <row r="18264" ht="12.75" customHeight="1" x14ac:dyDescent="0.2"/>
    <row r="18268" ht="12.75" customHeight="1" x14ac:dyDescent="0.2"/>
    <row r="18272" ht="12.75" customHeight="1" x14ac:dyDescent="0.2"/>
    <row r="18276" ht="12.75" customHeight="1" x14ac:dyDescent="0.2"/>
    <row r="18280" ht="12.75" customHeight="1" x14ac:dyDescent="0.2"/>
    <row r="18284" ht="12.75" customHeight="1" x14ac:dyDescent="0.2"/>
    <row r="18288" ht="12.75" customHeight="1" x14ac:dyDescent="0.2"/>
    <row r="18292" ht="12.75" customHeight="1" x14ac:dyDescent="0.2"/>
    <row r="18296" ht="12.75" customHeight="1" x14ac:dyDescent="0.2"/>
    <row r="18300" ht="12.75" customHeight="1" x14ac:dyDescent="0.2"/>
    <row r="18304" ht="12.75" customHeight="1" x14ac:dyDescent="0.2"/>
    <row r="18308" ht="12.75" customHeight="1" x14ac:dyDescent="0.2"/>
    <row r="18312" ht="12.75" customHeight="1" x14ac:dyDescent="0.2"/>
    <row r="18316" ht="12.75" customHeight="1" x14ac:dyDescent="0.2"/>
    <row r="18320" ht="12.75" customHeight="1" x14ac:dyDescent="0.2"/>
    <row r="18324" ht="12.75" customHeight="1" x14ac:dyDescent="0.2"/>
    <row r="18328" ht="12.75" customHeight="1" x14ac:dyDescent="0.2"/>
    <row r="18332" ht="12.75" customHeight="1" x14ac:dyDescent="0.2"/>
    <row r="18336" ht="12.75" customHeight="1" x14ac:dyDescent="0.2"/>
    <row r="18340" ht="12.75" customHeight="1" x14ac:dyDescent="0.2"/>
    <row r="18344" ht="12.75" customHeight="1" x14ac:dyDescent="0.2"/>
    <row r="18348" ht="12.75" customHeight="1" x14ac:dyDescent="0.2"/>
    <row r="18352" ht="12.75" customHeight="1" x14ac:dyDescent="0.2"/>
    <row r="18356" ht="12.75" customHeight="1" x14ac:dyDescent="0.2"/>
    <row r="18360" ht="12.75" customHeight="1" x14ac:dyDescent="0.2"/>
    <row r="18364" ht="12.75" customHeight="1" x14ac:dyDescent="0.2"/>
    <row r="18368" ht="12.75" customHeight="1" x14ac:dyDescent="0.2"/>
    <row r="18372" ht="12.75" customHeight="1" x14ac:dyDescent="0.2"/>
    <row r="18376" ht="12.75" customHeight="1" x14ac:dyDescent="0.2"/>
    <row r="18380" ht="12.75" customHeight="1" x14ac:dyDescent="0.2"/>
    <row r="18384" ht="12.75" customHeight="1" x14ac:dyDescent="0.2"/>
    <row r="18388" ht="12.75" customHeight="1" x14ac:dyDescent="0.2"/>
    <row r="18392" ht="12.75" customHeight="1" x14ac:dyDescent="0.2"/>
    <row r="18396" ht="12.75" customHeight="1" x14ac:dyDescent="0.2"/>
    <row r="18400" ht="12.75" customHeight="1" x14ac:dyDescent="0.2"/>
    <row r="18404" ht="12.75" customHeight="1" x14ac:dyDescent="0.2"/>
    <row r="18408" ht="12.75" customHeight="1" x14ac:dyDescent="0.2"/>
    <row r="18412" ht="12.75" customHeight="1" x14ac:dyDescent="0.2"/>
    <row r="18416" ht="12.75" customHeight="1" x14ac:dyDescent="0.2"/>
    <row r="18420" ht="12.75" customHeight="1" x14ac:dyDescent="0.2"/>
    <row r="18424" ht="12.75" customHeight="1" x14ac:dyDescent="0.2"/>
    <row r="18428" ht="12.75" customHeight="1" x14ac:dyDescent="0.2"/>
    <row r="18432" ht="12.75" customHeight="1" x14ac:dyDescent="0.2"/>
    <row r="18436" ht="12.75" customHeight="1" x14ac:dyDescent="0.2"/>
    <row r="18440" ht="12.75" customHeight="1" x14ac:dyDescent="0.2"/>
    <row r="18444" ht="12.75" customHeight="1" x14ac:dyDescent="0.2"/>
    <row r="18448" ht="12.75" customHeight="1" x14ac:dyDescent="0.2"/>
    <row r="18452" ht="12.75" customHeight="1" x14ac:dyDescent="0.2"/>
    <row r="18456" ht="12.75" customHeight="1" x14ac:dyDescent="0.2"/>
    <row r="18460" ht="12.75" customHeight="1" x14ac:dyDescent="0.2"/>
    <row r="18464" ht="12.75" customHeight="1" x14ac:dyDescent="0.2"/>
    <row r="18468" ht="12.75" customHeight="1" x14ac:dyDescent="0.2"/>
    <row r="18472" ht="12.75" customHeight="1" x14ac:dyDescent="0.2"/>
    <row r="18476" ht="12.75" customHeight="1" x14ac:dyDescent="0.2"/>
    <row r="18480" ht="12.75" customHeight="1" x14ac:dyDescent="0.2"/>
    <row r="18484" ht="12.75" customHeight="1" x14ac:dyDescent="0.2"/>
    <row r="18488" ht="12.75" customHeight="1" x14ac:dyDescent="0.2"/>
    <row r="18492" ht="12.75" customHeight="1" x14ac:dyDescent="0.2"/>
    <row r="18496" ht="12.75" customHeight="1" x14ac:dyDescent="0.2"/>
    <row r="18500" ht="12.75" customHeight="1" x14ac:dyDescent="0.2"/>
    <row r="18504" ht="12.75" customHeight="1" x14ac:dyDescent="0.2"/>
    <row r="18508" ht="12.75" customHeight="1" x14ac:dyDescent="0.2"/>
    <row r="18512" ht="12.75" customHeight="1" x14ac:dyDescent="0.2"/>
    <row r="18516" ht="12.75" customHeight="1" x14ac:dyDescent="0.2"/>
    <row r="18520" ht="12.75" customHeight="1" x14ac:dyDescent="0.2"/>
    <row r="18524" ht="12.75" customHeight="1" x14ac:dyDescent="0.2"/>
    <row r="18528" ht="12.75" customHeight="1" x14ac:dyDescent="0.2"/>
    <row r="18532" ht="12.75" customHeight="1" x14ac:dyDescent="0.2"/>
    <row r="18536" ht="12.75" customHeight="1" x14ac:dyDescent="0.2"/>
    <row r="18540" ht="12.75" customHeight="1" x14ac:dyDescent="0.2"/>
    <row r="18544" ht="12.75" customHeight="1" x14ac:dyDescent="0.2"/>
    <row r="18548" ht="12.75" customHeight="1" x14ac:dyDescent="0.2"/>
    <row r="18552" ht="12.75" customHeight="1" x14ac:dyDescent="0.2"/>
    <row r="18556" ht="12.75" customHeight="1" x14ac:dyDescent="0.2"/>
    <row r="18560" ht="12.75" customHeight="1" x14ac:dyDescent="0.2"/>
    <row r="18564" ht="12.75" customHeight="1" x14ac:dyDescent="0.2"/>
    <row r="18568" ht="12.75" customHeight="1" x14ac:dyDescent="0.2"/>
    <row r="18572" ht="12.75" customHeight="1" x14ac:dyDescent="0.2"/>
    <row r="18576" ht="12.75" customHeight="1" x14ac:dyDescent="0.2"/>
    <row r="18580" ht="12.75" customHeight="1" x14ac:dyDescent="0.2"/>
    <row r="18584" ht="12.75" customHeight="1" x14ac:dyDescent="0.2"/>
    <row r="18588" ht="12.75" customHeight="1" x14ac:dyDescent="0.2"/>
    <row r="18592" ht="12.75" customHeight="1" x14ac:dyDescent="0.2"/>
    <row r="18596" ht="12.75" customHeight="1" x14ac:dyDescent="0.2"/>
    <row r="18600" ht="12.75" customHeight="1" x14ac:dyDescent="0.2"/>
    <row r="18604" ht="12.75" customHeight="1" x14ac:dyDescent="0.2"/>
    <row r="18608" ht="12.75" customHeight="1" x14ac:dyDescent="0.2"/>
    <row r="18612" ht="12.75" customHeight="1" x14ac:dyDescent="0.2"/>
    <row r="18616" ht="12.75" customHeight="1" x14ac:dyDescent="0.2"/>
    <row r="18620" ht="12.75" customHeight="1" x14ac:dyDescent="0.2"/>
    <row r="18624" ht="12.75" customHeight="1" x14ac:dyDescent="0.2"/>
    <row r="18628" ht="12.75" customHeight="1" x14ac:dyDescent="0.2"/>
    <row r="18632" ht="12.75" customHeight="1" x14ac:dyDescent="0.2"/>
    <row r="18636" ht="12.75" customHeight="1" x14ac:dyDescent="0.2"/>
    <row r="18640" ht="12.75" customHeight="1" x14ac:dyDescent="0.2"/>
    <row r="18644" ht="12.75" customHeight="1" x14ac:dyDescent="0.2"/>
    <row r="18648" ht="12.75" customHeight="1" x14ac:dyDescent="0.2"/>
    <row r="18652" ht="12.75" customHeight="1" x14ac:dyDescent="0.2"/>
    <row r="18656" ht="12.75" customHeight="1" x14ac:dyDescent="0.2"/>
    <row r="18660" ht="12.75" customHeight="1" x14ac:dyDescent="0.2"/>
    <row r="18664" ht="12.75" customHeight="1" x14ac:dyDescent="0.2"/>
    <row r="18668" ht="12.75" customHeight="1" x14ac:dyDescent="0.2"/>
    <row r="18672" ht="12.75" customHeight="1" x14ac:dyDescent="0.2"/>
    <row r="18676" ht="12.75" customHeight="1" x14ac:dyDescent="0.2"/>
    <row r="18680" ht="12.75" customHeight="1" x14ac:dyDescent="0.2"/>
    <row r="18684" ht="12.75" customHeight="1" x14ac:dyDescent="0.2"/>
    <row r="18688" ht="12.75" customHeight="1" x14ac:dyDescent="0.2"/>
    <row r="18692" ht="12.75" customHeight="1" x14ac:dyDescent="0.2"/>
    <row r="18696" ht="12.75" customHeight="1" x14ac:dyDescent="0.2"/>
    <row r="18700" ht="12.75" customHeight="1" x14ac:dyDescent="0.2"/>
    <row r="18704" ht="12.75" customHeight="1" x14ac:dyDescent="0.2"/>
    <row r="18708" ht="12.75" customHeight="1" x14ac:dyDescent="0.2"/>
    <row r="18712" ht="12.75" customHeight="1" x14ac:dyDescent="0.2"/>
    <row r="18716" ht="12.75" customHeight="1" x14ac:dyDescent="0.2"/>
    <row r="18720" ht="12.75" customHeight="1" x14ac:dyDescent="0.2"/>
    <row r="18724" ht="12.75" customHeight="1" x14ac:dyDescent="0.2"/>
    <row r="18728" ht="12.75" customHeight="1" x14ac:dyDescent="0.2"/>
    <row r="18732" ht="12.75" customHeight="1" x14ac:dyDescent="0.2"/>
    <row r="18736" ht="12.75" customHeight="1" x14ac:dyDescent="0.2"/>
    <row r="18740" ht="12.75" customHeight="1" x14ac:dyDescent="0.2"/>
    <row r="18744" ht="12.75" customHeight="1" x14ac:dyDescent="0.2"/>
    <row r="18748" ht="12.75" customHeight="1" x14ac:dyDescent="0.2"/>
    <row r="18752" ht="12.75" customHeight="1" x14ac:dyDescent="0.2"/>
    <row r="18756" ht="12.75" customHeight="1" x14ac:dyDescent="0.2"/>
    <row r="18760" ht="12.75" customHeight="1" x14ac:dyDescent="0.2"/>
    <row r="18764" ht="12.75" customHeight="1" x14ac:dyDescent="0.2"/>
    <row r="18768" ht="12.75" customHeight="1" x14ac:dyDescent="0.2"/>
    <row r="18772" ht="12.75" customHeight="1" x14ac:dyDescent="0.2"/>
    <row r="18776" ht="12.75" customHeight="1" x14ac:dyDescent="0.2"/>
    <row r="18780" ht="12.75" customHeight="1" x14ac:dyDescent="0.2"/>
    <row r="18784" ht="12.75" customHeight="1" x14ac:dyDescent="0.2"/>
    <row r="18788" ht="12.75" customHeight="1" x14ac:dyDescent="0.2"/>
    <row r="18792" ht="12.75" customHeight="1" x14ac:dyDescent="0.2"/>
    <row r="18796" ht="12.75" customHeight="1" x14ac:dyDescent="0.2"/>
    <row r="18800" ht="12.75" customHeight="1" x14ac:dyDescent="0.2"/>
    <row r="18804" ht="12.75" customHeight="1" x14ac:dyDescent="0.2"/>
    <row r="18808" ht="12.75" customHeight="1" x14ac:dyDescent="0.2"/>
    <row r="18812" ht="12.75" customHeight="1" x14ac:dyDescent="0.2"/>
    <row r="18816" ht="12.75" customHeight="1" x14ac:dyDescent="0.2"/>
    <row r="18820" ht="12.75" customHeight="1" x14ac:dyDescent="0.2"/>
    <row r="18824" ht="12.75" customHeight="1" x14ac:dyDescent="0.2"/>
    <row r="18828" ht="12.75" customHeight="1" x14ac:dyDescent="0.2"/>
    <row r="18832" ht="12.75" customHeight="1" x14ac:dyDescent="0.2"/>
    <row r="18836" ht="12.75" customHeight="1" x14ac:dyDescent="0.2"/>
    <row r="18840" ht="12.75" customHeight="1" x14ac:dyDescent="0.2"/>
    <row r="18844" ht="12.75" customHeight="1" x14ac:dyDescent="0.2"/>
    <row r="18848" ht="12.75" customHeight="1" x14ac:dyDescent="0.2"/>
    <row r="18852" ht="12.75" customHeight="1" x14ac:dyDescent="0.2"/>
    <row r="18856" ht="12.75" customHeight="1" x14ac:dyDescent="0.2"/>
    <row r="18860" ht="12.75" customHeight="1" x14ac:dyDescent="0.2"/>
    <row r="18864" ht="12.75" customHeight="1" x14ac:dyDescent="0.2"/>
    <row r="18868" ht="12.75" customHeight="1" x14ac:dyDescent="0.2"/>
    <row r="18872" ht="12.75" customHeight="1" x14ac:dyDescent="0.2"/>
    <row r="18876" ht="12.75" customHeight="1" x14ac:dyDescent="0.2"/>
    <row r="18880" ht="12.75" customHeight="1" x14ac:dyDescent="0.2"/>
    <row r="18884" ht="12.75" customHeight="1" x14ac:dyDescent="0.2"/>
    <row r="18888" ht="12.75" customHeight="1" x14ac:dyDescent="0.2"/>
    <row r="18892" ht="12.75" customHeight="1" x14ac:dyDescent="0.2"/>
    <row r="18896" ht="12.75" customHeight="1" x14ac:dyDescent="0.2"/>
    <row r="18900" ht="12.75" customHeight="1" x14ac:dyDescent="0.2"/>
    <row r="18904" ht="12.75" customHeight="1" x14ac:dyDescent="0.2"/>
    <row r="18908" ht="12.75" customHeight="1" x14ac:dyDescent="0.2"/>
    <row r="18912" ht="12.75" customHeight="1" x14ac:dyDescent="0.2"/>
    <row r="18916" ht="12.75" customHeight="1" x14ac:dyDescent="0.2"/>
    <row r="18920" ht="12.75" customHeight="1" x14ac:dyDescent="0.2"/>
    <row r="18924" ht="12.75" customHeight="1" x14ac:dyDescent="0.2"/>
    <row r="18928" ht="12.75" customHeight="1" x14ac:dyDescent="0.2"/>
    <row r="18932" ht="12.75" customHeight="1" x14ac:dyDescent="0.2"/>
    <row r="18936" ht="12.75" customHeight="1" x14ac:dyDescent="0.2"/>
    <row r="18940" ht="12.75" customHeight="1" x14ac:dyDescent="0.2"/>
    <row r="18944" ht="12.75" customHeight="1" x14ac:dyDescent="0.2"/>
    <row r="18948" ht="12.75" customHeight="1" x14ac:dyDescent="0.2"/>
    <row r="18952" ht="12.75" customHeight="1" x14ac:dyDescent="0.2"/>
    <row r="18956" ht="12.75" customHeight="1" x14ac:dyDescent="0.2"/>
    <row r="18960" ht="12.75" customHeight="1" x14ac:dyDescent="0.2"/>
    <row r="18964" ht="12.75" customHeight="1" x14ac:dyDescent="0.2"/>
    <row r="18968" ht="12.75" customHeight="1" x14ac:dyDescent="0.2"/>
    <row r="18972" ht="12.75" customHeight="1" x14ac:dyDescent="0.2"/>
    <row r="18976" ht="12.75" customHeight="1" x14ac:dyDescent="0.2"/>
    <row r="18980" ht="12.75" customHeight="1" x14ac:dyDescent="0.2"/>
    <row r="18984" ht="12.75" customHeight="1" x14ac:dyDescent="0.2"/>
    <row r="18988" ht="12.75" customHeight="1" x14ac:dyDescent="0.2"/>
    <row r="18992" ht="12.75" customHeight="1" x14ac:dyDescent="0.2"/>
    <row r="18996" ht="12.75" customHeight="1" x14ac:dyDescent="0.2"/>
    <row r="19000" ht="12.75" customHeight="1" x14ac:dyDescent="0.2"/>
    <row r="19004" ht="12.75" customHeight="1" x14ac:dyDescent="0.2"/>
    <row r="19008" ht="12.75" customHeight="1" x14ac:dyDescent="0.2"/>
    <row r="19012" ht="12.75" customHeight="1" x14ac:dyDescent="0.2"/>
    <row r="19016" ht="12.75" customHeight="1" x14ac:dyDescent="0.2"/>
    <row r="19020" ht="12.75" customHeight="1" x14ac:dyDescent="0.2"/>
    <row r="19024" ht="12.75" customHeight="1" x14ac:dyDescent="0.2"/>
    <row r="19028" ht="12.75" customHeight="1" x14ac:dyDescent="0.2"/>
    <row r="19032" ht="12.75" customHeight="1" x14ac:dyDescent="0.2"/>
    <row r="19036" ht="12.75" customHeight="1" x14ac:dyDescent="0.2"/>
    <row r="19040" ht="12.75" customHeight="1" x14ac:dyDescent="0.2"/>
    <row r="19044" ht="12.75" customHeight="1" x14ac:dyDescent="0.2"/>
    <row r="19048" ht="12.75" customHeight="1" x14ac:dyDescent="0.2"/>
    <row r="19052" ht="12.75" customHeight="1" x14ac:dyDescent="0.2"/>
    <row r="19056" ht="12.75" customHeight="1" x14ac:dyDescent="0.2"/>
    <row r="19060" ht="12.75" customHeight="1" x14ac:dyDescent="0.2"/>
    <row r="19064" ht="12.75" customHeight="1" x14ac:dyDescent="0.2"/>
    <row r="19068" ht="12.75" customHeight="1" x14ac:dyDescent="0.2"/>
    <row r="19072" ht="12.75" customHeight="1" x14ac:dyDescent="0.2"/>
    <row r="19076" ht="12.75" customHeight="1" x14ac:dyDescent="0.2"/>
    <row r="19080" ht="12.75" customHeight="1" x14ac:dyDescent="0.2"/>
    <row r="19084" ht="12.75" customHeight="1" x14ac:dyDescent="0.2"/>
    <row r="19088" ht="12.75" customHeight="1" x14ac:dyDescent="0.2"/>
    <row r="19092" ht="12.75" customHeight="1" x14ac:dyDescent="0.2"/>
    <row r="19096" ht="12.75" customHeight="1" x14ac:dyDescent="0.2"/>
    <row r="19100" ht="12.75" customHeight="1" x14ac:dyDescent="0.2"/>
    <row r="19104" ht="12.75" customHeight="1" x14ac:dyDescent="0.2"/>
    <row r="19108" ht="12.75" customHeight="1" x14ac:dyDescent="0.2"/>
    <row r="19112" ht="12.75" customHeight="1" x14ac:dyDescent="0.2"/>
    <row r="19116" ht="12.75" customHeight="1" x14ac:dyDescent="0.2"/>
    <row r="19120" ht="12.75" customHeight="1" x14ac:dyDescent="0.2"/>
    <row r="19124" ht="12.75" customHeight="1" x14ac:dyDescent="0.2"/>
    <row r="19128" ht="12.75" customHeight="1" x14ac:dyDescent="0.2"/>
    <row r="19132" ht="12.75" customHeight="1" x14ac:dyDescent="0.2"/>
    <row r="19136" ht="12.75" customHeight="1" x14ac:dyDescent="0.2"/>
    <row r="19140" ht="12.75" customHeight="1" x14ac:dyDescent="0.2"/>
    <row r="19144" ht="12.75" customHeight="1" x14ac:dyDescent="0.2"/>
    <row r="19148" ht="12.75" customHeight="1" x14ac:dyDescent="0.2"/>
    <row r="19152" ht="12.75" customHeight="1" x14ac:dyDescent="0.2"/>
    <row r="19156" ht="12.75" customHeight="1" x14ac:dyDescent="0.2"/>
    <row r="19160" ht="12.75" customHeight="1" x14ac:dyDescent="0.2"/>
    <row r="19164" ht="12.75" customHeight="1" x14ac:dyDescent="0.2"/>
    <row r="19168" ht="12.75" customHeight="1" x14ac:dyDescent="0.2"/>
    <row r="19172" ht="12.75" customHeight="1" x14ac:dyDescent="0.2"/>
    <row r="19176" ht="12.75" customHeight="1" x14ac:dyDescent="0.2"/>
    <row r="19180" ht="12.75" customHeight="1" x14ac:dyDescent="0.2"/>
    <row r="19184" ht="12.75" customHeight="1" x14ac:dyDescent="0.2"/>
    <row r="19188" ht="12.75" customHeight="1" x14ac:dyDescent="0.2"/>
    <row r="19192" ht="12.75" customHeight="1" x14ac:dyDescent="0.2"/>
    <row r="19196" ht="12.75" customHeight="1" x14ac:dyDescent="0.2"/>
    <row r="19200" ht="12.75" customHeight="1" x14ac:dyDescent="0.2"/>
    <row r="19204" ht="12.75" customHeight="1" x14ac:dyDescent="0.2"/>
    <row r="19208" ht="12.75" customHeight="1" x14ac:dyDescent="0.2"/>
    <row r="19212" ht="12.75" customHeight="1" x14ac:dyDescent="0.2"/>
    <row r="19216" ht="12.75" customHeight="1" x14ac:dyDescent="0.2"/>
    <row r="19220" ht="12.75" customHeight="1" x14ac:dyDescent="0.2"/>
    <row r="19224" ht="12.75" customHeight="1" x14ac:dyDescent="0.2"/>
    <row r="19228" ht="12.75" customHeight="1" x14ac:dyDescent="0.2"/>
    <row r="19232" ht="12.75" customHeight="1" x14ac:dyDescent="0.2"/>
    <row r="19236" ht="12.75" customHeight="1" x14ac:dyDescent="0.2"/>
    <row r="19240" ht="12.75" customHeight="1" x14ac:dyDescent="0.2"/>
    <row r="19244" ht="12.75" customHeight="1" x14ac:dyDescent="0.2"/>
    <row r="19248" ht="12.75" customHeight="1" x14ac:dyDescent="0.2"/>
    <row r="19252" ht="12.75" customHeight="1" x14ac:dyDescent="0.2"/>
    <row r="19256" ht="12.75" customHeight="1" x14ac:dyDescent="0.2"/>
    <row r="19260" ht="12.75" customHeight="1" x14ac:dyDescent="0.2"/>
    <row r="19264" ht="12.75" customHeight="1" x14ac:dyDescent="0.2"/>
    <row r="19268" ht="12.75" customHeight="1" x14ac:dyDescent="0.2"/>
    <row r="19272" ht="12.75" customHeight="1" x14ac:dyDescent="0.2"/>
    <row r="19276" ht="12.75" customHeight="1" x14ac:dyDescent="0.2"/>
    <row r="19280" ht="12.75" customHeight="1" x14ac:dyDescent="0.2"/>
    <row r="19284" ht="12.75" customHeight="1" x14ac:dyDescent="0.2"/>
    <row r="19288" ht="12.75" customHeight="1" x14ac:dyDescent="0.2"/>
    <row r="19292" ht="12.75" customHeight="1" x14ac:dyDescent="0.2"/>
    <row r="19296" ht="12.75" customHeight="1" x14ac:dyDescent="0.2"/>
    <row r="19300" ht="12.75" customHeight="1" x14ac:dyDescent="0.2"/>
    <row r="19304" ht="12.75" customHeight="1" x14ac:dyDescent="0.2"/>
    <row r="19308" ht="12.75" customHeight="1" x14ac:dyDescent="0.2"/>
    <row r="19312" ht="12.75" customHeight="1" x14ac:dyDescent="0.2"/>
    <row r="19316" ht="12.75" customHeight="1" x14ac:dyDescent="0.2"/>
    <row r="19320" ht="12.75" customHeight="1" x14ac:dyDescent="0.2"/>
    <row r="19324" ht="12.75" customHeight="1" x14ac:dyDescent="0.2"/>
    <row r="19328" ht="12.75" customHeight="1" x14ac:dyDescent="0.2"/>
    <row r="19332" ht="12.75" customHeight="1" x14ac:dyDescent="0.2"/>
    <row r="19336" ht="12.75" customHeight="1" x14ac:dyDescent="0.2"/>
    <row r="19340" ht="12.75" customHeight="1" x14ac:dyDescent="0.2"/>
    <row r="19344" ht="12.75" customHeight="1" x14ac:dyDescent="0.2"/>
    <row r="19348" ht="12.75" customHeight="1" x14ac:dyDescent="0.2"/>
    <row r="19352" ht="12.75" customHeight="1" x14ac:dyDescent="0.2"/>
    <row r="19356" ht="12.75" customHeight="1" x14ac:dyDescent="0.2"/>
    <row r="19360" ht="12.75" customHeight="1" x14ac:dyDescent="0.2"/>
    <row r="19364" ht="12.75" customHeight="1" x14ac:dyDescent="0.2"/>
    <row r="19368" ht="12.75" customHeight="1" x14ac:dyDescent="0.2"/>
    <row r="19372" ht="12.75" customHeight="1" x14ac:dyDescent="0.2"/>
    <row r="19376" ht="12.75" customHeight="1" x14ac:dyDescent="0.2"/>
    <row r="19380" ht="12.75" customHeight="1" x14ac:dyDescent="0.2"/>
    <row r="19384" ht="12.75" customHeight="1" x14ac:dyDescent="0.2"/>
    <row r="19388" ht="12.75" customHeight="1" x14ac:dyDescent="0.2"/>
    <row r="19392" ht="12.75" customHeight="1" x14ac:dyDescent="0.2"/>
    <row r="19396" ht="12.75" customHeight="1" x14ac:dyDescent="0.2"/>
    <row r="19400" ht="12.75" customHeight="1" x14ac:dyDescent="0.2"/>
    <row r="19404" ht="12.75" customHeight="1" x14ac:dyDescent="0.2"/>
    <row r="19408" ht="12.75" customHeight="1" x14ac:dyDescent="0.2"/>
    <row r="19412" ht="12.75" customHeight="1" x14ac:dyDescent="0.2"/>
    <row r="19416" ht="12.75" customHeight="1" x14ac:dyDescent="0.2"/>
    <row r="19420" ht="12.75" customHeight="1" x14ac:dyDescent="0.2"/>
    <row r="19424" ht="12.75" customHeight="1" x14ac:dyDescent="0.2"/>
    <row r="19428" ht="12.75" customHeight="1" x14ac:dyDescent="0.2"/>
    <row r="19432" ht="12.75" customHeight="1" x14ac:dyDescent="0.2"/>
    <row r="19436" ht="12.75" customHeight="1" x14ac:dyDescent="0.2"/>
    <row r="19440" ht="12.75" customHeight="1" x14ac:dyDescent="0.2"/>
    <row r="19444" ht="12.75" customHeight="1" x14ac:dyDescent="0.2"/>
    <row r="19448" ht="12.75" customHeight="1" x14ac:dyDescent="0.2"/>
    <row r="19452" ht="12.75" customHeight="1" x14ac:dyDescent="0.2"/>
    <row r="19456" ht="12.75" customHeight="1" x14ac:dyDescent="0.2"/>
    <row r="19460" ht="12.75" customHeight="1" x14ac:dyDescent="0.2"/>
    <row r="19464" ht="12.75" customHeight="1" x14ac:dyDescent="0.2"/>
    <row r="19468" ht="12.75" customHeight="1" x14ac:dyDescent="0.2"/>
    <row r="19472" ht="12.75" customHeight="1" x14ac:dyDescent="0.2"/>
    <row r="19476" ht="12.75" customHeight="1" x14ac:dyDescent="0.2"/>
    <row r="19480" ht="12.75" customHeight="1" x14ac:dyDescent="0.2"/>
    <row r="19484" ht="12.75" customHeight="1" x14ac:dyDescent="0.2"/>
    <row r="19488" ht="12.75" customHeight="1" x14ac:dyDescent="0.2"/>
    <row r="19492" ht="12.75" customHeight="1" x14ac:dyDescent="0.2"/>
    <row r="19496" ht="12.75" customHeight="1" x14ac:dyDescent="0.2"/>
    <row r="19500" ht="12.75" customHeight="1" x14ac:dyDescent="0.2"/>
    <row r="19504" ht="12.75" customHeight="1" x14ac:dyDescent="0.2"/>
    <row r="19508" ht="12.75" customHeight="1" x14ac:dyDescent="0.2"/>
    <row r="19512" ht="12.75" customHeight="1" x14ac:dyDescent="0.2"/>
    <row r="19516" ht="12.75" customHeight="1" x14ac:dyDescent="0.2"/>
    <row r="19520" ht="12.75" customHeight="1" x14ac:dyDescent="0.2"/>
    <row r="19524" ht="12.75" customHeight="1" x14ac:dyDescent="0.2"/>
    <row r="19528" ht="12.75" customHeight="1" x14ac:dyDescent="0.2"/>
    <row r="19532" ht="12.75" customHeight="1" x14ac:dyDescent="0.2"/>
    <row r="19536" ht="12.75" customHeight="1" x14ac:dyDescent="0.2"/>
    <row r="19540" ht="12.75" customHeight="1" x14ac:dyDescent="0.2"/>
    <row r="19544" ht="12.75" customHeight="1" x14ac:dyDescent="0.2"/>
    <row r="19548" ht="12.75" customHeight="1" x14ac:dyDescent="0.2"/>
    <row r="19552" ht="12.75" customHeight="1" x14ac:dyDescent="0.2"/>
    <row r="19556" ht="12.75" customHeight="1" x14ac:dyDescent="0.2"/>
    <row r="19560" ht="12.75" customHeight="1" x14ac:dyDescent="0.2"/>
    <row r="19564" ht="12.75" customHeight="1" x14ac:dyDescent="0.2"/>
    <row r="19568" ht="12.75" customHeight="1" x14ac:dyDescent="0.2"/>
    <row r="19572" ht="12.75" customHeight="1" x14ac:dyDescent="0.2"/>
    <row r="19576" ht="12.75" customHeight="1" x14ac:dyDescent="0.2"/>
    <row r="19580" ht="12.75" customHeight="1" x14ac:dyDescent="0.2"/>
    <row r="19584" ht="12.75" customHeight="1" x14ac:dyDescent="0.2"/>
    <row r="19588" ht="12.75" customHeight="1" x14ac:dyDescent="0.2"/>
    <row r="19592" ht="12.75" customHeight="1" x14ac:dyDescent="0.2"/>
    <row r="19596" ht="12.75" customHeight="1" x14ac:dyDescent="0.2"/>
    <row r="19600" ht="12.75" customHeight="1" x14ac:dyDescent="0.2"/>
    <row r="19604" ht="12.75" customHeight="1" x14ac:dyDescent="0.2"/>
    <row r="19608" ht="12.75" customHeight="1" x14ac:dyDescent="0.2"/>
    <row r="19612" ht="12.75" customHeight="1" x14ac:dyDescent="0.2"/>
    <row r="19616" ht="12.75" customHeight="1" x14ac:dyDescent="0.2"/>
    <row r="19620" ht="12.75" customHeight="1" x14ac:dyDescent="0.2"/>
    <row r="19624" ht="12.75" customHeight="1" x14ac:dyDescent="0.2"/>
    <row r="19628" ht="12.75" customHeight="1" x14ac:dyDescent="0.2"/>
    <row r="19632" ht="12.75" customHeight="1" x14ac:dyDescent="0.2"/>
    <row r="19636" ht="12.75" customHeight="1" x14ac:dyDescent="0.2"/>
    <row r="19640" ht="12.75" customHeight="1" x14ac:dyDescent="0.2"/>
    <row r="19644" ht="12.75" customHeight="1" x14ac:dyDescent="0.2"/>
    <row r="19648" ht="12.75" customHeight="1" x14ac:dyDescent="0.2"/>
    <row r="19652" ht="12.75" customHeight="1" x14ac:dyDescent="0.2"/>
    <row r="19656" ht="12.75" customHeight="1" x14ac:dyDescent="0.2"/>
    <row r="19660" ht="12.75" customHeight="1" x14ac:dyDescent="0.2"/>
    <row r="19664" ht="12.75" customHeight="1" x14ac:dyDescent="0.2"/>
    <row r="19668" ht="12.75" customHeight="1" x14ac:dyDescent="0.2"/>
    <row r="19672" ht="12.75" customHeight="1" x14ac:dyDescent="0.2"/>
    <row r="19676" ht="12.75" customHeight="1" x14ac:dyDescent="0.2"/>
    <row r="19680" ht="12.75" customHeight="1" x14ac:dyDescent="0.2"/>
    <row r="19684" ht="12.75" customHeight="1" x14ac:dyDescent="0.2"/>
    <row r="19688" ht="12.75" customHeight="1" x14ac:dyDescent="0.2"/>
    <row r="19692" ht="12.75" customHeight="1" x14ac:dyDescent="0.2"/>
    <row r="19696" ht="12.75" customHeight="1" x14ac:dyDescent="0.2"/>
    <row r="19700" ht="12.75" customHeight="1" x14ac:dyDescent="0.2"/>
    <row r="19704" ht="12.75" customHeight="1" x14ac:dyDescent="0.2"/>
    <row r="19708" ht="12.75" customHeight="1" x14ac:dyDescent="0.2"/>
    <row r="19712" ht="12.75" customHeight="1" x14ac:dyDescent="0.2"/>
    <row r="19716" ht="12.75" customHeight="1" x14ac:dyDescent="0.2"/>
    <row r="19720" ht="12.75" customHeight="1" x14ac:dyDescent="0.2"/>
    <row r="19724" ht="12.75" customHeight="1" x14ac:dyDescent="0.2"/>
    <row r="19728" ht="12.75" customHeight="1" x14ac:dyDescent="0.2"/>
    <row r="19732" ht="12.75" customHeight="1" x14ac:dyDescent="0.2"/>
    <row r="19736" ht="12.75" customHeight="1" x14ac:dyDescent="0.2"/>
    <row r="19740" ht="12.75" customHeight="1" x14ac:dyDescent="0.2"/>
    <row r="19744" ht="12.75" customHeight="1" x14ac:dyDescent="0.2"/>
    <row r="19748" ht="12.75" customHeight="1" x14ac:dyDescent="0.2"/>
    <row r="19752" ht="12.75" customHeight="1" x14ac:dyDescent="0.2"/>
    <row r="19756" ht="12.75" customHeight="1" x14ac:dyDescent="0.2"/>
    <row r="19760" ht="12.75" customHeight="1" x14ac:dyDescent="0.2"/>
    <row r="19764" ht="12.75" customHeight="1" x14ac:dyDescent="0.2"/>
    <row r="19768" ht="12.75" customHeight="1" x14ac:dyDescent="0.2"/>
    <row r="19772" ht="12.75" customHeight="1" x14ac:dyDescent="0.2"/>
    <row r="19776" ht="12.75" customHeight="1" x14ac:dyDescent="0.2"/>
    <row r="19780" ht="12.75" customHeight="1" x14ac:dyDescent="0.2"/>
    <row r="19784" ht="12.75" customHeight="1" x14ac:dyDescent="0.2"/>
    <row r="19788" ht="12.75" customHeight="1" x14ac:dyDescent="0.2"/>
    <row r="19792" ht="12.75" customHeight="1" x14ac:dyDescent="0.2"/>
    <row r="19796" ht="12.75" customHeight="1" x14ac:dyDescent="0.2"/>
    <row r="19800" ht="12.75" customHeight="1" x14ac:dyDescent="0.2"/>
    <row r="19804" ht="12.75" customHeight="1" x14ac:dyDescent="0.2"/>
    <row r="19808" ht="12.75" customHeight="1" x14ac:dyDescent="0.2"/>
    <row r="19812" ht="12.75" customHeight="1" x14ac:dyDescent="0.2"/>
    <row r="19816" ht="12.75" customHeight="1" x14ac:dyDescent="0.2"/>
    <row r="19820" ht="12.75" customHeight="1" x14ac:dyDescent="0.2"/>
    <row r="19824" ht="12.75" customHeight="1" x14ac:dyDescent="0.2"/>
    <row r="19828" ht="12.75" customHeight="1" x14ac:dyDescent="0.2"/>
    <row r="19832" ht="12.75" customHeight="1" x14ac:dyDescent="0.2"/>
    <row r="19836" ht="12.75" customHeight="1" x14ac:dyDescent="0.2"/>
    <row r="19840" ht="12.75" customHeight="1" x14ac:dyDescent="0.2"/>
    <row r="19844" ht="12.75" customHeight="1" x14ac:dyDescent="0.2"/>
    <row r="19848" ht="12.75" customHeight="1" x14ac:dyDescent="0.2"/>
    <row r="19852" ht="12.75" customHeight="1" x14ac:dyDescent="0.2"/>
    <row r="19856" ht="12.75" customHeight="1" x14ac:dyDescent="0.2"/>
    <row r="19860" ht="12.75" customHeight="1" x14ac:dyDescent="0.2"/>
    <row r="19864" ht="12.75" customHeight="1" x14ac:dyDescent="0.2"/>
    <row r="19868" ht="12.75" customHeight="1" x14ac:dyDescent="0.2"/>
    <row r="19872" ht="12.75" customHeight="1" x14ac:dyDescent="0.2"/>
    <row r="19876" ht="12.75" customHeight="1" x14ac:dyDescent="0.2"/>
    <row r="19880" ht="12.75" customHeight="1" x14ac:dyDescent="0.2"/>
    <row r="19884" ht="12.75" customHeight="1" x14ac:dyDescent="0.2"/>
    <row r="19888" ht="12.75" customHeight="1" x14ac:dyDescent="0.2"/>
    <row r="19892" ht="12.75" customHeight="1" x14ac:dyDescent="0.2"/>
    <row r="19896" ht="12.75" customHeight="1" x14ac:dyDescent="0.2"/>
    <row r="19900" ht="12.75" customHeight="1" x14ac:dyDescent="0.2"/>
    <row r="19904" ht="12.75" customHeight="1" x14ac:dyDescent="0.2"/>
    <row r="19908" ht="12.75" customHeight="1" x14ac:dyDescent="0.2"/>
    <row r="19912" ht="12.75" customHeight="1" x14ac:dyDescent="0.2"/>
    <row r="19916" ht="12.75" customHeight="1" x14ac:dyDescent="0.2"/>
    <row r="19920" ht="12.75" customHeight="1" x14ac:dyDescent="0.2"/>
    <row r="19924" ht="12.75" customHeight="1" x14ac:dyDescent="0.2"/>
    <row r="19928" ht="12.75" customHeight="1" x14ac:dyDescent="0.2"/>
    <row r="19932" ht="12.75" customHeight="1" x14ac:dyDescent="0.2"/>
    <row r="19936" ht="12.75" customHeight="1" x14ac:dyDescent="0.2"/>
    <row r="19940" ht="12.75" customHeight="1" x14ac:dyDescent="0.2"/>
    <row r="19944" ht="12.75" customHeight="1" x14ac:dyDescent="0.2"/>
    <row r="19948" ht="12.75" customHeight="1" x14ac:dyDescent="0.2"/>
    <row r="19952" ht="12.75" customHeight="1" x14ac:dyDescent="0.2"/>
    <row r="19956" ht="12.75" customHeight="1" x14ac:dyDescent="0.2"/>
    <row r="19960" ht="12.75" customHeight="1" x14ac:dyDescent="0.2"/>
    <row r="19964" ht="12.75" customHeight="1" x14ac:dyDescent="0.2"/>
    <row r="19968" ht="12.75" customHeight="1" x14ac:dyDescent="0.2"/>
    <row r="19972" ht="12.75" customHeight="1" x14ac:dyDescent="0.2"/>
    <row r="19976" ht="12.75" customHeight="1" x14ac:dyDescent="0.2"/>
    <row r="19980" ht="12.75" customHeight="1" x14ac:dyDescent="0.2"/>
    <row r="19984" ht="12.75" customHeight="1" x14ac:dyDescent="0.2"/>
    <row r="19988" ht="12.75" customHeight="1" x14ac:dyDescent="0.2"/>
    <row r="19992" ht="12.75" customHeight="1" x14ac:dyDescent="0.2"/>
    <row r="19996" ht="12.75" customHeight="1" x14ac:dyDescent="0.2"/>
    <row r="20000" ht="12.75" customHeight="1" x14ac:dyDescent="0.2"/>
    <row r="20004" ht="12.75" customHeight="1" x14ac:dyDescent="0.2"/>
    <row r="20008" ht="12.75" customHeight="1" x14ac:dyDescent="0.2"/>
    <row r="20012" ht="12.75" customHeight="1" x14ac:dyDescent="0.2"/>
    <row r="20016" ht="12.75" customHeight="1" x14ac:dyDescent="0.2"/>
    <row r="20020" ht="12.75" customHeight="1" x14ac:dyDescent="0.2"/>
    <row r="20024" ht="12.75" customHeight="1" x14ac:dyDescent="0.2"/>
    <row r="20028" ht="12.75" customHeight="1" x14ac:dyDescent="0.2"/>
    <row r="20032" ht="12.75" customHeight="1" x14ac:dyDescent="0.2"/>
    <row r="20036" ht="12.75" customHeight="1" x14ac:dyDescent="0.2"/>
    <row r="20040" ht="12.75" customHeight="1" x14ac:dyDescent="0.2"/>
    <row r="20044" ht="12.75" customHeight="1" x14ac:dyDescent="0.2"/>
    <row r="20048" ht="12.75" customHeight="1" x14ac:dyDescent="0.2"/>
    <row r="20052" ht="12.75" customHeight="1" x14ac:dyDescent="0.2"/>
    <row r="20056" ht="12.75" customHeight="1" x14ac:dyDescent="0.2"/>
    <row r="20060" ht="12.75" customHeight="1" x14ac:dyDescent="0.2"/>
    <row r="20064" ht="12.75" customHeight="1" x14ac:dyDescent="0.2"/>
    <row r="20068" ht="12.75" customHeight="1" x14ac:dyDescent="0.2"/>
    <row r="20072" ht="12.75" customHeight="1" x14ac:dyDescent="0.2"/>
    <row r="20076" ht="12.75" customHeight="1" x14ac:dyDescent="0.2"/>
    <row r="20080" ht="12.75" customHeight="1" x14ac:dyDescent="0.2"/>
    <row r="20084" ht="12.75" customHeight="1" x14ac:dyDescent="0.2"/>
    <row r="20088" ht="12.75" customHeight="1" x14ac:dyDescent="0.2"/>
    <row r="20092" ht="12.75" customHeight="1" x14ac:dyDescent="0.2"/>
    <row r="20096" ht="12.75" customHeight="1" x14ac:dyDescent="0.2"/>
    <row r="20100" ht="12.75" customHeight="1" x14ac:dyDescent="0.2"/>
    <row r="20104" ht="12.75" customHeight="1" x14ac:dyDescent="0.2"/>
    <row r="20108" ht="12.75" customHeight="1" x14ac:dyDescent="0.2"/>
    <row r="20112" ht="12.75" customHeight="1" x14ac:dyDescent="0.2"/>
    <row r="20116" ht="12.75" customHeight="1" x14ac:dyDescent="0.2"/>
    <row r="20120" ht="12.75" customHeight="1" x14ac:dyDescent="0.2"/>
    <row r="20124" ht="12.75" customHeight="1" x14ac:dyDescent="0.2"/>
    <row r="20128" ht="12.75" customHeight="1" x14ac:dyDescent="0.2"/>
    <row r="20132" ht="12.75" customHeight="1" x14ac:dyDescent="0.2"/>
    <row r="20136" ht="12.75" customHeight="1" x14ac:dyDescent="0.2"/>
    <row r="20140" ht="12.75" customHeight="1" x14ac:dyDescent="0.2"/>
    <row r="20144" ht="12.75" customHeight="1" x14ac:dyDescent="0.2"/>
    <row r="20148" ht="12.75" customHeight="1" x14ac:dyDescent="0.2"/>
    <row r="20152" ht="12.75" customHeight="1" x14ac:dyDescent="0.2"/>
    <row r="20156" ht="12.75" customHeight="1" x14ac:dyDescent="0.2"/>
    <row r="20160" ht="12.75" customHeight="1" x14ac:dyDescent="0.2"/>
    <row r="20164" ht="12.75" customHeight="1" x14ac:dyDescent="0.2"/>
    <row r="20168" ht="12.75" customHeight="1" x14ac:dyDescent="0.2"/>
    <row r="20172" ht="12.75" customHeight="1" x14ac:dyDescent="0.2"/>
    <row r="20176" ht="12.75" customHeight="1" x14ac:dyDescent="0.2"/>
    <row r="20180" ht="12.75" customHeight="1" x14ac:dyDescent="0.2"/>
    <row r="20184" ht="12.75" customHeight="1" x14ac:dyDescent="0.2"/>
    <row r="20188" ht="12.75" customHeight="1" x14ac:dyDescent="0.2"/>
    <row r="20192" ht="12.75" customHeight="1" x14ac:dyDescent="0.2"/>
    <row r="20196" ht="12.75" customHeight="1" x14ac:dyDescent="0.2"/>
    <row r="20200" ht="12.75" customHeight="1" x14ac:dyDescent="0.2"/>
    <row r="20204" ht="12.75" customHeight="1" x14ac:dyDescent="0.2"/>
    <row r="20208" ht="12.75" customHeight="1" x14ac:dyDescent="0.2"/>
    <row r="20212" ht="12.75" customHeight="1" x14ac:dyDescent="0.2"/>
    <row r="20216" ht="12.75" customHeight="1" x14ac:dyDescent="0.2"/>
    <row r="20220" ht="12.75" customHeight="1" x14ac:dyDescent="0.2"/>
    <row r="20224" ht="12.75" customHeight="1" x14ac:dyDescent="0.2"/>
    <row r="20228" ht="12.75" customHeight="1" x14ac:dyDescent="0.2"/>
    <row r="20232" ht="12.75" customHeight="1" x14ac:dyDescent="0.2"/>
    <row r="20236" ht="12.75" customHeight="1" x14ac:dyDescent="0.2"/>
    <row r="20240" ht="12.75" customHeight="1" x14ac:dyDescent="0.2"/>
    <row r="20244" ht="12.75" customHeight="1" x14ac:dyDescent="0.2"/>
    <row r="20248" ht="12.75" customHeight="1" x14ac:dyDescent="0.2"/>
    <row r="20252" ht="12.75" customHeight="1" x14ac:dyDescent="0.2"/>
    <row r="20256" ht="12.75" customHeight="1" x14ac:dyDescent="0.2"/>
    <row r="20260" ht="12.75" customHeight="1" x14ac:dyDescent="0.2"/>
    <row r="20264" ht="12.75" customHeight="1" x14ac:dyDescent="0.2"/>
    <row r="20268" ht="12.75" customHeight="1" x14ac:dyDescent="0.2"/>
    <row r="20272" ht="12.75" customHeight="1" x14ac:dyDescent="0.2"/>
    <row r="20276" ht="12.75" customHeight="1" x14ac:dyDescent="0.2"/>
    <row r="20280" ht="12.75" customHeight="1" x14ac:dyDescent="0.2"/>
    <row r="20284" ht="12.75" customHeight="1" x14ac:dyDescent="0.2"/>
    <row r="20288" ht="12.75" customHeight="1" x14ac:dyDescent="0.2"/>
    <row r="20292" ht="12.75" customHeight="1" x14ac:dyDescent="0.2"/>
    <row r="20296" ht="12.75" customHeight="1" x14ac:dyDescent="0.2"/>
    <row r="20300" ht="12.75" customHeight="1" x14ac:dyDescent="0.2"/>
    <row r="20304" ht="12.75" customHeight="1" x14ac:dyDescent="0.2"/>
    <row r="20308" ht="12.75" customHeight="1" x14ac:dyDescent="0.2"/>
    <row r="20312" ht="12.75" customHeight="1" x14ac:dyDescent="0.2"/>
    <row r="20316" ht="12.75" customHeight="1" x14ac:dyDescent="0.2"/>
    <row r="20320" ht="12.75" customHeight="1" x14ac:dyDescent="0.2"/>
    <row r="20324" ht="12.75" customHeight="1" x14ac:dyDescent="0.2"/>
    <row r="20328" ht="12.75" customHeight="1" x14ac:dyDescent="0.2"/>
    <row r="20332" ht="12.75" customHeight="1" x14ac:dyDescent="0.2"/>
    <row r="20336" ht="12.75" customHeight="1" x14ac:dyDescent="0.2"/>
    <row r="20340" ht="12.75" customHeight="1" x14ac:dyDescent="0.2"/>
    <row r="20344" ht="12.75" customHeight="1" x14ac:dyDescent="0.2"/>
    <row r="20348" ht="12.75" customHeight="1" x14ac:dyDescent="0.2"/>
    <row r="20352" ht="12.75" customHeight="1" x14ac:dyDescent="0.2"/>
    <row r="20356" ht="12.75" customHeight="1" x14ac:dyDescent="0.2"/>
    <row r="20360" ht="12.75" customHeight="1" x14ac:dyDescent="0.2"/>
    <row r="20364" ht="12.75" customHeight="1" x14ac:dyDescent="0.2"/>
    <row r="20368" ht="12.75" customHeight="1" x14ac:dyDescent="0.2"/>
    <row r="20372" ht="12.75" customHeight="1" x14ac:dyDescent="0.2"/>
    <row r="20376" ht="12.75" customHeight="1" x14ac:dyDescent="0.2"/>
    <row r="20380" ht="12.75" customHeight="1" x14ac:dyDescent="0.2"/>
    <row r="20384" ht="12.75" customHeight="1" x14ac:dyDescent="0.2"/>
    <row r="20388" ht="12.75" customHeight="1" x14ac:dyDescent="0.2"/>
    <row r="20392" ht="12.75" customHeight="1" x14ac:dyDescent="0.2"/>
    <row r="20396" ht="12.75" customHeight="1" x14ac:dyDescent="0.2"/>
    <row r="20400" ht="12.75" customHeight="1" x14ac:dyDescent="0.2"/>
    <row r="20404" ht="12.75" customHeight="1" x14ac:dyDescent="0.2"/>
    <row r="20408" ht="12.75" customHeight="1" x14ac:dyDescent="0.2"/>
    <row r="20412" ht="12.75" customHeight="1" x14ac:dyDescent="0.2"/>
    <row r="20416" ht="12.75" customHeight="1" x14ac:dyDescent="0.2"/>
    <row r="20420" ht="12.75" customHeight="1" x14ac:dyDescent="0.2"/>
    <row r="20424" ht="12.75" customHeight="1" x14ac:dyDescent="0.2"/>
    <row r="20428" ht="12.75" customHeight="1" x14ac:dyDescent="0.2"/>
    <row r="20432" ht="12.75" customHeight="1" x14ac:dyDescent="0.2"/>
    <row r="20436" ht="12.75" customHeight="1" x14ac:dyDescent="0.2"/>
    <row r="20440" ht="12.75" customHeight="1" x14ac:dyDescent="0.2"/>
    <row r="20444" ht="12.75" customHeight="1" x14ac:dyDescent="0.2"/>
    <row r="20448" ht="12.75" customHeight="1" x14ac:dyDescent="0.2"/>
    <row r="20452" ht="12.75" customHeight="1" x14ac:dyDescent="0.2"/>
    <row r="20456" ht="12.75" customHeight="1" x14ac:dyDescent="0.2"/>
    <row r="20460" ht="12.75" customHeight="1" x14ac:dyDescent="0.2"/>
    <row r="20464" ht="12.75" customHeight="1" x14ac:dyDescent="0.2"/>
    <row r="20468" ht="12.75" customHeight="1" x14ac:dyDescent="0.2"/>
    <row r="20472" ht="12.75" customHeight="1" x14ac:dyDescent="0.2"/>
    <row r="20476" ht="12.75" customHeight="1" x14ac:dyDescent="0.2"/>
    <row r="20480" ht="12.75" customHeight="1" x14ac:dyDescent="0.2"/>
    <row r="20484" ht="12.75" customHeight="1" x14ac:dyDescent="0.2"/>
    <row r="20488" ht="12.75" customHeight="1" x14ac:dyDescent="0.2"/>
    <row r="20492" ht="12.75" customHeight="1" x14ac:dyDescent="0.2"/>
    <row r="20496" ht="12.75" customHeight="1" x14ac:dyDescent="0.2"/>
    <row r="20500" ht="12.75" customHeight="1" x14ac:dyDescent="0.2"/>
    <row r="20504" ht="12.75" customHeight="1" x14ac:dyDescent="0.2"/>
    <row r="20508" ht="12.75" customHeight="1" x14ac:dyDescent="0.2"/>
    <row r="20512" ht="12.75" customHeight="1" x14ac:dyDescent="0.2"/>
    <row r="20516" ht="12.75" customHeight="1" x14ac:dyDescent="0.2"/>
    <row r="20520" ht="12.75" customHeight="1" x14ac:dyDescent="0.2"/>
    <row r="20524" ht="12.75" customHeight="1" x14ac:dyDescent="0.2"/>
    <row r="20528" ht="12.75" customHeight="1" x14ac:dyDescent="0.2"/>
    <row r="20532" ht="12.75" customHeight="1" x14ac:dyDescent="0.2"/>
    <row r="20536" ht="12.75" customHeight="1" x14ac:dyDescent="0.2"/>
    <row r="20540" ht="12.75" customHeight="1" x14ac:dyDescent="0.2"/>
    <row r="20544" ht="12.75" customHeight="1" x14ac:dyDescent="0.2"/>
    <row r="20548" ht="12.75" customHeight="1" x14ac:dyDescent="0.2"/>
    <row r="20552" ht="12.75" customHeight="1" x14ac:dyDescent="0.2"/>
    <row r="20556" ht="12.75" customHeight="1" x14ac:dyDescent="0.2"/>
    <row r="20560" ht="12.75" customHeight="1" x14ac:dyDescent="0.2"/>
    <row r="20564" ht="12.75" customHeight="1" x14ac:dyDescent="0.2"/>
    <row r="20568" ht="12.75" customHeight="1" x14ac:dyDescent="0.2"/>
    <row r="20572" ht="12.75" customHeight="1" x14ac:dyDescent="0.2"/>
    <row r="20576" ht="12.75" customHeight="1" x14ac:dyDescent="0.2"/>
    <row r="20580" ht="12.75" customHeight="1" x14ac:dyDescent="0.2"/>
    <row r="20584" ht="12.75" customHeight="1" x14ac:dyDescent="0.2"/>
    <row r="20588" ht="12.75" customHeight="1" x14ac:dyDescent="0.2"/>
    <row r="20592" ht="12.75" customHeight="1" x14ac:dyDescent="0.2"/>
    <row r="20596" ht="12.75" customHeight="1" x14ac:dyDescent="0.2"/>
    <row r="20600" ht="12.75" customHeight="1" x14ac:dyDescent="0.2"/>
    <row r="20604" ht="12.75" customHeight="1" x14ac:dyDescent="0.2"/>
    <row r="20608" ht="12.75" customHeight="1" x14ac:dyDescent="0.2"/>
    <row r="20612" ht="12.75" customHeight="1" x14ac:dyDescent="0.2"/>
    <row r="20616" ht="12.75" customHeight="1" x14ac:dyDescent="0.2"/>
    <row r="20620" ht="12.75" customHeight="1" x14ac:dyDescent="0.2"/>
    <row r="20624" ht="12.75" customHeight="1" x14ac:dyDescent="0.2"/>
    <row r="20628" ht="12.75" customHeight="1" x14ac:dyDescent="0.2"/>
    <row r="20632" ht="12.75" customHeight="1" x14ac:dyDescent="0.2"/>
    <row r="20636" ht="12.75" customHeight="1" x14ac:dyDescent="0.2"/>
    <row r="20640" ht="12.75" customHeight="1" x14ac:dyDescent="0.2"/>
    <row r="20644" ht="12.75" customHeight="1" x14ac:dyDescent="0.2"/>
    <row r="20648" ht="12.75" customHeight="1" x14ac:dyDescent="0.2"/>
    <row r="20652" ht="12.75" customHeight="1" x14ac:dyDescent="0.2"/>
    <row r="20656" ht="12.75" customHeight="1" x14ac:dyDescent="0.2"/>
    <row r="20660" ht="12.75" customHeight="1" x14ac:dyDescent="0.2"/>
    <row r="20664" ht="12.75" customHeight="1" x14ac:dyDescent="0.2"/>
    <row r="20668" ht="12.75" customHeight="1" x14ac:dyDescent="0.2"/>
    <row r="20672" ht="12.75" customHeight="1" x14ac:dyDescent="0.2"/>
    <row r="20676" ht="12.75" customHeight="1" x14ac:dyDescent="0.2"/>
    <row r="20680" ht="12.75" customHeight="1" x14ac:dyDescent="0.2"/>
    <row r="20684" ht="12.75" customHeight="1" x14ac:dyDescent="0.2"/>
    <row r="20688" ht="12.75" customHeight="1" x14ac:dyDescent="0.2"/>
    <row r="20692" ht="12.75" customHeight="1" x14ac:dyDescent="0.2"/>
    <row r="20696" ht="12.75" customHeight="1" x14ac:dyDescent="0.2"/>
    <row r="20700" ht="12.75" customHeight="1" x14ac:dyDescent="0.2"/>
    <row r="20704" ht="12.75" customHeight="1" x14ac:dyDescent="0.2"/>
    <row r="20708" ht="12.75" customHeight="1" x14ac:dyDescent="0.2"/>
    <row r="20712" ht="12.75" customHeight="1" x14ac:dyDescent="0.2"/>
    <row r="20716" ht="12.75" customHeight="1" x14ac:dyDescent="0.2"/>
    <row r="20720" ht="12.75" customHeight="1" x14ac:dyDescent="0.2"/>
    <row r="20724" ht="12.75" customHeight="1" x14ac:dyDescent="0.2"/>
    <row r="20728" ht="12.75" customHeight="1" x14ac:dyDescent="0.2"/>
    <row r="20732" ht="12.75" customHeight="1" x14ac:dyDescent="0.2"/>
    <row r="20736" ht="12.75" customHeight="1" x14ac:dyDescent="0.2"/>
    <row r="20740" ht="12.75" customHeight="1" x14ac:dyDescent="0.2"/>
    <row r="20744" ht="12.75" customHeight="1" x14ac:dyDescent="0.2"/>
    <row r="20748" ht="12.75" customHeight="1" x14ac:dyDescent="0.2"/>
    <row r="20752" ht="12.75" customHeight="1" x14ac:dyDescent="0.2"/>
    <row r="20756" ht="12.75" customHeight="1" x14ac:dyDescent="0.2"/>
    <row r="20760" ht="12.75" customHeight="1" x14ac:dyDescent="0.2"/>
    <row r="20764" ht="12.75" customHeight="1" x14ac:dyDescent="0.2"/>
    <row r="20768" ht="12.75" customHeight="1" x14ac:dyDescent="0.2"/>
    <row r="20772" ht="12.75" customHeight="1" x14ac:dyDescent="0.2"/>
    <row r="20776" ht="12.75" customHeight="1" x14ac:dyDescent="0.2"/>
    <row r="20780" ht="12.75" customHeight="1" x14ac:dyDescent="0.2"/>
    <row r="20784" ht="12.75" customHeight="1" x14ac:dyDescent="0.2"/>
    <row r="20788" ht="12.75" customHeight="1" x14ac:dyDescent="0.2"/>
    <row r="20792" ht="12.75" customHeight="1" x14ac:dyDescent="0.2"/>
    <row r="20796" ht="12.75" customHeight="1" x14ac:dyDescent="0.2"/>
    <row r="20800" ht="12.75" customHeight="1" x14ac:dyDescent="0.2"/>
    <row r="20804" ht="12.75" customHeight="1" x14ac:dyDescent="0.2"/>
    <row r="20808" ht="12.75" customHeight="1" x14ac:dyDescent="0.2"/>
    <row r="20812" ht="12.75" customHeight="1" x14ac:dyDescent="0.2"/>
    <row r="20816" ht="12.75" customHeight="1" x14ac:dyDescent="0.2"/>
    <row r="20820" ht="12.75" customHeight="1" x14ac:dyDescent="0.2"/>
    <row r="20824" ht="12.75" customHeight="1" x14ac:dyDescent="0.2"/>
    <row r="20828" ht="12.75" customHeight="1" x14ac:dyDescent="0.2"/>
    <row r="20832" ht="12.75" customHeight="1" x14ac:dyDescent="0.2"/>
    <row r="20836" ht="12.75" customHeight="1" x14ac:dyDescent="0.2"/>
    <row r="20840" ht="12.75" customHeight="1" x14ac:dyDescent="0.2"/>
    <row r="20844" ht="12.75" customHeight="1" x14ac:dyDescent="0.2"/>
    <row r="20848" ht="12.75" customHeight="1" x14ac:dyDescent="0.2"/>
    <row r="20852" ht="12.75" customHeight="1" x14ac:dyDescent="0.2"/>
    <row r="20856" ht="12.75" customHeight="1" x14ac:dyDescent="0.2"/>
    <row r="20860" ht="12.75" customHeight="1" x14ac:dyDescent="0.2"/>
    <row r="20864" ht="12.75" customHeight="1" x14ac:dyDescent="0.2"/>
    <row r="20868" ht="12.75" customHeight="1" x14ac:dyDescent="0.2"/>
    <row r="20872" ht="12.75" customHeight="1" x14ac:dyDescent="0.2"/>
    <row r="20876" ht="12.75" customHeight="1" x14ac:dyDescent="0.2"/>
    <row r="20880" ht="12.75" customHeight="1" x14ac:dyDescent="0.2"/>
    <row r="20884" ht="12.75" customHeight="1" x14ac:dyDescent="0.2"/>
    <row r="20888" ht="12.75" customHeight="1" x14ac:dyDescent="0.2"/>
    <row r="20892" ht="12.75" customHeight="1" x14ac:dyDescent="0.2"/>
    <row r="20896" ht="12.75" customHeight="1" x14ac:dyDescent="0.2"/>
    <row r="20900" ht="12.75" customHeight="1" x14ac:dyDescent="0.2"/>
    <row r="20904" ht="12.75" customHeight="1" x14ac:dyDescent="0.2"/>
    <row r="20908" ht="12.75" customHeight="1" x14ac:dyDescent="0.2"/>
    <row r="20912" ht="12.75" customHeight="1" x14ac:dyDescent="0.2"/>
    <row r="20916" ht="12.75" customHeight="1" x14ac:dyDescent="0.2"/>
    <row r="20920" ht="12.75" customHeight="1" x14ac:dyDescent="0.2"/>
    <row r="20924" ht="12.75" customHeight="1" x14ac:dyDescent="0.2"/>
    <row r="20928" ht="12.75" customHeight="1" x14ac:dyDescent="0.2"/>
    <row r="20932" ht="12.75" customHeight="1" x14ac:dyDescent="0.2"/>
    <row r="20936" ht="12.75" customHeight="1" x14ac:dyDescent="0.2"/>
    <row r="20940" ht="12.75" customHeight="1" x14ac:dyDescent="0.2"/>
    <row r="20944" ht="12.75" customHeight="1" x14ac:dyDescent="0.2"/>
    <row r="20948" ht="12.75" customHeight="1" x14ac:dyDescent="0.2"/>
    <row r="20952" ht="12.75" customHeight="1" x14ac:dyDescent="0.2"/>
    <row r="20956" ht="12.75" customHeight="1" x14ac:dyDescent="0.2"/>
    <row r="20960" ht="12.75" customHeight="1" x14ac:dyDescent="0.2"/>
    <row r="20964" ht="12.75" customHeight="1" x14ac:dyDescent="0.2"/>
    <row r="20968" ht="12.75" customHeight="1" x14ac:dyDescent="0.2"/>
    <row r="20972" ht="12.75" customHeight="1" x14ac:dyDescent="0.2"/>
    <row r="20976" ht="12.75" customHeight="1" x14ac:dyDescent="0.2"/>
    <row r="20980" ht="12.75" customHeight="1" x14ac:dyDescent="0.2"/>
    <row r="20984" ht="12.75" customHeight="1" x14ac:dyDescent="0.2"/>
    <row r="20988" ht="12.75" customHeight="1" x14ac:dyDescent="0.2"/>
    <row r="20992" ht="12.75" customHeight="1" x14ac:dyDescent="0.2"/>
    <row r="20996" ht="12.75" customHeight="1" x14ac:dyDescent="0.2"/>
    <row r="21000" ht="12.75" customHeight="1" x14ac:dyDescent="0.2"/>
    <row r="21004" ht="12.75" customHeight="1" x14ac:dyDescent="0.2"/>
    <row r="21008" ht="12.75" customHeight="1" x14ac:dyDescent="0.2"/>
    <row r="21012" ht="12.75" customHeight="1" x14ac:dyDescent="0.2"/>
    <row r="21016" ht="12.75" customHeight="1" x14ac:dyDescent="0.2"/>
    <row r="21020" ht="12.75" customHeight="1" x14ac:dyDescent="0.2"/>
    <row r="21024" ht="12.75" customHeight="1" x14ac:dyDescent="0.2"/>
    <row r="21028" ht="12.75" customHeight="1" x14ac:dyDescent="0.2"/>
    <row r="21032" ht="12.75" customHeight="1" x14ac:dyDescent="0.2"/>
    <row r="21036" ht="12.75" customHeight="1" x14ac:dyDescent="0.2"/>
    <row r="21040" ht="12.75" customHeight="1" x14ac:dyDescent="0.2"/>
    <row r="21044" ht="12.75" customHeight="1" x14ac:dyDescent="0.2"/>
    <row r="21048" ht="12.75" customHeight="1" x14ac:dyDescent="0.2"/>
    <row r="21052" ht="12.75" customHeight="1" x14ac:dyDescent="0.2"/>
    <row r="21056" ht="12.75" customHeight="1" x14ac:dyDescent="0.2"/>
    <row r="21060" ht="12.75" customHeight="1" x14ac:dyDescent="0.2"/>
    <row r="21064" ht="12.75" customHeight="1" x14ac:dyDescent="0.2"/>
    <row r="21068" ht="12.75" customHeight="1" x14ac:dyDescent="0.2"/>
    <row r="21072" ht="12.75" customHeight="1" x14ac:dyDescent="0.2"/>
    <row r="21076" ht="12.75" customHeight="1" x14ac:dyDescent="0.2"/>
    <row r="21080" ht="12.75" customHeight="1" x14ac:dyDescent="0.2"/>
    <row r="21084" ht="12.75" customHeight="1" x14ac:dyDescent="0.2"/>
    <row r="21088" ht="12.75" customHeight="1" x14ac:dyDescent="0.2"/>
    <row r="21092" ht="12.75" customHeight="1" x14ac:dyDescent="0.2"/>
    <row r="21096" ht="12.75" customHeight="1" x14ac:dyDescent="0.2"/>
    <row r="21100" ht="12.75" customHeight="1" x14ac:dyDescent="0.2"/>
    <row r="21104" ht="12.75" customHeight="1" x14ac:dyDescent="0.2"/>
    <row r="21108" ht="12.75" customHeight="1" x14ac:dyDescent="0.2"/>
    <row r="21112" ht="12.75" customHeight="1" x14ac:dyDescent="0.2"/>
    <row r="21116" ht="12.75" customHeight="1" x14ac:dyDescent="0.2"/>
    <row r="21120" ht="12.75" customHeight="1" x14ac:dyDescent="0.2"/>
    <row r="21124" ht="12.75" customHeight="1" x14ac:dyDescent="0.2"/>
    <row r="21128" ht="12.75" customHeight="1" x14ac:dyDescent="0.2"/>
    <row r="21132" ht="12.75" customHeight="1" x14ac:dyDescent="0.2"/>
    <row r="21136" ht="12.75" customHeight="1" x14ac:dyDescent="0.2"/>
    <row r="21140" ht="12.75" customHeight="1" x14ac:dyDescent="0.2"/>
    <row r="21144" ht="12.75" customHeight="1" x14ac:dyDescent="0.2"/>
    <row r="21148" ht="12.75" customHeight="1" x14ac:dyDescent="0.2"/>
    <row r="21152" ht="12.75" customHeight="1" x14ac:dyDescent="0.2"/>
    <row r="21156" ht="12.75" customHeight="1" x14ac:dyDescent="0.2"/>
    <row r="21160" ht="12.75" customHeight="1" x14ac:dyDescent="0.2"/>
    <row r="21164" ht="12.75" customHeight="1" x14ac:dyDescent="0.2"/>
    <row r="21168" ht="12.75" customHeight="1" x14ac:dyDescent="0.2"/>
    <row r="21172" ht="12.75" customHeight="1" x14ac:dyDescent="0.2"/>
    <row r="21176" ht="12.75" customHeight="1" x14ac:dyDescent="0.2"/>
    <row r="21180" ht="12.75" customHeight="1" x14ac:dyDescent="0.2"/>
    <row r="21184" ht="12.75" customHeight="1" x14ac:dyDescent="0.2"/>
    <row r="21188" ht="12.75" customHeight="1" x14ac:dyDescent="0.2"/>
    <row r="21192" ht="12.75" customHeight="1" x14ac:dyDescent="0.2"/>
    <row r="21196" ht="12.75" customHeight="1" x14ac:dyDescent="0.2"/>
    <row r="21200" ht="12.75" customHeight="1" x14ac:dyDescent="0.2"/>
    <row r="21204" ht="12.75" customHeight="1" x14ac:dyDescent="0.2"/>
    <row r="21208" ht="12.75" customHeight="1" x14ac:dyDescent="0.2"/>
    <row r="21212" ht="12.75" customHeight="1" x14ac:dyDescent="0.2"/>
    <row r="21216" ht="12.75" customHeight="1" x14ac:dyDescent="0.2"/>
    <row r="21220" ht="12.75" customHeight="1" x14ac:dyDescent="0.2"/>
    <row r="21224" ht="12.75" customHeight="1" x14ac:dyDescent="0.2"/>
    <row r="21228" ht="12.75" customHeight="1" x14ac:dyDescent="0.2"/>
    <row r="21232" ht="12.75" customHeight="1" x14ac:dyDescent="0.2"/>
    <row r="21236" ht="12.75" customHeight="1" x14ac:dyDescent="0.2"/>
    <row r="21240" ht="12.75" customHeight="1" x14ac:dyDescent="0.2"/>
    <row r="21244" ht="12.75" customHeight="1" x14ac:dyDescent="0.2"/>
    <row r="21248" ht="12.75" customHeight="1" x14ac:dyDescent="0.2"/>
    <row r="21252" ht="12.75" customHeight="1" x14ac:dyDescent="0.2"/>
    <row r="21256" ht="12.75" customHeight="1" x14ac:dyDescent="0.2"/>
    <row r="21260" ht="12.75" customHeight="1" x14ac:dyDescent="0.2"/>
    <row r="21264" ht="12.75" customHeight="1" x14ac:dyDescent="0.2"/>
    <row r="21268" ht="12.75" customHeight="1" x14ac:dyDescent="0.2"/>
    <row r="21272" ht="12.75" customHeight="1" x14ac:dyDescent="0.2"/>
    <row r="21276" ht="12.75" customHeight="1" x14ac:dyDescent="0.2"/>
    <row r="21280" ht="12.75" customHeight="1" x14ac:dyDescent="0.2"/>
    <row r="21284" ht="12.75" customHeight="1" x14ac:dyDescent="0.2"/>
    <row r="21288" ht="12.75" customHeight="1" x14ac:dyDescent="0.2"/>
    <row r="21292" ht="12.75" customHeight="1" x14ac:dyDescent="0.2"/>
    <row r="21296" ht="12.75" customHeight="1" x14ac:dyDescent="0.2"/>
    <row r="21300" ht="12.75" customHeight="1" x14ac:dyDescent="0.2"/>
    <row r="21304" ht="12.75" customHeight="1" x14ac:dyDescent="0.2"/>
    <row r="21308" ht="12.75" customHeight="1" x14ac:dyDescent="0.2"/>
    <row r="21312" ht="12.75" customHeight="1" x14ac:dyDescent="0.2"/>
    <row r="21316" ht="12.75" customHeight="1" x14ac:dyDescent="0.2"/>
    <row r="21320" ht="12.75" customHeight="1" x14ac:dyDescent="0.2"/>
    <row r="21324" ht="12.75" customHeight="1" x14ac:dyDescent="0.2"/>
    <row r="21328" ht="12.75" customHeight="1" x14ac:dyDescent="0.2"/>
    <row r="21332" ht="12.75" customHeight="1" x14ac:dyDescent="0.2"/>
    <row r="21336" ht="12.75" customHeight="1" x14ac:dyDescent="0.2"/>
    <row r="21340" ht="12.75" customHeight="1" x14ac:dyDescent="0.2"/>
    <row r="21344" ht="12.75" customHeight="1" x14ac:dyDescent="0.2"/>
    <row r="21348" ht="12.75" customHeight="1" x14ac:dyDescent="0.2"/>
    <row r="21352" ht="12.75" customHeight="1" x14ac:dyDescent="0.2"/>
    <row r="21356" ht="12.75" customHeight="1" x14ac:dyDescent="0.2"/>
    <row r="21360" ht="12.75" customHeight="1" x14ac:dyDescent="0.2"/>
    <row r="21364" ht="12.75" customHeight="1" x14ac:dyDescent="0.2"/>
    <row r="21368" ht="12.75" customHeight="1" x14ac:dyDescent="0.2"/>
    <row r="21372" ht="12.75" customHeight="1" x14ac:dyDescent="0.2"/>
    <row r="21376" ht="12.75" customHeight="1" x14ac:dyDescent="0.2"/>
    <row r="21380" ht="12.75" customHeight="1" x14ac:dyDescent="0.2"/>
    <row r="21384" ht="12.75" customHeight="1" x14ac:dyDescent="0.2"/>
    <row r="21388" ht="12.75" customHeight="1" x14ac:dyDescent="0.2"/>
    <row r="21392" ht="12.75" customHeight="1" x14ac:dyDescent="0.2"/>
    <row r="21396" ht="12.75" customHeight="1" x14ac:dyDescent="0.2"/>
    <row r="21400" ht="12.75" customHeight="1" x14ac:dyDescent="0.2"/>
    <row r="21404" ht="12.75" customHeight="1" x14ac:dyDescent="0.2"/>
    <row r="21408" ht="12.75" customHeight="1" x14ac:dyDescent="0.2"/>
    <row r="21412" ht="12.75" customHeight="1" x14ac:dyDescent="0.2"/>
    <row r="21416" ht="12.75" customHeight="1" x14ac:dyDescent="0.2"/>
    <row r="21420" ht="12.75" customHeight="1" x14ac:dyDescent="0.2"/>
    <row r="21424" ht="12.75" customHeight="1" x14ac:dyDescent="0.2"/>
    <row r="21428" ht="12.75" customHeight="1" x14ac:dyDescent="0.2"/>
    <row r="21432" ht="12.75" customHeight="1" x14ac:dyDescent="0.2"/>
    <row r="21436" ht="12.75" customHeight="1" x14ac:dyDescent="0.2"/>
    <row r="21440" ht="12.75" customHeight="1" x14ac:dyDescent="0.2"/>
    <row r="21444" ht="12.75" customHeight="1" x14ac:dyDescent="0.2"/>
    <row r="21448" ht="12.75" customHeight="1" x14ac:dyDescent="0.2"/>
    <row r="21452" ht="12.75" customHeight="1" x14ac:dyDescent="0.2"/>
    <row r="21456" ht="12.75" customHeight="1" x14ac:dyDescent="0.2"/>
    <row r="21460" ht="12.75" customHeight="1" x14ac:dyDescent="0.2"/>
    <row r="21464" ht="12.75" customHeight="1" x14ac:dyDescent="0.2"/>
    <row r="21468" ht="12.75" customHeight="1" x14ac:dyDescent="0.2"/>
    <row r="21472" ht="12.75" customHeight="1" x14ac:dyDescent="0.2"/>
    <row r="21476" ht="12.75" customHeight="1" x14ac:dyDescent="0.2"/>
    <row r="21480" ht="12.75" customHeight="1" x14ac:dyDescent="0.2"/>
    <row r="21484" ht="12.75" customHeight="1" x14ac:dyDescent="0.2"/>
    <row r="21488" ht="12.75" customHeight="1" x14ac:dyDescent="0.2"/>
    <row r="21492" ht="12.75" customHeight="1" x14ac:dyDescent="0.2"/>
    <row r="21496" ht="12.75" customHeight="1" x14ac:dyDescent="0.2"/>
    <row r="21500" ht="12.75" customHeight="1" x14ac:dyDescent="0.2"/>
    <row r="21504" ht="12.75" customHeight="1" x14ac:dyDescent="0.2"/>
    <row r="21508" ht="12.75" customHeight="1" x14ac:dyDescent="0.2"/>
    <row r="21512" ht="12.75" customHeight="1" x14ac:dyDescent="0.2"/>
    <row r="21516" ht="12.75" customHeight="1" x14ac:dyDescent="0.2"/>
    <row r="21520" ht="12.75" customHeight="1" x14ac:dyDescent="0.2"/>
    <row r="21524" ht="12.75" customHeight="1" x14ac:dyDescent="0.2"/>
    <row r="21528" ht="12.75" customHeight="1" x14ac:dyDescent="0.2"/>
    <row r="21532" ht="12.75" customHeight="1" x14ac:dyDescent="0.2"/>
    <row r="21536" ht="12.75" customHeight="1" x14ac:dyDescent="0.2"/>
    <row r="21540" ht="12.75" customHeight="1" x14ac:dyDescent="0.2"/>
    <row r="21544" ht="12.75" customHeight="1" x14ac:dyDescent="0.2"/>
    <row r="21548" ht="12.75" customHeight="1" x14ac:dyDescent="0.2"/>
    <row r="21552" ht="12.75" customHeight="1" x14ac:dyDescent="0.2"/>
    <row r="21556" ht="12.75" customHeight="1" x14ac:dyDescent="0.2"/>
    <row r="21560" ht="12.75" customHeight="1" x14ac:dyDescent="0.2"/>
    <row r="21564" ht="12.75" customHeight="1" x14ac:dyDescent="0.2"/>
    <row r="21568" ht="12.75" customHeight="1" x14ac:dyDescent="0.2"/>
    <row r="21572" ht="12.75" customHeight="1" x14ac:dyDescent="0.2"/>
    <row r="21576" ht="12.75" customHeight="1" x14ac:dyDescent="0.2"/>
    <row r="21580" ht="12.75" customHeight="1" x14ac:dyDescent="0.2"/>
    <row r="21584" ht="12.75" customHeight="1" x14ac:dyDescent="0.2"/>
    <row r="21588" ht="12.75" customHeight="1" x14ac:dyDescent="0.2"/>
    <row r="21592" ht="12.75" customHeight="1" x14ac:dyDescent="0.2"/>
    <row r="21596" ht="12.75" customHeight="1" x14ac:dyDescent="0.2"/>
    <row r="21600" ht="12.75" customHeight="1" x14ac:dyDescent="0.2"/>
    <row r="21604" ht="12.75" customHeight="1" x14ac:dyDescent="0.2"/>
    <row r="21608" ht="12.75" customHeight="1" x14ac:dyDescent="0.2"/>
    <row r="21612" ht="12.75" customHeight="1" x14ac:dyDescent="0.2"/>
    <row r="21616" ht="12.75" customHeight="1" x14ac:dyDescent="0.2"/>
    <row r="21620" ht="12.75" customHeight="1" x14ac:dyDescent="0.2"/>
    <row r="21624" ht="12.75" customHeight="1" x14ac:dyDescent="0.2"/>
    <row r="21628" ht="12.75" customHeight="1" x14ac:dyDescent="0.2"/>
    <row r="21632" ht="12.75" customHeight="1" x14ac:dyDescent="0.2"/>
    <row r="21636" ht="12.75" customHeight="1" x14ac:dyDescent="0.2"/>
    <row r="21640" ht="12.75" customHeight="1" x14ac:dyDescent="0.2"/>
    <row r="21644" ht="12.75" customHeight="1" x14ac:dyDescent="0.2"/>
    <row r="21648" ht="12.75" customHeight="1" x14ac:dyDescent="0.2"/>
    <row r="21652" ht="12.75" customHeight="1" x14ac:dyDescent="0.2"/>
    <row r="21656" ht="12.75" customHeight="1" x14ac:dyDescent="0.2"/>
    <row r="21660" ht="12.75" customHeight="1" x14ac:dyDescent="0.2"/>
    <row r="21664" ht="12.75" customHeight="1" x14ac:dyDescent="0.2"/>
    <row r="21668" ht="12.75" customHeight="1" x14ac:dyDescent="0.2"/>
    <row r="21672" ht="12.75" customHeight="1" x14ac:dyDescent="0.2"/>
    <row r="21676" ht="12.75" customHeight="1" x14ac:dyDescent="0.2"/>
    <row r="21680" ht="12.75" customHeight="1" x14ac:dyDescent="0.2"/>
    <row r="21684" ht="12.75" customHeight="1" x14ac:dyDescent="0.2"/>
    <row r="21688" ht="12.75" customHeight="1" x14ac:dyDescent="0.2"/>
    <row r="21692" ht="12.75" customHeight="1" x14ac:dyDescent="0.2"/>
    <row r="21696" ht="12.75" customHeight="1" x14ac:dyDescent="0.2"/>
    <row r="21700" ht="12.75" customHeight="1" x14ac:dyDescent="0.2"/>
    <row r="21704" ht="12.75" customHeight="1" x14ac:dyDescent="0.2"/>
    <row r="21708" ht="12.75" customHeight="1" x14ac:dyDescent="0.2"/>
    <row r="21712" ht="12.75" customHeight="1" x14ac:dyDescent="0.2"/>
    <row r="21716" ht="12.75" customHeight="1" x14ac:dyDescent="0.2"/>
    <row r="21720" ht="12.75" customHeight="1" x14ac:dyDescent="0.2"/>
    <row r="21724" ht="12.75" customHeight="1" x14ac:dyDescent="0.2"/>
    <row r="21728" ht="12.75" customHeight="1" x14ac:dyDescent="0.2"/>
    <row r="21732" ht="12.75" customHeight="1" x14ac:dyDescent="0.2"/>
    <row r="21736" ht="12.75" customHeight="1" x14ac:dyDescent="0.2"/>
    <row r="21740" ht="12.75" customHeight="1" x14ac:dyDescent="0.2"/>
    <row r="21744" ht="12.75" customHeight="1" x14ac:dyDescent="0.2"/>
    <row r="21748" ht="12.75" customHeight="1" x14ac:dyDescent="0.2"/>
    <row r="21752" ht="12.75" customHeight="1" x14ac:dyDescent="0.2"/>
    <row r="21756" ht="12.75" customHeight="1" x14ac:dyDescent="0.2"/>
    <row r="21760" ht="12.75" customHeight="1" x14ac:dyDescent="0.2"/>
    <row r="21764" ht="12.75" customHeight="1" x14ac:dyDescent="0.2"/>
    <row r="21768" ht="12.75" customHeight="1" x14ac:dyDescent="0.2"/>
    <row r="21772" ht="12.75" customHeight="1" x14ac:dyDescent="0.2"/>
    <row r="21776" ht="12.75" customHeight="1" x14ac:dyDescent="0.2"/>
    <row r="21780" ht="12.75" customHeight="1" x14ac:dyDescent="0.2"/>
    <row r="21784" ht="12.75" customHeight="1" x14ac:dyDescent="0.2"/>
    <row r="21788" ht="12.75" customHeight="1" x14ac:dyDescent="0.2"/>
    <row r="21792" ht="12.75" customHeight="1" x14ac:dyDescent="0.2"/>
    <row r="21796" ht="12.75" customHeight="1" x14ac:dyDescent="0.2"/>
    <row r="21800" ht="12.75" customHeight="1" x14ac:dyDescent="0.2"/>
    <row r="21804" ht="12.75" customHeight="1" x14ac:dyDescent="0.2"/>
    <row r="21808" ht="12.75" customHeight="1" x14ac:dyDescent="0.2"/>
    <row r="21812" ht="12.75" customHeight="1" x14ac:dyDescent="0.2"/>
    <row r="21816" ht="12.75" customHeight="1" x14ac:dyDescent="0.2"/>
    <row r="21820" ht="12.75" customHeight="1" x14ac:dyDescent="0.2"/>
    <row r="21824" ht="12.75" customHeight="1" x14ac:dyDescent="0.2"/>
    <row r="21828" ht="12.75" customHeight="1" x14ac:dyDescent="0.2"/>
    <row r="21832" ht="12.75" customHeight="1" x14ac:dyDescent="0.2"/>
    <row r="21836" ht="12.75" customHeight="1" x14ac:dyDescent="0.2"/>
    <row r="21840" ht="12.75" customHeight="1" x14ac:dyDescent="0.2"/>
    <row r="21844" ht="12.75" customHeight="1" x14ac:dyDescent="0.2"/>
    <row r="21848" ht="12.75" customHeight="1" x14ac:dyDescent="0.2"/>
    <row r="21852" ht="12.75" customHeight="1" x14ac:dyDescent="0.2"/>
    <row r="21856" ht="12.75" customHeight="1" x14ac:dyDescent="0.2"/>
    <row r="21860" ht="12.75" customHeight="1" x14ac:dyDescent="0.2"/>
    <row r="21864" ht="12.75" customHeight="1" x14ac:dyDescent="0.2"/>
    <row r="21868" ht="12.75" customHeight="1" x14ac:dyDescent="0.2"/>
    <row r="21872" ht="12.75" customHeight="1" x14ac:dyDescent="0.2"/>
    <row r="21876" ht="12.75" customHeight="1" x14ac:dyDescent="0.2"/>
    <row r="21880" ht="12.75" customHeight="1" x14ac:dyDescent="0.2"/>
    <row r="21884" ht="12.75" customHeight="1" x14ac:dyDescent="0.2"/>
    <row r="21888" ht="12.75" customHeight="1" x14ac:dyDescent="0.2"/>
    <row r="21892" ht="12.75" customHeight="1" x14ac:dyDescent="0.2"/>
    <row r="21896" ht="12.75" customHeight="1" x14ac:dyDescent="0.2"/>
    <row r="21900" ht="12.75" customHeight="1" x14ac:dyDescent="0.2"/>
    <row r="21904" ht="12.75" customHeight="1" x14ac:dyDescent="0.2"/>
    <row r="21908" ht="12.75" customHeight="1" x14ac:dyDescent="0.2"/>
    <row r="21912" ht="12.75" customHeight="1" x14ac:dyDescent="0.2"/>
    <row r="21916" ht="12.75" customHeight="1" x14ac:dyDescent="0.2"/>
    <row r="21920" ht="12.75" customHeight="1" x14ac:dyDescent="0.2"/>
    <row r="21924" ht="12.75" customHeight="1" x14ac:dyDescent="0.2"/>
    <row r="21928" ht="12.75" customHeight="1" x14ac:dyDescent="0.2"/>
    <row r="21932" ht="12.75" customHeight="1" x14ac:dyDescent="0.2"/>
    <row r="21936" ht="12.75" customHeight="1" x14ac:dyDescent="0.2"/>
    <row r="21940" ht="12.75" customHeight="1" x14ac:dyDescent="0.2"/>
    <row r="21944" ht="12.75" customHeight="1" x14ac:dyDescent="0.2"/>
    <row r="21948" ht="12.75" customHeight="1" x14ac:dyDescent="0.2"/>
    <row r="21952" ht="12.75" customHeight="1" x14ac:dyDescent="0.2"/>
    <row r="21956" ht="12.75" customHeight="1" x14ac:dyDescent="0.2"/>
    <row r="21960" ht="12.75" customHeight="1" x14ac:dyDescent="0.2"/>
    <row r="21964" ht="12.75" customHeight="1" x14ac:dyDescent="0.2"/>
    <row r="21968" ht="12.75" customHeight="1" x14ac:dyDescent="0.2"/>
    <row r="21972" ht="12.75" customHeight="1" x14ac:dyDescent="0.2"/>
    <row r="21976" ht="12.75" customHeight="1" x14ac:dyDescent="0.2"/>
    <row r="21980" ht="12.75" customHeight="1" x14ac:dyDescent="0.2"/>
    <row r="21984" ht="12.75" customHeight="1" x14ac:dyDescent="0.2"/>
    <row r="21988" ht="12.75" customHeight="1" x14ac:dyDescent="0.2"/>
    <row r="21992" ht="12.75" customHeight="1" x14ac:dyDescent="0.2"/>
    <row r="21996" ht="12.75" customHeight="1" x14ac:dyDescent="0.2"/>
    <row r="22000" ht="12.75" customHeight="1" x14ac:dyDescent="0.2"/>
    <row r="22004" ht="12.75" customHeight="1" x14ac:dyDescent="0.2"/>
    <row r="22008" ht="12.75" customHeight="1" x14ac:dyDescent="0.2"/>
    <row r="22012" ht="12.75" customHeight="1" x14ac:dyDescent="0.2"/>
    <row r="22016" ht="12.75" customHeight="1" x14ac:dyDescent="0.2"/>
    <row r="22020" ht="12.75" customHeight="1" x14ac:dyDescent="0.2"/>
    <row r="22024" ht="12.75" customHeight="1" x14ac:dyDescent="0.2"/>
    <row r="22028" ht="12.75" customHeight="1" x14ac:dyDescent="0.2"/>
    <row r="22032" ht="12.75" customHeight="1" x14ac:dyDescent="0.2"/>
    <row r="22036" ht="12.75" customHeight="1" x14ac:dyDescent="0.2"/>
    <row r="22040" ht="12.75" customHeight="1" x14ac:dyDescent="0.2"/>
    <row r="22044" ht="12.75" customHeight="1" x14ac:dyDescent="0.2"/>
    <row r="22048" ht="12.75" customHeight="1" x14ac:dyDescent="0.2"/>
    <row r="22052" ht="12.75" customHeight="1" x14ac:dyDescent="0.2"/>
    <row r="22056" ht="12.75" customHeight="1" x14ac:dyDescent="0.2"/>
    <row r="22060" ht="12.75" customHeight="1" x14ac:dyDescent="0.2"/>
    <row r="22064" ht="12.75" customHeight="1" x14ac:dyDescent="0.2"/>
    <row r="22068" ht="12.75" customHeight="1" x14ac:dyDescent="0.2"/>
    <row r="22072" ht="12.75" customHeight="1" x14ac:dyDescent="0.2"/>
    <row r="22076" ht="12.75" customHeight="1" x14ac:dyDescent="0.2"/>
    <row r="22080" ht="12.75" customHeight="1" x14ac:dyDescent="0.2"/>
    <row r="22084" ht="12.75" customHeight="1" x14ac:dyDescent="0.2"/>
    <row r="22088" ht="12.75" customHeight="1" x14ac:dyDescent="0.2"/>
    <row r="22092" ht="12.75" customHeight="1" x14ac:dyDescent="0.2"/>
    <row r="22096" ht="12.75" customHeight="1" x14ac:dyDescent="0.2"/>
    <row r="22100" ht="12.75" customHeight="1" x14ac:dyDescent="0.2"/>
    <row r="22104" ht="12.75" customHeight="1" x14ac:dyDescent="0.2"/>
    <row r="22108" ht="12.75" customHeight="1" x14ac:dyDescent="0.2"/>
    <row r="22112" ht="12.75" customHeight="1" x14ac:dyDescent="0.2"/>
    <row r="22116" ht="12.75" customHeight="1" x14ac:dyDescent="0.2"/>
    <row r="22120" ht="12.75" customHeight="1" x14ac:dyDescent="0.2"/>
    <row r="22124" ht="12.75" customHeight="1" x14ac:dyDescent="0.2"/>
    <row r="22128" ht="12.75" customHeight="1" x14ac:dyDescent="0.2"/>
    <row r="22132" ht="12.75" customHeight="1" x14ac:dyDescent="0.2"/>
    <row r="22136" ht="12.75" customHeight="1" x14ac:dyDescent="0.2"/>
    <row r="22140" ht="12.75" customHeight="1" x14ac:dyDescent="0.2"/>
    <row r="22144" ht="12.75" customHeight="1" x14ac:dyDescent="0.2"/>
    <row r="22148" ht="12.75" customHeight="1" x14ac:dyDescent="0.2"/>
    <row r="22152" ht="12.75" customHeight="1" x14ac:dyDescent="0.2"/>
    <row r="22156" ht="12.75" customHeight="1" x14ac:dyDescent="0.2"/>
    <row r="22160" ht="12.75" customHeight="1" x14ac:dyDescent="0.2"/>
    <row r="22164" ht="12.75" customHeight="1" x14ac:dyDescent="0.2"/>
    <row r="22168" ht="12.75" customHeight="1" x14ac:dyDescent="0.2"/>
    <row r="22172" ht="12.75" customHeight="1" x14ac:dyDescent="0.2"/>
    <row r="22176" ht="12.75" customHeight="1" x14ac:dyDescent="0.2"/>
    <row r="22180" ht="12.75" customHeight="1" x14ac:dyDescent="0.2"/>
    <row r="22184" ht="12.75" customHeight="1" x14ac:dyDescent="0.2"/>
    <row r="22188" ht="12.75" customHeight="1" x14ac:dyDescent="0.2"/>
    <row r="22192" ht="12.75" customHeight="1" x14ac:dyDescent="0.2"/>
    <row r="22196" ht="12.75" customHeight="1" x14ac:dyDescent="0.2"/>
    <row r="22200" ht="12.75" customHeight="1" x14ac:dyDescent="0.2"/>
    <row r="22204" ht="12.75" customHeight="1" x14ac:dyDescent="0.2"/>
    <row r="22208" ht="12.75" customHeight="1" x14ac:dyDescent="0.2"/>
    <row r="22212" ht="12.75" customHeight="1" x14ac:dyDescent="0.2"/>
    <row r="22216" ht="12.75" customHeight="1" x14ac:dyDescent="0.2"/>
    <row r="22220" ht="12.75" customHeight="1" x14ac:dyDescent="0.2"/>
    <row r="22224" ht="12.75" customHeight="1" x14ac:dyDescent="0.2"/>
    <row r="22228" ht="12.75" customHeight="1" x14ac:dyDescent="0.2"/>
    <row r="22232" ht="12.75" customHeight="1" x14ac:dyDescent="0.2"/>
    <row r="22236" ht="12.75" customHeight="1" x14ac:dyDescent="0.2"/>
    <row r="22240" ht="12.75" customHeight="1" x14ac:dyDescent="0.2"/>
    <row r="22244" ht="12.75" customHeight="1" x14ac:dyDescent="0.2"/>
    <row r="22248" ht="12.75" customHeight="1" x14ac:dyDescent="0.2"/>
    <row r="22252" ht="12.75" customHeight="1" x14ac:dyDescent="0.2"/>
    <row r="22256" ht="12.75" customHeight="1" x14ac:dyDescent="0.2"/>
    <row r="22260" ht="12.75" customHeight="1" x14ac:dyDescent="0.2"/>
    <row r="22264" ht="12.75" customHeight="1" x14ac:dyDescent="0.2"/>
    <row r="22268" ht="12.75" customHeight="1" x14ac:dyDescent="0.2"/>
    <row r="22272" ht="12.75" customHeight="1" x14ac:dyDescent="0.2"/>
    <row r="22276" ht="12.75" customHeight="1" x14ac:dyDescent="0.2"/>
    <row r="22280" ht="12.75" customHeight="1" x14ac:dyDescent="0.2"/>
    <row r="22284" ht="12.75" customHeight="1" x14ac:dyDescent="0.2"/>
    <row r="22288" ht="12.75" customHeight="1" x14ac:dyDescent="0.2"/>
    <row r="22292" ht="12.75" customHeight="1" x14ac:dyDescent="0.2"/>
    <row r="22296" ht="12.75" customHeight="1" x14ac:dyDescent="0.2"/>
    <row r="22300" ht="12.75" customHeight="1" x14ac:dyDescent="0.2"/>
    <row r="22304" ht="12.75" customHeight="1" x14ac:dyDescent="0.2"/>
    <row r="22308" ht="12.75" customHeight="1" x14ac:dyDescent="0.2"/>
    <row r="22312" ht="12.75" customHeight="1" x14ac:dyDescent="0.2"/>
    <row r="22316" ht="12.75" customHeight="1" x14ac:dyDescent="0.2"/>
    <row r="22320" ht="12.75" customHeight="1" x14ac:dyDescent="0.2"/>
    <row r="22324" ht="12.75" customHeight="1" x14ac:dyDescent="0.2"/>
    <row r="22328" ht="12.75" customHeight="1" x14ac:dyDescent="0.2"/>
    <row r="22332" ht="12.75" customHeight="1" x14ac:dyDescent="0.2"/>
    <row r="22336" ht="12.75" customHeight="1" x14ac:dyDescent="0.2"/>
    <row r="22340" ht="12.75" customHeight="1" x14ac:dyDescent="0.2"/>
    <row r="22344" ht="12.75" customHeight="1" x14ac:dyDescent="0.2"/>
    <row r="22348" ht="12.75" customHeight="1" x14ac:dyDescent="0.2"/>
    <row r="22352" ht="12.75" customHeight="1" x14ac:dyDescent="0.2"/>
    <row r="22356" ht="12.75" customHeight="1" x14ac:dyDescent="0.2"/>
    <row r="22360" ht="12.75" customHeight="1" x14ac:dyDescent="0.2"/>
    <row r="22364" ht="12.75" customHeight="1" x14ac:dyDescent="0.2"/>
    <row r="22368" ht="12.75" customHeight="1" x14ac:dyDescent="0.2"/>
    <row r="22372" ht="12.75" customHeight="1" x14ac:dyDescent="0.2"/>
    <row r="22376" ht="12.75" customHeight="1" x14ac:dyDescent="0.2"/>
    <row r="22380" ht="12.75" customHeight="1" x14ac:dyDescent="0.2"/>
    <row r="22384" ht="12.75" customHeight="1" x14ac:dyDescent="0.2"/>
    <row r="22388" ht="12.75" customHeight="1" x14ac:dyDescent="0.2"/>
    <row r="22392" ht="12.75" customHeight="1" x14ac:dyDescent="0.2"/>
    <row r="22396" ht="12.75" customHeight="1" x14ac:dyDescent="0.2"/>
    <row r="22400" ht="12.75" customHeight="1" x14ac:dyDescent="0.2"/>
    <row r="22404" ht="12.75" customHeight="1" x14ac:dyDescent="0.2"/>
    <row r="22408" ht="12.75" customHeight="1" x14ac:dyDescent="0.2"/>
    <row r="22412" ht="12.75" customHeight="1" x14ac:dyDescent="0.2"/>
    <row r="22416" ht="12.75" customHeight="1" x14ac:dyDescent="0.2"/>
    <row r="22420" ht="12.75" customHeight="1" x14ac:dyDescent="0.2"/>
    <row r="22424" ht="12.75" customHeight="1" x14ac:dyDescent="0.2"/>
    <row r="22428" ht="12.75" customHeight="1" x14ac:dyDescent="0.2"/>
    <row r="22432" ht="12.75" customHeight="1" x14ac:dyDescent="0.2"/>
    <row r="22436" ht="12.75" customHeight="1" x14ac:dyDescent="0.2"/>
    <row r="22440" ht="12.75" customHeight="1" x14ac:dyDescent="0.2"/>
    <row r="22444" ht="12.75" customHeight="1" x14ac:dyDescent="0.2"/>
    <row r="22448" ht="12.75" customHeight="1" x14ac:dyDescent="0.2"/>
    <row r="22452" ht="12.75" customHeight="1" x14ac:dyDescent="0.2"/>
    <row r="22456" ht="12.75" customHeight="1" x14ac:dyDescent="0.2"/>
    <row r="22460" ht="12.75" customHeight="1" x14ac:dyDescent="0.2"/>
    <row r="22464" ht="12.75" customHeight="1" x14ac:dyDescent="0.2"/>
    <row r="22468" ht="12.75" customHeight="1" x14ac:dyDescent="0.2"/>
    <row r="22472" ht="12.75" customHeight="1" x14ac:dyDescent="0.2"/>
    <row r="22476" ht="12.75" customHeight="1" x14ac:dyDescent="0.2"/>
    <row r="22480" ht="12.75" customHeight="1" x14ac:dyDescent="0.2"/>
    <row r="22484" ht="12.75" customHeight="1" x14ac:dyDescent="0.2"/>
    <row r="22488" ht="12.75" customHeight="1" x14ac:dyDescent="0.2"/>
    <row r="22492" ht="12.75" customHeight="1" x14ac:dyDescent="0.2"/>
    <row r="22496" ht="12.75" customHeight="1" x14ac:dyDescent="0.2"/>
    <row r="22500" ht="12.75" customHeight="1" x14ac:dyDescent="0.2"/>
    <row r="22504" ht="12.75" customHeight="1" x14ac:dyDescent="0.2"/>
    <row r="22508" ht="12.75" customHeight="1" x14ac:dyDescent="0.2"/>
    <row r="22512" ht="12.75" customHeight="1" x14ac:dyDescent="0.2"/>
    <row r="22516" ht="12.75" customHeight="1" x14ac:dyDescent="0.2"/>
    <row r="22520" ht="12.75" customHeight="1" x14ac:dyDescent="0.2"/>
    <row r="22524" ht="12.75" customHeight="1" x14ac:dyDescent="0.2"/>
    <row r="22528" ht="12.75" customHeight="1" x14ac:dyDescent="0.2"/>
    <row r="22532" ht="12.75" customHeight="1" x14ac:dyDescent="0.2"/>
    <row r="22536" ht="12.75" customHeight="1" x14ac:dyDescent="0.2"/>
    <row r="22540" ht="12.75" customHeight="1" x14ac:dyDescent="0.2"/>
    <row r="22544" ht="12.75" customHeight="1" x14ac:dyDescent="0.2"/>
    <row r="22548" ht="12.75" customHeight="1" x14ac:dyDescent="0.2"/>
    <row r="22552" ht="12.75" customHeight="1" x14ac:dyDescent="0.2"/>
    <row r="22556" ht="12.75" customHeight="1" x14ac:dyDescent="0.2"/>
    <row r="22560" ht="12.75" customHeight="1" x14ac:dyDescent="0.2"/>
    <row r="22564" ht="12.75" customHeight="1" x14ac:dyDescent="0.2"/>
    <row r="22568" ht="12.75" customHeight="1" x14ac:dyDescent="0.2"/>
    <row r="22572" ht="12.75" customHeight="1" x14ac:dyDescent="0.2"/>
    <row r="22576" ht="12.75" customHeight="1" x14ac:dyDescent="0.2"/>
    <row r="22580" ht="12.75" customHeight="1" x14ac:dyDescent="0.2"/>
    <row r="22584" ht="12.75" customHeight="1" x14ac:dyDescent="0.2"/>
    <row r="22588" ht="12.75" customHeight="1" x14ac:dyDescent="0.2"/>
    <row r="22592" ht="12.75" customHeight="1" x14ac:dyDescent="0.2"/>
    <row r="22596" ht="12.75" customHeight="1" x14ac:dyDescent="0.2"/>
    <row r="22600" ht="12.75" customHeight="1" x14ac:dyDescent="0.2"/>
    <row r="22604" ht="12.75" customHeight="1" x14ac:dyDescent="0.2"/>
    <row r="22608" ht="12.75" customHeight="1" x14ac:dyDescent="0.2"/>
    <row r="22612" ht="12.75" customHeight="1" x14ac:dyDescent="0.2"/>
    <row r="22616" ht="12.75" customHeight="1" x14ac:dyDescent="0.2"/>
    <row r="22620" ht="12.75" customHeight="1" x14ac:dyDescent="0.2"/>
    <row r="22624" ht="12.75" customHeight="1" x14ac:dyDescent="0.2"/>
    <row r="22628" ht="12.75" customHeight="1" x14ac:dyDescent="0.2"/>
    <row r="22632" ht="12.75" customHeight="1" x14ac:dyDescent="0.2"/>
    <row r="22636" ht="12.75" customHeight="1" x14ac:dyDescent="0.2"/>
    <row r="22640" ht="12.75" customHeight="1" x14ac:dyDescent="0.2"/>
    <row r="22644" ht="12.75" customHeight="1" x14ac:dyDescent="0.2"/>
    <row r="22648" ht="12.75" customHeight="1" x14ac:dyDescent="0.2"/>
    <row r="22652" ht="12.75" customHeight="1" x14ac:dyDescent="0.2"/>
    <row r="22656" ht="12.75" customHeight="1" x14ac:dyDescent="0.2"/>
    <row r="22660" ht="12.75" customHeight="1" x14ac:dyDescent="0.2"/>
    <row r="22664" ht="12.75" customHeight="1" x14ac:dyDescent="0.2"/>
    <row r="22668" ht="12.75" customHeight="1" x14ac:dyDescent="0.2"/>
    <row r="22672" ht="12.75" customHeight="1" x14ac:dyDescent="0.2"/>
    <row r="22676" ht="12.75" customHeight="1" x14ac:dyDescent="0.2"/>
    <row r="22680" ht="12.75" customHeight="1" x14ac:dyDescent="0.2"/>
    <row r="22684" ht="12.75" customHeight="1" x14ac:dyDescent="0.2"/>
    <row r="22688" ht="12.75" customHeight="1" x14ac:dyDescent="0.2"/>
    <row r="22692" ht="12.75" customHeight="1" x14ac:dyDescent="0.2"/>
    <row r="22696" ht="12.75" customHeight="1" x14ac:dyDescent="0.2"/>
    <row r="22700" ht="12.75" customHeight="1" x14ac:dyDescent="0.2"/>
    <row r="22704" ht="12.75" customHeight="1" x14ac:dyDescent="0.2"/>
    <row r="22708" ht="12.75" customHeight="1" x14ac:dyDescent="0.2"/>
    <row r="22712" ht="12.75" customHeight="1" x14ac:dyDescent="0.2"/>
    <row r="22716" ht="12.75" customHeight="1" x14ac:dyDescent="0.2"/>
    <row r="22720" ht="12.75" customHeight="1" x14ac:dyDescent="0.2"/>
    <row r="22724" ht="12.75" customHeight="1" x14ac:dyDescent="0.2"/>
    <row r="22728" ht="12.75" customHeight="1" x14ac:dyDescent="0.2"/>
    <row r="22732" ht="12.75" customHeight="1" x14ac:dyDescent="0.2"/>
    <row r="22736" ht="12.75" customHeight="1" x14ac:dyDescent="0.2"/>
    <row r="22740" ht="12.75" customHeight="1" x14ac:dyDescent="0.2"/>
    <row r="22744" ht="12.75" customHeight="1" x14ac:dyDescent="0.2"/>
    <row r="22748" ht="12.75" customHeight="1" x14ac:dyDescent="0.2"/>
    <row r="22752" ht="12.75" customHeight="1" x14ac:dyDescent="0.2"/>
    <row r="22756" ht="12.75" customHeight="1" x14ac:dyDescent="0.2"/>
    <row r="22760" ht="12.75" customHeight="1" x14ac:dyDescent="0.2"/>
    <row r="22764" ht="12.75" customHeight="1" x14ac:dyDescent="0.2"/>
    <row r="22768" ht="12.75" customHeight="1" x14ac:dyDescent="0.2"/>
    <row r="22772" ht="12.75" customHeight="1" x14ac:dyDescent="0.2"/>
    <row r="22776" ht="12.75" customHeight="1" x14ac:dyDescent="0.2"/>
    <row r="22780" ht="12.75" customHeight="1" x14ac:dyDescent="0.2"/>
    <row r="22784" ht="12.75" customHeight="1" x14ac:dyDescent="0.2"/>
    <row r="22788" ht="12.75" customHeight="1" x14ac:dyDescent="0.2"/>
    <row r="22792" ht="12.75" customHeight="1" x14ac:dyDescent="0.2"/>
    <row r="22796" ht="12.75" customHeight="1" x14ac:dyDescent="0.2"/>
    <row r="22800" ht="12.75" customHeight="1" x14ac:dyDescent="0.2"/>
    <row r="22804" ht="12.75" customHeight="1" x14ac:dyDescent="0.2"/>
    <row r="22808" ht="12.75" customHeight="1" x14ac:dyDescent="0.2"/>
    <row r="22812" ht="12.75" customHeight="1" x14ac:dyDescent="0.2"/>
    <row r="22816" ht="12.75" customHeight="1" x14ac:dyDescent="0.2"/>
    <row r="22820" ht="12.75" customHeight="1" x14ac:dyDescent="0.2"/>
    <row r="22824" ht="12.75" customHeight="1" x14ac:dyDescent="0.2"/>
    <row r="22828" ht="12.75" customHeight="1" x14ac:dyDescent="0.2"/>
    <row r="22832" ht="12.75" customHeight="1" x14ac:dyDescent="0.2"/>
    <row r="22836" ht="12.75" customHeight="1" x14ac:dyDescent="0.2"/>
    <row r="22840" ht="12.75" customHeight="1" x14ac:dyDescent="0.2"/>
    <row r="22844" ht="12.75" customHeight="1" x14ac:dyDescent="0.2"/>
    <row r="22848" ht="12.75" customHeight="1" x14ac:dyDescent="0.2"/>
    <row r="22852" ht="12.75" customHeight="1" x14ac:dyDescent="0.2"/>
    <row r="22856" ht="12.75" customHeight="1" x14ac:dyDescent="0.2"/>
    <row r="22860" ht="12.75" customHeight="1" x14ac:dyDescent="0.2"/>
    <row r="22864" ht="12.75" customHeight="1" x14ac:dyDescent="0.2"/>
    <row r="22868" ht="12.75" customHeight="1" x14ac:dyDescent="0.2"/>
    <row r="22872" ht="12.75" customHeight="1" x14ac:dyDescent="0.2"/>
    <row r="22876" ht="12.75" customHeight="1" x14ac:dyDescent="0.2"/>
    <row r="22880" ht="12.75" customHeight="1" x14ac:dyDescent="0.2"/>
    <row r="22884" ht="12.75" customHeight="1" x14ac:dyDescent="0.2"/>
    <row r="22888" ht="12.75" customHeight="1" x14ac:dyDescent="0.2"/>
    <row r="22892" ht="12.75" customHeight="1" x14ac:dyDescent="0.2"/>
    <row r="22896" ht="12.75" customHeight="1" x14ac:dyDescent="0.2"/>
    <row r="22900" ht="12.75" customHeight="1" x14ac:dyDescent="0.2"/>
    <row r="22904" ht="12.75" customHeight="1" x14ac:dyDescent="0.2"/>
    <row r="22908" ht="12.75" customHeight="1" x14ac:dyDescent="0.2"/>
    <row r="22912" ht="12.75" customHeight="1" x14ac:dyDescent="0.2"/>
    <row r="22916" ht="12.75" customHeight="1" x14ac:dyDescent="0.2"/>
    <row r="22920" ht="12.75" customHeight="1" x14ac:dyDescent="0.2"/>
    <row r="22924" ht="12.75" customHeight="1" x14ac:dyDescent="0.2"/>
    <row r="22928" ht="12.75" customHeight="1" x14ac:dyDescent="0.2"/>
    <row r="22932" ht="12.75" customHeight="1" x14ac:dyDescent="0.2"/>
    <row r="22936" ht="12.75" customHeight="1" x14ac:dyDescent="0.2"/>
    <row r="22940" ht="12.75" customHeight="1" x14ac:dyDescent="0.2"/>
    <row r="22944" ht="12.75" customHeight="1" x14ac:dyDescent="0.2"/>
    <row r="22948" ht="12.75" customHeight="1" x14ac:dyDescent="0.2"/>
    <row r="22952" ht="12.75" customHeight="1" x14ac:dyDescent="0.2"/>
    <row r="22956" ht="12.75" customHeight="1" x14ac:dyDescent="0.2"/>
    <row r="22960" ht="12.75" customHeight="1" x14ac:dyDescent="0.2"/>
    <row r="22964" ht="12.75" customHeight="1" x14ac:dyDescent="0.2"/>
    <row r="22968" ht="12.75" customHeight="1" x14ac:dyDescent="0.2"/>
    <row r="22972" ht="12.75" customHeight="1" x14ac:dyDescent="0.2"/>
    <row r="22976" ht="12.75" customHeight="1" x14ac:dyDescent="0.2"/>
    <row r="22980" ht="12.75" customHeight="1" x14ac:dyDescent="0.2"/>
    <row r="22984" ht="12.75" customHeight="1" x14ac:dyDescent="0.2"/>
    <row r="22988" ht="12.75" customHeight="1" x14ac:dyDescent="0.2"/>
    <row r="22992" ht="12.75" customHeight="1" x14ac:dyDescent="0.2"/>
    <row r="22996" ht="12.75" customHeight="1" x14ac:dyDescent="0.2"/>
    <row r="23000" ht="12.75" customHeight="1" x14ac:dyDescent="0.2"/>
    <row r="23004" ht="12.75" customHeight="1" x14ac:dyDescent="0.2"/>
    <row r="23008" ht="12.75" customHeight="1" x14ac:dyDescent="0.2"/>
    <row r="23012" ht="12.75" customHeight="1" x14ac:dyDescent="0.2"/>
    <row r="23016" ht="12.75" customHeight="1" x14ac:dyDescent="0.2"/>
    <row r="23020" ht="12.75" customHeight="1" x14ac:dyDescent="0.2"/>
    <row r="23024" ht="12.75" customHeight="1" x14ac:dyDescent="0.2"/>
    <row r="23028" ht="12.75" customHeight="1" x14ac:dyDescent="0.2"/>
    <row r="23032" ht="12.75" customHeight="1" x14ac:dyDescent="0.2"/>
    <row r="23036" ht="12.75" customHeight="1" x14ac:dyDescent="0.2"/>
    <row r="23040" ht="12.75" customHeight="1" x14ac:dyDescent="0.2"/>
    <row r="23044" ht="12.75" customHeight="1" x14ac:dyDescent="0.2"/>
    <row r="23048" ht="12.75" customHeight="1" x14ac:dyDescent="0.2"/>
    <row r="23052" ht="12.75" customHeight="1" x14ac:dyDescent="0.2"/>
    <row r="23056" ht="12.75" customHeight="1" x14ac:dyDescent="0.2"/>
    <row r="23060" ht="12.75" customHeight="1" x14ac:dyDescent="0.2"/>
    <row r="23064" ht="12.75" customHeight="1" x14ac:dyDescent="0.2"/>
    <row r="23068" ht="12.75" customHeight="1" x14ac:dyDescent="0.2"/>
    <row r="23072" ht="12.75" customHeight="1" x14ac:dyDescent="0.2"/>
    <row r="23076" ht="12.75" customHeight="1" x14ac:dyDescent="0.2"/>
    <row r="23080" ht="12.75" customHeight="1" x14ac:dyDescent="0.2"/>
    <row r="23084" ht="12.75" customHeight="1" x14ac:dyDescent="0.2"/>
    <row r="23088" ht="12.75" customHeight="1" x14ac:dyDescent="0.2"/>
    <row r="23092" ht="12.75" customHeight="1" x14ac:dyDescent="0.2"/>
    <row r="23096" ht="12.75" customHeight="1" x14ac:dyDescent="0.2"/>
    <row r="23100" ht="12.75" customHeight="1" x14ac:dyDescent="0.2"/>
    <row r="23104" ht="12.75" customHeight="1" x14ac:dyDescent="0.2"/>
    <row r="23108" ht="12.75" customHeight="1" x14ac:dyDescent="0.2"/>
    <row r="23112" ht="12.75" customHeight="1" x14ac:dyDescent="0.2"/>
    <row r="23116" ht="12.75" customHeight="1" x14ac:dyDescent="0.2"/>
    <row r="23120" ht="12.75" customHeight="1" x14ac:dyDescent="0.2"/>
    <row r="23124" ht="12.75" customHeight="1" x14ac:dyDescent="0.2"/>
    <row r="23128" ht="12.75" customHeight="1" x14ac:dyDescent="0.2"/>
    <row r="23132" ht="12.75" customHeight="1" x14ac:dyDescent="0.2"/>
    <row r="23136" ht="12.75" customHeight="1" x14ac:dyDescent="0.2"/>
    <row r="23140" ht="12.75" customHeight="1" x14ac:dyDescent="0.2"/>
    <row r="23144" ht="12.75" customHeight="1" x14ac:dyDescent="0.2"/>
    <row r="23148" ht="12.75" customHeight="1" x14ac:dyDescent="0.2"/>
    <row r="23152" ht="12.75" customHeight="1" x14ac:dyDescent="0.2"/>
    <row r="23156" ht="12.75" customHeight="1" x14ac:dyDescent="0.2"/>
    <row r="23160" ht="12.75" customHeight="1" x14ac:dyDescent="0.2"/>
    <row r="23164" ht="12.75" customHeight="1" x14ac:dyDescent="0.2"/>
    <row r="23168" ht="12.75" customHeight="1" x14ac:dyDescent="0.2"/>
    <row r="23172" ht="12.75" customHeight="1" x14ac:dyDescent="0.2"/>
    <row r="23176" ht="12.75" customHeight="1" x14ac:dyDescent="0.2"/>
    <row r="23180" ht="12.75" customHeight="1" x14ac:dyDescent="0.2"/>
    <row r="23184" ht="12.75" customHeight="1" x14ac:dyDescent="0.2"/>
    <row r="23188" ht="12.75" customHeight="1" x14ac:dyDescent="0.2"/>
    <row r="23192" ht="12.75" customHeight="1" x14ac:dyDescent="0.2"/>
    <row r="23196" ht="12.75" customHeight="1" x14ac:dyDescent="0.2"/>
    <row r="23200" ht="12.75" customHeight="1" x14ac:dyDescent="0.2"/>
    <row r="23204" ht="12.75" customHeight="1" x14ac:dyDescent="0.2"/>
    <row r="23208" ht="12.75" customHeight="1" x14ac:dyDescent="0.2"/>
    <row r="23212" ht="12.75" customHeight="1" x14ac:dyDescent="0.2"/>
    <row r="23216" ht="12.75" customHeight="1" x14ac:dyDescent="0.2"/>
    <row r="23220" ht="12.75" customHeight="1" x14ac:dyDescent="0.2"/>
    <row r="23224" ht="12.75" customHeight="1" x14ac:dyDescent="0.2"/>
    <row r="23228" ht="12.75" customHeight="1" x14ac:dyDescent="0.2"/>
    <row r="23232" ht="12.75" customHeight="1" x14ac:dyDescent="0.2"/>
    <row r="23236" ht="12.75" customHeight="1" x14ac:dyDescent="0.2"/>
    <row r="23240" ht="12.75" customHeight="1" x14ac:dyDescent="0.2"/>
    <row r="23244" ht="12.75" customHeight="1" x14ac:dyDescent="0.2"/>
    <row r="23248" ht="12.75" customHeight="1" x14ac:dyDescent="0.2"/>
    <row r="23252" ht="12.75" customHeight="1" x14ac:dyDescent="0.2"/>
    <row r="23256" ht="12.75" customHeight="1" x14ac:dyDescent="0.2"/>
    <row r="23260" ht="12.75" customHeight="1" x14ac:dyDescent="0.2"/>
    <row r="23264" ht="12.75" customHeight="1" x14ac:dyDescent="0.2"/>
    <row r="23268" ht="12.75" customHeight="1" x14ac:dyDescent="0.2"/>
    <row r="23272" ht="12.75" customHeight="1" x14ac:dyDescent="0.2"/>
    <row r="23276" ht="12.75" customHeight="1" x14ac:dyDescent="0.2"/>
    <row r="23280" ht="12.75" customHeight="1" x14ac:dyDescent="0.2"/>
    <row r="23284" ht="12.75" customHeight="1" x14ac:dyDescent="0.2"/>
    <row r="23288" ht="12.75" customHeight="1" x14ac:dyDescent="0.2"/>
    <row r="23292" ht="12.75" customHeight="1" x14ac:dyDescent="0.2"/>
    <row r="23296" ht="12.75" customHeight="1" x14ac:dyDescent="0.2"/>
    <row r="23300" ht="12.75" customHeight="1" x14ac:dyDescent="0.2"/>
    <row r="23304" ht="12.75" customHeight="1" x14ac:dyDescent="0.2"/>
    <row r="23308" ht="12.75" customHeight="1" x14ac:dyDescent="0.2"/>
    <row r="23312" ht="12.75" customHeight="1" x14ac:dyDescent="0.2"/>
    <row r="23316" ht="12.75" customHeight="1" x14ac:dyDescent="0.2"/>
    <row r="23320" ht="12.75" customHeight="1" x14ac:dyDescent="0.2"/>
    <row r="23324" ht="12.75" customHeight="1" x14ac:dyDescent="0.2"/>
    <row r="23328" ht="12.75" customHeight="1" x14ac:dyDescent="0.2"/>
    <row r="23332" ht="12.75" customHeight="1" x14ac:dyDescent="0.2"/>
    <row r="23336" ht="12.75" customHeight="1" x14ac:dyDescent="0.2"/>
    <row r="23340" ht="12.75" customHeight="1" x14ac:dyDescent="0.2"/>
    <row r="23344" ht="12.75" customHeight="1" x14ac:dyDescent="0.2"/>
    <row r="23348" ht="12.75" customHeight="1" x14ac:dyDescent="0.2"/>
    <row r="23352" ht="12.75" customHeight="1" x14ac:dyDescent="0.2"/>
    <row r="23356" ht="12.75" customHeight="1" x14ac:dyDescent="0.2"/>
    <row r="23360" ht="12.75" customHeight="1" x14ac:dyDescent="0.2"/>
    <row r="23364" ht="12.75" customHeight="1" x14ac:dyDescent="0.2"/>
    <row r="23368" ht="12.75" customHeight="1" x14ac:dyDescent="0.2"/>
    <row r="23372" ht="12.75" customHeight="1" x14ac:dyDescent="0.2"/>
    <row r="23376" ht="12.75" customHeight="1" x14ac:dyDescent="0.2"/>
    <row r="23380" ht="12.75" customHeight="1" x14ac:dyDescent="0.2"/>
    <row r="23384" ht="12.75" customHeight="1" x14ac:dyDescent="0.2"/>
    <row r="23388" ht="12.75" customHeight="1" x14ac:dyDescent="0.2"/>
    <row r="23392" ht="12.75" customHeight="1" x14ac:dyDescent="0.2"/>
    <row r="23396" ht="12.75" customHeight="1" x14ac:dyDescent="0.2"/>
    <row r="23400" ht="12.75" customHeight="1" x14ac:dyDescent="0.2"/>
    <row r="23404" ht="12.75" customHeight="1" x14ac:dyDescent="0.2"/>
    <row r="23408" ht="12.75" customHeight="1" x14ac:dyDescent="0.2"/>
    <row r="23412" ht="12.75" customHeight="1" x14ac:dyDescent="0.2"/>
    <row r="23416" ht="12.75" customHeight="1" x14ac:dyDescent="0.2"/>
    <row r="23420" ht="12.75" customHeight="1" x14ac:dyDescent="0.2"/>
    <row r="23424" ht="12.75" customHeight="1" x14ac:dyDescent="0.2"/>
    <row r="23428" ht="12.75" customHeight="1" x14ac:dyDescent="0.2"/>
    <row r="23432" ht="12.75" customHeight="1" x14ac:dyDescent="0.2"/>
    <row r="23436" ht="12.75" customHeight="1" x14ac:dyDescent="0.2"/>
    <row r="23440" ht="12.75" customHeight="1" x14ac:dyDescent="0.2"/>
    <row r="23444" ht="12.75" customHeight="1" x14ac:dyDescent="0.2"/>
    <row r="23448" ht="12.75" customHeight="1" x14ac:dyDescent="0.2"/>
    <row r="23452" ht="12.75" customHeight="1" x14ac:dyDescent="0.2"/>
    <row r="23456" ht="12.75" customHeight="1" x14ac:dyDescent="0.2"/>
    <row r="23460" ht="12.75" customHeight="1" x14ac:dyDescent="0.2"/>
    <row r="23464" ht="12.75" customHeight="1" x14ac:dyDescent="0.2"/>
    <row r="23468" ht="12.75" customHeight="1" x14ac:dyDescent="0.2"/>
    <row r="23472" ht="12.75" customHeight="1" x14ac:dyDescent="0.2"/>
    <row r="23476" ht="12.75" customHeight="1" x14ac:dyDescent="0.2"/>
    <row r="23480" ht="12.75" customHeight="1" x14ac:dyDescent="0.2"/>
    <row r="23484" ht="12.75" customHeight="1" x14ac:dyDescent="0.2"/>
    <row r="23488" ht="12.75" customHeight="1" x14ac:dyDescent="0.2"/>
    <row r="23492" ht="12.75" customHeight="1" x14ac:dyDescent="0.2"/>
    <row r="23496" ht="12.75" customHeight="1" x14ac:dyDescent="0.2"/>
    <row r="23500" ht="12.75" customHeight="1" x14ac:dyDescent="0.2"/>
    <row r="23504" ht="12.75" customHeight="1" x14ac:dyDescent="0.2"/>
    <row r="23508" ht="12.75" customHeight="1" x14ac:dyDescent="0.2"/>
    <row r="23512" ht="12.75" customHeight="1" x14ac:dyDescent="0.2"/>
    <row r="23516" ht="12.75" customHeight="1" x14ac:dyDescent="0.2"/>
    <row r="23520" ht="12.75" customHeight="1" x14ac:dyDescent="0.2"/>
    <row r="23524" ht="12.75" customHeight="1" x14ac:dyDescent="0.2"/>
    <row r="23528" ht="12.75" customHeight="1" x14ac:dyDescent="0.2"/>
    <row r="23532" ht="12.75" customHeight="1" x14ac:dyDescent="0.2"/>
    <row r="23536" ht="12.75" customHeight="1" x14ac:dyDescent="0.2"/>
    <row r="23540" ht="12.75" customHeight="1" x14ac:dyDescent="0.2"/>
    <row r="23544" ht="12.75" customHeight="1" x14ac:dyDescent="0.2"/>
    <row r="23548" ht="12.75" customHeight="1" x14ac:dyDescent="0.2"/>
    <row r="23552" ht="12.75" customHeight="1" x14ac:dyDescent="0.2"/>
    <row r="23556" ht="12.75" customHeight="1" x14ac:dyDescent="0.2"/>
    <row r="23560" ht="12.75" customHeight="1" x14ac:dyDescent="0.2"/>
    <row r="23564" ht="12.75" customHeight="1" x14ac:dyDescent="0.2"/>
    <row r="23568" ht="12.75" customHeight="1" x14ac:dyDescent="0.2"/>
    <row r="23572" ht="12.75" customHeight="1" x14ac:dyDescent="0.2"/>
    <row r="23576" ht="12.75" customHeight="1" x14ac:dyDescent="0.2"/>
    <row r="23580" ht="12.75" customHeight="1" x14ac:dyDescent="0.2"/>
    <row r="23584" ht="12.75" customHeight="1" x14ac:dyDescent="0.2"/>
    <row r="23588" ht="12.75" customHeight="1" x14ac:dyDescent="0.2"/>
    <row r="23592" ht="12.75" customHeight="1" x14ac:dyDescent="0.2"/>
    <row r="23596" ht="12.75" customHeight="1" x14ac:dyDescent="0.2"/>
    <row r="23600" ht="12.75" customHeight="1" x14ac:dyDescent="0.2"/>
    <row r="23604" ht="12.75" customHeight="1" x14ac:dyDescent="0.2"/>
    <row r="23608" ht="12.75" customHeight="1" x14ac:dyDescent="0.2"/>
    <row r="23612" ht="12.75" customHeight="1" x14ac:dyDescent="0.2"/>
    <row r="23616" ht="12.75" customHeight="1" x14ac:dyDescent="0.2"/>
    <row r="23620" ht="12.75" customHeight="1" x14ac:dyDescent="0.2"/>
    <row r="23624" ht="12.75" customHeight="1" x14ac:dyDescent="0.2"/>
    <row r="23628" ht="12.75" customHeight="1" x14ac:dyDescent="0.2"/>
    <row r="23632" ht="12.75" customHeight="1" x14ac:dyDescent="0.2"/>
    <row r="23636" ht="12.75" customHeight="1" x14ac:dyDescent="0.2"/>
    <row r="23640" ht="12.75" customHeight="1" x14ac:dyDescent="0.2"/>
    <row r="23644" ht="12.75" customHeight="1" x14ac:dyDescent="0.2"/>
    <row r="23648" ht="12.75" customHeight="1" x14ac:dyDescent="0.2"/>
    <row r="23652" ht="12.75" customHeight="1" x14ac:dyDescent="0.2"/>
    <row r="23656" ht="12.75" customHeight="1" x14ac:dyDescent="0.2"/>
    <row r="23660" ht="12.75" customHeight="1" x14ac:dyDescent="0.2"/>
    <row r="23664" ht="12.75" customHeight="1" x14ac:dyDescent="0.2"/>
    <row r="23668" ht="12.75" customHeight="1" x14ac:dyDescent="0.2"/>
    <row r="23672" ht="12.75" customHeight="1" x14ac:dyDescent="0.2"/>
    <row r="23676" ht="12.75" customHeight="1" x14ac:dyDescent="0.2"/>
    <row r="23680" ht="12.75" customHeight="1" x14ac:dyDescent="0.2"/>
    <row r="23684" ht="12.75" customHeight="1" x14ac:dyDescent="0.2"/>
    <row r="23688" ht="12.75" customHeight="1" x14ac:dyDescent="0.2"/>
    <row r="23692" ht="12.75" customHeight="1" x14ac:dyDescent="0.2"/>
    <row r="23696" ht="12.75" customHeight="1" x14ac:dyDescent="0.2"/>
    <row r="23700" ht="12.75" customHeight="1" x14ac:dyDescent="0.2"/>
    <row r="23704" ht="12.75" customHeight="1" x14ac:dyDescent="0.2"/>
    <row r="23708" ht="12.75" customHeight="1" x14ac:dyDescent="0.2"/>
    <row r="23712" ht="12.75" customHeight="1" x14ac:dyDescent="0.2"/>
    <row r="23716" ht="12.75" customHeight="1" x14ac:dyDescent="0.2"/>
    <row r="23720" ht="12.75" customHeight="1" x14ac:dyDescent="0.2"/>
    <row r="23724" ht="12.75" customHeight="1" x14ac:dyDescent="0.2"/>
    <row r="23728" ht="12.75" customHeight="1" x14ac:dyDescent="0.2"/>
    <row r="23732" ht="12.75" customHeight="1" x14ac:dyDescent="0.2"/>
    <row r="23736" ht="12.75" customHeight="1" x14ac:dyDescent="0.2"/>
    <row r="23740" ht="12.75" customHeight="1" x14ac:dyDescent="0.2"/>
    <row r="23744" ht="12.75" customHeight="1" x14ac:dyDescent="0.2"/>
    <row r="23748" ht="12.75" customHeight="1" x14ac:dyDescent="0.2"/>
    <row r="23752" ht="12.75" customHeight="1" x14ac:dyDescent="0.2"/>
    <row r="23756" ht="12.75" customHeight="1" x14ac:dyDescent="0.2"/>
    <row r="23760" ht="12.75" customHeight="1" x14ac:dyDescent="0.2"/>
    <row r="23764" ht="12.75" customHeight="1" x14ac:dyDescent="0.2"/>
    <row r="23768" ht="12.75" customHeight="1" x14ac:dyDescent="0.2"/>
    <row r="23772" ht="12.75" customHeight="1" x14ac:dyDescent="0.2"/>
    <row r="23776" ht="12.75" customHeight="1" x14ac:dyDescent="0.2"/>
    <row r="23780" ht="12.75" customHeight="1" x14ac:dyDescent="0.2"/>
    <row r="23784" ht="12.75" customHeight="1" x14ac:dyDescent="0.2"/>
    <row r="23788" ht="12.75" customHeight="1" x14ac:dyDescent="0.2"/>
    <row r="23792" ht="12.75" customHeight="1" x14ac:dyDescent="0.2"/>
    <row r="23796" ht="12.75" customHeight="1" x14ac:dyDescent="0.2"/>
    <row r="23800" ht="12.75" customHeight="1" x14ac:dyDescent="0.2"/>
    <row r="23804" ht="12.75" customHeight="1" x14ac:dyDescent="0.2"/>
    <row r="23808" ht="12.75" customHeight="1" x14ac:dyDescent="0.2"/>
    <row r="23812" ht="12.75" customHeight="1" x14ac:dyDescent="0.2"/>
    <row r="23816" ht="12.75" customHeight="1" x14ac:dyDescent="0.2"/>
    <row r="23820" ht="12.75" customHeight="1" x14ac:dyDescent="0.2"/>
    <row r="23824" ht="12.75" customHeight="1" x14ac:dyDescent="0.2"/>
    <row r="23828" ht="12.75" customHeight="1" x14ac:dyDescent="0.2"/>
    <row r="23832" ht="12.75" customHeight="1" x14ac:dyDescent="0.2"/>
    <row r="23836" ht="12.75" customHeight="1" x14ac:dyDescent="0.2"/>
    <row r="23840" ht="12.75" customHeight="1" x14ac:dyDescent="0.2"/>
    <row r="23844" ht="12.75" customHeight="1" x14ac:dyDescent="0.2"/>
    <row r="23848" ht="12.75" customHeight="1" x14ac:dyDescent="0.2"/>
    <row r="23852" ht="12.75" customHeight="1" x14ac:dyDescent="0.2"/>
    <row r="23856" ht="12.75" customHeight="1" x14ac:dyDescent="0.2"/>
    <row r="23860" ht="12.75" customHeight="1" x14ac:dyDescent="0.2"/>
    <row r="23864" ht="12.75" customHeight="1" x14ac:dyDescent="0.2"/>
    <row r="23868" ht="12.75" customHeight="1" x14ac:dyDescent="0.2"/>
    <row r="23872" ht="12.75" customHeight="1" x14ac:dyDescent="0.2"/>
    <row r="23876" ht="12.75" customHeight="1" x14ac:dyDescent="0.2"/>
    <row r="23880" ht="12.75" customHeight="1" x14ac:dyDescent="0.2"/>
    <row r="23884" ht="12.75" customHeight="1" x14ac:dyDescent="0.2"/>
    <row r="23888" ht="12.75" customHeight="1" x14ac:dyDescent="0.2"/>
    <row r="23892" ht="12.75" customHeight="1" x14ac:dyDescent="0.2"/>
    <row r="23896" ht="12.75" customHeight="1" x14ac:dyDescent="0.2"/>
    <row r="23900" ht="12.75" customHeight="1" x14ac:dyDescent="0.2"/>
    <row r="23904" ht="12.75" customHeight="1" x14ac:dyDescent="0.2"/>
    <row r="23908" ht="12.75" customHeight="1" x14ac:dyDescent="0.2"/>
    <row r="23912" ht="12.75" customHeight="1" x14ac:dyDescent="0.2"/>
    <row r="23916" ht="12.75" customHeight="1" x14ac:dyDescent="0.2"/>
    <row r="23920" ht="12.75" customHeight="1" x14ac:dyDescent="0.2"/>
    <row r="23924" ht="12.75" customHeight="1" x14ac:dyDescent="0.2"/>
    <row r="23928" ht="12.75" customHeight="1" x14ac:dyDescent="0.2"/>
    <row r="23932" ht="12.75" customHeight="1" x14ac:dyDescent="0.2"/>
    <row r="23936" ht="12.75" customHeight="1" x14ac:dyDescent="0.2"/>
    <row r="23940" ht="12.75" customHeight="1" x14ac:dyDescent="0.2"/>
    <row r="23944" ht="12.75" customHeight="1" x14ac:dyDescent="0.2"/>
    <row r="23948" ht="12.75" customHeight="1" x14ac:dyDescent="0.2"/>
    <row r="23952" ht="12.75" customHeight="1" x14ac:dyDescent="0.2"/>
    <row r="23956" ht="12.75" customHeight="1" x14ac:dyDescent="0.2"/>
    <row r="23960" ht="12.75" customHeight="1" x14ac:dyDescent="0.2"/>
    <row r="23964" ht="12.75" customHeight="1" x14ac:dyDescent="0.2"/>
    <row r="23968" ht="12.75" customHeight="1" x14ac:dyDescent="0.2"/>
    <row r="23972" ht="12.75" customHeight="1" x14ac:dyDescent="0.2"/>
    <row r="23976" ht="12.75" customHeight="1" x14ac:dyDescent="0.2"/>
    <row r="23980" ht="12.75" customHeight="1" x14ac:dyDescent="0.2"/>
    <row r="23984" ht="12.75" customHeight="1" x14ac:dyDescent="0.2"/>
    <row r="23988" ht="12.75" customHeight="1" x14ac:dyDescent="0.2"/>
    <row r="23992" ht="12.75" customHeight="1" x14ac:dyDescent="0.2"/>
    <row r="23996" ht="12.75" customHeight="1" x14ac:dyDescent="0.2"/>
    <row r="24000" ht="12.75" customHeight="1" x14ac:dyDescent="0.2"/>
    <row r="24004" ht="12.75" customHeight="1" x14ac:dyDescent="0.2"/>
    <row r="24008" ht="12.75" customHeight="1" x14ac:dyDescent="0.2"/>
    <row r="24012" ht="12.75" customHeight="1" x14ac:dyDescent="0.2"/>
    <row r="24016" ht="12.75" customHeight="1" x14ac:dyDescent="0.2"/>
    <row r="24020" ht="12.75" customHeight="1" x14ac:dyDescent="0.2"/>
    <row r="24024" ht="12.75" customHeight="1" x14ac:dyDescent="0.2"/>
    <row r="24028" ht="12.75" customHeight="1" x14ac:dyDescent="0.2"/>
    <row r="24032" ht="12.75" customHeight="1" x14ac:dyDescent="0.2"/>
    <row r="24036" ht="12.75" customHeight="1" x14ac:dyDescent="0.2"/>
    <row r="24040" ht="12.75" customHeight="1" x14ac:dyDescent="0.2"/>
    <row r="24044" ht="12.75" customHeight="1" x14ac:dyDescent="0.2"/>
    <row r="24048" ht="12.75" customHeight="1" x14ac:dyDescent="0.2"/>
    <row r="24052" ht="12.75" customHeight="1" x14ac:dyDescent="0.2"/>
    <row r="24056" ht="12.75" customHeight="1" x14ac:dyDescent="0.2"/>
    <row r="24060" ht="12.75" customHeight="1" x14ac:dyDescent="0.2"/>
    <row r="24064" ht="12.75" customHeight="1" x14ac:dyDescent="0.2"/>
    <row r="24068" ht="12.75" customHeight="1" x14ac:dyDescent="0.2"/>
    <row r="24072" ht="12.75" customHeight="1" x14ac:dyDescent="0.2"/>
    <row r="24076" ht="12.75" customHeight="1" x14ac:dyDescent="0.2"/>
    <row r="24080" ht="12.75" customHeight="1" x14ac:dyDescent="0.2"/>
    <row r="24084" ht="12.75" customHeight="1" x14ac:dyDescent="0.2"/>
    <row r="24088" ht="12.75" customHeight="1" x14ac:dyDescent="0.2"/>
    <row r="24092" ht="12.75" customHeight="1" x14ac:dyDescent="0.2"/>
    <row r="24096" ht="12.75" customHeight="1" x14ac:dyDescent="0.2"/>
    <row r="24100" ht="12.75" customHeight="1" x14ac:dyDescent="0.2"/>
    <row r="24104" ht="12.75" customHeight="1" x14ac:dyDescent="0.2"/>
    <row r="24108" ht="12.75" customHeight="1" x14ac:dyDescent="0.2"/>
    <row r="24112" ht="12.75" customHeight="1" x14ac:dyDescent="0.2"/>
    <row r="24116" ht="12.75" customHeight="1" x14ac:dyDescent="0.2"/>
    <row r="24120" ht="12.75" customHeight="1" x14ac:dyDescent="0.2"/>
    <row r="24124" ht="12.75" customHeight="1" x14ac:dyDescent="0.2"/>
    <row r="24128" ht="12.75" customHeight="1" x14ac:dyDescent="0.2"/>
    <row r="24132" ht="12.75" customHeight="1" x14ac:dyDescent="0.2"/>
    <row r="24136" ht="12.75" customHeight="1" x14ac:dyDescent="0.2"/>
    <row r="24140" ht="12.75" customHeight="1" x14ac:dyDescent="0.2"/>
    <row r="24144" ht="12.75" customHeight="1" x14ac:dyDescent="0.2"/>
    <row r="24148" ht="12.75" customHeight="1" x14ac:dyDescent="0.2"/>
    <row r="24152" ht="12.75" customHeight="1" x14ac:dyDescent="0.2"/>
    <row r="24156" ht="12.75" customHeight="1" x14ac:dyDescent="0.2"/>
    <row r="24160" ht="12.75" customHeight="1" x14ac:dyDescent="0.2"/>
    <row r="24164" ht="12.75" customHeight="1" x14ac:dyDescent="0.2"/>
    <row r="24168" ht="12.75" customHeight="1" x14ac:dyDescent="0.2"/>
    <row r="24172" ht="12.75" customHeight="1" x14ac:dyDescent="0.2"/>
    <row r="24176" ht="12.75" customHeight="1" x14ac:dyDescent="0.2"/>
    <row r="24180" ht="12.75" customHeight="1" x14ac:dyDescent="0.2"/>
    <row r="24184" ht="12.75" customHeight="1" x14ac:dyDescent="0.2"/>
    <row r="24188" ht="12.75" customHeight="1" x14ac:dyDescent="0.2"/>
    <row r="24192" ht="12.75" customHeight="1" x14ac:dyDescent="0.2"/>
    <row r="24196" ht="12.75" customHeight="1" x14ac:dyDescent="0.2"/>
    <row r="24200" ht="12.75" customHeight="1" x14ac:dyDescent="0.2"/>
    <row r="24204" ht="12.75" customHeight="1" x14ac:dyDescent="0.2"/>
    <row r="24208" ht="12.75" customHeight="1" x14ac:dyDescent="0.2"/>
    <row r="24212" ht="12.75" customHeight="1" x14ac:dyDescent="0.2"/>
    <row r="24216" ht="12.75" customHeight="1" x14ac:dyDescent="0.2"/>
    <row r="24220" ht="12.75" customHeight="1" x14ac:dyDescent="0.2"/>
    <row r="24224" ht="12.75" customHeight="1" x14ac:dyDescent="0.2"/>
    <row r="24228" ht="12.75" customHeight="1" x14ac:dyDescent="0.2"/>
    <row r="24232" ht="12.75" customHeight="1" x14ac:dyDescent="0.2"/>
    <row r="24236" ht="12.75" customHeight="1" x14ac:dyDescent="0.2"/>
    <row r="24240" ht="12.75" customHeight="1" x14ac:dyDescent="0.2"/>
    <row r="24244" ht="12.75" customHeight="1" x14ac:dyDescent="0.2"/>
    <row r="24248" ht="12.75" customHeight="1" x14ac:dyDescent="0.2"/>
    <row r="24252" ht="12.75" customHeight="1" x14ac:dyDescent="0.2"/>
    <row r="24256" ht="12.75" customHeight="1" x14ac:dyDescent="0.2"/>
    <row r="24260" ht="12.75" customHeight="1" x14ac:dyDescent="0.2"/>
    <row r="24264" ht="12.75" customHeight="1" x14ac:dyDescent="0.2"/>
    <row r="24268" ht="12.75" customHeight="1" x14ac:dyDescent="0.2"/>
    <row r="24272" ht="12.75" customHeight="1" x14ac:dyDescent="0.2"/>
    <row r="24276" ht="12.75" customHeight="1" x14ac:dyDescent="0.2"/>
    <row r="24280" ht="12.75" customHeight="1" x14ac:dyDescent="0.2"/>
    <row r="24284" ht="12.75" customHeight="1" x14ac:dyDescent="0.2"/>
    <row r="24288" ht="12.75" customHeight="1" x14ac:dyDescent="0.2"/>
    <row r="24292" ht="12.75" customHeight="1" x14ac:dyDescent="0.2"/>
    <row r="24296" ht="12.75" customHeight="1" x14ac:dyDescent="0.2"/>
    <row r="24300" ht="12.75" customHeight="1" x14ac:dyDescent="0.2"/>
    <row r="24304" ht="12.75" customHeight="1" x14ac:dyDescent="0.2"/>
    <row r="24308" ht="12.75" customHeight="1" x14ac:dyDescent="0.2"/>
    <row r="24312" ht="12.75" customHeight="1" x14ac:dyDescent="0.2"/>
    <row r="24316" ht="12.75" customHeight="1" x14ac:dyDescent="0.2"/>
    <row r="24320" ht="12.75" customHeight="1" x14ac:dyDescent="0.2"/>
    <row r="24324" ht="12.75" customHeight="1" x14ac:dyDescent="0.2"/>
    <row r="24328" ht="12.75" customHeight="1" x14ac:dyDescent="0.2"/>
    <row r="24332" ht="12.75" customHeight="1" x14ac:dyDescent="0.2"/>
    <row r="24336" ht="12.75" customHeight="1" x14ac:dyDescent="0.2"/>
    <row r="24340" ht="12.75" customHeight="1" x14ac:dyDescent="0.2"/>
    <row r="24344" ht="12.75" customHeight="1" x14ac:dyDescent="0.2"/>
    <row r="24348" ht="12.75" customHeight="1" x14ac:dyDescent="0.2"/>
    <row r="24352" ht="12.75" customHeight="1" x14ac:dyDescent="0.2"/>
    <row r="24356" ht="12.75" customHeight="1" x14ac:dyDescent="0.2"/>
    <row r="24360" ht="12.75" customHeight="1" x14ac:dyDescent="0.2"/>
    <row r="24364" ht="12.75" customHeight="1" x14ac:dyDescent="0.2"/>
    <row r="24368" ht="12.75" customHeight="1" x14ac:dyDescent="0.2"/>
    <row r="24372" ht="12.75" customHeight="1" x14ac:dyDescent="0.2"/>
    <row r="24376" ht="12.75" customHeight="1" x14ac:dyDescent="0.2"/>
    <row r="24380" ht="12.75" customHeight="1" x14ac:dyDescent="0.2"/>
    <row r="24384" ht="12.75" customHeight="1" x14ac:dyDescent="0.2"/>
    <row r="24388" ht="12.75" customHeight="1" x14ac:dyDescent="0.2"/>
    <row r="24392" ht="12.75" customHeight="1" x14ac:dyDescent="0.2"/>
    <row r="24396" ht="12.75" customHeight="1" x14ac:dyDescent="0.2"/>
    <row r="24400" ht="12.75" customHeight="1" x14ac:dyDescent="0.2"/>
    <row r="24404" ht="12.75" customHeight="1" x14ac:dyDescent="0.2"/>
    <row r="24408" ht="12.75" customHeight="1" x14ac:dyDescent="0.2"/>
    <row r="24412" ht="12.75" customHeight="1" x14ac:dyDescent="0.2"/>
    <row r="24416" ht="12.75" customHeight="1" x14ac:dyDescent="0.2"/>
    <row r="24420" ht="12.75" customHeight="1" x14ac:dyDescent="0.2"/>
    <row r="24424" ht="12.75" customHeight="1" x14ac:dyDescent="0.2"/>
    <row r="24428" ht="12.75" customHeight="1" x14ac:dyDescent="0.2"/>
    <row r="24432" ht="12.75" customHeight="1" x14ac:dyDescent="0.2"/>
    <row r="24436" ht="12.75" customHeight="1" x14ac:dyDescent="0.2"/>
    <row r="24440" ht="12.75" customHeight="1" x14ac:dyDescent="0.2"/>
    <row r="24444" ht="12.75" customHeight="1" x14ac:dyDescent="0.2"/>
    <row r="24448" ht="12.75" customHeight="1" x14ac:dyDescent="0.2"/>
    <row r="24452" ht="12.75" customHeight="1" x14ac:dyDescent="0.2"/>
    <row r="24456" ht="12.75" customHeight="1" x14ac:dyDescent="0.2"/>
    <row r="24460" ht="12.75" customHeight="1" x14ac:dyDescent="0.2"/>
    <row r="24464" ht="12.75" customHeight="1" x14ac:dyDescent="0.2"/>
    <row r="24468" ht="12.75" customHeight="1" x14ac:dyDescent="0.2"/>
    <row r="24472" ht="12.75" customHeight="1" x14ac:dyDescent="0.2"/>
    <row r="24476" ht="12.75" customHeight="1" x14ac:dyDescent="0.2"/>
    <row r="24480" ht="12.75" customHeight="1" x14ac:dyDescent="0.2"/>
    <row r="24484" ht="12.75" customHeight="1" x14ac:dyDescent="0.2"/>
    <row r="24488" ht="12.75" customHeight="1" x14ac:dyDescent="0.2"/>
    <row r="24492" ht="12.75" customHeight="1" x14ac:dyDescent="0.2"/>
    <row r="24496" ht="12.75" customHeight="1" x14ac:dyDescent="0.2"/>
    <row r="24500" ht="12.75" customHeight="1" x14ac:dyDescent="0.2"/>
    <row r="24504" ht="12.75" customHeight="1" x14ac:dyDescent="0.2"/>
    <row r="24508" ht="12.75" customHeight="1" x14ac:dyDescent="0.2"/>
    <row r="24512" ht="12.75" customHeight="1" x14ac:dyDescent="0.2"/>
    <row r="24516" ht="12.75" customHeight="1" x14ac:dyDescent="0.2"/>
    <row r="24520" ht="12.75" customHeight="1" x14ac:dyDescent="0.2"/>
    <row r="24524" ht="12.75" customHeight="1" x14ac:dyDescent="0.2"/>
    <row r="24528" ht="12.75" customHeight="1" x14ac:dyDescent="0.2"/>
    <row r="24532" ht="12.75" customHeight="1" x14ac:dyDescent="0.2"/>
    <row r="24536" ht="12.75" customHeight="1" x14ac:dyDescent="0.2"/>
    <row r="24540" ht="12.75" customHeight="1" x14ac:dyDescent="0.2"/>
    <row r="24544" ht="12.75" customHeight="1" x14ac:dyDescent="0.2"/>
    <row r="24548" ht="12.75" customHeight="1" x14ac:dyDescent="0.2"/>
    <row r="24552" ht="12.75" customHeight="1" x14ac:dyDescent="0.2"/>
    <row r="24556" ht="12.75" customHeight="1" x14ac:dyDescent="0.2"/>
    <row r="24560" ht="12.75" customHeight="1" x14ac:dyDescent="0.2"/>
    <row r="24564" ht="12.75" customHeight="1" x14ac:dyDescent="0.2"/>
    <row r="24568" ht="12.75" customHeight="1" x14ac:dyDescent="0.2"/>
    <row r="24572" ht="12.75" customHeight="1" x14ac:dyDescent="0.2"/>
    <row r="24576" ht="12.75" customHeight="1" x14ac:dyDescent="0.2"/>
    <row r="24580" ht="12.75" customHeight="1" x14ac:dyDescent="0.2"/>
    <row r="24584" ht="12.75" customHeight="1" x14ac:dyDescent="0.2"/>
    <row r="24588" ht="12.75" customHeight="1" x14ac:dyDescent="0.2"/>
    <row r="24592" ht="12.75" customHeight="1" x14ac:dyDescent="0.2"/>
    <row r="24596" ht="12.75" customHeight="1" x14ac:dyDescent="0.2"/>
    <row r="24600" ht="12.75" customHeight="1" x14ac:dyDescent="0.2"/>
    <row r="24604" ht="12.75" customHeight="1" x14ac:dyDescent="0.2"/>
    <row r="24608" ht="12.75" customHeight="1" x14ac:dyDescent="0.2"/>
    <row r="24612" ht="12.75" customHeight="1" x14ac:dyDescent="0.2"/>
    <row r="24616" ht="12.75" customHeight="1" x14ac:dyDescent="0.2"/>
    <row r="24620" ht="12.75" customHeight="1" x14ac:dyDescent="0.2"/>
    <row r="24624" ht="12.75" customHeight="1" x14ac:dyDescent="0.2"/>
    <row r="24628" ht="12.75" customHeight="1" x14ac:dyDescent="0.2"/>
    <row r="24632" ht="12.75" customHeight="1" x14ac:dyDescent="0.2"/>
    <row r="24636" ht="12.75" customHeight="1" x14ac:dyDescent="0.2"/>
    <row r="24640" ht="12.75" customHeight="1" x14ac:dyDescent="0.2"/>
    <row r="24644" ht="12.75" customHeight="1" x14ac:dyDescent="0.2"/>
    <row r="24648" ht="12.75" customHeight="1" x14ac:dyDescent="0.2"/>
    <row r="24652" ht="12.75" customHeight="1" x14ac:dyDescent="0.2"/>
    <row r="24656" ht="12.75" customHeight="1" x14ac:dyDescent="0.2"/>
    <row r="24660" ht="12.75" customHeight="1" x14ac:dyDescent="0.2"/>
    <row r="24664" ht="12.75" customHeight="1" x14ac:dyDescent="0.2"/>
    <row r="24668" ht="12.75" customHeight="1" x14ac:dyDescent="0.2"/>
    <row r="24672" ht="12.75" customHeight="1" x14ac:dyDescent="0.2"/>
    <row r="24676" ht="12.75" customHeight="1" x14ac:dyDescent="0.2"/>
    <row r="24680" ht="12.75" customHeight="1" x14ac:dyDescent="0.2"/>
    <row r="24684" ht="12.75" customHeight="1" x14ac:dyDescent="0.2"/>
    <row r="24688" ht="12.75" customHeight="1" x14ac:dyDescent="0.2"/>
    <row r="24692" ht="12.75" customHeight="1" x14ac:dyDescent="0.2"/>
    <row r="24696" ht="12.75" customHeight="1" x14ac:dyDescent="0.2"/>
    <row r="24700" ht="12.75" customHeight="1" x14ac:dyDescent="0.2"/>
    <row r="24704" ht="12.75" customHeight="1" x14ac:dyDescent="0.2"/>
    <row r="24708" ht="12.75" customHeight="1" x14ac:dyDescent="0.2"/>
    <row r="24712" ht="12.75" customHeight="1" x14ac:dyDescent="0.2"/>
    <row r="24716" ht="12.75" customHeight="1" x14ac:dyDescent="0.2"/>
    <row r="24720" ht="12.75" customHeight="1" x14ac:dyDescent="0.2"/>
    <row r="24724" ht="12.75" customHeight="1" x14ac:dyDescent="0.2"/>
    <row r="24728" ht="12.75" customHeight="1" x14ac:dyDescent="0.2"/>
    <row r="24732" ht="12.75" customHeight="1" x14ac:dyDescent="0.2"/>
    <row r="24736" ht="12.75" customHeight="1" x14ac:dyDescent="0.2"/>
    <row r="24740" ht="12.75" customHeight="1" x14ac:dyDescent="0.2"/>
    <row r="24744" ht="12.75" customHeight="1" x14ac:dyDescent="0.2"/>
    <row r="24748" ht="12.75" customHeight="1" x14ac:dyDescent="0.2"/>
    <row r="24752" ht="12.75" customHeight="1" x14ac:dyDescent="0.2"/>
    <row r="24756" ht="12.75" customHeight="1" x14ac:dyDescent="0.2"/>
    <row r="24760" ht="12.75" customHeight="1" x14ac:dyDescent="0.2"/>
    <row r="24764" ht="12.75" customHeight="1" x14ac:dyDescent="0.2"/>
    <row r="24768" ht="12.75" customHeight="1" x14ac:dyDescent="0.2"/>
    <row r="24772" ht="12.75" customHeight="1" x14ac:dyDescent="0.2"/>
    <row r="24776" ht="12.75" customHeight="1" x14ac:dyDescent="0.2"/>
    <row r="24780" ht="12.75" customHeight="1" x14ac:dyDescent="0.2"/>
    <row r="24784" ht="12.75" customHeight="1" x14ac:dyDescent="0.2"/>
    <row r="24788" ht="12.75" customHeight="1" x14ac:dyDescent="0.2"/>
    <row r="24792" ht="12.75" customHeight="1" x14ac:dyDescent="0.2"/>
    <row r="24796" ht="12.75" customHeight="1" x14ac:dyDescent="0.2"/>
    <row r="24800" ht="12.75" customHeight="1" x14ac:dyDescent="0.2"/>
    <row r="24804" ht="12.75" customHeight="1" x14ac:dyDescent="0.2"/>
    <row r="24808" ht="12.75" customHeight="1" x14ac:dyDescent="0.2"/>
    <row r="24812" ht="12.75" customHeight="1" x14ac:dyDescent="0.2"/>
    <row r="24816" ht="12.75" customHeight="1" x14ac:dyDescent="0.2"/>
    <row r="24820" ht="12.75" customHeight="1" x14ac:dyDescent="0.2"/>
    <row r="24824" ht="12.75" customHeight="1" x14ac:dyDescent="0.2"/>
    <row r="24828" ht="12.75" customHeight="1" x14ac:dyDescent="0.2"/>
    <row r="24832" ht="12.75" customHeight="1" x14ac:dyDescent="0.2"/>
    <row r="24836" ht="12.75" customHeight="1" x14ac:dyDescent="0.2"/>
    <row r="24840" ht="12.75" customHeight="1" x14ac:dyDescent="0.2"/>
    <row r="24844" ht="12.75" customHeight="1" x14ac:dyDescent="0.2"/>
    <row r="24848" ht="12.75" customHeight="1" x14ac:dyDescent="0.2"/>
    <row r="24852" ht="12.75" customHeight="1" x14ac:dyDescent="0.2"/>
    <row r="24856" ht="12.75" customHeight="1" x14ac:dyDescent="0.2"/>
    <row r="24860" ht="12.75" customHeight="1" x14ac:dyDescent="0.2"/>
    <row r="24864" ht="12.75" customHeight="1" x14ac:dyDescent="0.2"/>
    <row r="24868" ht="12.75" customHeight="1" x14ac:dyDescent="0.2"/>
    <row r="24872" ht="12.75" customHeight="1" x14ac:dyDescent="0.2"/>
    <row r="24876" ht="12.75" customHeight="1" x14ac:dyDescent="0.2"/>
    <row r="24880" ht="12.75" customHeight="1" x14ac:dyDescent="0.2"/>
    <row r="24884" ht="12.75" customHeight="1" x14ac:dyDescent="0.2"/>
    <row r="24888" ht="12.75" customHeight="1" x14ac:dyDescent="0.2"/>
    <row r="24892" ht="12.75" customHeight="1" x14ac:dyDescent="0.2"/>
    <row r="24896" ht="12.75" customHeight="1" x14ac:dyDescent="0.2"/>
    <row r="24900" ht="12.75" customHeight="1" x14ac:dyDescent="0.2"/>
    <row r="24904" ht="12.75" customHeight="1" x14ac:dyDescent="0.2"/>
    <row r="24908" ht="12.75" customHeight="1" x14ac:dyDescent="0.2"/>
    <row r="24912" ht="12.75" customHeight="1" x14ac:dyDescent="0.2"/>
    <row r="24916" ht="12.75" customHeight="1" x14ac:dyDescent="0.2"/>
    <row r="24920" ht="12.75" customHeight="1" x14ac:dyDescent="0.2"/>
    <row r="24924" ht="12.75" customHeight="1" x14ac:dyDescent="0.2"/>
    <row r="24928" ht="12.75" customHeight="1" x14ac:dyDescent="0.2"/>
    <row r="24932" ht="12.75" customHeight="1" x14ac:dyDescent="0.2"/>
    <row r="24936" ht="12.75" customHeight="1" x14ac:dyDescent="0.2"/>
    <row r="24940" ht="12.75" customHeight="1" x14ac:dyDescent="0.2"/>
    <row r="24944" ht="12.75" customHeight="1" x14ac:dyDescent="0.2"/>
    <row r="24948" ht="12.75" customHeight="1" x14ac:dyDescent="0.2"/>
    <row r="24952" ht="12.75" customHeight="1" x14ac:dyDescent="0.2"/>
    <row r="24956" ht="12.75" customHeight="1" x14ac:dyDescent="0.2"/>
    <row r="24960" ht="12.75" customHeight="1" x14ac:dyDescent="0.2"/>
    <row r="24964" ht="12.75" customHeight="1" x14ac:dyDescent="0.2"/>
    <row r="24968" ht="12.75" customHeight="1" x14ac:dyDescent="0.2"/>
    <row r="24972" ht="12.75" customHeight="1" x14ac:dyDescent="0.2"/>
    <row r="24976" ht="12.75" customHeight="1" x14ac:dyDescent="0.2"/>
    <row r="24980" ht="12.75" customHeight="1" x14ac:dyDescent="0.2"/>
    <row r="24984" ht="12.75" customHeight="1" x14ac:dyDescent="0.2"/>
    <row r="24988" ht="12.75" customHeight="1" x14ac:dyDescent="0.2"/>
    <row r="24992" ht="12.75" customHeight="1" x14ac:dyDescent="0.2"/>
    <row r="24996" ht="12.75" customHeight="1" x14ac:dyDescent="0.2"/>
    <row r="25000" ht="12.75" customHeight="1" x14ac:dyDescent="0.2"/>
    <row r="25004" ht="12.75" customHeight="1" x14ac:dyDescent="0.2"/>
    <row r="25008" ht="12.75" customHeight="1" x14ac:dyDescent="0.2"/>
    <row r="25012" ht="12.75" customHeight="1" x14ac:dyDescent="0.2"/>
    <row r="25016" ht="12.75" customHeight="1" x14ac:dyDescent="0.2"/>
    <row r="25020" ht="12.75" customHeight="1" x14ac:dyDescent="0.2"/>
    <row r="25024" ht="12.75" customHeight="1" x14ac:dyDescent="0.2"/>
    <row r="25028" ht="12.75" customHeight="1" x14ac:dyDescent="0.2"/>
    <row r="25032" ht="12.75" customHeight="1" x14ac:dyDescent="0.2"/>
    <row r="25036" ht="12.75" customHeight="1" x14ac:dyDescent="0.2"/>
    <row r="25040" ht="12.75" customHeight="1" x14ac:dyDescent="0.2"/>
    <row r="25044" ht="12.75" customHeight="1" x14ac:dyDescent="0.2"/>
    <row r="25048" ht="12.75" customHeight="1" x14ac:dyDescent="0.2"/>
    <row r="25052" ht="12.75" customHeight="1" x14ac:dyDescent="0.2"/>
    <row r="25056" ht="12.75" customHeight="1" x14ac:dyDescent="0.2"/>
    <row r="25060" ht="12.75" customHeight="1" x14ac:dyDescent="0.2"/>
    <row r="25064" ht="12.75" customHeight="1" x14ac:dyDescent="0.2"/>
    <row r="25068" ht="12.75" customHeight="1" x14ac:dyDescent="0.2"/>
    <row r="25072" ht="12.75" customHeight="1" x14ac:dyDescent="0.2"/>
    <row r="25076" ht="12.75" customHeight="1" x14ac:dyDescent="0.2"/>
    <row r="25080" ht="12.75" customHeight="1" x14ac:dyDescent="0.2"/>
    <row r="25084" ht="12.75" customHeight="1" x14ac:dyDescent="0.2"/>
    <row r="25088" ht="12.75" customHeight="1" x14ac:dyDescent="0.2"/>
    <row r="25092" ht="12.75" customHeight="1" x14ac:dyDescent="0.2"/>
    <row r="25096" ht="12.75" customHeight="1" x14ac:dyDescent="0.2"/>
    <row r="25100" ht="12.75" customHeight="1" x14ac:dyDescent="0.2"/>
    <row r="25104" ht="12.75" customHeight="1" x14ac:dyDescent="0.2"/>
    <row r="25108" ht="12.75" customHeight="1" x14ac:dyDescent="0.2"/>
    <row r="25112" ht="12.75" customHeight="1" x14ac:dyDescent="0.2"/>
    <row r="25116" ht="12.75" customHeight="1" x14ac:dyDescent="0.2"/>
    <row r="25120" ht="12.75" customHeight="1" x14ac:dyDescent="0.2"/>
    <row r="25124" ht="12.75" customHeight="1" x14ac:dyDescent="0.2"/>
    <row r="25128" ht="12.75" customHeight="1" x14ac:dyDescent="0.2"/>
    <row r="25132" ht="12.75" customHeight="1" x14ac:dyDescent="0.2"/>
    <row r="25136" ht="12.75" customHeight="1" x14ac:dyDescent="0.2"/>
    <row r="25140" ht="12.75" customHeight="1" x14ac:dyDescent="0.2"/>
    <row r="25144" ht="12.75" customHeight="1" x14ac:dyDescent="0.2"/>
    <row r="25148" ht="12.75" customHeight="1" x14ac:dyDescent="0.2"/>
    <row r="25152" ht="12.75" customHeight="1" x14ac:dyDescent="0.2"/>
    <row r="25156" ht="12.75" customHeight="1" x14ac:dyDescent="0.2"/>
    <row r="25160" ht="12.75" customHeight="1" x14ac:dyDescent="0.2"/>
    <row r="25164" ht="12.75" customHeight="1" x14ac:dyDescent="0.2"/>
    <row r="25168" ht="12.75" customHeight="1" x14ac:dyDescent="0.2"/>
    <row r="25172" ht="12.75" customHeight="1" x14ac:dyDescent="0.2"/>
    <row r="25176" ht="12.75" customHeight="1" x14ac:dyDescent="0.2"/>
    <row r="25180" ht="12.75" customHeight="1" x14ac:dyDescent="0.2"/>
    <row r="25184" ht="12.75" customHeight="1" x14ac:dyDescent="0.2"/>
    <row r="25188" ht="12.75" customHeight="1" x14ac:dyDescent="0.2"/>
    <row r="25192" ht="12.75" customHeight="1" x14ac:dyDescent="0.2"/>
    <row r="25196" ht="12.75" customHeight="1" x14ac:dyDescent="0.2"/>
    <row r="25200" ht="12.75" customHeight="1" x14ac:dyDescent="0.2"/>
    <row r="25204" ht="12.75" customHeight="1" x14ac:dyDescent="0.2"/>
    <row r="25208" ht="12.75" customHeight="1" x14ac:dyDescent="0.2"/>
    <row r="25212" ht="12.75" customHeight="1" x14ac:dyDescent="0.2"/>
    <row r="25216" ht="12.75" customHeight="1" x14ac:dyDescent="0.2"/>
    <row r="25220" ht="12.75" customHeight="1" x14ac:dyDescent="0.2"/>
    <row r="25224" ht="12.75" customHeight="1" x14ac:dyDescent="0.2"/>
    <row r="25228" ht="12.75" customHeight="1" x14ac:dyDescent="0.2"/>
    <row r="25232" ht="12.75" customHeight="1" x14ac:dyDescent="0.2"/>
    <row r="25236" ht="12.75" customHeight="1" x14ac:dyDescent="0.2"/>
    <row r="25240" ht="12.75" customHeight="1" x14ac:dyDescent="0.2"/>
    <row r="25244" ht="12.75" customHeight="1" x14ac:dyDescent="0.2"/>
    <row r="25248" ht="12.75" customHeight="1" x14ac:dyDescent="0.2"/>
    <row r="25252" ht="12.75" customHeight="1" x14ac:dyDescent="0.2"/>
    <row r="25256" ht="12.75" customHeight="1" x14ac:dyDescent="0.2"/>
    <row r="25260" ht="12.75" customHeight="1" x14ac:dyDescent="0.2"/>
    <row r="25264" ht="12.75" customHeight="1" x14ac:dyDescent="0.2"/>
    <row r="25268" ht="12.75" customHeight="1" x14ac:dyDescent="0.2"/>
    <row r="25272" ht="12.75" customHeight="1" x14ac:dyDescent="0.2"/>
    <row r="25276" ht="12.75" customHeight="1" x14ac:dyDescent="0.2"/>
    <row r="25280" ht="12.75" customHeight="1" x14ac:dyDescent="0.2"/>
    <row r="25284" ht="12.75" customHeight="1" x14ac:dyDescent="0.2"/>
    <row r="25288" ht="12.75" customHeight="1" x14ac:dyDescent="0.2"/>
    <row r="25292" ht="12.75" customHeight="1" x14ac:dyDescent="0.2"/>
    <row r="25296" ht="12.75" customHeight="1" x14ac:dyDescent="0.2"/>
    <row r="25300" ht="12.75" customHeight="1" x14ac:dyDescent="0.2"/>
    <row r="25304" ht="12.75" customHeight="1" x14ac:dyDescent="0.2"/>
    <row r="25308" ht="12.75" customHeight="1" x14ac:dyDescent="0.2"/>
    <row r="25312" ht="12.75" customHeight="1" x14ac:dyDescent="0.2"/>
    <row r="25316" ht="12.75" customHeight="1" x14ac:dyDescent="0.2"/>
    <row r="25320" ht="12.75" customHeight="1" x14ac:dyDescent="0.2"/>
    <row r="25324" ht="12.75" customHeight="1" x14ac:dyDescent="0.2"/>
    <row r="25328" ht="12.75" customHeight="1" x14ac:dyDescent="0.2"/>
    <row r="25332" ht="12.75" customHeight="1" x14ac:dyDescent="0.2"/>
    <row r="25336" ht="12.75" customHeight="1" x14ac:dyDescent="0.2"/>
    <row r="25340" ht="12.75" customHeight="1" x14ac:dyDescent="0.2"/>
    <row r="25344" ht="12.75" customHeight="1" x14ac:dyDescent="0.2"/>
    <row r="25348" ht="12.75" customHeight="1" x14ac:dyDescent="0.2"/>
    <row r="25352" ht="12.75" customHeight="1" x14ac:dyDescent="0.2"/>
    <row r="25356" ht="12.75" customHeight="1" x14ac:dyDescent="0.2"/>
    <row r="25360" ht="12.75" customHeight="1" x14ac:dyDescent="0.2"/>
    <row r="25364" ht="12.75" customHeight="1" x14ac:dyDescent="0.2"/>
    <row r="25368" ht="12.75" customHeight="1" x14ac:dyDescent="0.2"/>
    <row r="25372" ht="12.75" customHeight="1" x14ac:dyDescent="0.2"/>
    <row r="25376" ht="12.75" customHeight="1" x14ac:dyDescent="0.2"/>
    <row r="25380" ht="12.75" customHeight="1" x14ac:dyDescent="0.2"/>
    <row r="25384" ht="12.75" customHeight="1" x14ac:dyDescent="0.2"/>
    <row r="25388" ht="12.75" customHeight="1" x14ac:dyDescent="0.2"/>
    <row r="25392" ht="12.75" customHeight="1" x14ac:dyDescent="0.2"/>
    <row r="25396" ht="12.75" customHeight="1" x14ac:dyDescent="0.2"/>
    <row r="25400" ht="12.75" customHeight="1" x14ac:dyDescent="0.2"/>
    <row r="25404" ht="12.75" customHeight="1" x14ac:dyDescent="0.2"/>
    <row r="25408" ht="12.75" customHeight="1" x14ac:dyDescent="0.2"/>
    <row r="25412" ht="12.75" customHeight="1" x14ac:dyDescent="0.2"/>
    <row r="25416" ht="12.75" customHeight="1" x14ac:dyDescent="0.2"/>
    <row r="25420" ht="12.75" customHeight="1" x14ac:dyDescent="0.2"/>
    <row r="25424" ht="12.75" customHeight="1" x14ac:dyDescent="0.2"/>
    <row r="25428" ht="12.75" customHeight="1" x14ac:dyDescent="0.2"/>
    <row r="25432" ht="12.75" customHeight="1" x14ac:dyDescent="0.2"/>
    <row r="25436" ht="12.75" customHeight="1" x14ac:dyDescent="0.2"/>
    <row r="25440" ht="12.75" customHeight="1" x14ac:dyDescent="0.2"/>
    <row r="25444" ht="12.75" customHeight="1" x14ac:dyDescent="0.2"/>
    <row r="25448" ht="12.75" customHeight="1" x14ac:dyDescent="0.2"/>
    <row r="25452" ht="12.75" customHeight="1" x14ac:dyDescent="0.2"/>
    <row r="25456" ht="12.75" customHeight="1" x14ac:dyDescent="0.2"/>
    <row r="25460" ht="12.75" customHeight="1" x14ac:dyDescent="0.2"/>
    <row r="25464" ht="12.75" customHeight="1" x14ac:dyDescent="0.2"/>
    <row r="25468" ht="12.75" customHeight="1" x14ac:dyDescent="0.2"/>
    <row r="25472" ht="12.75" customHeight="1" x14ac:dyDescent="0.2"/>
    <row r="25476" ht="12.75" customHeight="1" x14ac:dyDescent="0.2"/>
    <row r="25480" ht="12.75" customHeight="1" x14ac:dyDescent="0.2"/>
    <row r="25484" ht="12.75" customHeight="1" x14ac:dyDescent="0.2"/>
    <row r="25488" ht="12.75" customHeight="1" x14ac:dyDescent="0.2"/>
    <row r="25492" ht="12.75" customHeight="1" x14ac:dyDescent="0.2"/>
    <row r="25496" ht="12.75" customHeight="1" x14ac:dyDescent="0.2"/>
    <row r="25500" ht="12.75" customHeight="1" x14ac:dyDescent="0.2"/>
    <row r="25504" ht="12.75" customHeight="1" x14ac:dyDescent="0.2"/>
    <row r="25508" ht="12.75" customHeight="1" x14ac:dyDescent="0.2"/>
    <row r="25512" ht="12.75" customHeight="1" x14ac:dyDescent="0.2"/>
    <row r="25516" ht="12.75" customHeight="1" x14ac:dyDescent="0.2"/>
    <row r="25520" ht="12.75" customHeight="1" x14ac:dyDescent="0.2"/>
    <row r="25524" ht="12.75" customHeight="1" x14ac:dyDescent="0.2"/>
    <row r="25528" ht="12.75" customHeight="1" x14ac:dyDescent="0.2"/>
    <row r="25532" ht="12.75" customHeight="1" x14ac:dyDescent="0.2"/>
    <row r="25536" ht="12.75" customHeight="1" x14ac:dyDescent="0.2"/>
    <row r="25540" ht="12.75" customHeight="1" x14ac:dyDescent="0.2"/>
    <row r="25544" ht="12.75" customHeight="1" x14ac:dyDescent="0.2"/>
    <row r="25548" ht="12.75" customHeight="1" x14ac:dyDescent="0.2"/>
    <row r="25552" ht="12.75" customHeight="1" x14ac:dyDescent="0.2"/>
    <row r="25556" ht="12.75" customHeight="1" x14ac:dyDescent="0.2"/>
    <row r="25560" ht="12.75" customHeight="1" x14ac:dyDescent="0.2"/>
    <row r="25564" ht="12.75" customHeight="1" x14ac:dyDescent="0.2"/>
    <row r="25568" ht="12.75" customHeight="1" x14ac:dyDescent="0.2"/>
    <row r="25572" ht="12.75" customHeight="1" x14ac:dyDescent="0.2"/>
    <row r="25576" ht="12.75" customHeight="1" x14ac:dyDescent="0.2"/>
    <row r="25580" ht="12.75" customHeight="1" x14ac:dyDescent="0.2"/>
    <row r="25584" ht="12.75" customHeight="1" x14ac:dyDescent="0.2"/>
    <row r="25588" ht="12.75" customHeight="1" x14ac:dyDescent="0.2"/>
    <row r="25592" ht="12.75" customHeight="1" x14ac:dyDescent="0.2"/>
    <row r="25596" ht="12.75" customHeight="1" x14ac:dyDescent="0.2"/>
    <row r="25600" ht="12.75" customHeight="1" x14ac:dyDescent="0.2"/>
    <row r="25604" ht="12.75" customHeight="1" x14ac:dyDescent="0.2"/>
    <row r="25608" ht="12.75" customHeight="1" x14ac:dyDescent="0.2"/>
    <row r="25612" ht="12.75" customHeight="1" x14ac:dyDescent="0.2"/>
    <row r="25616" ht="12.75" customHeight="1" x14ac:dyDescent="0.2"/>
    <row r="25620" ht="12.75" customHeight="1" x14ac:dyDescent="0.2"/>
    <row r="25624" ht="12.75" customHeight="1" x14ac:dyDescent="0.2"/>
    <row r="25628" ht="12.75" customHeight="1" x14ac:dyDescent="0.2"/>
    <row r="25632" ht="12.75" customHeight="1" x14ac:dyDescent="0.2"/>
    <row r="25636" ht="12.75" customHeight="1" x14ac:dyDescent="0.2"/>
    <row r="25640" ht="12.75" customHeight="1" x14ac:dyDescent="0.2"/>
    <row r="25644" ht="12.75" customHeight="1" x14ac:dyDescent="0.2"/>
    <row r="25648" ht="12.75" customHeight="1" x14ac:dyDescent="0.2"/>
    <row r="25652" ht="12.75" customHeight="1" x14ac:dyDescent="0.2"/>
    <row r="25656" ht="12.75" customHeight="1" x14ac:dyDescent="0.2"/>
    <row r="25660" ht="12.75" customHeight="1" x14ac:dyDescent="0.2"/>
    <row r="25664" ht="12.75" customHeight="1" x14ac:dyDescent="0.2"/>
    <row r="25668" ht="12.75" customHeight="1" x14ac:dyDescent="0.2"/>
    <row r="25672" ht="12.75" customHeight="1" x14ac:dyDescent="0.2"/>
    <row r="25676" ht="12.75" customHeight="1" x14ac:dyDescent="0.2"/>
    <row r="25680" ht="12.75" customHeight="1" x14ac:dyDescent="0.2"/>
    <row r="25684" ht="12.75" customHeight="1" x14ac:dyDescent="0.2"/>
    <row r="25688" ht="12.75" customHeight="1" x14ac:dyDescent="0.2"/>
    <row r="25692" ht="12.75" customHeight="1" x14ac:dyDescent="0.2"/>
    <row r="25696" ht="12.75" customHeight="1" x14ac:dyDescent="0.2"/>
    <row r="25700" ht="12.75" customHeight="1" x14ac:dyDescent="0.2"/>
    <row r="25704" ht="12.75" customHeight="1" x14ac:dyDescent="0.2"/>
    <row r="25708" ht="12.75" customHeight="1" x14ac:dyDescent="0.2"/>
    <row r="25712" ht="12.75" customHeight="1" x14ac:dyDescent="0.2"/>
    <row r="25716" ht="12.75" customHeight="1" x14ac:dyDescent="0.2"/>
    <row r="25720" ht="12.75" customHeight="1" x14ac:dyDescent="0.2"/>
    <row r="25724" ht="12.75" customHeight="1" x14ac:dyDescent="0.2"/>
    <row r="25728" ht="12.75" customHeight="1" x14ac:dyDescent="0.2"/>
    <row r="25732" ht="12.75" customHeight="1" x14ac:dyDescent="0.2"/>
    <row r="25736" ht="12.75" customHeight="1" x14ac:dyDescent="0.2"/>
    <row r="25740" ht="12.75" customHeight="1" x14ac:dyDescent="0.2"/>
    <row r="25744" ht="12.75" customHeight="1" x14ac:dyDescent="0.2"/>
    <row r="25748" ht="12.75" customHeight="1" x14ac:dyDescent="0.2"/>
    <row r="25752" ht="12.75" customHeight="1" x14ac:dyDescent="0.2"/>
    <row r="25756" ht="12.75" customHeight="1" x14ac:dyDescent="0.2"/>
    <row r="25760" ht="12.75" customHeight="1" x14ac:dyDescent="0.2"/>
    <row r="25764" ht="12.75" customHeight="1" x14ac:dyDescent="0.2"/>
    <row r="25768" ht="12.75" customHeight="1" x14ac:dyDescent="0.2"/>
    <row r="25772" ht="12.75" customHeight="1" x14ac:dyDescent="0.2"/>
    <row r="25776" ht="12.75" customHeight="1" x14ac:dyDescent="0.2"/>
    <row r="25780" ht="12.75" customHeight="1" x14ac:dyDescent="0.2"/>
    <row r="25784" ht="12.75" customHeight="1" x14ac:dyDescent="0.2"/>
    <row r="25788" ht="12.75" customHeight="1" x14ac:dyDescent="0.2"/>
    <row r="25792" ht="12.75" customHeight="1" x14ac:dyDescent="0.2"/>
    <row r="25796" ht="12.75" customHeight="1" x14ac:dyDescent="0.2"/>
    <row r="25800" ht="12.75" customHeight="1" x14ac:dyDescent="0.2"/>
    <row r="25804" ht="12.75" customHeight="1" x14ac:dyDescent="0.2"/>
    <row r="25808" ht="12.75" customHeight="1" x14ac:dyDescent="0.2"/>
    <row r="25812" ht="12.75" customHeight="1" x14ac:dyDescent="0.2"/>
    <row r="25816" ht="12.75" customHeight="1" x14ac:dyDescent="0.2"/>
    <row r="25820" ht="12.75" customHeight="1" x14ac:dyDescent="0.2"/>
    <row r="25824" ht="12.75" customHeight="1" x14ac:dyDescent="0.2"/>
    <row r="25828" ht="12.75" customHeight="1" x14ac:dyDescent="0.2"/>
    <row r="25832" ht="12.75" customHeight="1" x14ac:dyDescent="0.2"/>
    <row r="25836" ht="12.75" customHeight="1" x14ac:dyDescent="0.2"/>
    <row r="25840" ht="12.75" customHeight="1" x14ac:dyDescent="0.2"/>
    <row r="25844" ht="12.75" customHeight="1" x14ac:dyDescent="0.2"/>
    <row r="25848" ht="12.75" customHeight="1" x14ac:dyDescent="0.2"/>
    <row r="25852" ht="12.75" customHeight="1" x14ac:dyDescent="0.2"/>
    <row r="25856" ht="12.75" customHeight="1" x14ac:dyDescent="0.2"/>
    <row r="25860" ht="12.75" customHeight="1" x14ac:dyDescent="0.2"/>
    <row r="25864" ht="12.75" customHeight="1" x14ac:dyDescent="0.2"/>
    <row r="25868" ht="12.75" customHeight="1" x14ac:dyDescent="0.2"/>
    <row r="25872" ht="12.75" customHeight="1" x14ac:dyDescent="0.2"/>
    <row r="25876" ht="12.75" customHeight="1" x14ac:dyDescent="0.2"/>
    <row r="25880" ht="12.75" customHeight="1" x14ac:dyDescent="0.2"/>
    <row r="25884" ht="12.75" customHeight="1" x14ac:dyDescent="0.2"/>
    <row r="25888" ht="12.75" customHeight="1" x14ac:dyDescent="0.2"/>
    <row r="25892" ht="12.75" customHeight="1" x14ac:dyDescent="0.2"/>
    <row r="25896" ht="12.75" customHeight="1" x14ac:dyDescent="0.2"/>
    <row r="25900" ht="12.75" customHeight="1" x14ac:dyDescent="0.2"/>
    <row r="25904" ht="12.75" customHeight="1" x14ac:dyDescent="0.2"/>
    <row r="25908" ht="12.75" customHeight="1" x14ac:dyDescent="0.2"/>
    <row r="25912" ht="12.75" customHeight="1" x14ac:dyDescent="0.2"/>
    <row r="25916" ht="12.75" customHeight="1" x14ac:dyDescent="0.2"/>
    <row r="25920" ht="12.75" customHeight="1" x14ac:dyDescent="0.2"/>
    <row r="25924" ht="12.75" customHeight="1" x14ac:dyDescent="0.2"/>
    <row r="25928" ht="12.75" customHeight="1" x14ac:dyDescent="0.2"/>
    <row r="25932" ht="12.75" customHeight="1" x14ac:dyDescent="0.2"/>
    <row r="25936" ht="12.75" customHeight="1" x14ac:dyDescent="0.2"/>
    <row r="25940" ht="12.75" customHeight="1" x14ac:dyDescent="0.2"/>
    <row r="25944" ht="12.75" customHeight="1" x14ac:dyDescent="0.2"/>
    <row r="25948" ht="12.75" customHeight="1" x14ac:dyDescent="0.2"/>
    <row r="25952" ht="12.75" customHeight="1" x14ac:dyDescent="0.2"/>
    <row r="25956" ht="12.75" customHeight="1" x14ac:dyDescent="0.2"/>
    <row r="25960" ht="12.75" customHeight="1" x14ac:dyDescent="0.2"/>
    <row r="25964" ht="12.75" customHeight="1" x14ac:dyDescent="0.2"/>
    <row r="25968" ht="12.75" customHeight="1" x14ac:dyDescent="0.2"/>
    <row r="25972" ht="12.75" customHeight="1" x14ac:dyDescent="0.2"/>
    <row r="25976" ht="12.75" customHeight="1" x14ac:dyDescent="0.2"/>
    <row r="25980" ht="12.75" customHeight="1" x14ac:dyDescent="0.2"/>
    <row r="25984" ht="12.75" customHeight="1" x14ac:dyDescent="0.2"/>
    <row r="25988" ht="12.75" customHeight="1" x14ac:dyDescent="0.2"/>
    <row r="25992" ht="12.75" customHeight="1" x14ac:dyDescent="0.2"/>
    <row r="25996" ht="12.75" customHeight="1" x14ac:dyDescent="0.2"/>
    <row r="26000" ht="12.75" customHeight="1" x14ac:dyDescent="0.2"/>
    <row r="26004" ht="12.75" customHeight="1" x14ac:dyDescent="0.2"/>
    <row r="26008" ht="12.75" customHeight="1" x14ac:dyDescent="0.2"/>
    <row r="26012" ht="12.75" customHeight="1" x14ac:dyDescent="0.2"/>
    <row r="26016" ht="12.75" customHeight="1" x14ac:dyDescent="0.2"/>
    <row r="26020" ht="12.75" customHeight="1" x14ac:dyDescent="0.2"/>
    <row r="26024" ht="12.75" customHeight="1" x14ac:dyDescent="0.2"/>
    <row r="26028" ht="12.75" customHeight="1" x14ac:dyDescent="0.2"/>
    <row r="26032" ht="12.75" customHeight="1" x14ac:dyDescent="0.2"/>
    <row r="26036" ht="12.75" customHeight="1" x14ac:dyDescent="0.2"/>
    <row r="26040" ht="12.75" customHeight="1" x14ac:dyDescent="0.2"/>
    <row r="26044" ht="12.75" customHeight="1" x14ac:dyDescent="0.2"/>
    <row r="26048" ht="12.75" customHeight="1" x14ac:dyDescent="0.2"/>
    <row r="26052" ht="12.75" customHeight="1" x14ac:dyDescent="0.2"/>
    <row r="26056" ht="12.75" customHeight="1" x14ac:dyDescent="0.2"/>
    <row r="26060" ht="12.75" customHeight="1" x14ac:dyDescent="0.2"/>
    <row r="26064" ht="12.75" customHeight="1" x14ac:dyDescent="0.2"/>
    <row r="26068" ht="12.75" customHeight="1" x14ac:dyDescent="0.2"/>
    <row r="26072" ht="12.75" customHeight="1" x14ac:dyDescent="0.2"/>
    <row r="26076" ht="12.75" customHeight="1" x14ac:dyDescent="0.2"/>
    <row r="26080" ht="12.75" customHeight="1" x14ac:dyDescent="0.2"/>
    <row r="26084" ht="12.75" customHeight="1" x14ac:dyDescent="0.2"/>
    <row r="26088" ht="12.75" customHeight="1" x14ac:dyDescent="0.2"/>
    <row r="26092" ht="12.75" customHeight="1" x14ac:dyDescent="0.2"/>
    <row r="26096" ht="12.75" customHeight="1" x14ac:dyDescent="0.2"/>
    <row r="26100" ht="12.75" customHeight="1" x14ac:dyDescent="0.2"/>
    <row r="26104" ht="12.75" customHeight="1" x14ac:dyDescent="0.2"/>
    <row r="26108" ht="12.75" customHeight="1" x14ac:dyDescent="0.2"/>
    <row r="26112" ht="12.75" customHeight="1" x14ac:dyDescent="0.2"/>
    <row r="26116" ht="12.75" customHeight="1" x14ac:dyDescent="0.2"/>
    <row r="26120" ht="12.75" customHeight="1" x14ac:dyDescent="0.2"/>
    <row r="26124" ht="12.75" customHeight="1" x14ac:dyDescent="0.2"/>
    <row r="26128" ht="12.75" customHeight="1" x14ac:dyDescent="0.2"/>
    <row r="26132" ht="12.75" customHeight="1" x14ac:dyDescent="0.2"/>
    <row r="26136" ht="12.75" customHeight="1" x14ac:dyDescent="0.2"/>
    <row r="26140" ht="12.75" customHeight="1" x14ac:dyDescent="0.2"/>
    <row r="26144" ht="12.75" customHeight="1" x14ac:dyDescent="0.2"/>
    <row r="26148" ht="12.75" customHeight="1" x14ac:dyDescent="0.2"/>
    <row r="26152" ht="12.75" customHeight="1" x14ac:dyDescent="0.2"/>
    <row r="26156" ht="12.75" customHeight="1" x14ac:dyDescent="0.2"/>
    <row r="26160" ht="12.75" customHeight="1" x14ac:dyDescent="0.2"/>
    <row r="26164" ht="12.75" customHeight="1" x14ac:dyDescent="0.2"/>
    <row r="26168" ht="12.75" customHeight="1" x14ac:dyDescent="0.2"/>
    <row r="26172" ht="12.75" customHeight="1" x14ac:dyDescent="0.2"/>
    <row r="26176" ht="12.75" customHeight="1" x14ac:dyDescent="0.2"/>
    <row r="26180" ht="12.75" customHeight="1" x14ac:dyDescent="0.2"/>
    <row r="26184" ht="12.75" customHeight="1" x14ac:dyDescent="0.2"/>
    <row r="26188" ht="12.75" customHeight="1" x14ac:dyDescent="0.2"/>
    <row r="26192" ht="12.75" customHeight="1" x14ac:dyDescent="0.2"/>
    <row r="26196" ht="12.75" customHeight="1" x14ac:dyDescent="0.2"/>
    <row r="26200" ht="12.75" customHeight="1" x14ac:dyDescent="0.2"/>
    <row r="26204" ht="12.75" customHeight="1" x14ac:dyDescent="0.2"/>
    <row r="26208" ht="12.75" customHeight="1" x14ac:dyDescent="0.2"/>
    <row r="26212" ht="12.75" customHeight="1" x14ac:dyDescent="0.2"/>
    <row r="26216" ht="12.75" customHeight="1" x14ac:dyDescent="0.2"/>
    <row r="26220" ht="12.75" customHeight="1" x14ac:dyDescent="0.2"/>
    <row r="26224" ht="12.75" customHeight="1" x14ac:dyDescent="0.2"/>
    <row r="26228" ht="12.75" customHeight="1" x14ac:dyDescent="0.2"/>
    <row r="26232" ht="12.75" customHeight="1" x14ac:dyDescent="0.2"/>
    <row r="26236" ht="12.75" customHeight="1" x14ac:dyDescent="0.2"/>
    <row r="26240" ht="12.75" customHeight="1" x14ac:dyDescent="0.2"/>
    <row r="26244" ht="12.75" customHeight="1" x14ac:dyDescent="0.2"/>
    <row r="26248" ht="12.75" customHeight="1" x14ac:dyDescent="0.2"/>
    <row r="26252" ht="12.75" customHeight="1" x14ac:dyDescent="0.2"/>
    <row r="26256" ht="12.75" customHeight="1" x14ac:dyDescent="0.2"/>
    <row r="26260" ht="12.75" customHeight="1" x14ac:dyDescent="0.2"/>
    <row r="26264" ht="12.75" customHeight="1" x14ac:dyDescent="0.2"/>
    <row r="26268" ht="12.75" customHeight="1" x14ac:dyDescent="0.2"/>
    <row r="26272" ht="12.75" customHeight="1" x14ac:dyDescent="0.2"/>
    <row r="26276" ht="12.75" customHeight="1" x14ac:dyDescent="0.2"/>
    <row r="26280" ht="12.75" customHeight="1" x14ac:dyDescent="0.2"/>
    <row r="26284" ht="12.75" customHeight="1" x14ac:dyDescent="0.2"/>
    <row r="26288" ht="12.75" customHeight="1" x14ac:dyDescent="0.2"/>
    <row r="26292" ht="12.75" customHeight="1" x14ac:dyDescent="0.2"/>
    <row r="26296" ht="12.75" customHeight="1" x14ac:dyDescent="0.2"/>
    <row r="26300" ht="12.75" customHeight="1" x14ac:dyDescent="0.2"/>
    <row r="26304" ht="12.75" customHeight="1" x14ac:dyDescent="0.2"/>
    <row r="26308" ht="12.75" customHeight="1" x14ac:dyDescent="0.2"/>
    <row r="26312" ht="12.75" customHeight="1" x14ac:dyDescent="0.2"/>
    <row r="26316" ht="12.75" customHeight="1" x14ac:dyDescent="0.2"/>
    <row r="26320" ht="12.75" customHeight="1" x14ac:dyDescent="0.2"/>
    <row r="26324" ht="12.75" customHeight="1" x14ac:dyDescent="0.2"/>
    <row r="26328" ht="12.75" customHeight="1" x14ac:dyDescent="0.2"/>
    <row r="26332" ht="12.75" customHeight="1" x14ac:dyDescent="0.2"/>
    <row r="26336" ht="12.75" customHeight="1" x14ac:dyDescent="0.2"/>
    <row r="26340" ht="12.75" customHeight="1" x14ac:dyDescent="0.2"/>
    <row r="26344" ht="12.75" customHeight="1" x14ac:dyDescent="0.2"/>
    <row r="26348" ht="12.75" customHeight="1" x14ac:dyDescent="0.2"/>
    <row r="26352" ht="12.75" customHeight="1" x14ac:dyDescent="0.2"/>
    <row r="26356" ht="12.75" customHeight="1" x14ac:dyDescent="0.2"/>
    <row r="26360" ht="12.75" customHeight="1" x14ac:dyDescent="0.2"/>
    <row r="26364" ht="12.75" customHeight="1" x14ac:dyDescent="0.2"/>
    <row r="26368" ht="12.75" customHeight="1" x14ac:dyDescent="0.2"/>
    <row r="26372" ht="12.75" customHeight="1" x14ac:dyDescent="0.2"/>
    <row r="26376" ht="12.75" customHeight="1" x14ac:dyDescent="0.2"/>
    <row r="26380" ht="12.75" customHeight="1" x14ac:dyDescent="0.2"/>
    <row r="26384" ht="12.75" customHeight="1" x14ac:dyDescent="0.2"/>
    <row r="26388" ht="12.75" customHeight="1" x14ac:dyDescent="0.2"/>
    <row r="26392" ht="12.75" customHeight="1" x14ac:dyDescent="0.2"/>
    <row r="26396" ht="12.75" customHeight="1" x14ac:dyDescent="0.2"/>
    <row r="26400" ht="12.75" customHeight="1" x14ac:dyDescent="0.2"/>
    <row r="26404" ht="12.75" customHeight="1" x14ac:dyDescent="0.2"/>
    <row r="26408" ht="12.75" customHeight="1" x14ac:dyDescent="0.2"/>
    <row r="26412" ht="12.75" customHeight="1" x14ac:dyDescent="0.2"/>
    <row r="26416" ht="12.75" customHeight="1" x14ac:dyDescent="0.2"/>
    <row r="26420" ht="12.75" customHeight="1" x14ac:dyDescent="0.2"/>
    <row r="26424" ht="12.75" customHeight="1" x14ac:dyDescent="0.2"/>
    <row r="26428" ht="12.75" customHeight="1" x14ac:dyDescent="0.2"/>
    <row r="26432" ht="12.75" customHeight="1" x14ac:dyDescent="0.2"/>
    <row r="26436" ht="12.75" customHeight="1" x14ac:dyDescent="0.2"/>
    <row r="26440" ht="12.75" customHeight="1" x14ac:dyDescent="0.2"/>
    <row r="26444" ht="12.75" customHeight="1" x14ac:dyDescent="0.2"/>
    <row r="26448" ht="12.75" customHeight="1" x14ac:dyDescent="0.2"/>
    <row r="26452" ht="12.75" customHeight="1" x14ac:dyDescent="0.2"/>
    <row r="26456" ht="12.75" customHeight="1" x14ac:dyDescent="0.2"/>
    <row r="26460" ht="12.75" customHeight="1" x14ac:dyDescent="0.2"/>
    <row r="26464" ht="12.75" customHeight="1" x14ac:dyDescent="0.2"/>
    <row r="26468" ht="12.75" customHeight="1" x14ac:dyDescent="0.2"/>
    <row r="26472" ht="12.75" customHeight="1" x14ac:dyDescent="0.2"/>
    <row r="26476" ht="12.75" customHeight="1" x14ac:dyDescent="0.2"/>
    <row r="26480" ht="12.75" customHeight="1" x14ac:dyDescent="0.2"/>
    <row r="26484" ht="12.75" customHeight="1" x14ac:dyDescent="0.2"/>
    <row r="26488" ht="12.75" customHeight="1" x14ac:dyDescent="0.2"/>
    <row r="26492" ht="12.75" customHeight="1" x14ac:dyDescent="0.2"/>
    <row r="26496" ht="12.75" customHeight="1" x14ac:dyDescent="0.2"/>
    <row r="26500" ht="12.75" customHeight="1" x14ac:dyDescent="0.2"/>
    <row r="26504" ht="12.75" customHeight="1" x14ac:dyDescent="0.2"/>
    <row r="26508" ht="12.75" customHeight="1" x14ac:dyDescent="0.2"/>
    <row r="26512" ht="12.75" customHeight="1" x14ac:dyDescent="0.2"/>
    <row r="26516" ht="12.75" customHeight="1" x14ac:dyDescent="0.2"/>
    <row r="26520" ht="12.75" customHeight="1" x14ac:dyDescent="0.2"/>
    <row r="26524" ht="12.75" customHeight="1" x14ac:dyDescent="0.2"/>
    <row r="26528" ht="12.75" customHeight="1" x14ac:dyDescent="0.2"/>
    <row r="26532" ht="12.75" customHeight="1" x14ac:dyDescent="0.2"/>
    <row r="26536" ht="12.75" customHeight="1" x14ac:dyDescent="0.2"/>
    <row r="26540" ht="12.75" customHeight="1" x14ac:dyDescent="0.2"/>
    <row r="26544" ht="12.75" customHeight="1" x14ac:dyDescent="0.2"/>
    <row r="26548" ht="12.75" customHeight="1" x14ac:dyDescent="0.2"/>
    <row r="26552" ht="12.75" customHeight="1" x14ac:dyDescent="0.2"/>
    <row r="26556" ht="12.75" customHeight="1" x14ac:dyDescent="0.2"/>
    <row r="26560" ht="12.75" customHeight="1" x14ac:dyDescent="0.2"/>
    <row r="26564" ht="12.75" customHeight="1" x14ac:dyDescent="0.2"/>
    <row r="26568" ht="12.75" customHeight="1" x14ac:dyDescent="0.2"/>
    <row r="26572" ht="12.75" customHeight="1" x14ac:dyDescent="0.2"/>
    <row r="26576" ht="12.75" customHeight="1" x14ac:dyDescent="0.2"/>
    <row r="26580" ht="12.75" customHeight="1" x14ac:dyDescent="0.2"/>
    <row r="26584" ht="12.75" customHeight="1" x14ac:dyDescent="0.2"/>
    <row r="26588" ht="12.75" customHeight="1" x14ac:dyDescent="0.2"/>
    <row r="26592" ht="12.75" customHeight="1" x14ac:dyDescent="0.2"/>
    <row r="26596" ht="12.75" customHeight="1" x14ac:dyDescent="0.2"/>
    <row r="26600" ht="12.75" customHeight="1" x14ac:dyDescent="0.2"/>
    <row r="26604" ht="12.75" customHeight="1" x14ac:dyDescent="0.2"/>
    <row r="26608" ht="12.75" customHeight="1" x14ac:dyDescent="0.2"/>
    <row r="26612" ht="12.75" customHeight="1" x14ac:dyDescent="0.2"/>
    <row r="26616" ht="12.75" customHeight="1" x14ac:dyDescent="0.2"/>
    <row r="26620" ht="12.75" customHeight="1" x14ac:dyDescent="0.2"/>
    <row r="26624" ht="12.75" customHeight="1" x14ac:dyDescent="0.2"/>
    <row r="26628" ht="12.75" customHeight="1" x14ac:dyDescent="0.2"/>
    <row r="26632" ht="12.75" customHeight="1" x14ac:dyDescent="0.2"/>
    <row r="26636" ht="12.75" customHeight="1" x14ac:dyDescent="0.2"/>
    <row r="26640" ht="12.75" customHeight="1" x14ac:dyDescent="0.2"/>
    <row r="26644" ht="12.75" customHeight="1" x14ac:dyDescent="0.2"/>
    <row r="26648" ht="12.75" customHeight="1" x14ac:dyDescent="0.2"/>
    <row r="26652" ht="12.75" customHeight="1" x14ac:dyDescent="0.2"/>
    <row r="26656" ht="12.75" customHeight="1" x14ac:dyDescent="0.2"/>
    <row r="26660" ht="12.75" customHeight="1" x14ac:dyDescent="0.2"/>
    <row r="26664" ht="12.75" customHeight="1" x14ac:dyDescent="0.2"/>
    <row r="26668" ht="12.75" customHeight="1" x14ac:dyDescent="0.2"/>
    <row r="26672" ht="12.75" customHeight="1" x14ac:dyDescent="0.2"/>
    <row r="26676" ht="12.75" customHeight="1" x14ac:dyDescent="0.2"/>
    <row r="26680" ht="12.75" customHeight="1" x14ac:dyDescent="0.2"/>
    <row r="26684" ht="12.75" customHeight="1" x14ac:dyDescent="0.2"/>
    <row r="26688" ht="12.75" customHeight="1" x14ac:dyDescent="0.2"/>
    <row r="26692" ht="12.75" customHeight="1" x14ac:dyDescent="0.2"/>
    <row r="26696" ht="12.75" customHeight="1" x14ac:dyDescent="0.2"/>
    <row r="26700" ht="12.75" customHeight="1" x14ac:dyDescent="0.2"/>
    <row r="26704" ht="12.75" customHeight="1" x14ac:dyDescent="0.2"/>
    <row r="26708" ht="12.75" customHeight="1" x14ac:dyDescent="0.2"/>
    <row r="26712" ht="12.75" customHeight="1" x14ac:dyDescent="0.2"/>
    <row r="26716" ht="12.75" customHeight="1" x14ac:dyDescent="0.2"/>
    <row r="26720" ht="12.75" customHeight="1" x14ac:dyDescent="0.2"/>
    <row r="26724" ht="12.75" customHeight="1" x14ac:dyDescent="0.2"/>
    <row r="26728" ht="12.75" customHeight="1" x14ac:dyDescent="0.2"/>
    <row r="26732" ht="12.75" customHeight="1" x14ac:dyDescent="0.2"/>
    <row r="26736" ht="12.75" customHeight="1" x14ac:dyDescent="0.2"/>
    <row r="26740" ht="12.75" customHeight="1" x14ac:dyDescent="0.2"/>
    <row r="26744" ht="12.75" customHeight="1" x14ac:dyDescent="0.2"/>
    <row r="26748" ht="12.75" customHeight="1" x14ac:dyDescent="0.2"/>
    <row r="26752" ht="12.75" customHeight="1" x14ac:dyDescent="0.2"/>
    <row r="26756" ht="12.75" customHeight="1" x14ac:dyDescent="0.2"/>
    <row r="26760" ht="12.75" customHeight="1" x14ac:dyDescent="0.2"/>
    <row r="26764" ht="12.75" customHeight="1" x14ac:dyDescent="0.2"/>
    <row r="26768" ht="12.75" customHeight="1" x14ac:dyDescent="0.2"/>
    <row r="26772" ht="12.75" customHeight="1" x14ac:dyDescent="0.2"/>
    <row r="26776" ht="12.75" customHeight="1" x14ac:dyDescent="0.2"/>
    <row r="26780" ht="12.75" customHeight="1" x14ac:dyDescent="0.2"/>
    <row r="26784" ht="12.75" customHeight="1" x14ac:dyDescent="0.2"/>
    <row r="26788" ht="12.75" customHeight="1" x14ac:dyDescent="0.2"/>
    <row r="26792" ht="12.75" customHeight="1" x14ac:dyDescent="0.2"/>
    <row r="26796" ht="12.75" customHeight="1" x14ac:dyDescent="0.2"/>
    <row r="26800" ht="12.75" customHeight="1" x14ac:dyDescent="0.2"/>
    <row r="26804" ht="12.75" customHeight="1" x14ac:dyDescent="0.2"/>
    <row r="26808" ht="12.75" customHeight="1" x14ac:dyDescent="0.2"/>
    <row r="26812" ht="12.75" customHeight="1" x14ac:dyDescent="0.2"/>
    <row r="26816" ht="12.75" customHeight="1" x14ac:dyDescent="0.2"/>
    <row r="26820" ht="12.75" customHeight="1" x14ac:dyDescent="0.2"/>
    <row r="26824" ht="12.75" customHeight="1" x14ac:dyDescent="0.2"/>
    <row r="26828" ht="12.75" customHeight="1" x14ac:dyDescent="0.2"/>
    <row r="26832" ht="12.75" customHeight="1" x14ac:dyDescent="0.2"/>
    <row r="26836" ht="12.75" customHeight="1" x14ac:dyDescent="0.2"/>
    <row r="26840" ht="12.75" customHeight="1" x14ac:dyDescent="0.2"/>
    <row r="26844" ht="12.75" customHeight="1" x14ac:dyDescent="0.2"/>
    <row r="26848" ht="12.75" customHeight="1" x14ac:dyDescent="0.2"/>
    <row r="26852" ht="12.75" customHeight="1" x14ac:dyDescent="0.2"/>
    <row r="26856" ht="12.75" customHeight="1" x14ac:dyDescent="0.2"/>
    <row r="26860" ht="12.75" customHeight="1" x14ac:dyDescent="0.2"/>
    <row r="26864" ht="12.75" customHeight="1" x14ac:dyDescent="0.2"/>
    <row r="26868" ht="12.75" customHeight="1" x14ac:dyDescent="0.2"/>
    <row r="26872" ht="12.75" customHeight="1" x14ac:dyDescent="0.2"/>
    <row r="26876" ht="12.75" customHeight="1" x14ac:dyDescent="0.2"/>
    <row r="26880" ht="12.75" customHeight="1" x14ac:dyDescent="0.2"/>
    <row r="26884" ht="12.75" customHeight="1" x14ac:dyDescent="0.2"/>
    <row r="26888" ht="12.75" customHeight="1" x14ac:dyDescent="0.2"/>
    <row r="26892" ht="12.75" customHeight="1" x14ac:dyDescent="0.2"/>
    <row r="26896" ht="12.75" customHeight="1" x14ac:dyDescent="0.2"/>
    <row r="26900" ht="12.75" customHeight="1" x14ac:dyDescent="0.2"/>
    <row r="26904" ht="12.75" customHeight="1" x14ac:dyDescent="0.2"/>
    <row r="26908" ht="12.75" customHeight="1" x14ac:dyDescent="0.2"/>
    <row r="26912" ht="12.75" customHeight="1" x14ac:dyDescent="0.2"/>
    <row r="26916" ht="12.75" customHeight="1" x14ac:dyDescent="0.2"/>
    <row r="26920" ht="12.75" customHeight="1" x14ac:dyDescent="0.2"/>
    <row r="26924" ht="12.75" customHeight="1" x14ac:dyDescent="0.2"/>
    <row r="26928" ht="12.75" customHeight="1" x14ac:dyDescent="0.2"/>
    <row r="26932" ht="12.75" customHeight="1" x14ac:dyDescent="0.2"/>
    <row r="26936" ht="12.75" customHeight="1" x14ac:dyDescent="0.2"/>
    <row r="26940" ht="12.75" customHeight="1" x14ac:dyDescent="0.2"/>
    <row r="26944" ht="12.75" customHeight="1" x14ac:dyDescent="0.2"/>
    <row r="26948" ht="12.75" customHeight="1" x14ac:dyDescent="0.2"/>
    <row r="26952" ht="12.75" customHeight="1" x14ac:dyDescent="0.2"/>
    <row r="26956" ht="12.75" customHeight="1" x14ac:dyDescent="0.2"/>
    <row r="26960" ht="12.75" customHeight="1" x14ac:dyDescent="0.2"/>
    <row r="26964" ht="12.75" customHeight="1" x14ac:dyDescent="0.2"/>
    <row r="26968" ht="12.75" customHeight="1" x14ac:dyDescent="0.2"/>
    <row r="26972" ht="12.75" customHeight="1" x14ac:dyDescent="0.2"/>
    <row r="26976" ht="12.75" customHeight="1" x14ac:dyDescent="0.2"/>
    <row r="26980" ht="12.75" customHeight="1" x14ac:dyDescent="0.2"/>
    <row r="26984" ht="12.75" customHeight="1" x14ac:dyDescent="0.2"/>
    <row r="26988" ht="12.75" customHeight="1" x14ac:dyDescent="0.2"/>
    <row r="26992" ht="12.75" customHeight="1" x14ac:dyDescent="0.2"/>
    <row r="26996" ht="12.75" customHeight="1" x14ac:dyDescent="0.2"/>
    <row r="27000" ht="12.75" customHeight="1" x14ac:dyDescent="0.2"/>
    <row r="27004" ht="12.75" customHeight="1" x14ac:dyDescent="0.2"/>
    <row r="27008" ht="12.75" customHeight="1" x14ac:dyDescent="0.2"/>
    <row r="27012" ht="12.75" customHeight="1" x14ac:dyDescent="0.2"/>
    <row r="27016" ht="12.75" customHeight="1" x14ac:dyDescent="0.2"/>
    <row r="27020" ht="12.75" customHeight="1" x14ac:dyDescent="0.2"/>
    <row r="27024" ht="12.75" customHeight="1" x14ac:dyDescent="0.2"/>
    <row r="27028" ht="12.75" customHeight="1" x14ac:dyDescent="0.2"/>
    <row r="27032" ht="12.75" customHeight="1" x14ac:dyDescent="0.2"/>
    <row r="27036" ht="12.75" customHeight="1" x14ac:dyDescent="0.2"/>
    <row r="27040" ht="12.75" customHeight="1" x14ac:dyDescent="0.2"/>
    <row r="27044" ht="12.75" customHeight="1" x14ac:dyDescent="0.2"/>
    <row r="27048" ht="12.75" customHeight="1" x14ac:dyDescent="0.2"/>
    <row r="27052" ht="12.75" customHeight="1" x14ac:dyDescent="0.2"/>
    <row r="27056" ht="12.75" customHeight="1" x14ac:dyDescent="0.2"/>
    <row r="27060" ht="12.75" customHeight="1" x14ac:dyDescent="0.2"/>
    <row r="27064" ht="12.75" customHeight="1" x14ac:dyDescent="0.2"/>
    <row r="27068" ht="12.75" customHeight="1" x14ac:dyDescent="0.2"/>
    <row r="27072" ht="12.75" customHeight="1" x14ac:dyDescent="0.2"/>
    <row r="27076" ht="12.75" customHeight="1" x14ac:dyDescent="0.2"/>
    <row r="27080" ht="12.75" customHeight="1" x14ac:dyDescent="0.2"/>
    <row r="27084" ht="12.75" customHeight="1" x14ac:dyDescent="0.2"/>
    <row r="27088" ht="12.75" customHeight="1" x14ac:dyDescent="0.2"/>
    <row r="27092" ht="12.75" customHeight="1" x14ac:dyDescent="0.2"/>
    <row r="27096" ht="12.75" customHeight="1" x14ac:dyDescent="0.2"/>
    <row r="27100" ht="12.75" customHeight="1" x14ac:dyDescent="0.2"/>
    <row r="27104" ht="12.75" customHeight="1" x14ac:dyDescent="0.2"/>
    <row r="27108" ht="12.75" customHeight="1" x14ac:dyDescent="0.2"/>
    <row r="27112" ht="12.75" customHeight="1" x14ac:dyDescent="0.2"/>
    <row r="27116" ht="12.75" customHeight="1" x14ac:dyDescent="0.2"/>
    <row r="27120" ht="12.75" customHeight="1" x14ac:dyDescent="0.2"/>
    <row r="27124" ht="12.75" customHeight="1" x14ac:dyDescent="0.2"/>
    <row r="27128" ht="12.75" customHeight="1" x14ac:dyDescent="0.2"/>
    <row r="27132" ht="12.75" customHeight="1" x14ac:dyDescent="0.2"/>
    <row r="27136" ht="12.75" customHeight="1" x14ac:dyDescent="0.2"/>
    <row r="27140" ht="12.75" customHeight="1" x14ac:dyDescent="0.2"/>
    <row r="27144" ht="12.75" customHeight="1" x14ac:dyDescent="0.2"/>
    <row r="27148" ht="12.75" customHeight="1" x14ac:dyDescent="0.2"/>
    <row r="27152" ht="12.75" customHeight="1" x14ac:dyDescent="0.2"/>
    <row r="27156" ht="12.75" customHeight="1" x14ac:dyDescent="0.2"/>
    <row r="27160" ht="12.75" customHeight="1" x14ac:dyDescent="0.2"/>
    <row r="27164" ht="12.75" customHeight="1" x14ac:dyDescent="0.2"/>
    <row r="27168" ht="12.75" customHeight="1" x14ac:dyDescent="0.2"/>
    <row r="27172" ht="12.75" customHeight="1" x14ac:dyDescent="0.2"/>
    <row r="27176" ht="12.75" customHeight="1" x14ac:dyDescent="0.2"/>
    <row r="27180" ht="12.75" customHeight="1" x14ac:dyDescent="0.2"/>
    <row r="27184" ht="12.75" customHeight="1" x14ac:dyDescent="0.2"/>
    <row r="27188" ht="12.75" customHeight="1" x14ac:dyDescent="0.2"/>
    <row r="27192" ht="12.75" customHeight="1" x14ac:dyDescent="0.2"/>
    <row r="27196" ht="12.75" customHeight="1" x14ac:dyDescent="0.2"/>
    <row r="27200" ht="12.75" customHeight="1" x14ac:dyDescent="0.2"/>
    <row r="27204" ht="12.75" customHeight="1" x14ac:dyDescent="0.2"/>
    <row r="27208" ht="12.75" customHeight="1" x14ac:dyDescent="0.2"/>
    <row r="27212" ht="12.75" customHeight="1" x14ac:dyDescent="0.2"/>
    <row r="27216" ht="12.75" customHeight="1" x14ac:dyDescent="0.2"/>
    <row r="27220" ht="12.75" customHeight="1" x14ac:dyDescent="0.2"/>
    <row r="27224" ht="12.75" customHeight="1" x14ac:dyDescent="0.2"/>
    <row r="27228" ht="12.75" customHeight="1" x14ac:dyDescent="0.2"/>
    <row r="27232" ht="12.75" customHeight="1" x14ac:dyDescent="0.2"/>
    <row r="27236" ht="12.75" customHeight="1" x14ac:dyDescent="0.2"/>
    <row r="27240" ht="12.75" customHeight="1" x14ac:dyDescent="0.2"/>
    <row r="27244" ht="12.75" customHeight="1" x14ac:dyDescent="0.2"/>
    <row r="27248" ht="12.75" customHeight="1" x14ac:dyDescent="0.2"/>
    <row r="27252" ht="12.75" customHeight="1" x14ac:dyDescent="0.2"/>
    <row r="27256" ht="12.75" customHeight="1" x14ac:dyDescent="0.2"/>
    <row r="27260" ht="12.75" customHeight="1" x14ac:dyDescent="0.2"/>
    <row r="27264" ht="12.75" customHeight="1" x14ac:dyDescent="0.2"/>
    <row r="27268" ht="12.75" customHeight="1" x14ac:dyDescent="0.2"/>
    <row r="27272" ht="12.75" customHeight="1" x14ac:dyDescent="0.2"/>
    <row r="27276" ht="12.75" customHeight="1" x14ac:dyDescent="0.2"/>
    <row r="27280" ht="12.75" customHeight="1" x14ac:dyDescent="0.2"/>
    <row r="27284" ht="12.75" customHeight="1" x14ac:dyDescent="0.2"/>
    <row r="27288" ht="12.75" customHeight="1" x14ac:dyDescent="0.2"/>
    <row r="27292" ht="12.75" customHeight="1" x14ac:dyDescent="0.2"/>
    <row r="27296" ht="12.75" customHeight="1" x14ac:dyDescent="0.2"/>
    <row r="27300" ht="12.75" customHeight="1" x14ac:dyDescent="0.2"/>
    <row r="27304" ht="12.75" customHeight="1" x14ac:dyDescent="0.2"/>
    <row r="27308" ht="12.75" customHeight="1" x14ac:dyDescent="0.2"/>
    <row r="27312" ht="12.75" customHeight="1" x14ac:dyDescent="0.2"/>
    <row r="27316" ht="12.75" customHeight="1" x14ac:dyDescent="0.2"/>
    <row r="27320" ht="12.75" customHeight="1" x14ac:dyDescent="0.2"/>
    <row r="27324" ht="12.75" customHeight="1" x14ac:dyDescent="0.2"/>
    <row r="27328" ht="12.75" customHeight="1" x14ac:dyDescent="0.2"/>
    <row r="27332" ht="12.75" customHeight="1" x14ac:dyDescent="0.2"/>
    <row r="27336" ht="12.75" customHeight="1" x14ac:dyDescent="0.2"/>
    <row r="27340" ht="12.75" customHeight="1" x14ac:dyDescent="0.2"/>
    <row r="27344" ht="12.75" customHeight="1" x14ac:dyDescent="0.2"/>
    <row r="27348" ht="12.75" customHeight="1" x14ac:dyDescent="0.2"/>
    <row r="27352" ht="12.75" customHeight="1" x14ac:dyDescent="0.2"/>
    <row r="27356" ht="12.75" customHeight="1" x14ac:dyDescent="0.2"/>
    <row r="27360" ht="12.75" customHeight="1" x14ac:dyDescent="0.2"/>
    <row r="27364" ht="12.75" customHeight="1" x14ac:dyDescent="0.2"/>
    <row r="27368" ht="12.75" customHeight="1" x14ac:dyDescent="0.2"/>
    <row r="27372" ht="12.75" customHeight="1" x14ac:dyDescent="0.2"/>
    <row r="27376" ht="12.75" customHeight="1" x14ac:dyDescent="0.2"/>
    <row r="27380" ht="12.75" customHeight="1" x14ac:dyDescent="0.2"/>
    <row r="27384" ht="12.75" customHeight="1" x14ac:dyDescent="0.2"/>
    <row r="27388" ht="12.75" customHeight="1" x14ac:dyDescent="0.2"/>
    <row r="27392" ht="12.75" customHeight="1" x14ac:dyDescent="0.2"/>
    <row r="27396" ht="12.75" customHeight="1" x14ac:dyDescent="0.2"/>
    <row r="27400" ht="12.75" customHeight="1" x14ac:dyDescent="0.2"/>
    <row r="27404" ht="12.75" customHeight="1" x14ac:dyDescent="0.2"/>
    <row r="27408" ht="12.75" customHeight="1" x14ac:dyDescent="0.2"/>
    <row r="27412" ht="12.75" customHeight="1" x14ac:dyDescent="0.2"/>
    <row r="27416" ht="12.75" customHeight="1" x14ac:dyDescent="0.2"/>
    <row r="27420" ht="12.75" customHeight="1" x14ac:dyDescent="0.2"/>
    <row r="27424" ht="12.75" customHeight="1" x14ac:dyDescent="0.2"/>
    <row r="27428" ht="12.75" customHeight="1" x14ac:dyDescent="0.2"/>
    <row r="27432" ht="12.75" customHeight="1" x14ac:dyDescent="0.2"/>
    <row r="27436" ht="12.75" customHeight="1" x14ac:dyDescent="0.2"/>
    <row r="27440" ht="12.75" customHeight="1" x14ac:dyDescent="0.2"/>
    <row r="27444" ht="12.75" customHeight="1" x14ac:dyDescent="0.2"/>
    <row r="27448" ht="12.75" customHeight="1" x14ac:dyDescent="0.2"/>
    <row r="27452" ht="12.75" customHeight="1" x14ac:dyDescent="0.2"/>
    <row r="27456" ht="12.75" customHeight="1" x14ac:dyDescent="0.2"/>
    <row r="27460" ht="12.75" customHeight="1" x14ac:dyDescent="0.2"/>
    <row r="27464" ht="12.75" customHeight="1" x14ac:dyDescent="0.2"/>
    <row r="27468" ht="12.75" customHeight="1" x14ac:dyDescent="0.2"/>
    <row r="27472" ht="12.75" customHeight="1" x14ac:dyDescent="0.2"/>
    <row r="27476" ht="12.75" customHeight="1" x14ac:dyDescent="0.2"/>
    <row r="27480" ht="12.75" customHeight="1" x14ac:dyDescent="0.2"/>
    <row r="27484" ht="12.75" customHeight="1" x14ac:dyDescent="0.2"/>
    <row r="27488" ht="12.75" customHeight="1" x14ac:dyDescent="0.2"/>
    <row r="27492" ht="12.75" customHeight="1" x14ac:dyDescent="0.2"/>
    <row r="27496" ht="12.75" customHeight="1" x14ac:dyDescent="0.2"/>
    <row r="27500" ht="12.75" customHeight="1" x14ac:dyDescent="0.2"/>
    <row r="27504" ht="12.75" customHeight="1" x14ac:dyDescent="0.2"/>
    <row r="27508" ht="12.75" customHeight="1" x14ac:dyDescent="0.2"/>
    <row r="27512" ht="12.75" customHeight="1" x14ac:dyDescent="0.2"/>
    <row r="27516" ht="12.75" customHeight="1" x14ac:dyDescent="0.2"/>
    <row r="27520" ht="12.75" customHeight="1" x14ac:dyDescent="0.2"/>
    <row r="27524" ht="12.75" customHeight="1" x14ac:dyDescent="0.2"/>
    <row r="27528" ht="12.75" customHeight="1" x14ac:dyDescent="0.2"/>
    <row r="27532" ht="12.75" customHeight="1" x14ac:dyDescent="0.2"/>
    <row r="27536" ht="12.75" customHeight="1" x14ac:dyDescent="0.2"/>
    <row r="27540" ht="12.75" customHeight="1" x14ac:dyDescent="0.2"/>
    <row r="27544" ht="12.75" customHeight="1" x14ac:dyDescent="0.2"/>
    <row r="27548" ht="12.75" customHeight="1" x14ac:dyDescent="0.2"/>
    <row r="27552" ht="12.75" customHeight="1" x14ac:dyDescent="0.2"/>
    <row r="27556" ht="12.75" customHeight="1" x14ac:dyDescent="0.2"/>
    <row r="27560" ht="12.75" customHeight="1" x14ac:dyDescent="0.2"/>
    <row r="27564" ht="12.75" customHeight="1" x14ac:dyDescent="0.2"/>
    <row r="27568" ht="12.75" customHeight="1" x14ac:dyDescent="0.2"/>
    <row r="27572" ht="12.75" customHeight="1" x14ac:dyDescent="0.2"/>
    <row r="27576" ht="12.75" customHeight="1" x14ac:dyDescent="0.2"/>
    <row r="27580" ht="12.75" customHeight="1" x14ac:dyDescent="0.2"/>
    <row r="27584" ht="12.75" customHeight="1" x14ac:dyDescent="0.2"/>
    <row r="27588" ht="12.75" customHeight="1" x14ac:dyDescent="0.2"/>
    <row r="27592" ht="12.75" customHeight="1" x14ac:dyDescent="0.2"/>
    <row r="27596" ht="12.75" customHeight="1" x14ac:dyDescent="0.2"/>
    <row r="27600" ht="12.75" customHeight="1" x14ac:dyDescent="0.2"/>
    <row r="27604" ht="12.75" customHeight="1" x14ac:dyDescent="0.2"/>
    <row r="27608" ht="12.75" customHeight="1" x14ac:dyDescent="0.2"/>
    <row r="27612" ht="12.75" customHeight="1" x14ac:dyDescent="0.2"/>
    <row r="27616" ht="12.75" customHeight="1" x14ac:dyDescent="0.2"/>
    <row r="27620" ht="12.75" customHeight="1" x14ac:dyDescent="0.2"/>
    <row r="27624" ht="12.75" customHeight="1" x14ac:dyDescent="0.2"/>
    <row r="27628" ht="12.75" customHeight="1" x14ac:dyDescent="0.2"/>
    <row r="27632" ht="12.75" customHeight="1" x14ac:dyDescent="0.2"/>
    <row r="27636" ht="12.75" customHeight="1" x14ac:dyDescent="0.2"/>
    <row r="27640" ht="12.75" customHeight="1" x14ac:dyDescent="0.2"/>
    <row r="27644" ht="12.75" customHeight="1" x14ac:dyDescent="0.2"/>
    <row r="27648" ht="12.75" customHeight="1" x14ac:dyDescent="0.2"/>
    <row r="27652" ht="12.75" customHeight="1" x14ac:dyDescent="0.2"/>
    <row r="27656" ht="12.75" customHeight="1" x14ac:dyDescent="0.2"/>
    <row r="27660" ht="12.75" customHeight="1" x14ac:dyDescent="0.2"/>
    <row r="27664" ht="12.75" customHeight="1" x14ac:dyDescent="0.2"/>
    <row r="27668" ht="12.75" customHeight="1" x14ac:dyDescent="0.2"/>
    <row r="27672" ht="12.75" customHeight="1" x14ac:dyDescent="0.2"/>
    <row r="27676" ht="12.75" customHeight="1" x14ac:dyDescent="0.2"/>
    <row r="27680" ht="12.75" customHeight="1" x14ac:dyDescent="0.2"/>
    <row r="27684" ht="12.75" customHeight="1" x14ac:dyDescent="0.2"/>
    <row r="27688" ht="12.75" customHeight="1" x14ac:dyDescent="0.2"/>
    <row r="27692" ht="12.75" customHeight="1" x14ac:dyDescent="0.2"/>
    <row r="27696" ht="12.75" customHeight="1" x14ac:dyDescent="0.2"/>
    <row r="27700" ht="12.75" customHeight="1" x14ac:dyDescent="0.2"/>
    <row r="27704" ht="12.75" customHeight="1" x14ac:dyDescent="0.2"/>
    <row r="27708" ht="12.75" customHeight="1" x14ac:dyDescent="0.2"/>
    <row r="27712" ht="12.75" customHeight="1" x14ac:dyDescent="0.2"/>
    <row r="27716" ht="12.75" customHeight="1" x14ac:dyDescent="0.2"/>
    <row r="27720" ht="12.75" customHeight="1" x14ac:dyDescent="0.2"/>
    <row r="27724" ht="12.75" customHeight="1" x14ac:dyDescent="0.2"/>
    <row r="27728" ht="12.75" customHeight="1" x14ac:dyDescent="0.2"/>
    <row r="27732" ht="12.75" customHeight="1" x14ac:dyDescent="0.2"/>
    <row r="27736" ht="12.75" customHeight="1" x14ac:dyDescent="0.2"/>
    <row r="27740" ht="12.75" customHeight="1" x14ac:dyDescent="0.2"/>
    <row r="27744" ht="12.75" customHeight="1" x14ac:dyDescent="0.2"/>
    <row r="27748" ht="12.75" customHeight="1" x14ac:dyDescent="0.2"/>
    <row r="27752" ht="12.75" customHeight="1" x14ac:dyDescent="0.2"/>
    <row r="27756" ht="12.75" customHeight="1" x14ac:dyDescent="0.2"/>
    <row r="27760" ht="12.75" customHeight="1" x14ac:dyDescent="0.2"/>
    <row r="27764" ht="12.75" customHeight="1" x14ac:dyDescent="0.2"/>
    <row r="27768" ht="12.75" customHeight="1" x14ac:dyDescent="0.2"/>
    <row r="27772" ht="12.75" customHeight="1" x14ac:dyDescent="0.2"/>
    <row r="27776" ht="12.75" customHeight="1" x14ac:dyDescent="0.2"/>
    <row r="27780" ht="12.75" customHeight="1" x14ac:dyDescent="0.2"/>
    <row r="27784" ht="12.75" customHeight="1" x14ac:dyDescent="0.2"/>
    <row r="27788" ht="12.75" customHeight="1" x14ac:dyDescent="0.2"/>
    <row r="27792" ht="12.75" customHeight="1" x14ac:dyDescent="0.2"/>
    <row r="27796" ht="12.75" customHeight="1" x14ac:dyDescent="0.2"/>
    <row r="27800" ht="12.75" customHeight="1" x14ac:dyDescent="0.2"/>
    <row r="27804" ht="12.75" customHeight="1" x14ac:dyDescent="0.2"/>
    <row r="27808" ht="12.75" customHeight="1" x14ac:dyDescent="0.2"/>
    <row r="27812" ht="12.75" customHeight="1" x14ac:dyDescent="0.2"/>
    <row r="27816" ht="12.75" customHeight="1" x14ac:dyDescent="0.2"/>
    <row r="27820" ht="12.75" customHeight="1" x14ac:dyDescent="0.2"/>
    <row r="27824" ht="12.75" customHeight="1" x14ac:dyDescent="0.2"/>
    <row r="27828" ht="12.75" customHeight="1" x14ac:dyDescent="0.2"/>
    <row r="27832" ht="12.75" customHeight="1" x14ac:dyDescent="0.2"/>
    <row r="27836" ht="12.75" customHeight="1" x14ac:dyDescent="0.2"/>
    <row r="27840" ht="12.75" customHeight="1" x14ac:dyDescent="0.2"/>
    <row r="27844" ht="12.75" customHeight="1" x14ac:dyDescent="0.2"/>
    <row r="27848" ht="12.75" customHeight="1" x14ac:dyDescent="0.2"/>
    <row r="27852" ht="12.75" customHeight="1" x14ac:dyDescent="0.2"/>
    <row r="27856" ht="12.75" customHeight="1" x14ac:dyDescent="0.2"/>
    <row r="27860" ht="12.75" customHeight="1" x14ac:dyDescent="0.2"/>
    <row r="27864" ht="12.75" customHeight="1" x14ac:dyDescent="0.2"/>
    <row r="27868" ht="12.75" customHeight="1" x14ac:dyDescent="0.2"/>
    <row r="27872" ht="12.75" customHeight="1" x14ac:dyDescent="0.2"/>
    <row r="27876" ht="12.75" customHeight="1" x14ac:dyDescent="0.2"/>
    <row r="27880" ht="12.75" customHeight="1" x14ac:dyDescent="0.2"/>
    <row r="27884" ht="12.75" customHeight="1" x14ac:dyDescent="0.2"/>
    <row r="27888" ht="12.75" customHeight="1" x14ac:dyDescent="0.2"/>
    <row r="27892" ht="12.75" customHeight="1" x14ac:dyDescent="0.2"/>
    <row r="27896" ht="12.75" customHeight="1" x14ac:dyDescent="0.2"/>
    <row r="27900" ht="12.75" customHeight="1" x14ac:dyDescent="0.2"/>
    <row r="27904" ht="12.75" customHeight="1" x14ac:dyDescent="0.2"/>
    <row r="27908" ht="12.75" customHeight="1" x14ac:dyDescent="0.2"/>
    <row r="27912" ht="12.75" customHeight="1" x14ac:dyDescent="0.2"/>
    <row r="27916" ht="12.75" customHeight="1" x14ac:dyDescent="0.2"/>
    <row r="27920" ht="12.75" customHeight="1" x14ac:dyDescent="0.2"/>
    <row r="27924" ht="12.75" customHeight="1" x14ac:dyDescent="0.2"/>
    <row r="27928" ht="12.75" customHeight="1" x14ac:dyDescent="0.2"/>
    <row r="27932" ht="12.75" customHeight="1" x14ac:dyDescent="0.2"/>
    <row r="27936" ht="12.75" customHeight="1" x14ac:dyDescent="0.2"/>
    <row r="27940" ht="12.75" customHeight="1" x14ac:dyDescent="0.2"/>
    <row r="27944" ht="12.75" customHeight="1" x14ac:dyDescent="0.2"/>
    <row r="27948" ht="12.75" customHeight="1" x14ac:dyDescent="0.2"/>
    <row r="27952" ht="12.75" customHeight="1" x14ac:dyDescent="0.2"/>
    <row r="27956" ht="12.75" customHeight="1" x14ac:dyDescent="0.2"/>
    <row r="27960" ht="12.75" customHeight="1" x14ac:dyDescent="0.2"/>
    <row r="27964" ht="12.75" customHeight="1" x14ac:dyDescent="0.2"/>
    <row r="27968" ht="12.75" customHeight="1" x14ac:dyDescent="0.2"/>
    <row r="27972" ht="12.75" customHeight="1" x14ac:dyDescent="0.2"/>
    <row r="27976" ht="12.75" customHeight="1" x14ac:dyDescent="0.2"/>
    <row r="27980" ht="12.75" customHeight="1" x14ac:dyDescent="0.2"/>
    <row r="27984" ht="12.75" customHeight="1" x14ac:dyDescent="0.2"/>
    <row r="27988" ht="12.75" customHeight="1" x14ac:dyDescent="0.2"/>
    <row r="27992" ht="12.75" customHeight="1" x14ac:dyDescent="0.2"/>
    <row r="27996" ht="12.75" customHeight="1" x14ac:dyDescent="0.2"/>
    <row r="28000" ht="12.75" customHeight="1" x14ac:dyDescent="0.2"/>
    <row r="28004" ht="12.75" customHeight="1" x14ac:dyDescent="0.2"/>
    <row r="28008" ht="12.75" customHeight="1" x14ac:dyDescent="0.2"/>
    <row r="28012" ht="12.75" customHeight="1" x14ac:dyDescent="0.2"/>
    <row r="28016" ht="12.75" customHeight="1" x14ac:dyDescent="0.2"/>
    <row r="28020" ht="12.75" customHeight="1" x14ac:dyDescent="0.2"/>
    <row r="28024" ht="12.75" customHeight="1" x14ac:dyDescent="0.2"/>
    <row r="28028" ht="12.75" customHeight="1" x14ac:dyDescent="0.2"/>
    <row r="28032" ht="12.75" customHeight="1" x14ac:dyDescent="0.2"/>
    <row r="28036" ht="12.75" customHeight="1" x14ac:dyDescent="0.2"/>
    <row r="28040" ht="12.75" customHeight="1" x14ac:dyDescent="0.2"/>
    <row r="28044" ht="12.75" customHeight="1" x14ac:dyDescent="0.2"/>
    <row r="28048" ht="12.75" customHeight="1" x14ac:dyDescent="0.2"/>
    <row r="28052" ht="12.75" customHeight="1" x14ac:dyDescent="0.2"/>
    <row r="28056" ht="12.75" customHeight="1" x14ac:dyDescent="0.2"/>
    <row r="28060" ht="12.75" customHeight="1" x14ac:dyDescent="0.2"/>
    <row r="28064" ht="12.75" customHeight="1" x14ac:dyDescent="0.2"/>
    <row r="28068" ht="12.75" customHeight="1" x14ac:dyDescent="0.2"/>
    <row r="28072" ht="12.75" customHeight="1" x14ac:dyDescent="0.2"/>
    <row r="28076" ht="12.75" customHeight="1" x14ac:dyDescent="0.2"/>
    <row r="28080" ht="12.75" customHeight="1" x14ac:dyDescent="0.2"/>
    <row r="28084" ht="12.75" customHeight="1" x14ac:dyDescent="0.2"/>
    <row r="28088" ht="12.75" customHeight="1" x14ac:dyDescent="0.2"/>
    <row r="28092" ht="12.75" customHeight="1" x14ac:dyDescent="0.2"/>
    <row r="28096" ht="12.75" customHeight="1" x14ac:dyDescent="0.2"/>
    <row r="28100" ht="12.75" customHeight="1" x14ac:dyDescent="0.2"/>
    <row r="28104" ht="12.75" customHeight="1" x14ac:dyDescent="0.2"/>
    <row r="28108" ht="12.75" customHeight="1" x14ac:dyDescent="0.2"/>
    <row r="28112" ht="12.75" customHeight="1" x14ac:dyDescent="0.2"/>
    <row r="28116" ht="12.75" customHeight="1" x14ac:dyDescent="0.2"/>
    <row r="28120" ht="12.75" customHeight="1" x14ac:dyDescent="0.2"/>
    <row r="28124" ht="12.75" customHeight="1" x14ac:dyDescent="0.2"/>
    <row r="28128" ht="12.75" customHeight="1" x14ac:dyDescent="0.2"/>
    <row r="28132" ht="12.75" customHeight="1" x14ac:dyDescent="0.2"/>
    <row r="28136" ht="12.75" customHeight="1" x14ac:dyDescent="0.2"/>
    <row r="28140" ht="12.75" customHeight="1" x14ac:dyDescent="0.2"/>
    <row r="28144" ht="12.75" customHeight="1" x14ac:dyDescent="0.2"/>
    <row r="28148" ht="12.75" customHeight="1" x14ac:dyDescent="0.2"/>
    <row r="28152" ht="12.75" customHeight="1" x14ac:dyDescent="0.2"/>
    <row r="28156" ht="12.75" customHeight="1" x14ac:dyDescent="0.2"/>
    <row r="28160" ht="12.75" customHeight="1" x14ac:dyDescent="0.2"/>
    <row r="28164" ht="12.75" customHeight="1" x14ac:dyDescent="0.2"/>
    <row r="28168" ht="12.75" customHeight="1" x14ac:dyDescent="0.2"/>
    <row r="28172" ht="12.75" customHeight="1" x14ac:dyDescent="0.2"/>
    <row r="28176" ht="12.75" customHeight="1" x14ac:dyDescent="0.2"/>
    <row r="28180" ht="12.75" customHeight="1" x14ac:dyDescent="0.2"/>
    <row r="28184" ht="12.75" customHeight="1" x14ac:dyDescent="0.2"/>
    <row r="28188" ht="12.75" customHeight="1" x14ac:dyDescent="0.2"/>
    <row r="28192" ht="12.75" customHeight="1" x14ac:dyDescent="0.2"/>
    <row r="28196" ht="12.75" customHeight="1" x14ac:dyDescent="0.2"/>
    <row r="28200" ht="12.75" customHeight="1" x14ac:dyDescent="0.2"/>
    <row r="28204" ht="12.75" customHeight="1" x14ac:dyDescent="0.2"/>
    <row r="28208" ht="12.75" customHeight="1" x14ac:dyDescent="0.2"/>
    <row r="28212" ht="12.75" customHeight="1" x14ac:dyDescent="0.2"/>
    <row r="28216" ht="12.75" customHeight="1" x14ac:dyDescent="0.2"/>
    <row r="28220" ht="12.75" customHeight="1" x14ac:dyDescent="0.2"/>
    <row r="28224" ht="12.75" customHeight="1" x14ac:dyDescent="0.2"/>
    <row r="28228" ht="12.75" customHeight="1" x14ac:dyDescent="0.2"/>
    <row r="28232" ht="12.75" customHeight="1" x14ac:dyDescent="0.2"/>
    <row r="28236" ht="12.75" customHeight="1" x14ac:dyDescent="0.2"/>
    <row r="28240" ht="12.75" customHeight="1" x14ac:dyDescent="0.2"/>
    <row r="28244" ht="12.75" customHeight="1" x14ac:dyDescent="0.2"/>
    <row r="28248" ht="12.75" customHeight="1" x14ac:dyDescent="0.2"/>
    <row r="28252" ht="12.75" customHeight="1" x14ac:dyDescent="0.2"/>
    <row r="28256" ht="12.75" customHeight="1" x14ac:dyDescent="0.2"/>
    <row r="28260" ht="12.75" customHeight="1" x14ac:dyDescent="0.2"/>
    <row r="28264" ht="12.75" customHeight="1" x14ac:dyDescent="0.2"/>
    <row r="28268" ht="12.75" customHeight="1" x14ac:dyDescent="0.2"/>
    <row r="28272" ht="12.75" customHeight="1" x14ac:dyDescent="0.2"/>
    <row r="28276" ht="12.75" customHeight="1" x14ac:dyDescent="0.2"/>
    <row r="28280" ht="12.75" customHeight="1" x14ac:dyDescent="0.2"/>
    <row r="28284" ht="12.75" customHeight="1" x14ac:dyDescent="0.2"/>
    <row r="28288" ht="12.75" customHeight="1" x14ac:dyDescent="0.2"/>
    <row r="28292" ht="12.75" customHeight="1" x14ac:dyDescent="0.2"/>
    <row r="28296" ht="12.75" customHeight="1" x14ac:dyDescent="0.2"/>
    <row r="28300" ht="12.75" customHeight="1" x14ac:dyDescent="0.2"/>
    <row r="28304" ht="12.75" customHeight="1" x14ac:dyDescent="0.2"/>
    <row r="28308" ht="12.75" customHeight="1" x14ac:dyDescent="0.2"/>
    <row r="28312" ht="12.75" customHeight="1" x14ac:dyDescent="0.2"/>
    <row r="28316" ht="12.75" customHeight="1" x14ac:dyDescent="0.2"/>
    <row r="28320" ht="12.75" customHeight="1" x14ac:dyDescent="0.2"/>
    <row r="28324" ht="12.75" customHeight="1" x14ac:dyDescent="0.2"/>
    <row r="28328" ht="12.75" customHeight="1" x14ac:dyDescent="0.2"/>
    <row r="28332" ht="12.75" customHeight="1" x14ac:dyDescent="0.2"/>
    <row r="28336" ht="12.75" customHeight="1" x14ac:dyDescent="0.2"/>
    <row r="28340" ht="12.75" customHeight="1" x14ac:dyDescent="0.2"/>
    <row r="28344" ht="12.75" customHeight="1" x14ac:dyDescent="0.2"/>
    <row r="28348" ht="12.75" customHeight="1" x14ac:dyDescent="0.2"/>
    <row r="28352" ht="12.75" customHeight="1" x14ac:dyDescent="0.2"/>
    <row r="28356" ht="12.75" customHeight="1" x14ac:dyDescent="0.2"/>
    <row r="28360" ht="12.75" customHeight="1" x14ac:dyDescent="0.2"/>
    <row r="28364" ht="12.75" customHeight="1" x14ac:dyDescent="0.2"/>
    <row r="28368" ht="12.75" customHeight="1" x14ac:dyDescent="0.2"/>
    <row r="28372" ht="12.75" customHeight="1" x14ac:dyDescent="0.2"/>
    <row r="28376" ht="12.75" customHeight="1" x14ac:dyDescent="0.2"/>
    <row r="28380" ht="12.75" customHeight="1" x14ac:dyDescent="0.2"/>
    <row r="28384" ht="12.75" customHeight="1" x14ac:dyDescent="0.2"/>
    <row r="28388" ht="12.75" customHeight="1" x14ac:dyDescent="0.2"/>
    <row r="28392" ht="12.75" customHeight="1" x14ac:dyDescent="0.2"/>
    <row r="28396" ht="12.75" customHeight="1" x14ac:dyDescent="0.2"/>
    <row r="28400" ht="12.75" customHeight="1" x14ac:dyDescent="0.2"/>
    <row r="28404" ht="12.75" customHeight="1" x14ac:dyDescent="0.2"/>
    <row r="28408" ht="12.75" customHeight="1" x14ac:dyDescent="0.2"/>
    <row r="28412" ht="12.75" customHeight="1" x14ac:dyDescent="0.2"/>
    <row r="28416" ht="12.75" customHeight="1" x14ac:dyDescent="0.2"/>
    <row r="28420" ht="12.75" customHeight="1" x14ac:dyDescent="0.2"/>
    <row r="28424" ht="12.75" customHeight="1" x14ac:dyDescent="0.2"/>
    <row r="28428" ht="12.75" customHeight="1" x14ac:dyDescent="0.2"/>
    <row r="28432" ht="12.75" customHeight="1" x14ac:dyDescent="0.2"/>
    <row r="28436" ht="12.75" customHeight="1" x14ac:dyDescent="0.2"/>
    <row r="28440" ht="12.75" customHeight="1" x14ac:dyDescent="0.2"/>
    <row r="28444" ht="12.75" customHeight="1" x14ac:dyDescent="0.2"/>
    <row r="28448" ht="12.75" customHeight="1" x14ac:dyDescent="0.2"/>
    <row r="28452" ht="12.75" customHeight="1" x14ac:dyDescent="0.2"/>
    <row r="28456" ht="12.75" customHeight="1" x14ac:dyDescent="0.2"/>
    <row r="28460" ht="12.75" customHeight="1" x14ac:dyDescent="0.2"/>
    <row r="28464" ht="12.75" customHeight="1" x14ac:dyDescent="0.2"/>
    <row r="28468" ht="12.75" customHeight="1" x14ac:dyDescent="0.2"/>
    <row r="28472" ht="12.75" customHeight="1" x14ac:dyDescent="0.2"/>
    <row r="28476" ht="12.75" customHeight="1" x14ac:dyDescent="0.2"/>
    <row r="28480" ht="12.75" customHeight="1" x14ac:dyDescent="0.2"/>
    <row r="28484" ht="12.75" customHeight="1" x14ac:dyDescent="0.2"/>
    <row r="28488" ht="12.75" customHeight="1" x14ac:dyDescent="0.2"/>
    <row r="28492" ht="12.75" customHeight="1" x14ac:dyDescent="0.2"/>
    <row r="28496" ht="12.75" customHeight="1" x14ac:dyDescent="0.2"/>
    <row r="28500" ht="12.75" customHeight="1" x14ac:dyDescent="0.2"/>
    <row r="28504" ht="12.75" customHeight="1" x14ac:dyDescent="0.2"/>
    <row r="28508" ht="12.75" customHeight="1" x14ac:dyDescent="0.2"/>
    <row r="28512" ht="12.75" customHeight="1" x14ac:dyDescent="0.2"/>
    <row r="28516" ht="12.75" customHeight="1" x14ac:dyDescent="0.2"/>
    <row r="28520" ht="12.75" customHeight="1" x14ac:dyDescent="0.2"/>
    <row r="28524" ht="12.75" customHeight="1" x14ac:dyDescent="0.2"/>
    <row r="28528" ht="12.75" customHeight="1" x14ac:dyDescent="0.2"/>
    <row r="28532" ht="12.75" customHeight="1" x14ac:dyDescent="0.2"/>
    <row r="28536" ht="12.75" customHeight="1" x14ac:dyDescent="0.2"/>
    <row r="28540" ht="12.75" customHeight="1" x14ac:dyDescent="0.2"/>
    <row r="28544" ht="12.75" customHeight="1" x14ac:dyDescent="0.2"/>
    <row r="28548" ht="12.75" customHeight="1" x14ac:dyDescent="0.2"/>
    <row r="28552" ht="12.75" customHeight="1" x14ac:dyDescent="0.2"/>
    <row r="28556" ht="12.75" customHeight="1" x14ac:dyDescent="0.2"/>
    <row r="28560" ht="12.75" customHeight="1" x14ac:dyDescent="0.2"/>
    <row r="28564" ht="12.75" customHeight="1" x14ac:dyDescent="0.2"/>
    <row r="28568" ht="12.75" customHeight="1" x14ac:dyDescent="0.2"/>
    <row r="28572" ht="12.75" customHeight="1" x14ac:dyDescent="0.2"/>
    <row r="28576" ht="12.75" customHeight="1" x14ac:dyDescent="0.2"/>
    <row r="28580" ht="12.75" customHeight="1" x14ac:dyDescent="0.2"/>
    <row r="28584" ht="12.75" customHeight="1" x14ac:dyDescent="0.2"/>
    <row r="28588" ht="12.75" customHeight="1" x14ac:dyDescent="0.2"/>
    <row r="28592" ht="12.75" customHeight="1" x14ac:dyDescent="0.2"/>
    <row r="28596" ht="12.75" customHeight="1" x14ac:dyDescent="0.2"/>
    <row r="28600" ht="12.75" customHeight="1" x14ac:dyDescent="0.2"/>
    <row r="28604" ht="12.75" customHeight="1" x14ac:dyDescent="0.2"/>
    <row r="28608" ht="12.75" customHeight="1" x14ac:dyDescent="0.2"/>
    <row r="28612" ht="12.75" customHeight="1" x14ac:dyDescent="0.2"/>
    <row r="28616" ht="12.75" customHeight="1" x14ac:dyDescent="0.2"/>
    <row r="28620" ht="12.75" customHeight="1" x14ac:dyDescent="0.2"/>
    <row r="28624" ht="12.75" customHeight="1" x14ac:dyDescent="0.2"/>
    <row r="28628" ht="12.75" customHeight="1" x14ac:dyDescent="0.2"/>
    <row r="28632" ht="12.75" customHeight="1" x14ac:dyDescent="0.2"/>
    <row r="28636" ht="12.75" customHeight="1" x14ac:dyDescent="0.2"/>
    <row r="28640" ht="12.75" customHeight="1" x14ac:dyDescent="0.2"/>
    <row r="28644" ht="12.75" customHeight="1" x14ac:dyDescent="0.2"/>
    <row r="28648" ht="12.75" customHeight="1" x14ac:dyDescent="0.2"/>
    <row r="28652" ht="12.75" customHeight="1" x14ac:dyDescent="0.2"/>
    <row r="28656" ht="12.75" customHeight="1" x14ac:dyDescent="0.2"/>
    <row r="28660" ht="12.75" customHeight="1" x14ac:dyDescent="0.2"/>
    <row r="28664" ht="12.75" customHeight="1" x14ac:dyDescent="0.2"/>
    <row r="28668" ht="12.75" customHeight="1" x14ac:dyDescent="0.2"/>
    <row r="28672" ht="12.75" customHeight="1" x14ac:dyDescent="0.2"/>
    <row r="28676" ht="12.75" customHeight="1" x14ac:dyDescent="0.2"/>
    <row r="28680" ht="12.75" customHeight="1" x14ac:dyDescent="0.2"/>
    <row r="28684" ht="12.75" customHeight="1" x14ac:dyDescent="0.2"/>
    <row r="28688" ht="12.75" customHeight="1" x14ac:dyDescent="0.2"/>
    <row r="28692" ht="12.75" customHeight="1" x14ac:dyDescent="0.2"/>
    <row r="28696" ht="12.75" customHeight="1" x14ac:dyDescent="0.2"/>
    <row r="28700" ht="12.75" customHeight="1" x14ac:dyDescent="0.2"/>
    <row r="28704" ht="12.75" customHeight="1" x14ac:dyDescent="0.2"/>
    <row r="28708" ht="12.75" customHeight="1" x14ac:dyDescent="0.2"/>
    <row r="28712" ht="12.75" customHeight="1" x14ac:dyDescent="0.2"/>
    <row r="28716" ht="12.75" customHeight="1" x14ac:dyDescent="0.2"/>
    <row r="28720" ht="12.75" customHeight="1" x14ac:dyDescent="0.2"/>
    <row r="28724" ht="12.75" customHeight="1" x14ac:dyDescent="0.2"/>
    <row r="28728" ht="12.75" customHeight="1" x14ac:dyDescent="0.2"/>
    <row r="28732" ht="12.75" customHeight="1" x14ac:dyDescent="0.2"/>
    <row r="28736" ht="12.75" customHeight="1" x14ac:dyDescent="0.2"/>
    <row r="28740" ht="12.75" customHeight="1" x14ac:dyDescent="0.2"/>
    <row r="28744" ht="12.75" customHeight="1" x14ac:dyDescent="0.2"/>
    <row r="28748" ht="12.75" customHeight="1" x14ac:dyDescent="0.2"/>
    <row r="28752" ht="12.75" customHeight="1" x14ac:dyDescent="0.2"/>
    <row r="28756" ht="12.75" customHeight="1" x14ac:dyDescent="0.2"/>
    <row r="28760" ht="12.75" customHeight="1" x14ac:dyDescent="0.2"/>
    <row r="28764" ht="12.75" customHeight="1" x14ac:dyDescent="0.2"/>
    <row r="28768" ht="12.75" customHeight="1" x14ac:dyDescent="0.2"/>
    <row r="28772" ht="12.75" customHeight="1" x14ac:dyDescent="0.2"/>
    <row r="28776" ht="12.75" customHeight="1" x14ac:dyDescent="0.2"/>
    <row r="28780" ht="12.75" customHeight="1" x14ac:dyDescent="0.2"/>
    <row r="28784" ht="12.75" customHeight="1" x14ac:dyDescent="0.2"/>
    <row r="28788" ht="12.75" customHeight="1" x14ac:dyDescent="0.2"/>
    <row r="28792" ht="12.75" customHeight="1" x14ac:dyDescent="0.2"/>
    <row r="28796" ht="12.75" customHeight="1" x14ac:dyDescent="0.2"/>
    <row r="28800" ht="12.75" customHeight="1" x14ac:dyDescent="0.2"/>
    <row r="28804" ht="12.75" customHeight="1" x14ac:dyDescent="0.2"/>
    <row r="28808" ht="12.75" customHeight="1" x14ac:dyDescent="0.2"/>
    <row r="28812" ht="12.75" customHeight="1" x14ac:dyDescent="0.2"/>
    <row r="28816" ht="12.75" customHeight="1" x14ac:dyDescent="0.2"/>
    <row r="28820" ht="12.75" customHeight="1" x14ac:dyDescent="0.2"/>
    <row r="28824" ht="12.75" customHeight="1" x14ac:dyDescent="0.2"/>
    <row r="28828" ht="12.75" customHeight="1" x14ac:dyDescent="0.2"/>
    <row r="28832" ht="12.75" customHeight="1" x14ac:dyDescent="0.2"/>
    <row r="28836" ht="12.75" customHeight="1" x14ac:dyDescent="0.2"/>
    <row r="28840" ht="12.75" customHeight="1" x14ac:dyDescent="0.2"/>
    <row r="28844" ht="12.75" customHeight="1" x14ac:dyDescent="0.2"/>
    <row r="28848" ht="12.75" customHeight="1" x14ac:dyDescent="0.2"/>
    <row r="28852" ht="12.75" customHeight="1" x14ac:dyDescent="0.2"/>
    <row r="28856" ht="12.75" customHeight="1" x14ac:dyDescent="0.2"/>
    <row r="28860" ht="12.75" customHeight="1" x14ac:dyDescent="0.2"/>
    <row r="28864" ht="12.75" customHeight="1" x14ac:dyDescent="0.2"/>
    <row r="28868" ht="12.75" customHeight="1" x14ac:dyDescent="0.2"/>
    <row r="28872" ht="12.75" customHeight="1" x14ac:dyDescent="0.2"/>
    <row r="28876" ht="12.75" customHeight="1" x14ac:dyDescent="0.2"/>
    <row r="28880" ht="12.75" customHeight="1" x14ac:dyDescent="0.2"/>
    <row r="28884" ht="12.75" customHeight="1" x14ac:dyDescent="0.2"/>
    <row r="28888" ht="12.75" customHeight="1" x14ac:dyDescent="0.2"/>
    <row r="28892" ht="12.75" customHeight="1" x14ac:dyDescent="0.2"/>
    <row r="28896" ht="12.75" customHeight="1" x14ac:dyDescent="0.2"/>
    <row r="28900" ht="12.75" customHeight="1" x14ac:dyDescent="0.2"/>
    <row r="28904" ht="12.75" customHeight="1" x14ac:dyDescent="0.2"/>
    <row r="28908" ht="12.75" customHeight="1" x14ac:dyDescent="0.2"/>
    <row r="28912" ht="12.75" customHeight="1" x14ac:dyDescent="0.2"/>
    <row r="28916" ht="12.75" customHeight="1" x14ac:dyDescent="0.2"/>
    <row r="28920" ht="12.75" customHeight="1" x14ac:dyDescent="0.2"/>
    <row r="28924" ht="12.75" customHeight="1" x14ac:dyDescent="0.2"/>
    <row r="28928" ht="12.75" customHeight="1" x14ac:dyDescent="0.2"/>
    <row r="28932" ht="12.75" customHeight="1" x14ac:dyDescent="0.2"/>
    <row r="28936" ht="12.75" customHeight="1" x14ac:dyDescent="0.2"/>
    <row r="28940" ht="12.75" customHeight="1" x14ac:dyDescent="0.2"/>
    <row r="28944" ht="12.75" customHeight="1" x14ac:dyDescent="0.2"/>
    <row r="28948" ht="12.75" customHeight="1" x14ac:dyDescent="0.2"/>
    <row r="28952" ht="12.75" customHeight="1" x14ac:dyDescent="0.2"/>
    <row r="28956" ht="12.75" customHeight="1" x14ac:dyDescent="0.2"/>
    <row r="28960" ht="12.75" customHeight="1" x14ac:dyDescent="0.2"/>
    <row r="28964" ht="12.75" customHeight="1" x14ac:dyDescent="0.2"/>
    <row r="28968" ht="12.75" customHeight="1" x14ac:dyDescent="0.2"/>
    <row r="28972" ht="12.75" customHeight="1" x14ac:dyDescent="0.2"/>
    <row r="28976" ht="12.75" customHeight="1" x14ac:dyDescent="0.2"/>
    <row r="28980" ht="12.75" customHeight="1" x14ac:dyDescent="0.2"/>
    <row r="28984" ht="12.75" customHeight="1" x14ac:dyDescent="0.2"/>
    <row r="28988" ht="12.75" customHeight="1" x14ac:dyDescent="0.2"/>
    <row r="28992" ht="12.75" customHeight="1" x14ac:dyDescent="0.2"/>
    <row r="28996" ht="12.75" customHeight="1" x14ac:dyDescent="0.2"/>
    <row r="29000" ht="12.75" customHeight="1" x14ac:dyDescent="0.2"/>
    <row r="29004" ht="12.75" customHeight="1" x14ac:dyDescent="0.2"/>
    <row r="29008" ht="12.75" customHeight="1" x14ac:dyDescent="0.2"/>
    <row r="29012" ht="12.75" customHeight="1" x14ac:dyDescent="0.2"/>
    <row r="29016" ht="12.75" customHeight="1" x14ac:dyDescent="0.2"/>
    <row r="29020" ht="12.75" customHeight="1" x14ac:dyDescent="0.2"/>
    <row r="29024" ht="12.75" customHeight="1" x14ac:dyDescent="0.2"/>
    <row r="29028" ht="12.75" customHeight="1" x14ac:dyDescent="0.2"/>
    <row r="29032" ht="12.75" customHeight="1" x14ac:dyDescent="0.2"/>
    <row r="29036" ht="12.75" customHeight="1" x14ac:dyDescent="0.2"/>
    <row r="29040" ht="12.75" customHeight="1" x14ac:dyDescent="0.2"/>
    <row r="29044" ht="12.75" customHeight="1" x14ac:dyDescent="0.2"/>
    <row r="29048" ht="12.75" customHeight="1" x14ac:dyDescent="0.2"/>
    <row r="29052" ht="12.75" customHeight="1" x14ac:dyDescent="0.2"/>
    <row r="29056" ht="12.75" customHeight="1" x14ac:dyDescent="0.2"/>
    <row r="29060" ht="12.75" customHeight="1" x14ac:dyDescent="0.2"/>
    <row r="29064" ht="12.75" customHeight="1" x14ac:dyDescent="0.2"/>
    <row r="29068" ht="12.75" customHeight="1" x14ac:dyDescent="0.2"/>
    <row r="29072" ht="12.75" customHeight="1" x14ac:dyDescent="0.2"/>
    <row r="29076" ht="12.75" customHeight="1" x14ac:dyDescent="0.2"/>
    <row r="29080" ht="12.75" customHeight="1" x14ac:dyDescent="0.2"/>
    <row r="29084" ht="12.75" customHeight="1" x14ac:dyDescent="0.2"/>
    <row r="29088" ht="12.75" customHeight="1" x14ac:dyDescent="0.2"/>
    <row r="29092" ht="12.75" customHeight="1" x14ac:dyDescent="0.2"/>
    <row r="29096" ht="12.75" customHeight="1" x14ac:dyDescent="0.2"/>
    <row r="29100" ht="12.75" customHeight="1" x14ac:dyDescent="0.2"/>
    <row r="29104" ht="12.75" customHeight="1" x14ac:dyDescent="0.2"/>
    <row r="29108" ht="12.75" customHeight="1" x14ac:dyDescent="0.2"/>
    <row r="29112" ht="12.75" customHeight="1" x14ac:dyDescent="0.2"/>
    <row r="29116" ht="12.75" customHeight="1" x14ac:dyDescent="0.2"/>
    <row r="29120" ht="12.75" customHeight="1" x14ac:dyDescent="0.2"/>
    <row r="29124" ht="12.75" customHeight="1" x14ac:dyDescent="0.2"/>
    <row r="29128" ht="12.75" customHeight="1" x14ac:dyDescent="0.2"/>
    <row r="29132" ht="12.75" customHeight="1" x14ac:dyDescent="0.2"/>
    <row r="29136" ht="12.75" customHeight="1" x14ac:dyDescent="0.2"/>
    <row r="29140" ht="12.75" customHeight="1" x14ac:dyDescent="0.2"/>
    <row r="29144" ht="12.75" customHeight="1" x14ac:dyDescent="0.2"/>
    <row r="29148" ht="12.75" customHeight="1" x14ac:dyDescent="0.2"/>
    <row r="29152" ht="12.75" customHeight="1" x14ac:dyDescent="0.2"/>
    <row r="29156" ht="12.75" customHeight="1" x14ac:dyDescent="0.2"/>
    <row r="29160" ht="12.75" customHeight="1" x14ac:dyDescent="0.2"/>
    <row r="29164" ht="12.75" customHeight="1" x14ac:dyDescent="0.2"/>
    <row r="29168" ht="12.75" customHeight="1" x14ac:dyDescent="0.2"/>
    <row r="29172" ht="12.75" customHeight="1" x14ac:dyDescent="0.2"/>
    <row r="29176" ht="12.75" customHeight="1" x14ac:dyDescent="0.2"/>
    <row r="29180" ht="12.75" customHeight="1" x14ac:dyDescent="0.2"/>
    <row r="29184" ht="12.75" customHeight="1" x14ac:dyDescent="0.2"/>
    <row r="29188" ht="12.75" customHeight="1" x14ac:dyDescent="0.2"/>
    <row r="29192" ht="12.75" customHeight="1" x14ac:dyDescent="0.2"/>
    <row r="29196" ht="12.75" customHeight="1" x14ac:dyDescent="0.2"/>
    <row r="29200" ht="12.75" customHeight="1" x14ac:dyDescent="0.2"/>
    <row r="29204" ht="12.75" customHeight="1" x14ac:dyDescent="0.2"/>
    <row r="29208" ht="12.75" customHeight="1" x14ac:dyDescent="0.2"/>
    <row r="29212" ht="12.75" customHeight="1" x14ac:dyDescent="0.2"/>
    <row r="29216" ht="12.75" customHeight="1" x14ac:dyDescent="0.2"/>
    <row r="29220" ht="12.75" customHeight="1" x14ac:dyDescent="0.2"/>
    <row r="29224" ht="12.75" customHeight="1" x14ac:dyDescent="0.2"/>
    <row r="29228" ht="12.75" customHeight="1" x14ac:dyDescent="0.2"/>
    <row r="29232" ht="12.75" customHeight="1" x14ac:dyDescent="0.2"/>
    <row r="29236" ht="12.75" customHeight="1" x14ac:dyDescent="0.2"/>
    <row r="29240" ht="12.75" customHeight="1" x14ac:dyDescent="0.2"/>
    <row r="29244" ht="12.75" customHeight="1" x14ac:dyDescent="0.2"/>
    <row r="29248" ht="12.75" customHeight="1" x14ac:dyDescent="0.2"/>
    <row r="29252" ht="12.75" customHeight="1" x14ac:dyDescent="0.2"/>
    <row r="29256" ht="12.75" customHeight="1" x14ac:dyDescent="0.2"/>
    <row r="29260" ht="12.75" customHeight="1" x14ac:dyDescent="0.2"/>
    <row r="29264" ht="12.75" customHeight="1" x14ac:dyDescent="0.2"/>
    <row r="29268" ht="12.75" customHeight="1" x14ac:dyDescent="0.2"/>
    <row r="29272" ht="12.75" customHeight="1" x14ac:dyDescent="0.2"/>
    <row r="29276" ht="12.75" customHeight="1" x14ac:dyDescent="0.2"/>
    <row r="29280" ht="12.75" customHeight="1" x14ac:dyDescent="0.2"/>
    <row r="29284" ht="12.75" customHeight="1" x14ac:dyDescent="0.2"/>
    <row r="29288" ht="12.75" customHeight="1" x14ac:dyDescent="0.2"/>
    <row r="29292" ht="12.75" customHeight="1" x14ac:dyDescent="0.2"/>
    <row r="29296" ht="12.75" customHeight="1" x14ac:dyDescent="0.2"/>
    <row r="29300" ht="12.75" customHeight="1" x14ac:dyDescent="0.2"/>
    <row r="29304" ht="12.75" customHeight="1" x14ac:dyDescent="0.2"/>
    <row r="29308" ht="12.75" customHeight="1" x14ac:dyDescent="0.2"/>
    <row r="29312" ht="12.75" customHeight="1" x14ac:dyDescent="0.2"/>
    <row r="29316" ht="12.75" customHeight="1" x14ac:dyDescent="0.2"/>
    <row r="29320" ht="12.75" customHeight="1" x14ac:dyDescent="0.2"/>
    <row r="29324" ht="12.75" customHeight="1" x14ac:dyDescent="0.2"/>
    <row r="29328" ht="12.75" customHeight="1" x14ac:dyDescent="0.2"/>
    <row r="29332" ht="12.75" customHeight="1" x14ac:dyDescent="0.2"/>
    <row r="29336" ht="12.75" customHeight="1" x14ac:dyDescent="0.2"/>
    <row r="29340" ht="12.75" customHeight="1" x14ac:dyDescent="0.2"/>
    <row r="29344" ht="12.75" customHeight="1" x14ac:dyDescent="0.2"/>
    <row r="29348" ht="12.75" customHeight="1" x14ac:dyDescent="0.2"/>
    <row r="29352" ht="12.75" customHeight="1" x14ac:dyDescent="0.2"/>
    <row r="29356" ht="12.75" customHeight="1" x14ac:dyDescent="0.2"/>
    <row r="29360" ht="12.75" customHeight="1" x14ac:dyDescent="0.2"/>
    <row r="29364" ht="12.75" customHeight="1" x14ac:dyDescent="0.2"/>
    <row r="29368" ht="12.75" customHeight="1" x14ac:dyDescent="0.2"/>
    <row r="29372" ht="12.75" customHeight="1" x14ac:dyDescent="0.2"/>
    <row r="29376" ht="12.75" customHeight="1" x14ac:dyDescent="0.2"/>
    <row r="29380" ht="12.75" customHeight="1" x14ac:dyDescent="0.2"/>
    <row r="29384" ht="12.75" customHeight="1" x14ac:dyDescent="0.2"/>
    <row r="29388" ht="12.75" customHeight="1" x14ac:dyDescent="0.2"/>
    <row r="29392" ht="12.75" customHeight="1" x14ac:dyDescent="0.2"/>
    <row r="29396" ht="12.75" customHeight="1" x14ac:dyDescent="0.2"/>
    <row r="29400" ht="12.75" customHeight="1" x14ac:dyDescent="0.2"/>
    <row r="29404" ht="12.75" customHeight="1" x14ac:dyDescent="0.2"/>
    <row r="29408" ht="12.75" customHeight="1" x14ac:dyDescent="0.2"/>
    <row r="29412" ht="12.75" customHeight="1" x14ac:dyDescent="0.2"/>
    <row r="29416" ht="12.75" customHeight="1" x14ac:dyDescent="0.2"/>
    <row r="29420" ht="12.75" customHeight="1" x14ac:dyDescent="0.2"/>
    <row r="29424" ht="12.75" customHeight="1" x14ac:dyDescent="0.2"/>
    <row r="29428" ht="12.75" customHeight="1" x14ac:dyDescent="0.2"/>
    <row r="29432" ht="12.75" customHeight="1" x14ac:dyDescent="0.2"/>
    <row r="29436" ht="12.75" customHeight="1" x14ac:dyDescent="0.2"/>
    <row r="29440" ht="12.75" customHeight="1" x14ac:dyDescent="0.2"/>
    <row r="29444" ht="12.75" customHeight="1" x14ac:dyDescent="0.2"/>
    <row r="29448" ht="12.75" customHeight="1" x14ac:dyDescent="0.2"/>
    <row r="29452" ht="12.75" customHeight="1" x14ac:dyDescent="0.2"/>
    <row r="29456" ht="12.75" customHeight="1" x14ac:dyDescent="0.2"/>
    <row r="29460" ht="12.75" customHeight="1" x14ac:dyDescent="0.2"/>
    <row r="29464" ht="12.75" customHeight="1" x14ac:dyDescent="0.2"/>
    <row r="29468" ht="12.75" customHeight="1" x14ac:dyDescent="0.2"/>
    <row r="29472" ht="12.75" customHeight="1" x14ac:dyDescent="0.2"/>
    <row r="29476" ht="12.75" customHeight="1" x14ac:dyDescent="0.2"/>
    <row r="29480" ht="12.75" customHeight="1" x14ac:dyDescent="0.2"/>
    <row r="29484" ht="12.75" customHeight="1" x14ac:dyDescent="0.2"/>
    <row r="29488" ht="12.75" customHeight="1" x14ac:dyDescent="0.2"/>
    <row r="29492" ht="12.75" customHeight="1" x14ac:dyDescent="0.2"/>
    <row r="29496" ht="12.75" customHeight="1" x14ac:dyDescent="0.2"/>
    <row r="29500" ht="12.75" customHeight="1" x14ac:dyDescent="0.2"/>
    <row r="29504" ht="12.75" customHeight="1" x14ac:dyDescent="0.2"/>
    <row r="29508" ht="12.75" customHeight="1" x14ac:dyDescent="0.2"/>
    <row r="29512" ht="12.75" customHeight="1" x14ac:dyDescent="0.2"/>
    <row r="29516" ht="12.75" customHeight="1" x14ac:dyDescent="0.2"/>
    <row r="29520" ht="12.75" customHeight="1" x14ac:dyDescent="0.2"/>
    <row r="29524" ht="12.75" customHeight="1" x14ac:dyDescent="0.2"/>
    <row r="29528" ht="12.75" customHeight="1" x14ac:dyDescent="0.2"/>
    <row r="29532" ht="12.75" customHeight="1" x14ac:dyDescent="0.2"/>
    <row r="29536" ht="12.75" customHeight="1" x14ac:dyDescent="0.2"/>
    <row r="29540" ht="12.75" customHeight="1" x14ac:dyDescent="0.2"/>
    <row r="29544" ht="12.75" customHeight="1" x14ac:dyDescent="0.2"/>
    <row r="29548" ht="12.75" customHeight="1" x14ac:dyDescent="0.2"/>
    <row r="29552" ht="12.75" customHeight="1" x14ac:dyDescent="0.2"/>
    <row r="29556" ht="12.75" customHeight="1" x14ac:dyDescent="0.2"/>
    <row r="29560" ht="12.75" customHeight="1" x14ac:dyDescent="0.2"/>
    <row r="29564" ht="12.75" customHeight="1" x14ac:dyDescent="0.2"/>
    <row r="29568" ht="12.75" customHeight="1" x14ac:dyDescent="0.2"/>
    <row r="29572" ht="12.75" customHeight="1" x14ac:dyDescent="0.2"/>
    <row r="29576" ht="12.75" customHeight="1" x14ac:dyDescent="0.2"/>
    <row r="29580" ht="12.75" customHeight="1" x14ac:dyDescent="0.2"/>
    <row r="29584" ht="12.75" customHeight="1" x14ac:dyDescent="0.2"/>
    <row r="29588" ht="12.75" customHeight="1" x14ac:dyDescent="0.2"/>
    <row r="29592" ht="12.75" customHeight="1" x14ac:dyDescent="0.2"/>
    <row r="29596" ht="12.75" customHeight="1" x14ac:dyDescent="0.2"/>
    <row r="29600" ht="12.75" customHeight="1" x14ac:dyDescent="0.2"/>
    <row r="29604" ht="12.75" customHeight="1" x14ac:dyDescent="0.2"/>
    <row r="29608" ht="12.75" customHeight="1" x14ac:dyDescent="0.2"/>
    <row r="29612" ht="12.75" customHeight="1" x14ac:dyDescent="0.2"/>
    <row r="29616" ht="12.75" customHeight="1" x14ac:dyDescent="0.2"/>
    <row r="29620" ht="12.75" customHeight="1" x14ac:dyDescent="0.2"/>
    <row r="29624" ht="12.75" customHeight="1" x14ac:dyDescent="0.2"/>
    <row r="29628" ht="12.75" customHeight="1" x14ac:dyDescent="0.2"/>
    <row r="29632" ht="12.75" customHeight="1" x14ac:dyDescent="0.2"/>
    <row r="29636" ht="12.75" customHeight="1" x14ac:dyDescent="0.2"/>
    <row r="29640" ht="12.75" customHeight="1" x14ac:dyDescent="0.2"/>
    <row r="29644" ht="12.75" customHeight="1" x14ac:dyDescent="0.2"/>
    <row r="29648" ht="12.75" customHeight="1" x14ac:dyDescent="0.2"/>
    <row r="29652" ht="12.75" customHeight="1" x14ac:dyDescent="0.2"/>
    <row r="29656" ht="12.75" customHeight="1" x14ac:dyDescent="0.2"/>
    <row r="29660" ht="12.75" customHeight="1" x14ac:dyDescent="0.2"/>
    <row r="29664" ht="12.75" customHeight="1" x14ac:dyDescent="0.2"/>
    <row r="29668" ht="12.75" customHeight="1" x14ac:dyDescent="0.2"/>
    <row r="29672" ht="12.75" customHeight="1" x14ac:dyDescent="0.2"/>
    <row r="29676" ht="12.75" customHeight="1" x14ac:dyDescent="0.2"/>
    <row r="29680" ht="12.75" customHeight="1" x14ac:dyDescent="0.2"/>
    <row r="29684" ht="12.75" customHeight="1" x14ac:dyDescent="0.2"/>
    <row r="29688" ht="12.75" customHeight="1" x14ac:dyDescent="0.2"/>
    <row r="29692" ht="12.75" customHeight="1" x14ac:dyDescent="0.2"/>
    <row r="29696" ht="12.75" customHeight="1" x14ac:dyDescent="0.2"/>
    <row r="29700" ht="12.75" customHeight="1" x14ac:dyDescent="0.2"/>
    <row r="29704" ht="12.75" customHeight="1" x14ac:dyDescent="0.2"/>
    <row r="29708" ht="12.75" customHeight="1" x14ac:dyDescent="0.2"/>
    <row r="29712" ht="12.75" customHeight="1" x14ac:dyDescent="0.2"/>
    <row r="29716" ht="12.75" customHeight="1" x14ac:dyDescent="0.2"/>
    <row r="29720" ht="12.75" customHeight="1" x14ac:dyDescent="0.2"/>
    <row r="29724" ht="12.75" customHeight="1" x14ac:dyDescent="0.2"/>
    <row r="29728" ht="12.75" customHeight="1" x14ac:dyDescent="0.2"/>
    <row r="29732" ht="12.75" customHeight="1" x14ac:dyDescent="0.2"/>
    <row r="29736" ht="12.75" customHeight="1" x14ac:dyDescent="0.2"/>
    <row r="29740" ht="12.75" customHeight="1" x14ac:dyDescent="0.2"/>
    <row r="29744" ht="12.75" customHeight="1" x14ac:dyDescent="0.2"/>
    <row r="29748" ht="12.75" customHeight="1" x14ac:dyDescent="0.2"/>
    <row r="29752" ht="12.75" customHeight="1" x14ac:dyDescent="0.2"/>
    <row r="29756" ht="12.75" customHeight="1" x14ac:dyDescent="0.2"/>
    <row r="29760" ht="12.75" customHeight="1" x14ac:dyDescent="0.2"/>
    <row r="29764" ht="12.75" customHeight="1" x14ac:dyDescent="0.2"/>
    <row r="29768" ht="12.75" customHeight="1" x14ac:dyDescent="0.2"/>
    <row r="29772" ht="12.75" customHeight="1" x14ac:dyDescent="0.2"/>
    <row r="29776" ht="12.75" customHeight="1" x14ac:dyDescent="0.2"/>
    <row r="29780" ht="12.75" customHeight="1" x14ac:dyDescent="0.2"/>
    <row r="29784" ht="12.75" customHeight="1" x14ac:dyDescent="0.2"/>
    <row r="29788" ht="12.75" customHeight="1" x14ac:dyDescent="0.2"/>
    <row r="29792" ht="12.75" customHeight="1" x14ac:dyDescent="0.2"/>
    <row r="29796" ht="12.75" customHeight="1" x14ac:dyDescent="0.2"/>
    <row r="29800" ht="12.75" customHeight="1" x14ac:dyDescent="0.2"/>
    <row r="29804" ht="12.75" customHeight="1" x14ac:dyDescent="0.2"/>
    <row r="29808" ht="12.75" customHeight="1" x14ac:dyDescent="0.2"/>
    <row r="29812" ht="12.75" customHeight="1" x14ac:dyDescent="0.2"/>
    <row r="29816" ht="12.75" customHeight="1" x14ac:dyDescent="0.2"/>
    <row r="29820" ht="12.75" customHeight="1" x14ac:dyDescent="0.2"/>
    <row r="29824" ht="12.75" customHeight="1" x14ac:dyDescent="0.2"/>
    <row r="29828" ht="12.75" customHeight="1" x14ac:dyDescent="0.2"/>
    <row r="29832" ht="12.75" customHeight="1" x14ac:dyDescent="0.2"/>
    <row r="29836" ht="12.75" customHeight="1" x14ac:dyDescent="0.2"/>
    <row r="29840" ht="12.75" customHeight="1" x14ac:dyDescent="0.2"/>
    <row r="29844" ht="12.75" customHeight="1" x14ac:dyDescent="0.2"/>
    <row r="29848" ht="12.75" customHeight="1" x14ac:dyDescent="0.2"/>
    <row r="29852" ht="12.75" customHeight="1" x14ac:dyDescent="0.2"/>
    <row r="29856" ht="12.75" customHeight="1" x14ac:dyDescent="0.2"/>
    <row r="29860" ht="12.75" customHeight="1" x14ac:dyDescent="0.2"/>
    <row r="29864" ht="12.75" customHeight="1" x14ac:dyDescent="0.2"/>
    <row r="29868" ht="12.75" customHeight="1" x14ac:dyDescent="0.2"/>
    <row r="29872" ht="12.75" customHeight="1" x14ac:dyDescent="0.2"/>
    <row r="29876" ht="12.75" customHeight="1" x14ac:dyDescent="0.2"/>
    <row r="29880" ht="12.75" customHeight="1" x14ac:dyDescent="0.2"/>
    <row r="29884" ht="12.75" customHeight="1" x14ac:dyDescent="0.2"/>
    <row r="29888" ht="12.75" customHeight="1" x14ac:dyDescent="0.2"/>
    <row r="29892" ht="12.75" customHeight="1" x14ac:dyDescent="0.2"/>
    <row r="29896" ht="12.75" customHeight="1" x14ac:dyDescent="0.2"/>
    <row r="29900" ht="12.75" customHeight="1" x14ac:dyDescent="0.2"/>
    <row r="29904" ht="12.75" customHeight="1" x14ac:dyDescent="0.2"/>
    <row r="29908" ht="12.75" customHeight="1" x14ac:dyDescent="0.2"/>
    <row r="29912" ht="12.75" customHeight="1" x14ac:dyDescent="0.2"/>
    <row r="29916" ht="12.75" customHeight="1" x14ac:dyDescent="0.2"/>
    <row r="29920" ht="12.75" customHeight="1" x14ac:dyDescent="0.2"/>
    <row r="29924" ht="12.75" customHeight="1" x14ac:dyDescent="0.2"/>
    <row r="29928" ht="12.75" customHeight="1" x14ac:dyDescent="0.2"/>
    <row r="29932" ht="12.75" customHeight="1" x14ac:dyDescent="0.2"/>
    <row r="29936" ht="12.75" customHeight="1" x14ac:dyDescent="0.2"/>
    <row r="29940" ht="12.75" customHeight="1" x14ac:dyDescent="0.2"/>
    <row r="29944" ht="12.75" customHeight="1" x14ac:dyDescent="0.2"/>
    <row r="29948" ht="12.75" customHeight="1" x14ac:dyDescent="0.2"/>
    <row r="29952" ht="12.75" customHeight="1" x14ac:dyDescent="0.2"/>
    <row r="29956" ht="12.75" customHeight="1" x14ac:dyDescent="0.2"/>
    <row r="29960" ht="12.75" customHeight="1" x14ac:dyDescent="0.2"/>
    <row r="29964" ht="12.75" customHeight="1" x14ac:dyDescent="0.2"/>
    <row r="29968" ht="12.75" customHeight="1" x14ac:dyDescent="0.2"/>
    <row r="29972" ht="12.75" customHeight="1" x14ac:dyDescent="0.2"/>
    <row r="29976" ht="12.75" customHeight="1" x14ac:dyDescent="0.2"/>
    <row r="29980" ht="12.75" customHeight="1" x14ac:dyDescent="0.2"/>
    <row r="29984" ht="12.75" customHeight="1" x14ac:dyDescent="0.2"/>
    <row r="29988" ht="12.75" customHeight="1" x14ac:dyDescent="0.2"/>
    <row r="29992" ht="12.75" customHeight="1" x14ac:dyDescent="0.2"/>
    <row r="29996" ht="12.75" customHeight="1" x14ac:dyDescent="0.2"/>
    <row r="30000" ht="12.75" customHeight="1" x14ac:dyDescent="0.2"/>
    <row r="30004" ht="12.75" customHeight="1" x14ac:dyDescent="0.2"/>
    <row r="30008" ht="12.75" customHeight="1" x14ac:dyDescent="0.2"/>
    <row r="30012" ht="12.75" customHeight="1" x14ac:dyDescent="0.2"/>
    <row r="30016" ht="12.75" customHeight="1" x14ac:dyDescent="0.2"/>
    <row r="30020" ht="12.75" customHeight="1" x14ac:dyDescent="0.2"/>
    <row r="30024" ht="12.75" customHeight="1" x14ac:dyDescent="0.2"/>
    <row r="30028" ht="12.75" customHeight="1" x14ac:dyDescent="0.2"/>
    <row r="30032" ht="12.75" customHeight="1" x14ac:dyDescent="0.2"/>
    <row r="30036" ht="12.75" customHeight="1" x14ac:dyDescent="0.2"/>
    <row r="30040" ht="12.75" customHeight="1" x14ac:dyDescent="0.2"/>
    <row r="30044" ht="12.75" customHeight="1" x14ac:dyDescent="0.2"/>
    <row r="30048" ht="12.75" customHeight="1" x14ac:dyDescent="0.2"/>
    <row r="30052" ht="12.75" customHeight="1" x14ac:dyDescent="0.2"/>
    <row r="30056" ht="12.75" customHeight="1" x14ac:dyDescent="0.2"/>
    <row r="30060" ht="12.75" customHeight="1" x14ac:dyDescent="0.2"/>
    <row r="30064" ht="12.75" customHeight="1" x14ac:dyDescent="0.2"/>
    <row r="30068" ht="12.75" customHeight="1" x14ac:dyDescent="0.2"/>
    <row r="30072" ht="12.75" customHeight="1" x14ac:dyDescent="0.2"/>
    <row r="30076" ht="12.75" customHeight="1" x14ac:dyDescent="0.2"/>
    <row r="30080" ht="12.75" customHeight="1" x14ac:dyDescent="0.2"/>
    <row r="30084" ht="12.75" customHeight="1" x14ac:dyDescent="0.2"/>
    <row r="30088" ht="12.75" customHeight="1" x14ac:dyDescent="0.2"/>
    <row r="30092" ht="12.75" customHeight="1" x14ac:dyDescent="0.2"/>
    <row r="30096" ht="12.75" customHeight="1" x14ac:dyDescent="0.2"/>
    <row r="30100" ht="12.75" customHeight="1" x14ac:dyDescent="0.2"/>
    <row r="30104" ht="12.75" customHeight="1" x14ac:dyDescent="0.2"/>
    <row r="30108" ht="12.75" customHeight="1" x14ac:dyDescent="0.2"/>
    <row r="30112" ht="12.75" customHeight="1" x14ac:dyDescent="0.2"/>
    <row r="30116" ht="12.75" customHeight="1" x14ac:dyDescent="0.2"/>
    <row r="30120" ht="12.75" customHeight="1" x14ac:dyDescent="0.2"/>
    <row r="30124" ht="12.75" customHeight="1" x14ac:dyDescent="0.2"/>
    <row r="30128" ht="12.75" customHeight="1" x14ac:dyDescent="0.2"/>
    <row r="30132" ht="12.75" customHeight="1" x14ac:dyDescent="0.2"/>
    <row r="30136" ht="12.75" customHeight="1" x14ac:dyDescent="0.2"/>
    <row r="30140" ht="12.75" customHeight="1" x14ac:dyDescent="0.2"/>
    <row r="30144" ht="12.75" customHeight="1" x14ac:dyDescent="0.2"/>
    <row r="30148" ht="12.75" customHeight="1" x14ac:dyDescent="0.2"/>
    <row r="30152" ht="12.75" customHeight="1" x14ac:dyDescent="0.2"/>
    <row r="30156" ht="12.75" customHeight="1" x14ac:dyDescent="0.2"/>
    <row r="30160" ht="12.75" customHeight="1" x14ac:dyDescent="0.2"/>
    <row r="30164" ht="12.75" customHeight="1" x14ac:dyDescent="0.2"/>
    <row r="30168" ht="12.75" customHeight="1" x14ac:dyDescent="0.2"/>
    <row r="30172" ht="12.75" customHeight="1" x14ac:dyDescent="0.2"/>
    <row r="30176" ht="12.75" customHeight="1" x14ac:dyDescent="0.2"/>
    <row r="30180" ht="12.75" customHeight="1" x14ac:dyDescent="0.2"/>
    <row r="30184" ht="12.75" customHeight="1" x14ac:dyDescent="0.2"/>
    <row r="30188" ht="12.75" customHeight="1" x14ac:dyDescent="0.2"/>
    <row r="30192" ht="12.75" customHeight="1" x14ac:dyDescent="0.2"/>
    <row r="30196" ht="12.75" customHeight="1" x14ac:dyDescent="0.2"/>
    <row r="30200" ht="12.75" customHeight="1" x14ac:dyDescent="0.2"/>
    <row r="30204" ht="12.75" customHeight="1" x14ac:dyDescent="0.2"/>
    <row r="30208" ht="12.75" customHeight="1" x14ac:dyDescent="0.2"/>
    <row r="30212" ht="12.75" customHeight="1" x14ac:dyDescent="0.2"/>
    <row r="30216" ht="12.75" customHeight="1" x14ac:dyDescent="0.2"/>
    <row r="30220" ht="12.75" customHeight="1" x14ac:dyDescent="0.2"/>
    <row r="30224" ht="12.75" customHeight="1" x14ac:dyDescent="0.2"/>
    <row r="30228" ht="12.75" customHeight="1" x14ac:dyDescent="0.2"/>
    <row r="30232" ht="12.75" customHeight="1" x14ac:dyDescent="0.2"/>
    <row r="30236" ht="12.75" customHeight="1" x14ac:dyDescent="0.2"/>
    <row r="30240" ht="12.75" customHeight="1" x14ac:dyDescent="0.2"/>
    <row r="30244" ht="12.75" customHeight="1" x14ac:dyDescent="0.2"/>
    <row r="30248" ht="12.75" customHeight="1" x14ac:dyDescent="0.2"/>
    <row r="30252" ht="12.75" customHeight="1" x14ac:dyDescent="0.2"/>
    <row r="30256" ht="12.75" customHeight="1" x14ac:dyDescent="0.2"/>
    <row r="30260" ht="12.75" customHeight="1" x14ac:dyDescent="0.2"/>
    <row r="30264" ht="12.75" customHeight="1" x14ac:dyDescent="0.2"/>
    <row r="30268" ht="12.75" customHeight="1" x14ac:dyDescent="0.2"/>
    <row r="30272" ht="12.75" customHeight="1" x14ac:dyDescent="0.2"/>
    <row r="30276" ht="12.75" customHeight="1" x14ac:dyDescent="0.2"/>
    <row r="30280" ht="12.75" customHeight="1" x14ac:dyDescent="0.2"/>
    <row r="30284" ht="12.75" customHeight="1" x14ac:dyDescent="0.2"/>
    <row r="30288" ht="12.75" customHeight="1" x14ac:dyDescent="0.2"/>
    <row r="30292" ht="12.75" customHeight="1" x14ac:dyDescent="0.2"/>
    <row r="30296" ht="12.75" customHeight="1" x14ac:dyDescent="0.2"/>
    <row r="30300" ht="12.75" customHeight="1" x14ac:dyDescent="0.2"/>
    <row r="30304" ht="12.75" customHeight="1" x14ac:dyDescent="0.2"/>
    <row r="30308" ht="12.75" customHeight="1" x14ac:dyDescent="0.2"/>
    <row r="30312" ht="12.75" customHeight="1" x14ac:dyDescent="0.2"/>
    <row r="30316" ht="12.75" customHeight="1" x14ac:dyDescent="0.2"/>
    <row r="30320" ht="12.75" customHeight="1" x14ac:dyDescent="0.2"/>
    <row r="30324" ht="12.75" customHeight="1" x14ac:dyDescent="0.2"/>
    <row r="30328" ht="12.75" customHeight="1" x14ac:dyDescent="0.2"/>
    <row r="30332" ht="12.75" customHeight="1" x14ac:dyDescent="0.2"/>
    <row r="30336" ht="12.75" customHeight="1" x14ac:dyDescent="0.2"/>
    <row r="30340" ht="12.75" customHeight="1" x14ac:dyDescent="0.2"/>
    <row r="30344" ht="12.75" customHeight="1" x14ac:dyDescent="0.2"/>
    <row r="30348" ht="12.75" customHeight="1" x14ac:dyDescent="0.2"/>
    <row r="30352" ht="12.75" customHeight="1" x14ac:dyDescent="0.2"/>
    <row r="30356" ht="12.75" customHeight="1" x14ac:dyDescent="0.2"/>
    <row r="30360" ht="12.75" customHeight="1" x14ac:dyDescent="0.2"/>
    <row r="30364" ht="12.75" customHeight="1" x14ac:dyDescent="0.2"/>
    <row r="30368" ht="12.75" customHeight="1" x14ac:dyDescent="0.2"/>
    <row r="30372" ht="12.75" customHeight="1" x14ac:dyDescent="0.2"/>
    <row r="30376" ht="12.75" customHeight="1" x14ac:dyDescent="0.2"/>
    <row r="30380" ht="12.75" customHeight="1" x14ac:dyDescent="0.2"/>
    <row r="30384" ht="12.75" customHeight="1" x14ac:dyDescent="0.2"/>
    <row r="30388" ht="12.75" customHeight="1" x14ac:dyDescent="0.2"/>
    <row r="30392" ht="12.75" customHeight="1" x14ac:dyDescent="0.2"/>
    <row r="30396" ht="12.75" customHeight="1" x14ac:dyDescent="0.2"/>
    <row r="30400" ht="12.75" customHeight="1" x14ac:dyDescent="0.2"/>
    <row r="30404" ht="12.75" customHeight="1" x14ac:dyDescent="0.2"/>
    <row r="30408" ht="12.75" customHeight="1" x14ac:dyDescent="0.2"/>
    <row r="30412" ht="12.75" customHeight="1" x14ac:dyDescent="0.2"/>
    <row r="30416" ht="12.75" customHeight="1" x14ac:dyDescent="0.2"/>
    <row r="30420" ht="12.75" customHeight="1" x14ac:dyDescent="0.2"/>
    <row r="30424" ht="12.75" customHeight="1" x14ac:dyDescent="0.2"/>
    <row r="30428" ht="12.75" customHeight="1" x14ac:dyDescent="0.2"/>
    <row r="30432" ht="12.75" customHeight="1" x14ac:dyDescent="0.2"/>
    <row r="30436" ht="12.75" customHeight="1" x14ac:dyDescent="0.2"/>
    <row r="30440" ht="12.75" customHeight="1" x14ac:dyDescent="0.2"/>
    <row r="30444" ht="12.75" customHeight="1" x14ac:dyDescent="0.2"/>
    <row r="30448" ht="12.75" customHeight="1" x14ac:dyDescent="0.2"/>
    <row r="30452" ht="12.75" customHeight="1" x14ac:dyDescent="0.2"/>
    <row r="30456" ht="12.75" customHeight="1" x14ac:dyDescent="0.2"/>
    <row r="30460" ht="12.75" customHeight="1" x14ac:dyDescent="0.2"/>
    <row r="30464" ht="12.75" customHeight="1" x14ac:dyDescent="0.2"/>
    <row r="30468" ht="12.75" customHeight="1" x14ac:dyDescent="0.2"/>
    <row r="30472" ht="12.75" customHeight="1" x14ac:dyDescent="0.2"/>
    <row r="30476" ht="12.75" customHeight="1" x14ac:dyDescent="0.2"/>
    <row r="30480" ht="12.75" customHeight="1" x14ac:dyDescent="0.2"/>
    <row r="30484" ht="12.75" customHeight="1" x14ac:dyDescent="0.2"/>
    <row r="30488" ht="12.75" customHeight="1" x14ac:dyDescent="0.2"/>
    <row r="30492" ht="12.75" customHeight="1" x14ac:dyDescent="0.2"/>
    <row r="30496" ht="12.75" customHeight="1" x14ac:dyDescent="0.2"/>
    <row r="30500" ht="12.75" customHeight="1" x14ac:dyDescent="0.2"/>
    <row r="30504" ht="12.75" customHeight="1" x14ac:dyDescent="0.2"/>
    <row r="30508" ht="12.75" customHeight="1" x14ac:dyDescent="0.2"/>
    <row r="30512" ht="12.75" customHeight="1" x14ac:dyDescent="0.2"/>
    <row r="30516" ht="12.75" customHeight="1" x14ac:dyDescent="0.2"/>
    <row r="30520" ht="12.75" customHeight="1" x14ac:dyDescent="0.2"/>
    <row r="30524" ht="12.75" customHeight="1" x14ac:dyDescent="0.2"/>
    <row r="30528" ht="12.75" customHeight="1" x14ac:dyDescent="0.2"/>
    <row r="30532" ht="12.75" customHeight="1" x14ac:dyDescent="0.2"/>
    <row r="30536" ht="12.75" customHeight="1" x14ac:dyDescent="0.2"/>
    <row r="30540" ht="12.75" customHeight="1" x14ac:dyDescent="0.2"/>
    <row r="30544" ht="12.75" customHeight="1" x14ac:dyDescent="0.2"/>
    <row r="30548" ht="12.75" customHeight="1" x14ac:dyDescent="0.2"/>
    <row r="30552" ht="12.75" customHeight="1" x14ac:dyDescent="0.2"/>
    <row r="30556" ht="12.75" customHeight="1" x14ac:dyDescent="0.2"/>
    <row r="30560" ht="12.75" customHeight="1" x14ac:dyDescent="0.2"/>
    <row r="30564" ht="12.75" customHeight="1" x14ac:dyDescent="0.2"/>
    <row r="30568" ht="12.75" customHeight="1" x14ac:dyDescent="0.2"/>
    <row r="30572" ht="12.75" customHeight="1" x14ac:dyDescent="0.2"/>
    <row r="30576" ht="12.75" customHeight="1" x14ac:dyDescent="0.2"/>
    <row r="30580" ht="12.75" customHeight="1" x14ac:dyDescent="0.2"/>
    <row r="30584" ht="12.75" customHeight="1" x14ac:dyDescent="0.2"/>
    <row r="30588" ht="12.75" customHeight="1" x14ac:dyDescent="0.2"/>
    <row r="30592" ht="12.75" customHeight="1" x14ac:dyDescent="0.2"/>
    <row r="30596" ht="12.75" customHeight="1" x14ac:dyDescent="0.2"/>
    <row r="30600" ht="12.75" customHeight="1" x14ac:dyDescent="0.2"/>
    <row r="30604" ht="12.75" customHeight="1" x14ac:dyDescent="0.2"/>
    <row r="30608" ht="12.75" customHeight="1" x14ac:dyDescent="0.2"/>
    <row r="30612" ht="12.75" customHeight="1" x14ac:dyDescent="0.2"/>
    <row r="30616" ht="12.75" customHeight="1" x14ac:dyDescent="0.2"/>
    <row r="30620" ht="12.75" customHeight="1" x14ac:dyDescent="0.2"/>
    <row r="30624" ht="12.75" customHeight="1" x14ac:dyDescent="0.2"/>
    <row r="30628" ht="12.75" customHeight="1" x14ac:dyDescent="0.2"/>
    <row r="30632" ht="12.75" customHeight="1" x14ac:dyDescent="0.2"/>
    <row r="30636" ht="12.75" customHeight="1" x14ac:dyDescent="0.2"/>
    <row r="30640" ht="12.75" customHeight="1" x14ac:dyDescent="0.2"/>
    <row r="30644" ht="12.75" customHeight="1" x14ac:dyDescent="0.2"/>
    <row r="30648" ht="12.75" customHeight="1" x14ac:dyDescent="0.2"/>
    <row r="30652" ht="12.75" customHeight="1" x14ac:dyDescent="0.2"/>
    <row r="30656" ht="12.75" customHeight="1" x14ac:dyDescent="0.2"/>
    <row r="30660" ht="12.75" customHeight="1" x14ac:dyDescent="0.2"/>
    <row r="30664" ht="12.75" customHeight="1" x14ac:dyDescent="0.2"/>
    <row r="30668" ht="12.75" customHeight="1" x14ac:dyDescent="0.2"/>
    <row r="30672" ht="12.75" customHeight="1" x14ac:dyDescent="0.2"/>
    <row r="30676" ht="12.75" customHeight="1" x14ac:dyDescent="0.2"/>
    <row r="30680" ht="12.75" customHeight="1" x14ac:dyDescent="0.2"/>
    <row r="30684" ht="12.75" customHeight="1" x14ac:dyDescent="0.2"/>
    <row r="30688" ht="12.75" customHeight="1" x14ac:dyDescent="0.2"/>
    <row r="30692" ht="12.75" customHeight="1" x14ac:dyDescent="0.2"/>
    <row r="30696" ht="12.75" customHeight="1" x14ac:dyDescent="0.2"/>
    <row r="30700" ht="12.75" customHeight="1" x14ac:dyDescent="0.2"/>
    <row r="30704" ht="12.75" customHeight="1" x14ac:dyDescent="0.2"/>
    <row r="30708" ht="12.75" customHeight="1" x14ac:dyDescent="0.2"/>
    <row r="30712" ht="12.75" customHeight="1" x14ac:dyDescent="0.2"/>
    <row r="30716" ht="12.75" customHeight="1" x14ac:dyDescent="0.2"/>
    <row r="30720" ht="12.75" customHeight="1" x14ac:dyDescent="0.2"/>
    <row r="30724" ht="12.75" customHeight="1" x14ac:dyDescent="0.2"/>
    <row r="30728" ht="12.75" customHeight="1" x14ac:dyDescent="0.2"/>
    <row r="30732" ht="12.75" customHeight="1" x14ac:dyDescent="0.2"/>
    <row r="30736" ht="12.75" customHeight="1" x14ac:dyDescent="0.2"/>
    <row r="30740" ht="12.75" customHeight="1" x14ac:dyDescent="0.2"/>
    <row r="30744" ht="12.75" customHeight="1" x14ac:dyDescent="0.2"/>
    <row r="30748" ht="12.75" customHeight="1" x14ac:dyDescent="0.2"/>
    <row r="30752" ht="12.75" customHeight="1" x14ac:dyDescent="0.2"/>
    <row r="30756" ht="12.75" customHeight="1" x14ac:dyDescent="0.2"/>
    <row r="30760" ht="12.75" customHeight="1" x14ac:dyDescent="0.2"/>
    <row r="30764" ht="12.75" customHeight="1" x14ac:dyDescent="0.2"/>
    <row r="30768" ht="12.75" customHeight="1" x14ac:dyDescent="0.2"/>
    <row r="30772" ht="12.75" customHeight="1" x14ac:dyDescent="0.2"/>
    <row r="30776" ht="12.75" customHeight="1" x14ac:dyDescent="0.2"/>
    <row r="30780" ht="12.75" customHeight="1" x14ac:dyDescent="0.2"/>
    <row r="30784" ht="12.75" customHeight="1" x14ac:dyDescent="0.2"/>
    <row r="30788" ht="12.75" customHeight="1" x14ac:dyDescent="0.2"/>
    <row r="30792" ht="12.75" customHeight="1" x14ac:dyDescent="0.2"/>
    <row r="30796" ht="12.75" customHeight="1" x14ac:dyDescent="0.2"/>
    <row r="30800" ht="12.75" customHeight="1" x14ac:dyDescent="0.2"/>
    <row r="30804" ht="12.75" customHeight="1" x14ac:dyDescent="0.2"/>
    <row r="30808" ht="12.75" customHeight="1" x14ac:dyDescent="0.2"/>
    <row r="30812" ht="12.75" customHeight="1" x14ac:dyDescent="0.2"/>
    <row r="30816" ht="12.75" customHeight="1" x14ac:dyDescent="0.2"/>
    <row r="30820" ht="12.75" customHeight="1" x14ac:dyDescent="0.2"/>
    <row r="30824" ht="12.75" customHeight="1" x14ac:dyDescent="0.2"/>
    <row r="30828" ht="12.75" customHeight="1" x14ac:dyDescent="0.2"/>
    <row r="30832" ht="12.75" customHeight="1" x14ac:dyDescent="0.2"/>
    <row r="30836" ht="12.75" customHeight="1" x14ac:dyDescent="0.2"/>
    <row r="30840" ht="12.75" customHeight="1" x14ac:dyDescent="0.2"/>
    <row r="30844" ht="12.75" customHeight="1" x14ac:dyDescent="0.2"/>
    <row r="30848" ht="12.75" customHeight="1" x14ac:dyDescent="0.2"/>
    <row r="30852" ht="12.75" customHeight="1" x14ac:dyDescent="0.2"/>
    <row r="30856" ht="12.75" customHeight="1" x14ac:dyDescent="0.2"/>
    <row r="30860" ht="12.75" customHeight="1" x14ac:dyDescent="0.2"/>
    <row r="30864" ht="12.75" customHeight="1" x14ac:dyDescent="0.2"/>
    <row r="30868" ht="12.75" customHeight="1" x14ac:dyDescent="0.2"/>
    <row r="30872" ht="12.75" customHeight="1" x14ac:dyDescent="0.2"/>
    <row r="30876" ht="12.75" customHeight="1" x14ac:dyDescent="0.2"/>
    <row r="30880" ht="12.75" customHeight="1" x14ac:dyDescent="0.2"/>
    <row r="30884" ht="12.75" customHeight="1" x14ac:dyDescent="0.2"/>
    <row r="30888" ht="12.75" customHeight="1" x14ac:dyDescent="0.2"/>
    <row r="30892" ht="12.75" customHeight="1" x14ac:dyDescent="0.2"/>
    <row r="30896" ht="12.75" customHeight="1" x14ac:dyDescent="0.2"/>
    <row r="30900" ht="12.75" customHeight="1" x14ac:dyDescent="0.2"/>
    <row r="30904" ht="12.75" customHeight="1" x14ac:dyDescent="0.2"/>
    <row r="30908" ht="12.75" customHeight="1" x14ac:dyDescent="0.2"/>
    <row r="30912" ht="12.75" customHeight="1" x14ac:dyDescent="0.2"/>
    <row r="30916" ht="12.75" customHeight="1" x14ac:dyDescent="0.2"/>
    <row r="30920" ht="12.75" customHeight="1" x14ac:dyDescent="0.2"/>
    <row r="30924" ht="12.75" customHeight="1" x14ac:dyDescent="0.2"/>
    <row r="30928" ht="12.75" customHeight="1" x14ac:dyDescent="0.2"/>
    <row r="30932" ht="12.75" customHeight="1" x14ac:dyDescent="0.2"/>
    <row r="30936" ht="12.75" customHeight="1" x14ac:dyDescent="0.2"/>
    <row r="30940" ht="12.75" customHeight="1" x14ac:dyDescent="0.2"/>
    <row r="30944" ht="12.75" customHeight="1" x14ac:dyDescent="0.2"/>
    <row r="30948" ht="12.75" customHeight="1" x14ac:dyDescent="0.2"/>
    <row r="30952" ht="12.75" customHeight="1" x14ac:dyDescent="0.2"/>
    <row r="30956" ht="12.75" customHeight="1" x14ac:dyDescent="0.2"/>
    <row r="30960" ht="12.75" customHeight="1" x14ac:dyDescent="0.2"/>
    <row r="30964" ht="12.75" customHeight="1" x14ac:dyDescent="0.2"/>
    <row r="30968" ht="12.75" customHeight="1" x14ac:dyDescent="0.2"/>
    <row r="30972" ht="12.75" customHeight="1" x14ac:dyDescent="0.2"/>
    <row r="30976" ht="12.75" customHeight="1" x14ac:dyDescent="0.2"/>
    <row r="30980" ht="12.75" customHeight="1" x14ac:dyDescent="0.2"/>
    <row r="30984" ht="12.75" customHeight="1" x14ac:dyDescent="0.2"/>
    <row r="30988" ht="12.75" customHeight="1" x14ac:dyDescent="0.2"/>
    <row r="30992" ht="12.75" customHeight="1" x14ac:dyDescent="0.2"/>
    <row r="30996" ht="12.75" customHeight="1" x14ac:dyDescent="0.2"/>
    <row r="31000" ht="12.75" customHeight="1" x14ac:dyDescent="0.2"/>
    <row r="31004" ht="12.75" customHeight="1" x14ac:dyDescent="0.2"/>
    <row r="31008" ht="12.75" customHeight="1" x14ac:dyDescent="0.2"/>
    <row r="31012" ht="12.75" customHeight="1" x14ac:dyDescent="0.2"/>
    <row r="31016" ht="12.75" customHeight="1" x14ac:dyDescent="0.2"/>
    <row r="31020" ht="12.75" customHeight="1" x14ac:dyDescent="0.2"/>
    <row r="31024" ht="12.75" customHeight="1" x14ac:dyDescent="0.2"/>
    <row r="31028" ht="12.75" customHeight="1" x14ac:dyDescent="0.2"/>
    <row r="31032" ht="12.75" customHeight="1" x14ac:dyDescent="0.2"/>
    <row r="31036" ht="12.75" customHeight="1" x14ac:dyDescent="0.2"/>
    <row r="31040" ht="12.75" customHeight="1" x14ac:dyDescent="0.2"/>
    <row r="31044" ht="12.75" customHeight="1" x14ac:dyDescent="0.2"/>
    <row r="31048" ht="12.75" customHeight="1" x14ac:dyDescent="0.2"/>
    <row r="31052" ht="12.75" customHeight="1" x14ac:dyDescent="0.2"/>
    <row r="31056" ht="12.75" customHeight="1" x14ac:dyDescent="0.2"/>
    <row r="31060" ht="12.75" customHeight="1" x14ac:dyDescent="0.2"/>
    <row r="31064" ht="12.75" customHeight="1" x14ac:dyDescent="0.2"/>
    <row r="31068" ht="12.75" customHeight="1" x14ac:dyDescent="0.2"/>
    <row r="31072" ht="12.75" customHeight="1" x14ac:dyDescent="0.2"/>
    <row r="31076" ht="12.75" customHeight="1" x14ac:dyDescent="0.2"/>
    <row r="31080" ht="12.75" customHeight="1" x14ac:dyDescent="0.2"/>
    <row r="31084" ht="12.75" customHeight="1" x14ac:dyDescent="0.2"/>
    <row r="31088" ht="12.75" customHeight="1" x14ac:dyDescent="0.2"/>
    <row r="31092" ht="12.75" customHeight="1" x14ac:dyDescent="0.2"/>
    <row r="31096" ht="12.75" customHeight="1" x14ac:dyDescent="0.2"/>
    <row r="31100" ht="12.75" customHeight="1" x14ac:dyDescent="0.2"/>
    <row r="31104" ht="12.75" customHeight="1" x14ac:dyDescent="0.2"/>
    <row r="31108" ht="12.75" customHeight="1" x14ac:dyDescent="0.2"/>
    <row r="31112" ht="12.75" customHeight="1" x14ac:dyDescent="0.2"/>
    <row r="31116" ht="12.75" customHeight="1" x14ac:dyDescent="0.2"/>
    <row r="31120" ht="12.75" customHeight="1" x14ac:dyDescent="0.2"/>
    <row r="31124" ht="12.75" customHeight="1" x14ac:dyDescent="0.2"/>
    <row r="31128" ht="12.75" customHeight="1" x14ac:dyDescent="0.2"/>
    <row r="31132" ht="12.75" customHeight="1" x14ac:dyDescent="0.2"/>
    <row r="31136" ht="12.75" customHeight="1" x14ac:dyDescent="0.2"/>
    <row r="31140" ht="12.75" customHeight="1" x14ac:dyDescent="0.2"/>
    <row r="31144" ht="12.75" customHeight="1" x14ac:dyDescent="0.2"/>
    <row r="31148" ht="12.75" customHeight="1" x14ac:dyDescent="0.2"/>
    <row r="31152" ht="12.75" customHeight="1" x14ac:dyDescent="0.2"/>
    <row r="31156" ht="12.75" customHeight="1" x14ac:dyDescent="0.2"/>
    <row r="31160" ht="12.75" customHeight="1" x14ac:dyDescent="0.2"/>
    <row r="31164" ht="12.75" customHeight="1" x14ac:dyDescent="0.2"/>
    <row r="31168" ht="12.75" customHeight="1" x14ac:dyDescent="0.2"/>
    <row r="31172" ht="12.75" customHeight="1" x14ac:dyDescent="0.2"/>
    <row r="31176" ht="12.75" customHeight="1" x14ac:dyDescent="0.2"/>
    <row r="31180" ht="12.75" customHeight="1" x14ac:dyDescent="0.2"/>
    <row r="31184" ht="12.75" customHeight="1" x14ac:dyDescent="0.2"/>
    <row r="31188" ht="12.75" customHeight="1" x14ac:dyDescent="0.2"/>
    <row r="31192" ht="12.75" customHeight="1" x14ac:dyDescent="0.2"/>
    <row r="31196" ht="12.75" customHeight="1" x14ac:dyDescent="0.2"/>
    <row r="31200" ht="12.75" customHeight="1" x14ac:dyDescent="0.2"/>
    <row r="31204" ht="12.75" customHeight="1" x14ac:dyDescent="0.2"/>
    <row r="31208" ht="12.75" customHeight="1" x14ac:dyDescent="0.2"/>
    <row r="31212" ht="12.75" customHeight="1" x14ac:dyDescent="0.2"/>
    <row r="31216" ht="12.75" customHeight="1" x14ac:dyDescent="0.2"/>
    <row r="31220" ht="12.75" customHeight="1" x14ac:dyDescent="0.2"/>
    <row r="31224" ht="12.75" customHeight="1" x14ac:dyDescent="0.2"/>
    <row r="31228" ht="12.75" customHeight="1" x14ac:dyDescent="0.2"/>
    <row r="31232" ht="12.75" customHeight="1" x14ac:dyDescent="0.2"/>
    <row r="31236" ht="12.75" customHeight="1" x14ac:dyDescent="0.2"/>
    <row r="31240" ht="12.75" customHeight="1" x14ac:dyDescent="0.2"/>
    <row r="31244" ht="12.75" customHeight="1" x14ac:dyDescent="0.2"/>
    <row r="31248" ht="12.75" customHeight="1" x14ac:dyDescent="0.2"/>
    <row r="31252" ht="12.75" customHeight="1" x14ac:dyDescent="0.2"/>
    <row r="31256" ht="12.75" customHeight="1" x14ac:dyDescent="0.2"/>
    <row r="31260" ht="12.75" customHeight="1" x14ac:dyDescent="0.2"/>
    <row r="31264" ht="12.75" customHeight="1" x14ac:dyDescent="0.2"/>
    <row r="31268" ht="12.75" customHeight="1" x14ac:dyDescent="0.2"/>
    <row r="31272" ht="12.75" customHeight="1" x14ac:dyDescent="0.2"/>
    <row r="31276" ht="12.75" customHeight="1" x14ac:dyDescent="0.2"/>
    <row r="31280" ht="12.75" customHeight="1" x14ac:dyDescent="0.2"/>
    <row r="31284" ht="12.75" customHeight="1" x14ac:dyDescent="0.2"/>
    <row r="31288" ht="12.75" customHeight="1" x14ac:dyDescent="0.2"/>
    <row r="31292" ht="12.75" customHeight="1" x14ac:dyDescent="0.2"/>
    <row r="31296" ht="12.75" customHeight="1" x14ac:dyDescent="0.2"/>
    <row r="31300" ht="12.75" customHeight="1" x14ac:dyDescent="0.2"/>
    <row r="31304" ht="12.75" customHeight="1" x14ac:dyDescent="0.2"/>
    <row r="31308" ht="12.75" customHeight="1" x14ac:dyDescent="0.2"/>
    <row r="31312" ht="12.75" customHeight="1" x14ac:dyDescent="0.2"/>
    <row r="31316" ht="12.75" customHeight="1" x14ac:dyDescent="0.2"/>
    <row r="31320" ht="12.75" customHeight="1" x14ac:dyDescent="0.2"/>
    <row r="31324" ht="12.75" customHeight="1" x14ac:dyDescent="0.2"/>
    <row r="31328" ht="12.75" customHeight="1" x14ac:dyDescent="0.2"/>
    <row r="31332" ht="12.75" customHeight="1" x14ac:dyDescent="0.2"/>
    <row r="31336" ht="12.75" customHeight="1" x14ac:dyDescent="0.2"/>
    <row r="31340" ht="12.75" customHeight="1" x14ac:dyDescent="0.2"/>
    <row r="31344" ht="12.75" customHeight="1" x14ac:dyDescent="0.2"/>
    <row r="31348" ht="12.75" customHeight="1" x14ac:dyDescent="0.2"/>
    <row r="31352" ht="12.75" customHeight="1" x14ac:dyDescent="0.2"/>
    <row r="31356" ht="12.75" customHeight="1" x14ac:dyDescent="0.2"/>
    <row r="31360" ht="12.75" customHeight="1" x14ac:dyDescent="0.2"/>
    <row r="31364" ht="12.75" customHeight="1" x14ac:dyDescent="0.2"/>
    <row r="31368" ht="12.75" customHeight="1" x14ac:dyDescent="0.2"/>
    <row r="31372" ht="12.75" customHeight="1" x14ac:dyDescent="0.2"/>
    <row r="31376" ht="12.75" customHeight="1" x14ac:dyDescent="0.2"/>
    <row r="31380" ht="12.75" customHeight="1" x14ac:dyDescent="0.2"/>
    <row r="31384" ht="12.75" customHeight="1" x14ac:dyDescent="0.2"/>
    <row r="31388" ht="12.75" customHeight="1" x14ac:dyDescent="0.2"/>
    <row r="31392" ht="12.75" customHeight="1" x14ac:dyDescent="0.2"/>
    <row r="31396" ht="12.75" customHeight="1" x14ac:dyDescent="0.2"/>
    <row r="31400" ht="12.75" customHeight="1" x14ac:dyDescent="0.2"/>
    <row r="31404" ht="12.75" customHeight="1" x14ac:dyDescent="0.2"/>
    <row r="31408" ht="12.75" customHeight="1" x14ac:dyDescent="0.2"/>
    <row r="31412" ht="12.75" customHeight="1" x14ac:dyDescent="0.2"/>
    <row r="31416" ht="12.75" customHeight="1" x14ac:dyDescent="0.2"/>
    <row r="31420" ht="12.75" customHeight="1" x14ac:dyDescent="0.2"/>
    <row r="31424" ht="12.75" customHeight="1" x14ac:dyDescent="0.2"/>
    <row r="31428" ht="12.75" customHeight="1" x14ac:dyDescent="0.2"/>
    <row r="31432" ht="12.75" customHeight="1" x14ac:dyDescent="0.2"/>
    <row r="31436" ht="12.75" customHeight="1" x14ac:dyDescent="0.2"/>
    <row r="31440" ht="12.75" customHeight="1" x14ac:dyDescent="0.2"/>
    <row r="31444" ht="12.75" customHeight="1" x14ac:dyDescent="0.2"/>
    <row r="31448" ht="12.75" customHeight="1" x14ac:dyDescent="0.2"/>
    <row r="31452" ht="12.75" customHeight="1" x14ac:dyDescent="0.2"/>
    <row r="31456" ht="12.75" customHeight="1" x14ac:dyDescent="0.2"/>
    <row r="31460" ht="12.75" customHeight="1" x14ac:dyDescent="0.2"/>
    <row r="31464" ht="12.75" customHeight="1" x14ac:dyDescent="0.2"/>
    <row r="31468" ht="12.75" customHeight="1" x14ac:dyDescent="0.2"/>
    <row r="31472" ht="12.75" customHeight="1" x14ac:dyDescent="0.2"/>
    <row r="31476" ht="12.75" customHeight="1" x14ac:dyDescent="0.2"/>
    <row r="31480" ht="12.75" customHeight="1" x14ac:dyDescent="0.2"/>
    <row r="31484" ht="12.75" customHeight="1" x14ac:dyDescent="0.2"/>
    <row r="31488" ht="12.75" customHeight="1" x14ac:dyDescent="0.2"/>
    <row r="31492" ht="12.75" customHeight="1" x14ac:dyDescent="0.2"/>
    <row r="31496" ht="12.75" customHeight="1" x14ac:dyDescent="0.2"/>
    <row r="31500" ht="12.75" customHeight="1" x14ac:dyDescent="0.2"/>
    <row r="31504" ht="12.75" customHeight="1" x14ac:dyDescent="0.2"/>
    <row r="31508" ht="12.75" customHeight="1" x14ac:dyDescent="0.2"/>
    <row r="31512" ht="12.75" customHeight="1" x14ac:dyDescent="0.2"/>
    <row r="31516" ht="12.75" customHeight="1" x14ac:dyDescent="0.2"/>
    <row r="31520" ht="12.75" customHeight="1" x14ac:dyDescent="0.2"/>
    <row r="31524" ht="12.75" customHeight="1" x14ac:dyDescent="0.2"/>
    <row r="31528" ht="12.75" customHeight="1" x14ac:dyDescent="0.2"/>
    <row r="31532" ht="12.75" customHeight="1" x14ac:dyDescent="0.2"/>
    <row r="31536" ht="12.75" customHeight="1" x14ac:dyDescent="0.2"/>
    <row r="31540" ht="12.75" customHeight="1" x14ac:dyDescent="0.2"/>
    <row r="31544" ht="12.75" customHeight="1" x14ac:dyDescent="0.2"/>
    <row r="31548" ht="12.75" customHeight="1" x14ac:dyDescent="0.2"/>
    <row r="31552" ht="12.75" customHeight="1" x14ac:dyDescent="0.2"/>
    <row r="31556" ht="12.75" customHeight="1" x14ac:dyDescent="0.2"/>
    <row r="31560" ht="12.75" customHeight="1" x14ac:dyDescent="0.2"/>
    <row r="31564" ht="12.75" customHeight="1" x14ac:dyDescent="0.2"/>
    <row r="31568" ht="12.75" customHeight="1" x14ac:dyDescent="0.2"/>
    <row r="31572" ht="12.75" customHeight="1" x14ac:dyDescent="0.2"/>
    <row r="31576" ht="12.75" customHeight="1" x14ac:dyDescent="0.2"/>
    <row r="31580" ht="12.75" customHeight="1" x14ac:dyDescent="0.2"/>
    <row r="31584" ht="12.75" customHeight="1" x14ac:dyDescent="0.2"/>
    <row r="31588" ht="12.75" customHeight="1" x14ac:dyDescent="0.2"/>
    <row r="31592" ht="12.75" customHeight="1" x14ac:dyDescent="0.2"/>
    <row r="31596" ht="12.75" customHeight="1" x14ac:dyDescent="0.2"/>
    <row r="31600" ht="12.75" customHeight="1" x14ac:dyDescent="0.2"/>
    <row r="31604" ht="12.75" customHeight="1" x14ac:dyDescent="0.2"/>
    <row r="31608" ht="12.75" customHeight="1" x14ac:dyDescent="0.2"/>
    <row r="31612" ht="12.75" customHeight="1" x14ac:dyDescent="0.2"/>
    <row r="31616" ht="12.75" customHeight="1" x14ac:dyDescent="0.2"/>
    <row r="31620" ht="12.75" customHeight="1" x14ac:dyDescent="0.2"/>
    <row r="31624" ht="12.75" customHeight="1" x14ac:dyDescent="0.2"/>
    <row r="31628" ht="12.75" customHeight="1" x14ac:dyDescent="0.2"/>
    <row r="31632" ht="12.75" customHeight="1" x14ac:dyDescent="0.2"/>
    <row r="31636" ht="12.75" customHeight="1" x14ac:dyDescent="0.2"/>
    <row r="31640" ht="12.75" customHeight="1" x14ac:dyDescent="0.2"/>
    <row r="31644" ht="12.75" customHeight="1" x14ac:dyDescent="0.2"/>
    <row r="31648" ht="12.75" customHeight="1" x14ac:dyDescent="0.2"/>
    <row r="31652" ht="12.75" customHeight="1" x14ac:dyDescent="0.2"/>
    <row r="31656" ht="12.75" customHeight="1" x14ac:dyDescent="0.2"/>
    <row r="31660" ht="12.75" customHeight="1" x14ac:dyDescent="0.2"/>
    <row r="31664" ht="12.75" customHeight="1" x14ac:dyDescent="0.2"/>
    <row r="31668" ht="12.75" customHeight="1" x14ac:dyDescent="0.2"/>
    <row r="31672" ht="12.75" customHeight="1" x14ac:dyDescent="0.2"/>
    <row r="31676" ht="12.75" customHeight="1" x14ac:dyDescent="0.2"/>
    <row r="31680" ht="12.75" customHeight="1" x14ac:dyDescent="0.2"/>
    <row r="31684" ht="12.75" customHeight="1" x14ac:dyDescent="0.2"/>
    <row r="31688" ht="12.75" customHeight="1" x14ac:dyDescent="0.2"/>
    <row r="31692" ht="12.75" customHeight="1" x14ac:dyDescent="0.2"/>
    <row r="31696" ht="12.75" customHeight="1" x14ac:dyDescent="0.2"/>
    <row r="31700" ht="12.75" customHeight="1" x14ac:dyDescent="0.2"/>
    <row r="31704" ht="12.75" customHeight="1" x14ac:dyDescent="0.2"/>
    <row r="31708" ht="12.75" customHeight="1" x14ac:dyDescent="0.2"/>
    <row r="31712" ht="12.75" customHeight="1" x14ac:dyDescent="0.2"/>
    <row r="31716" ht="12.75" customHeight="1" x14ac:dyDescent="0.2"/>
    <row r="31720" ht="12.75" customHeight="1" x14ac:dyDescent="0.2"/>
    <row r="31724" ht="12.75" customHeight="1" x14ac:dyDescent="0.2"/>
    <row r="31728" ht="12.75" customHeight="1" x14ac:dyDescent="0.2"/>
    <row r="31732" ht="12.75" customHeight="1" x14ac:dyDescent="0.2"/>
    <row r="31736" ht="12.75" customHeight="1" x14ac:dyDescent="0.2"/>
    <row r="31740" ht="12.75" customHeight="1" x14ac:dyDescent="0.2"/>
    <row r="31744" ht="12.75" customHeight="1" x14ac:dyDescent="0.2"/>
    <row r="31748" ht="12.75" customHeight="1" x14ac:dyDescent="0.2"/>
    <row r="31752" ht="12.75" customHeight="1" x14ac:dyDescent="0.2"/>
    <row r="31756" ht="12.75" customHeight="1" x14ac:dyDescent="0.2"/>
    <row r="31760" ht="12.75" customHeight="1" x14ac:dyDescent="0.2"/>
    <row r="31764" ht="12.75" customHeight="1" x14ac:dyDescent="0.2"/>
    <row r="31768" ht="12.75" customHeight="1" x14ac:dyDescent="0.2"/>
    <row r="31772" ht="12.75" customHeight="1" x14ac:dyDescent="0.2"/>
    <row r="31776" ht="12.75" customHeight="1" x14ac:dyDescent="0.2"/>
    <row r="31780" ht="12.75" customHeight="1" x14ac:dyDescent="0.2"/>
    <row r="31784" ht="12.75" customHeight="1" x14ac:dyDescent="0.2"/>
    <row r="31788" ht="12.75" customHeight="1" x14ac:dyDescent="0.2"/>
    <row r="31792" ht="12.75" customHeight="1" x14ac:dyDescent="0.2"/>
    <row r="31796" ht="12.75" customHeight="1" x14ac:dyDescent="0.2"/>
    <row r="31800" ht="12.75" customHeight="1" x14ac:dyDescent="0.2"/>
    <row r="31804" ht="12.75" customHeight="1" x14ac:dyDescent="0.2"/>
    <row r="31808" ht="12.75" customHeight="1" x14ac:dyDescent="0.2"/>
    <row r="31812" ht="12.75" customHeight="1" x14ac:dyDescent="0.2"/>
    <row r="31816" ht="12.75" customHeight="1" x14ac:dyDescent="0.2"/>
    <row r="31820" ht="12.75" customHeight="1" x14ac:dyDescent="0.2"/>
    <row r="31824" ht="12.75" customHeight="1" x14ac:dyDescent="0.2"/>
    <row r="31828" ht="12.75" customHeight="1" x14ac:dyDescent="0.2"/>
    <row r="31832" ht="12.75" customHeight="1" x14ac:dyDescent="0.2"/>
    <row r="31836" ht="12.75" customHeight="1" x14ac:dyDescent="0.2"/>
    <row r="31840" ht="12.75" customHeight="1" x14ac:dyDescent="0.2"/>
    <row r="31844" ht="12.75" customHeight="1" x14ac:dyDescent="0.2"/>
    <row r="31848" ht="12.75" customHeight="1" x14ac:dyDescent="0.2"/>
    <row r="31852" ht="12.75" customHeight="1" x14ac:dyDescent="0.2"/>
    <row r="31856" ht="12.75" customHeight="1" x14ac:dyDescent="0.2"/>
    <row r="31860" ht="12.75" customHeight="1" x14ac:dyDescent="0.2"/>
    <row r="31864" ht="12.75" customHeight="1" x14ac:dyDescent="0.2"/>
    <row r="31868" ht="12.75" customHeight="1" x14ac:dyDescent="0.2"/>
    <row r="31872" ht="12.75" customHeight="1" x14ac:dyDescent="0.2"/>
    <row r="31876" ht="12.75" customHeight="1" x14ac:dyDescent="0.2"/>
    <row r="31880" ht="12.75" customHeight="1" x14ac:dyDescent="0.2"/>
    <row r="31884" ht="12.75" customHeight="1" x14ac:dyDescent="0.2"/>
    <row r="31888" ht="12.75" customHeight="1" x14ac:dyDescent="0.2"/>
    <row r="31892" ht="12.75" customHeight="1" x14ac:dyDescent="0.2"/>
    <row r="31896" ht="12.75" customHeight="1" x14ac:dyDescent="0.2"/>
    <row r="31900" ht="12.75" customHeight="1" x14ac:dyDescent="0.2"/>
    <row r="31904" ht="12.75" customHeight="1" x14ac:dyDescent="0.2"/>
    <row r="31908" ht="12.75" customHeight="1" x14ac:dyDescent="0.2"/>
    <row r="31912" ht="12.75" customHeight="1" x14ac:dyDescent="0.2"/>
    <row r="31916" ht="12.75" customHeight="1" x14ac:dyDescent="0.2"/>
    <row r="31920" ht="12.75" customHeight="1" x14ac:dyDescent="0.2"/>
    <row r="31924" ht="12.75" customHeight="1" x14ac:dyDescent="0.2"/>
    <row r="31928" ht="12.75" customHeight="1" x14ac:dyDescent="0.2"/>
    <row r="31932" ht="12.75" customHeight="1" x14ac:dyDescent="0.2"/>
    <row r="31936" ht="12.75" customHeight="1" x14ac:dyDescent="0.2"/>
    <row r="31940" ht="12.75" customHeight="1" x14ac:dyDescent="0.2"/>
    <row r="31944" ht="12.75" customHeight="1" x14ac:dyDescent="0.2"/>
    <row r="31948" ht="12.75" customHeight="1" x14ac:dyDescent="0.2"/>
    <row r="31952" ht="12.75" customHeight="1" x14ac:dyDescent="0.2"/>
    <row r="31956" ht="12.75" customHeight="1" x14ac:dyDescent="0.2"/>
    <row r="31960" ht="12.75" customHeight="1" x14ac:dyDescent="0.2"/>
    <row r="31964" ht="12.75" customHeight="1" x14ac:dyDescent="0.2"/>
    <row r="31968" ht="12.75" customHeight="1" x14ac:dyDescent="0.2"/>
    <row r="31972" ht="12.75" customHeight="1" x14ac:dyDescent="0.2"/>
    <row r="31976" ht="12.75" customHeight="1" x14ac:dyDescent="0.2"/>
    <row r="31980" ht="12.75" customHeight="1" x14ac:dyDescent="0.2"/>
    <row r="31984" ht="12.75" customHeight="1" x14ac:dyDescent="0.2"/>
    <row r="31988" ht="12.75" customHeight="1" x14ac:dyDescent="0.2"/>
    <row r="31992" ht="12.75" customHeight="1" x14ac:dyDescent="0.2"/>
    <row r="31996" ht="12.75" customHeight="1" x14ac:dyDescent="0.2"/>
    <row r="32000" ht="12.75" customHeight="1" x14ac:dyDescent="0.2"/>
    <row r="32004" ht="12.75" customHeight="1" x14ac:dyDescent="0.2"/>
    <row r="32008" ht="12.75" customHeight="1" x14ac:dyDescent="0.2"/>
    <row r="32012" ht="12.75" customHeight="1" x14ac:dyDescent="0.2"/>
    <row r="32016" ht="12.75" customHeight="1" x14ac:dyDescent="0.2"/>
    <row r="32020" ht="12.75" customHeight="1" x14ac:dyDescent="0.2"/>
    <row r="32024" ht="12.75" customHeight="1" x14ac:dyDescent="0.2"/>
    <row r="32028" ht="12.75" customHeight="1" x14ac:dyDescent="0.2"/>
    <row r="32032" ht="12.75" customHeight="1" x14ac:dyDescent="0.2"/>
    <row r="32036" ht="12.75" customHeight="1" x14ac:dyDescent="0.2"/>
    <row r="32040" ht="12.75" customHeight="1" x14ac:dyDescent="0.2"/>
    <row r="32044" ht="12.75" customHeight="1" x14ac:dyDescent="0.2"/>
    <row r="32048" ht="12.75" customHeight="1" x14ac:dyDescent="0.2"/>
    <row r="32052" ht="12.75" customHeight="1" x14ac:dyDescent="0.2"/>
    <row r="32056" ht="12.75" customHeight="1" x14ac:dyDescent="0.2"/>
    <row r="32060" ht="12.75" customHeight="1" x14ac:dyDescent="0.2"/>
    <row r="32064" ht="12.75" customHeight="1" x14ac:dyDescent="0.2"/>
    <row r="32068" ht="12.75" customHeight="1" x14ac:dyDescent="0.2"/>
    <row r="32072" ht="12.75" customHeight="1" x14ac:dyDescent="0.2"/>
    <row r="32076" ht="12.75" customHeight="1" x14ac:dyDescent="0.2"/>
    <row r="32080" ht="12.75" customHeight="1" x14ac:dyDescent="0.2"/>
    <row r="32084" ht="12.75" customHeight="1" x14ac:dyDescent="0.2"/>
    <row r="32088" ht="12.75" customHeight="1" x14ac:dyDescent="0.2"/>
    <row r="32092" ht="12.75" customHeight="1" x14ac:dyDescent="0.2"/>
    <row r="32096" ht="12.75" customHeight="1" x14ac:dyDescent="0.2"/>
    <row r="32100" ht="12.75" customHeight="1" x14ac:dyDescent="0.2"/>
    <row r="32104" ht="12.75" customHeight="1" x14ac:dyDescent="0.2"/>
    <row r="32108" ht="12.75" customHeight="1" x14ac:dyDescent="0.2"/>
    <row r="32112" ht="12.75" customHeight="1" x14ac:dyDescent="0.2"/>
    <row r="32116" ht="12.75" customHeight="1" x14ac:dyDescent="0.2"/>
    <row r="32120" ht="12.75" customHeight="1" x14ac:dyDescent="0.2"/>
    <row r="32124" ht="12.75" customHeight="1" x14ac:dyDescent="0.2"/>
    <row r="32128" ht="12.75" customHeight="1" x14ac:dyDescent="0.2"/>
    <row r="32132" ht="12.75" customHeight="1" x14ac:dyDescent="0.2"/>
    <row r="32136" ht="12.75" customHeight="1" x14ac:dyDescent="0.2"/>
    <row r="32140" ht="12.75" customHeight="1" x14ac:dyDescent="0.2"/>
    <row r="32144" ht="12.75" customHeight="1" x14ac:dyDescent="0.2"/>
    <row r="32148" ht="12.75" customHeight="1" x14ac:dyDescent="0.2"/>
    <row r="32152" ht="12.75" customHeight="1" x14ac:dyDescent="0.2"/>
    <row r="32156" ht="12.75" customHeight="1" x14ac:dyDescent="0.2"/>
    <row r="32160" ht="12.75" customHeight="1" x14ac:dyDescent="0.2"/>
    <row r="32164" ht="12.75" customHeight="1" x14ac:dyDescent="0.2"/>
    <row r="32168" ht="12.75" customHeight="1" x14ac:dyDescent="0.2"/>
    <row r="32172" ht="12.75" customHeight="1" x14ac:dyDescent="0.2"/>
    <row r="32176" ht="12.75" customHeight="1" x14ac:dyDescent="0.2"/>
    <row r="32180" ht="12.75" customHeight="1" x14ac:dyDescent="0.2"/>
    <row r="32184" ht="12.75" customHeight="1" x14ac:dyDescent="0.2"/>
    <row r="32188" ht="12.75" customHeight="1" x14ac:dyDescent="0.2"/>
    <row r="32192" ht="12.75" customHeight="1" x14ac:dyDescent="0.2"/>
    <row r="32196" ht="12.75" customHeight="1" x14ac:dyDescent="0.2"/>
    <row r="32200" ht="12.75" customHeight="1" x14ac:dyDescent="0.2"/>
    <row r="32204" ht="12.75" customHeight="1" x14ac:dyDescent="0.2"/>
    <row r="32208" ht="12.75" customHeight="1" x14ac:dyDescent="0.2"/>
    <row r="32212" ht="12.75" customHeight="1" x14ac:dyDescent="0.2"/>
    <row r="32216" ht="12.75" customHeight="1" x14ac:dyDescent="0.2"/>
    <row r="32220" ht="12.75" customHeight="1" x14ac:dyDescent="0.2"/>
    <row r="32224" ht="12.75" customHeight="1" x14ac:dyDescent="0.2"/>
    <row r="32228" ht="12.75" customHeight="1" x14ac:dyDescent="0.2"/>
    <row r="32232" ht="12.75" customHeight="1" x14ac:dyDescent="0.2"/>
    <row r="32236" ht="12.75" customHeight="1" x14ac:dyDescent="0.2"/>
    <row r="32240" ht="12.75" customHeight="1" x14ac:dyDescent="0.2"/>
    <row r="32244" ht="12.75" customHeight="1" x14ac:dyDescent="0.2"/>
    <row r="32248" ht="12.75" customHeight="1" x14ac:dyDescent="0.2"/>
    <row r="32252" ht="12.75" customHeight="1" x14ac:dyDescent="0.2"/>
    <row r="32256" ht="12.75" customHeight="1" x14ac:dyDescent="0.2"/>
    <row r="32260" ht="12.75" customHeight="1" x14ac:dyDescent="0.2"/>
    <row r="32264" ht="12.75" customHeight="1" x14ac:dyDescent="0.2"/>
    <row r="32268" ht="12.75" customHeight="1" x14ac:dyDescent="0.2"/>
    <row r="32272" ht="12.75" customHeight="1" x14ac:dyDescent="0.2"/>
    <row r="32276" ht="12.75" customHeight="1" x14ac:dyDescent="0.2"/>
    <row r="32280" ht="12.75" customHeight="1" x14ac:dyDescent="0.2"/>
    <row r="32284" ht="12.75" customHeight="1" x14ac:dyDescent="0.2"/>
    <row r="32288" ht="12.75" customHeight="1" x14ac:dyDescent="0.2"/>
    <row r="32292" ht="12.75" customHeight="1" x14ac:dyDescent="0.2"/>
    <row r="32296" ht="12.75" customHeight="1" x14ac:dyDescent="0.2"/>
    <row r="32300" ht="12.75" customHeight="1" x14ac:dyDescent="0.2"/>
    <row r="32304" ht="12.75" customHeight="1" x14ac:dyDescent="0.2"/>
    <row r="32308" ht="12.75" customHeight="1" x14ac:dyDescent="0.2"/>
    <row r="32312" ht="12.75" customHeight="1" x14ac:dyDescent="0.2"/>
    <row r="32316" ht="12.75" customHeight="1" x14ac:dyDescent="0.2"/>
    <row r="32320" ht="12.75" customHeight="1" x14ac:dyDescent="0.2"/>
    <row r="32324" ht="12.75" customHeight="1" x14ac:dyDescent="0.2"/>
    <row r="32328" ht="12.75" customHeight="1" x14ac:dyDescent="0.2"/>
    <row r="32332" ht="12.75" customHeight="1" x14ac:dyDescent="0.2"/>
    <row r="32336" ht="12.75" customHeight="1" x14ac:dyDescent="0.2"/>
    <row r="32340" ht="12.75" customHeight="1" x14ac:dyDescent="0.2"/>
    <row r="32344" ht="12.75" customHeight="1" x14ac:dyDescent="0.2"/>
    <row r="32348" ht="12.75" customHeight="1" x14ac:dyDescent="0.2"/>
    <row r="32352" ht="12.75" customHeight="1" x14ac:dyDescent="0.2"/>
    <row r="32356" ht="12.75" customHeight="1" x14ac:dyDescent="0.2"/>
    <row r="32360" ht="12.75" customHeight="1" x14ac:dyDescent="0.2"/>
    <row r="32364" ht="12.75" customHeight="1" x14ac:dyDescent="0.2"/>
    <row r="32368" ht="12.75" customHeight="1" x14ac:dyDescent="0.2"/>
    <row r="32372" ht="12.75" customHeight="1" x14ac:dyDescent="0.2"/>
    <row r="32376" ht="12.75" customHeight="1" x14ac:dyDescent="0.2"/>
    <row r="32380" ht="12.75" customHeight="1" x14ac:dyDescent="0.2"/>
    <row r="32384" ht="12.75" customHeight="1" x14ac:dyDescent="0.2"/>
    <row r="32388" ht="12.75" customHeight="1" x14ac:dyDescent="0.2"/>
    <row r="32392" ht="12.75" customHeight="1" x14ac:dyDescent="0.2"/>
    <row r="32396" ht="12.75" customHeight="1" x14ac:dyDescent="0.2"/>
    <row r="32400" ht="12.75" customHeight="1" x14ac:dyDescent="0.2"/>
    <row r="32404" ht="12.75" customHeight="1" x14ac:dyDescent="0.2"/>
    <row r="32408" ht="12.75" customHeight="1" x14ac:dyDescent="0.2"/>
    <row r="32412" ht="12.75" customHeight="1" x14ac:dyDescent="0.2"/>
    <row r="32416" ht="12.75" customHeight="1" x14ac:dyDescent="0.2"/>
    <row r="32420" ht="12.75" customHeight="1" x14ac:dyDescent="0.2"/>
    <row r="32424" ht="12.75" customHeight="1" x14ac:dyDescent="0.2"/>
    <row r="32428" ht="12.75" customHeight="1" x14ac:dyDescent="0.2"/>
    <row r="32432" ht="12.75" customHeight="1" x14ac:dyDescent="0.2"/>
    <row r="32436" ht="12.75" customHeight="1" x14ac:dyDescent="0.2"/>
    <row r="32440" ht="12.75" customHeight="1" x14ac:dyDescent="0.2"/>
    <row r="32444" ht="12.75" customHeight="1" x14ac:dyDescent="0.2"/>
    <row r="32448" ht="12.75" customHeight="1" x14ac:dyDescent="0.2"/>
    <row r="32452" ht="12.75" customHeight="1" x14ac:dyDescent="0.2"/>
    <row r="32456" ht="12.75" customHeight="1" x14ac:dyDescent="0.2"/>
    <row r="32460" ht="12.75" customHeight="1" x14ac:dyDescent="0.2"/>
    <row r="32464" ht="12.75" customHeight="1" x14ac:dyDescent="0.2"/>
    <row r="32468" ht="12.75" customHeight="1" x14ac:dyDescent="0.2"/>
    <row r="32472" ht="12.75" customHeight="1" x14ac:dyDescent="0.2"/>
    <row r="32476" ht="12.75" customHeight="1" x14ac:dyDescent="0.2"/>
    <row r="32480" ht="12.75" customHeight="1" x14ac:dyDescent="0.2"/>
    <row r="32484" ht="12.75" customHeight="1" x14ac:dyDescent="0.2"/>
    <row r="32488" ht="12.75" customHeight="1" x14ac:dyDescent="0.2"/>
    <row r="32492" ht="12.75" customHeight="1" x14ac:dyDescent="0.2"/>
    <row r="32496" ht="12.75" customHeight="1" x14ac:dyDescent="0.2"/>
    <row r="32500" ht="12.75" customHeight="1" x14ac:dyDescent="0.2"/>
    <row r="32504" ht="12.75" customHeight="1" x14ac:dyDescent="0.2"/>
    <row r="32508" ht="12.75" customHeight="1" x14ac:dyDescent="0.2"/>
    <row r="32512" ht="12.75" customHeight="1" x14ac:dyDescent="0.2"/>
    <row r="32516" ht="12.75" customHeight="1" x14ac:dyDescent="0.2"/>
    <row r="32520" ht="12.75" customHeight="1" x14ac:dyDescent="0.2"/>
    <row r="32524" ht="12.75" customHeight="1" x14ac:dyDescent="0.2"/>
    <row r="32528" ht="12.75" customHeight="1" x14ac:dyDescent="0.2"/>
    <row r="32532" ht="12.75" customHeight="1" x14ac:dyDescent="0.2"/>
    <row r="32536" ht="12.75" customHeight="1" x14ac:dyDescent="0.2"/>
    <row r="32540" ht="12.75" customHeight="1" x14ac:dyDescent="0.2"/>
    <row r="32544" ht="12.75" customHeight="1" x14ac:dyDescent="0.2"/>
    <row r="32548" ht="12.75" customHeight="1" x14ac:dyDescent="0.2"/>
    <row r="32552" ht="12.75" customHeight="1" x14ac:dyDescent="0.2"/>
    <row r="32556" ht="12.75" customHeight="1" x14ac:dyDescent="0.2"/>
    <row r="32560" ht="12.75" customHeight="1" x14ac:dyDescent="0.2"/>
    <row r="32564" ht="12.75" customHeight="1" x14ac:dyDescent="0.2"/>
    <row r="32568" ht="12.75" customHeight="1" x14ac:dyDescent="0.2"/>
    <row r="32572" ht="12.75" customHeight="1" x14ac:dyDescent="0.2"/>
    <row r="32576" ht="12.75" customHeight="1" x14ac:dyDescent="0.2"/>
    <row r="32580" ht="12.75" customHeight="1" x14ac:dyDescent="0.2"/>
    <row r="32584" ht="12.75" customHeight="1" x14ac:dyDescent="0.2"/>
    <row r="32588" ht="12.75" customHeight="1" x14ac:dyDescent="0.2"/>
    <row r="32592" ht="12.75" customHeight="1" x14ac:dyDescent="0.2"/>
    <row r="32596" ht="12.75" customHeight="1" x14ac:dyDescent="0.2"/>
    <row r="32600" ht="12.75" customHeight="1" x14ac:dyDescent="0.2"/>
    <row r="32604" ht="12.75" customHeight="1" x14ac:dyDescent="0.2"/>
    <row r="32608" ht="12.75" customHeight="1" x14ac:dyDescent="0.2"/>
    <row r="32612" ht="12.75" customHeight="1" x14ac:dyDescent="0.2"/>
    <row r="32616" ht="12.75" customHeight="1" x14ac:dyDescent="0.2"/>
    <row r="32620" ht="12.75" customHeight="1" x14ac:dyDescent="0.2"/>
    <row r="32624" ht="12.75" customHeight="1" x14ac:dyDescent="0.2"/>
    <row r="32628" ht="12.75" customHeight="1" x14ac:dyDescent="0.2"/>
    <row r="32632" ht="12.75" customHeight="1" x14ac:dyDescent="0.2"/>
    <row r="32636" ht="12.75" customHeight="1" x14ac:dyDescent="0.2"/>
    <row r="32640" ht="12.75" customHeight="1" x14ac:dyDescent="0.2"/>
    <row r="32644" ht="12.75" customHeight="1" x14ac:dyDescent="0.2"/>
    <row r="32648" ht="12.75" customHeight="1" x14ac:dyDescent="0.2"/>
    <row r="32652" ht="12.75" customHeight="1" x14ac:dyDescent="0.2"/>
    <row r="32656" ht="12.75" customHeight="1" x14ac:dyDescent="0.2"/>
    <row r="32660" ht="12.75" customHeight="1" x14ac:dyDescent="0.2"/>
    <row r="32664" ht="12.75" customHeight="1" x14ac:dyDescent="0.2"/>
    <row r="32668" ht="12.75" customHeight="1" x14ac:dyDescent="0.2"/>
    <row r="32672" ht="12.75" customHeight="1" x14ac:dyDescent="0.2"/>
    <row r="32676" ht="12.75" customHeight="1" x14ac:dyDescent="0.2"/>
    <row r="32680" ht="12.75" customHeight="1" x14ac:dyDescent="0.2"/>
    <row r="32684" ht="12.75" customHeight="1" x14ac:dyDescent="0.2"/>
    <row r="32688" ht="12.75" customHeight="1" x14ac:dyDescent="0.2"/>
    <row r="32692" ht="12.75" customHeight="1" x14ac:dyDescent="0.2"/>
    <row r="32696" ht="12.75" customHeight="1" x14ac:dyDescent="0.2"/>
    <row r="32700" ht="12.75" customHeight="1" x14ac:dyDescent="0.2"/>
    <row r="32704" ht="12.75" customHeight="1" x14ac:dyDescent="0.2"/>
    <row r="32708" ht="12.75" customHeight="1" x14ac:dyDescent="0.2"/>
    <row r="32712" ht="12.75" customHeight="1" x14ac:dyDescent="0.2"/>
    <row r="32716" ht="12.75" customHeight="1" x14ac:dyDescent="0.2"/>
    <row r="32720" ht="12.75" customHeight="1" x14ac:dyDescent="0.2"/>
    <row r="32724" ht="12.75" customHeight="1" x14ac:dyDescent="0.2"/>
    <row r="32728" ht="12.75" customHeight="1" x14ac:dyDescent="0.2"/>
    <row r="32732" ht="12.75" customHeight="1" x14ac:dyDescent="0.2"/>
    <row r="32736" ht="12.75" customHeight="1" x14ac:dyDescent="0.2"/>
    <row r="32740" ht="12.75" customHeight="1" x14ac:dyDescent="0.2"/>
    <row r="32744" ht="12.75" customHeight="1" x14ac:dyDescent="0.2"/>
    <row r="32748" ht="12.75" customHeight="1" x14ac:dyDescent="0.2"/>
    <row r="32752" ht="12.75" customHeight="1" x14ac:dyDescent="0.2"/>
    <row r="32756" ht="12.75" customHeight="1" x14ac:dyDescent="0.2"/>
    <row r="32760" ht="12.75" customHeight="1" x14ac:dyDescent="0.2"/>
    <row r="32764" ht="12.75" customHeight="1" x14ac:dyDescent="0.2"/>
    <row r="32768" ht="12.75" customHeight="1" x14ac:dyDescent="0.2"/>
    <row r="32772" ht="12.75" customHeight="1" x14ac:dyDescent="0.2"/>
    <row r="32776" ht="12.75" customHeight="1" x14ac:dyDescent="0.2"/>
    <row r="32780" ht="12.75" customHeight="1" x14ac:dyDescent="0.2"/>
    <row r="32784" ht="12.75" customHeight="1" x14ac:dyDescent="0.2"/>
    <row r="32788" ht="12.75" customHeight="1" x14ac:dyDescent="0.2"/>
    <row r="32792" ht="12.75" customHeight="1" x14ac:dyDescent="0.2"/>
    <row r="32796" ht="12.75" customHeight="1" x14ac:dyDescent="0.2"/>
    <row r="32800" ht="12.75" customHeight="1" x14ac:dyDescent="0.2"/>
    <row r="32804" ht="12.75" customHeight="1" x14ac:dyDescent="0.2"/>
    <row r="32808" ht="12.75" customHeight="1" x14ac:dyDescent="0.2"/>
    <row r="32812" ht="12.75" customHeight="1" x14ac:dyDescent="0.2"/>
    <row r="32816" ht="12.75" customHeight="1" x14ac:dyDescent="0.2"/>
    <row r="32820" ht="12.75" customHeight="1" x14ac:dyDescent="0.2"/>
    <row r="32824" ht="12.75" customHeight="1" x14ac:dyDescent="0.2"/>
    <row r="32828" ht="12.75" customHeight="1" x14ac:dyDescent="0.2"/>
    <row r="32832" ht="12.75" customHeight="1" x14ac:dyDescent="0.2"/>
    <row r="32836" ht="12.75" customHeight="1" x14ac:dyDescent="0.2"/>
    <row r="32840" ht="12.75" customHeight="1" x14ac:dyDescent="0.2"/>
    <row r="32844" ht="12.75" customHeight="1" x14ac:dyDescent="0.2"/>
    <row r="32848" ht="12.75" customHeight="1" x14ac:dyDescent="0.2"/>
    <row r="32852" ht="12.75" customHeight="1" x14ac:dyDescent="0.2"/>
    <row r="32856" ht="12.75" customHeight="1" x14ac:dyDescent="0.2"/>
    <row r="32860" ht="12.75" customHeight="1" x14ac:dyDescent="0.2"/>
    <row r="32864" ht="12.75" customHeight="1" x14ac:dyDescent="0.2"/>
    <row r="32868" ht="12.75" customHeight="1" x14ac:dyDescent="0.2"/>
    <row r="32872" ht="12.75" customHeight="1" x14ac:dyDescent="0.2"/>
    <row r="32876" ht="12.75" customHeight="1" x14ac:dyDescent="0.2"/>
    <row r="32880" ht="12.75" customHeight="1" x14ac:dyDescent="0.2"/>
    <row r="32884" ht="12.75" customHeight="1" x14ac:dyDescent="0.2"/>
    <row r="32888" ht="12.75" customHeight="1" x14ac:dyDescent="0.2"/>
    <row r="32892" ht="12.75" customHeight="1" x14ac:dyDescent="0.2"/>
    <row r="32896" ht="12.75" customHeight="1" x14ac:dyDescent="0.2"/>
    <row r="32900" ht="12.75" customHeight="1" x14ac:dyDescent="0.2"/>
    <row r="32904" ht="12.75" customHeight="1" x14ac:dyDescent="0.2"/>
    <row r="32908" ht="12.75" customHeight="1" x14ac:dyDescent="0.2"/>
    <row r="32912" ht="12.75" customHeight="1" x14ac:dyDescent="0.2"/>
    <row r="32916" ht="12.75" customHeight="1" x14ac:dyDescent="0.2"/>
    <row r="32920" ht="12.75" customHeight="1" x14ac:dyDescent="0.2"/>
    <row r="32924" ht="12.75" customHeight="1" x14ac:dyDescent="0.2"/>
    <row r="32928" ht="12.75" customHeight="1" x14ac:dyDescent="0.2"/>
    <row r="32932" ht="12.75" customHeight="1" x14ac:dyDescent="0.2"/>
    <row r="32936" ht="12.75" customHeight="1" x14ac:dyDescent="0.2"/>
    <row r="32940" ht="12.75" customHeight="1" x14ac:dyDescent="0.2"/>
    <row r="32944" ht="12.75" customHeight="1" x14ac:dyDescent="0.2"/>
    <row r="32948" ht="12.75" customHeight="1" x14ac:dyDescent="0.2"/>
    <row r="32952" ht="12.75" customHeight="1" x14ac:dyDescent="0.2"/>
    <row r="32956" ht="12.75" customHeight="1" x14ac:dyDescent="0.2"/>
    <row r="32960" ht="12.75" customHeight="1" x14ac:dyDescent="0.2"/>
    <row r="32964" ht="12.75" customHeight="1" x14ac:dyDescent="0.2"/>
    <row r="32968" ht="12.75" customHeight="1" x14ac:dyDescent="0.2"/>
    <row r="32972" ht="12.75" customHeight="1" x14ac:dyDescent="0.2"/>
    <row r="32976" ht="12.75" customHeight="1" x14ac:dyDescent="0.2"/>
    <row r="32980" ht="12.75" customHeight="1" x14ac:dyDescent="0.2"/>
    <row r="32984" ht="12.75" customHeight="1" x14ac:dyDescent="0.2"/>
    <row r="32988" ht="12.75" customHeight="1" x14ac:dyDescent="0.2"/>
    <row r="32992" ht="12.75" customHeight="1" x14ac:dyDescent="0.2"/>
    <row r="32996" ht="12.75" customHeight="1" x14ac:dyDescent="0.2"/>
    <row r="33000" ht="12.75" customHeight="1" x14ac:dyDescent="0.2"/>
    <row r="33004" ht="12.75" customHeight="1" x14ac:dyDescent="0.2"/>
    <row r="33008" ht="12.75" customHeight="1" x14ac:dyDescent="0.2"/>
    <row r="33012" ht="12.75" customHeight="1" x14ac:dyDescent="0.2"/>
    <row r="33016" ht="12.75" customHeight="1" x14ac:dyDescent="0.2"/>
    <row r="33020" ht="12.75" customHeight="1" x14ac:dyDescent="0.2"/>
    <row r="33024" ht="12.75" customHeight="1" x14ac:dyDescent="0.2"/>
    <row r="33028" ht="12.75" customHeight="1" x14ac:dyDescent="0.2"/>
    <row r="33032" ht="12.75" customHeight="1" x14ac:dyDescent="0.2"/>
    <row r="33036" ht="12.75" customHeight="1" x14ac:dyDescent="0.2"/>
    <row r="33040" ht="12.75" customHeight="1" x14ac:dyDescent="0.2"/>
    <row r="33044" ht="12.75" customHeight="1" x14ac:dyDescent="0.2"/>
    <row r="33048" ht="12.75" customHeight="1" x14ac:dyDescent="0.2"/>
    <row r="33052" ht="12.75" customHeight="1" x14ac:dyDescent="0.2"/>
    <row r="33056" ht="12.75" customHeight="1" x14ac:dyDescent="0.2"/>
    <row r="33060" ht="12.75" customHeight="1" x14ac:dyDescent="0.2"/>
    <row r="33064" ht="12.75" customHeight="1" x14ac:dyDescent="0.2"/>
    <row r="33068" ht="12.75" customHeight="1" x14ac:dyDescent="0.2"/>
    <row r="33072" ht="12.75" customHeight="1" x14ac:dyDescent="0.2"/>
    <row r="33076" ht="12.75" customHeight="1" x14ac:dyDescent="0.2"/>
    <row r="33080" ht="12.75" customHeight="1" x14ac:dyDescent="0.2"/>
    <row r="33084" ht="12.75" customHeight="1" x14ac:dyDescent="0.2"/>
    <row r="33088" ht="12.75" customHeight="1" x14ac:dyDescent="0.2"/>
    <row r="33092" ht="12.75" customHeight="1" x14ac:dyDescent="0.2"/>
    <row r="33096" ht="12.75" customHeight="1" x14ac:dyDescent="0.2"/>
    <row r="33100" ht="12.75" customHeight="1" x14ac:dyDescent="0.2"/>
    <row r="33104" ht="12.75" customHeight="1" x14ac:dyDescent="0.2"/>
    <row r="33108" ht="12.75" customHeight="1" x14ac:dyDescent="0.2"/>
    <row r="33112" ht="12.75" customHeight="1" x14ac:dyDescent="0.2"/>
    <row r="33116" ht="12.75" customHeight="1" x14ac:dyDescent="0.2"/>
    <row r="33120" ht="12.75" customHeight="1" x14ac:dyDescent="0.2"/>
    <row r="33124" ht="12.75" customHeight="1" x14ac:dyDescent="0.2"/>
    <row r="33128" ht="12.75" customHeight="1" x14ac:dyDescent="0.2"/>
    <row r="33132" ht="12.75" customHeight="1" x14ac:dyDescent="0.2"/>
    <row r="33136" ht="12.75" customHeight="1" x14ac:dyDescent="0.2"/>
    <row r="33140" ht="12.75" customHeight="1" x14ac:dyDescent="0.2"/>
    <row r="33144" ht="12.75" customHeight="1" x14ac:dyDescent="0.2"/>
    <row r="33148" ht="12.75" customHeight="1" x14ac:dyDescent="0.2"/>
    <row r="33152" ht="12.75" customHeight="1" x14ac:dyDescent="0.2"/>
    <row r="33156" ht="12.75" customHeight="1" x14ac:dyDescent="0.2"/>
    <row r="33160" ht="12.75" customHeight="1" x14ac:dyDescent="0.2"/>
    <row r="33164" ht="12.75" customHeight="1" x14ac:dyDescent="0.2"/>
    <row r="33168" ht="12.75" customHeight="1" x14ac:dyDescent="0.2"/>
    <row r="33172" ht="12.75" customHeight="1" x14ac:dyDescent="0.2"/>
    <row r="33176" ht="12.75" customHeight="1" x14ac:dyDescent="0.2"/>
    <row r="33180" ht="12.75" customHeight="1" x14ac:dyDescent="0.2"/>
    <row r="33184" ht="12.75" customHeight="1" x14ac:dyDescent="0.2"/>
    <row r="33188" ht="12.75" customHeight="1" x14ac:dyDescent="0.2"/>
    <row r="33192" ht="12.75" customHeight="1" x14ac:dyDescent="0.2"/>
    <row r="33196" ht="12.75" customHeight="1" x14ac:dyDescent="0.2"/>
    <row r="33200" ht="12.75" customHeight="1" x14ac:dyDescent="0.2"/>
    <row r="33204" ht="12.75" customHeight="1" x14ac:dyDescent="0.2"/>
    <row r="33208" ht="12.75" customHeight="1" x14ac:dyDescent="0.2"/>
    <row r="33212" ht="12.75" customHeight="1" x14ac:dyDescent="0.2"/>
    <row r="33216" ht="12.75" customHeight="1" x14ac:dyDescent="0.2"/>
    <row r="33220" ht="12.75" customHeight="1" x14ac:dyDescent="0.2"/>
    <row r="33224" ht="12.75" customHeight="1" x14ac:dyDescent="0.2"/>
    <row r="33228" ht="12.75" customHeight="1" x14ac:dyDescent="0.2"/>
    <row r="33232" ht="12.75" customHeight="1" x14ac:dyDescent="0.2"/>
    <row r="33236" ht="12.75" customHeight="1" x14ac:dyDescent="0.2"/>
    <row r="33240" ht="12.75" customHeight="1" x14ac:dyDescent="0.2"/>
    <row r="33244" ht="12.75" customHeight="1" x14ac:dyDescent="0.2"/>
    <row r="33248" ht="12.75" customHeight="1" x14ac:dyDescent="0.2"/>
    <row r="33252" ht="12.75" customHeight="1" x14ac:dyDescent="0.2"/>
    <row r="33256" ht="12.75" customHeight="1" x14ac:dyDescent="0.2"/>
    <row r="33260" ht="12.75" customHeight="1" x14ac:dyDescent="0.2"/>
    <row r="33264" ht="12.75" customHeight="1" x14ac:dyDescent="0.2"/>
    <row r="33268" ht="12.75" customHeight="1" x14ac:dyDescent="0.2"/>
    <row r="33272" ht="12.75" customHeight="1" x14ac:dyDescent="0.2"/>
    <row r="33276" ht="12.75" customHeight="1" x14ac:dyDescent="0.2"/>
    <row r="33280" ht="12.75" customHeight="1" x14ac:dyDescent="0.2"/>
    <row r="33284" ht="12.75" customHeight="1" x14ac:dyDescent="0.2"/>
    <row r="33288" ht="12.75" customHeight="1" x14ac:dyDescent="0.2"/>
    <row r="33292" ht="12.75" customHeight="1" x14ac:dyDescent="0.2"/>
    <row r="33296" ht="12.75" customHeight="1" x14ac:dyDescent="0.2"/>
    <row r="33300" ht="12.75" customHeight="1" x14ac:dyDescent="0.2"/>
    <row r="33304" ht="12.75" customHeight="1" x14ac:dyDescent="0.2"/>
    <row r="33308" ht="12.75" customHeight="1" x14ac:dyDescent="0.2"/>
    <row r="33312" ht="12.75" customHeight="1" x14ac:dyDescent="0.2"/>
    <row r="33316" ht="12.75" customHeight="1" x14ac:dyDescent="0.2"/>
    <row r="33320" ht="12.75" customHeight="1" x14ac:dyDescent="0.2"/>
    <row r="33324" ht="12.75" customHeight="1" x14ac:dyDescent="0.2"/>
    <row r="33328" ht="12.75" customHeight="1" x14ac:dyDescent="0.2"/>
    <row r="33332" ht="12.75" customHeight="1" x14ac:dyDescent="0.2"/>
    <row r="33336" ht="12.75" customHeight="1" x14ac:dyDescent="0.2"/>
    <row r="33340" ht="12.75" customHeight="1" x14ac:dyDescent="0.2"/>
    <row r="33344" ht="12.75" customHeight="1" x14ac:dyDescent="0.2"/>
    <row r="33348" ht="12.75" customHeight="1" x14ac:dyDescent="0.2"/>
    <row r="33352" ht="12.75" customHeight="1" x14ac:dyDescent="0.2"/>
    <row r="33356" ht="12.75" customHeight="1" x14ac:dyDescent="0.2"/>
    <row r="33360" ht="12.75" customHeight="1" x14ac:dyDescent="0.2"/>
    <row r="33364" ht="12.75" customHeight="1" x14ac:dyDescent="0.2"/>
    <row r="33368" ht="12.75" customHeight="1" x14ac:dyDescent="0.2"/>
    <row r="33372" ht="12.75" customHeight="1" x14ac:dyDescent="0.2"/>
    <row r="33376" ht="12.75" customHeight="1" x14ac:dyDescent="0.2"/>
    <row r="33380" ht="12.75" customHeight="1" x14ac:dyDescent="0.2"/>
    <row r="33384" ht="12.75" customHeight="1" x14ac:dyDescent="0.2"/>
    <row r="33388" ht="12.75" customHeight="1" x14ac:dyDescent="0.2"/>
    <row r="33392" ht="12.75" customHeight="1" x14ac:dyDescent="0.2"/>
    <row r="33396" ht="12.75" customHeight="1" x14ac:dyDescent="0.2"/>
    <row r="33400" ht="12.75" customHeight="1" x14ac:dyDescent="0.2"/>
    <row r="33404" ht="12.75" customHeight="1" x14ac:dyDescent="0.2"/>
    <row r="33408" ht="12.75" customHeight="1" x14ac:dyDescent="0.2"/>
    <row r="33412" ht="12.75" customHeight="1" x14ac:dyDescent="0.2"/>
    <row r="33416" ht="12.75" customHeight="1" x14ac:dyDescent="0.2"/>
    <row r="33420" ht="12.75" customHeight="1" x14ac:dyDescent="0.2"/>
    <row r="33424" ht="12.75" customHeight="1" x14ac:dyDescent="0.2"/>
    <row r="33428" ht="12.75" customHeight="1" x14ac:dyDescent="0.2"/>
    <row r="33432" ht="12.75" customHeight="1" x14ac:dyDescent="0.2"/>
    <row r="33436" ht="12.75" customHeight="1" x14ac:dyDescent="0.2"/>
    <row r="33440" ht="12.75" customHeight="1" x14ac:dyDescent="0.2"/>
    <row r="33444" ht="12.75" customHeight="1" x14ac:dyDescent="0.2"/>
    <row r="33448" ht="12.75" customHeight="1" x14ac:dyDescent="0.2"/>
    <row r="33452" ht="12.75" customHeight="1" x14ac:dyDescent="0.2"/>
    <row r="33456" ht="12.75" customHeight="1" x14ac:dyDescent="0.2"/>
    <row r="33460" ht="12.75" customHeight="1" x14ac:dyDescent="0.2"/>
    <row r="33464" ht="12.75" customHeight="1" x14ac:dyDescent="0.2"/>
    <row r="33468" ht="12.75" customHeight="1" x14ac:dyDescent="0.2"/>
    <row r="33472" ht="12.75" customHeight="1" x14ac:dyDescent="0.2"/>
    <row r="33476" ht="12.75" customHeight="1" x14ac:dyDescent="0.2"/>
    <row r="33480" ht="12.75" customHeight="1" x14ac:dyDescent="0.2"/>
    <row r="33484" ht="12.75" customHeight="1" x14ac:dyDescent="0.2"/>
    <row r="33488" ht="12.75" customHeight="1" x14ac:dyDescent="0.2"/>
    <row r="33492" ht="12.75" customHeight="1" x14ac:dyDescent="0.2"/>
    <row r="33496" ht="12.75" customHeight="1" x14ac:dyDescent="0.2"/>
    <row r="33500" ht="12.75" customHeight="1" x14ac:dyDescent="0.2"/>
    <row r="33504" ht="12.75" customHeight="1" x14ac:dyDescent="0.2"/>
    <row r="33508" ht="12.75" customHeight="1" x14ac:dyDescent="0.2"/>
    <row r="33512" ht="12.75" customHeight="1" x14ac:dyDescent="0.2"/>
    <row r="33516" ht="12.75" customHeight="1" x14ac:dyDescent="0.2"/>
    <row r="33520" ht="12.75" customHeight="1" x14ac:dyDescent="0.2"/>
    <row r="33524" ht="12.75" customHeight="1" x14ac:dyDescent="0.2"/>
    <row r="33528" ht="12.75" customHeight="1" x14ac:dyDescent="0.2"/>
    <row r="33532" ht="12.75" customHeight="1" x14ac:dyDescent="0.2"/>
    <row r="33536" ht="12.75" customHeight="1" x14ac:dyDescent="0.2"/>
    <row r="33540" ht="12.75" customHeight="1" x14ac:dyDescent="0.2"/>
    <row r="33544" ht="12.75" customHeight="1" x14ac:dyDescent="0.2"/>
    <row r="33548" ht="12.75" customHeight="1" x14ac:dyDescent="0.2"/>
    <row r="33552" ht="12.75" customHeight="1" x14ac:dyDescent="0.2"/>
    <row r="33556" ht="12.75" customHeight="1" x14ac:dyDescent="0.2"/>
    <row r="33560" ht="12.75" customHeight="1" x14ac:dyDescent="0.2"/>
    <row r="33564" ht="12.75" customHeight="1" x14ac:dyDescent="0.2"/>
    <row r="33568" ht="12.75" customHeight="1" x14ac:dyDescent="0.2"/>
    <row r="33572" ht="12.75" customHeight="1" x14ac:dyDescent="0.2"/>
    <row r="33576" ht="12.75" customHeight="1" x14ac:dyDescent="0.2"/>
    <row r="33580" ht="12.75" customHeight="1" x14ac:dyDescent="0.2"/>
    <row r="33584" ht="12.75" customHeight="1" x14ac:dyDescent="0.2"/>
    <row r="33588" ht="12.75" customHeight="1" x14ac:dyDescent="0.2"/>
    <row r="33592" ht="12.75" customHeight="1" x14ac:dyDescent="0.2"/>
    <row r="33596" ht="12.75" customHeight="1" x14ac:dyDescent="0.2"/>
    <row r="33600" ht="12.75" customHeight="1" x14ac:dyDescent="0.2"/>
    <row r="33604" ht="12.75" customHeight="1" x14ac:dyDescent="0.2"/>
    <row r="33608" ht="12.75" customHeight="1" x14ac:dyDescent="0.2"/>
    <row r="33612" ht="12.75" customHeight="1" x14ac:dyDescent="0.2"/>
    <row r="33616" ht="12.75" customHeight="1" x14ac:dyDescent="0.2"/>
    <row r="33620" ht="12.75" customHeight="1" x14ac:dyDescent="0.2"/>
    <row r="33624" ht="12.75" customHeight="1" x14ac:dyDescent="0.2"/>
    <row r="33628" ht="12.75" customHeight="1" x14ac:dyDescent="0.2"/>
    <row r="33632" ht="12.75" customHeight="1" x14ac:dyDescent="0.2"/>
    <row r="33636" ht="12.75" customHeight="1" x14ac:dyDescent="0.2"/>
    <row r="33640" ht="12.75" customHeight="1" x14ac:dyDescent="0.2"/>
    <row r="33644" ht="12.75" customHeight="1" x14ac:dyDescent="0.2"/>
    <row r="33648" ht="12.75" customHeight="1" x14ac:dyDescent="0.2"/>
    <row r="33652" ht="12.75" customHeight="1" x14ac:dyDescent="0.2"/>
    <row r="33656" ht="12.75" customHeight="1" x14ac:dyDescent="0.2"/>
    <row r="33660" ht="12.75" customHeight="1" x14ac:dyDescent="0.2"/>
    <row r="33664" ht="12.75" customHeight="1" x14ac:dyDescent="0.2"/>
    <row r="33668" ht="12.75" customHeight="1" x14ac:dyDescent="0.2"/>
    <row r="33672" ht="12.75" customHeight="1" x14ac:dyDescent="0.2"/>
    <row r="33676" ht="12.75" customHeight="1" x14ac:dyDescent="0.2"/>
    <row r="33680" ht="12.75" customHeight="1" x14ac:dyDescent="0.2"/>
    <row r="33684" ht="12.75" customHeight="1" x14ac:dyDescent="0.2"/>
    <row r="33688" ht="12.75" customHeight="1" x14ac:dyDescent="0.2"/>
    <row r="33692" ht="12.75" customHeight="1" x14ac:dyDescent="0.2"/>
    <row r="33696" ht="12.75" customHeight="1" x14ac:dyDescent="0.2"/>
    <row r="33700" ht="12.75" customHeight="1" x14ac:dyDescent="0.2"/>
    <row r="33704" ht="12.75" customHeight="1" x14ac:dyDescent="0.2"/>
    <row r="33708" ht="12.75" customHeight="1" x14ac:dyDescent="0.2"/>
    <row r="33712" ht="12.75" customHeight="1" x14ac:dyDescent="0.2"/>
    <row r="33716" ht="12.75" customHeight="1" x14ac:dyDescent="0.2"/>
    <row r="33720" ht="12.75" customHeight="1" x14ac:dyDescent="0.2"/>
    <row r="33724" ht="12.75" customHeight="1" x14ac:dyDescent="0.2"/>
    <row r="33728" ht="12.75" customHeight="1" x14ac:dyDescent="0.2"/>
    <row r="33732" ht="12.75" customHeight="1" x14ac:dyDescent="0.2"/>
    <row r="33736" ht="12.75" customHeight="1" x14ac:dyDescent="0.2"/>
    <row r="33740" ht="12.75" customHeight="1" x14ac:dyDescent="0.2"/>
    <row r="33744" ht="12.75" customHeight="1" x14ac:dyDescent="0.2"/>
    <row r="33748" ht="12.75" customHeight="1" x14ac:dyDescent="0.2"/>
    <row r="33752" ht="12.75" customHeight="1" x14ac:dyDescent="0.2"/>
    <row r="33756" ht="12.75" customHeight="1" x14ac:dyDescent="0.2"/>
    <row r="33760" ht="12.75" customHeight="1" x14ac:dyDescent="0.2"/>
    <row r="33764" ht="12.75" customHeight="1" x14ac:dyDescent="0.2"/>
    <row r="33768" ht="12.75" customHeight="1" x14ac:dyDescent="0.2"/>
    <row r="33772" ht="12.75" customHeight="1" x14ac:dyDescent="0.2"/>
    <row r="33776" ht="12.75" customHeight="1" x14ac:dyDescent="0.2"/>
    <row r="33780" ht="12.75" customHeight="1" x14ac:dyDescent="0.2"/>
    <row r="33784" ht="12.75" customHeight="1" x14ac:dyDescent="0.2"/>
    <row r="33788" ht="12.75" customHeight="1" x14ac:dyDescent="0.2"/>
    <row r="33792" ht="12.75" customHeight="1" x14ac:dyDescent="0.2"/>
    <row r="33796" ht="12.75" customHeight="1" x14ac:dyDescent="0.2"/>
    <row r="33800" ht="12.75" customHeight="1" x14ac:dyDescent="0.2"/>
    <row r="33804" ht="12.75" customHeight="1" x14ac:dyDescent="0.2"/>
    <row r="33808" ht="12.75" customHeight="1" x14ac:dyDescent="0.2"/>
    <row r="33812" ht="12.75" customHeight="1" x14ac:dyDescent="0.2"/>
    <row r="33816" ht="12.75" customHeight="1" x14ac:dyDescent="0.2"/>
    <row r="33820" ht="12.75" customHeight="1" x14ac:dyDescent="0.2"/>
    <row r="33824" ht="12.75" customHeight="1" x14ac:dyDescent="0.2"/>
    <row r="33828" ht="12.75" customHeight="1" x14ac:dyDescent="0.2"/>
    <row r="33832" ht="12.75" customHeight="1" x14ac:dyDescent="0.2"/>
    <row r="33836" ht="12.75" customHeight="1" x14ac:dyDescent="0.2"/>
    <row r="33840" ht="12.75" customHeight="1" x14ac:dyDescent="0.2"/>
    <row r="33844" ht="12.75" customHeight="1" x14ac:dyDescent="0.2"/>
    <row r="33848" ht="12.75" customHeight="1" x14ac:dyDescent="0.2"/>
    <row r="33852" ht="12.75" customHeight="1" x14ac:dyDescent="0.2"/>
    <row r="33856" ht="12.75" customHeight="1" x14ac:dyDescent="0.2"/>
    <row r="33860" ht="12.75" customHeight="1" x14ac:dyDescent="0.2"/>
    <row r="33864" ht="12.75" customHeight="1" x14ac:dyDescent="0.2"/>
    <row r="33868" ht="12.75" customHeight="1" x14ac:dyDescent="0.2"/>
    <row r="33872" ht="12.75" customHeight="1" x14ac:dyDescent="0.2"/>
    <row r="33876" ht="12.75" customHeight="1" x14ac:dyDescent="0.2"/>
    <row r="33880" ht="12.75" customHeight="1" x14ac:dyDescent="0.2"/>
    <row r="33884" ht="12.75" customHeight="1" x14ac:dyDescent="0.2"/>
    <row r="33888" ht="12.75" customHeight="1" x14ac:dyDescent="0.2"/>
    <row r="33892" ht="12.75" customHeight="1" x14ac:dyDescent="0.2"/>
    <row r="33896" ht="12.75" customHeight="1" x14ac:dyDescent="0.2"/>
    <row r="33900" ht="12.75" customHeight="1" x14ac:dyDescent="0.2"/>
    <row r="33904" ht="12.75" customHeight="1" x14ac:dyDescent="0.2"/>
    <row r="33908" ht="12.75" customHeight="1" x14ac:dyDescent="0.2"/>
    <row r="33912" ht="12.75" customHeight="1" x14ac:dyDescent="0.2"/>
    <row r="33916" ht="12.75" customHeight="1" x14ac:dyDescent="0.2"/>
    <row r="33920" ht="12.75" customHeight="1" x14ac:dyDescent="0.2"/>
    <row r="33924" ht="12.75" customHeight="1" x14ac:dyDescent="0.2"/>
    <row r="33928" ht="12.75" customHeight="1" x14ac:dyDescent="0.2"/>
    <row r="33932" ht="12.75" customHeight="1" x14ac:dyDescent="0.2"/>
    <row r="33936" ht="12.75" customHeight="1" x14ac:dyDescent="0.2"/>
    <row r="33940" ht="12.75" customHeight="1" x14ac:dyDescent="0.2"/>
    <row r="33944" ht="12.75" customHeight="1" x14ac:dyDescent="0.2"/>
    <row r="33948" ht="12.75" customHeight="1" x14ac:dyDescent="0.2"/>
    <row r="33952" ht="12.75" customHeight="1" x14ac:dyDescent="0.2"/>
    <row r="33956" ht="12.75" customHeight="1" x14ac:dyDescent="0.2"/>
    <row r="33960" ht="12.75" customHeight="1" x14ac:dyDescent="0.2"/>
    <row r="33964" ht="12.75" customHeight="1" x14ac:dyDescent="0.2"/>
    <row r="33968" ht="12.75" customHeight="1" x14ac:dyDescent="0.2"/>
    <row r="33972" ht="12.75" customHeight="1" x14ac:dyDescent="0.2"/>
    <row r="33976" ht="12.75" customHeight="1" x14ac:dyDescent="0.2"/>
    <row r="33980" ht="12.75" customHeight="1" x14ac:dyDescent="0.2"/>
    <row r="33984" ht="12.75" customHeight="1" x14ac:dyDescent="0.2"/>
    <row r="33988" ht="12.75" customHeight="1" x14ac:dyDescent="0.2"/>
    <row r="33992" ht="12.75" customHeight="1" x14ac:dyDescent="0.2"/>
    <row r="33996" ht="12.75" customHeight="1" x14ac:dyDescent="0.2"/>
    <row r="34000" ht="12.75" customHeight="1" x14ac:dyDescent="0.2"/>
    <row r="34004" ht="12.75" customHeight="1" x14ac:dyDescent="0.2"/>
    <row r="34008" ht="12.75" customHeight="1" x14ac:dyDescent="0.2"/>
    <row r="34012" ht="12.75" customHeight="1" x14ac:dyDescent="0.2"/>
    <row r="34016" ht="12.75" customHeight="1" x14ac:dyDescent="0.2"/>
    <row r="34020" ht="12.75" customHeight="1" x14ac:dyDescent="0.2"/>
    <row r="34024" ht="12.75" customHeight="1" x14ac:dyDescent="0.2"/>
    <row r="34028" ht="12.75" customHeight="1" x14ac:dyDescent="0.2"/>
    <row r="34032" ht="12.75" customHeight="1" x14ac:dyDescent="0.2"/>
    <row r="34036" ht="12.75" customHeight="1" x14ac:dyDescent="0.2"/>
    <row r="34040" ht="12.75" customHeight="1" x14ac:dyDescent="0.2"/>
    <row r="34044" ht="12.75" customHeight="1" x14ac:dyDescent="0.2"/>
    <row r="34048" ht="12.75" customHeight="1" x14ac:dyDescent="0.2"/>
    <row r="34052" ht="12.75" customHeight="1" x14ac:dyDescent="0.2"/>
    <row r="34056" ht="12.75" customHeight="1" x14ac:dyDescent="0.2"/>
    <row r="34060" ht="12.75" customHeight="1" x14ac:dyDescent="0.2"/>
    <row r="34064" ht="12.75" customHeight="1" x14ac:dyDescent="0.2"/>
    <row r="34068" ht="12.75" customHeight="1" x14ac:dyDescent="0.2"/>
    <row r="34072" ht="12.75" customHeight="1" x14ac:dyDescent="0.2"/>
    <row r="34076" ht="12.75" customHeight="1" x14ac:dyDescent="0.2"/>
    <row r="34080" ht="12.75" customHeight="1" x14ac:dyDescent="0.2"/>
    <row r="34084" ht="12.75" customHeight="1" x14ac:dyDescent="0.2"/>
    <row r="34088" ht="12.75" customHeight="1" x14ac:dyDescent="0.2"/>
    <row r="34092" ht="12.75" customHeight="1" x14ac:dyDescent="0.2"/>
    <row r="34096" ht="12.75" customHeight="1" x14ac:dyDescent="0.2"/>
    <row r="34100" ht="12.75" customHeight="1" x14ac:dyDescent="0.2"/>
    <row r="34104" ht="12.75" customHeight="1" x14ac:dyDescent="0.2"/>
    <row r="34108" ht="12.75" customHeight="1" x14ac:dyDescent="0.2"/>
    <row r="34112" ht="12.75" customHeight="1" x14ac:dyDescent="0.2"/>
    <row r="34116" ht="12.75" customHeight="1" x14ac:dyDescent="0.2"/>
    <row r="34120" ht="12.75" customHeight="1" x14ac:dyDescent="0.2"/>
    <row r="34124" ht="12.75" customHeight="1" x14ac:dyDescent="0.2"/>
    <row r="34128" ht="12.75" customHeight="1" x14ac:dyDescent="0.2"/>
    <row r="34132" ht="12.75" customHeight="1" x14ac:dyDescent="0.2"/>
    <row r="34136" ht="12.75" customHeight="1" x14ac:dyDescent="0.2"/>
    <row r="34140" ht="12.75" customHeight="1" x14ac:dyDescent="0.2"/>
    <row r="34144" ht="12.75" customHeight="1" x14ac:dyDescent="0.2"/>
    <row r="34148" ht="12.75" customHeight="1" x14ac:dyDescent="0.2"/>
    <row r="34152" ht="12.75" customHeight="1" x14ac:dyDescent="0.2"/>
    <row r="34156" ht="12.75" customHeight="1" x14ac:dyDescent="0.2"/>
    <row r="34160" ht="12.75" customHeight="1" x14ac:dyDescent="0.2"/>
    <row r="34164" ht="12.75" customHeight="1" x14ac:dyDescent="0.2"/>
    <row r="34168" ht="12.75" customHeight="1" x14ac:dyDescent="0.2"/>
    <row r="34172" ht="12.75" customHeight="1" x14ac:dyDescent="0.2"/>
    <row r="34176" ht="12.75" customHeight="1" x14ac:dyDescent="0.2"/>
    <row r="34180" ht="12.75" customHeight="1" x14ac:dyDescent="0.2"/>
    <row r="34184" ht="12.75" customHeight="1" x14ac:dyDescent="0.2"/>
    <row r="34188" ht="12.75" customHeight="1" x14ac:dyDescent="0.2"/>
    <row r="34192" ht="12.75" customHeight="1" x14ac:dyDescent="0.2"/>
    <row r="34196" ht="12.75" customHeight="1" x14ac:dyDescent="0.2"/>
    <row r="34200" ht="12.75" customHeight="1" x14ac:dyDescent="0.2"/>
    <row r="34204" ht="12.75" customHeight="1" x14ac:dyDescent="0.2"/>
    <row r="34208" ht="12.75" customHeight="1" x14ac:dyDescent="0.2"/>
    <row r="34212" ht="12.75" customHeight="1" x14ac:dyDescent="0.2"/>
    <row r="34216" ht="12.75" customHeight="1" x14ac:dyDescent="0.2"/>
    <row r="34220" ht="12.75" customHeight="1" x14ac:dyDescent="0.2"/>
    <row r="34224" ht="12.75" customHeight="1" x14ac:dyDescent="0.2"/>
    <row r="34228" ht="12.75" customHeight="1" x14ac:dyDescent="0.2"/>
    <row r="34232" ht="12.75" customHeight="1" x14ac:dyDescent="0.2"/>
    <row r="34236" ht="12.75" customHeight="1" x14ac:dyDescent="0.2"/>
    <row r="34240" ht="12.75" customHeight="1" x14ac:dyDescent="0.2"/>
    <row r="34244" ht="12.75" customHeight="1" x14ac:dyDescent="0.2"/>
    <row r="34248" ht="12.75" customHeight="1" x14ac:dyDescent="0.2"/>
    <row r="34252" ht="12.75" customHeight="1" x14ac:dyDescent="0.2"/>
    <row r="34256" ht="12.75" customHeight="1" x14ac:dyDescent="0.2"/>
    <row r="34260" ht="12.75" customHeight="1" x14ac:dyDescent="0.2"/>
    <row r="34264" ht="12.75" customHeight="1" x14ac:dyDescent="0.2"/>
    <row r="34268" ht="12.75" customHeight="1" x14ac:dyDescent="0.2"/>
    <row r="34272" ht="12.75" customHeight="1" x14ac:dyDescent="0.2"/>
    <row r="34276" ht="12.75" customHeight="1" x14ac:dyDescent="0.2"/>
    <row r="34280" ht="12.75" customHeight="1" x14ac:dyDescent="0.2"/>
    <row r="34284" ht="12.75" customHeight="1" x14ac:dyDescent="0.2"/>
    <row r="34288" ht="12.75" customHeight="1" x14ac:dyDescent="0.2"/>
    <row r="34292" ht="12.75" customHeight="1" x14ac:dyDescent="0.2"/>
    <row r="34296" ht="12.75" customHeight="1" x14ac:dyDescent="0.2"/>
    <row r="34300" ht="12.75" customHeight="1" x14ac:dyDescent="0.2"/>
    <row r="34304" ht="12.75" customHeight="1" x14ac:dyDescent="0.2"/>
    <row r="34308" ht="12.75" customHeight="1" x14ac:dyDescent="0.2"/>
    <row r="34312" ht="12.75" customHeight="1" x14ac:dyDescent="0.2"/>
    <row r="34316" ht="12.75" customHeight="1" x14ac:dyDescent="0.2"/>
    <row r="34320" ht="12.75" customHeight="1" x14ac:dyDescent="0.2"/>
    <row r="34324" ht="12.75" customHeight="1" x14ac:dyDescent="0.2"/>
    <row r="34328" ht="12.75" customHeight="1" x14ac:dyDescent="0.2"/>
    <row r="34332" ht="12.75" customHeight="1" x14ac:dyDescent="0.2"/>
    <row r="34336" ht="12.75" customHeight="1" x14ac:dyDescent="0.2"/>
    <row r="34340" ht="12.75" customHeight="1" x14ac:dyDescent="0.2"/>
    <row r="34344" ht="12.75" customHeight="1" x14ac:dyDescent="0.2"/>
    <row r="34348" ht="12.75" customHeight="1" x14ac:dyDescent="0.2"/>
    <row r="34352" ht="12.75" customHeight="1" x14ac:dyDescent="0.2"/>
    <row r="34356" ht="12.75" customHeight="1" x14ac:dyDescent="0.2"/>
    <row r="34360" ht="12.75" customHeight="1" x14ac:dyDescent="0.2"/>
    <row r="34364" ht="12.75" customHeight="1" x14ac:dyDescent="0.2"/>
    <row r="34368" ht="12.75" customHeight="1" x14ac:dyDescent="0.2"/>
    <row r="34372" ht="12.75" customHeight="1" x14ac:dyDescent="0.2"/>
    <row r="34376" ht="12.75" customHeight="1" x14ac:dyDescent="0.2"/>
    <row r="34380" ht="12.75" customHeight="1" x14ac:dyDescent="0.2"/>
    <row r="34384" ht="12.75" customHeight="1" x14ac:dyDescent="0.2"/>
    <row r="34388" ht="12.75" customHeight="1" x14ac:dyDescent="0.2"/>
    <row r="34392" ht="12.75" customHeight="1" x14ac:dyDescent="0.2"/>
    <row r="34396" ht="12.75" customHeight="1" x14ac:dyDescent="0.2"/>
    <row r="34400" ht="12.75" customHeight="1" x14ac:dyDescent="0.2"/>
    <row r="34404" ht="12.75" customHeight="1" x14ac:dyDescent="0.2"/>
    <row r="34408" ht="12.75" customHeight="1" x14ac:dyDescent="0.2"/>
    <row r="34412" ht="12.75" customHeight="1" x14ac:dyDescent="0.2"/>
    <row r="34416" ht="12.75" customHeight="1" x14ac:dyDescent="0.2"/>
    <row r="34420" ht="12.75" customHeight="1" x14ac:dyDescent="0.2"/>
    <row r="34424" ht="12.75" customHeight="1" x14ac:dyDescent="0.2"/>
    <row r="34428" ht="12.75" customHeight="1" x14ac:dyDescent="0.2"/>
    <row r="34432" ht="12.75" customHeight="1" x14ac:dyDescent="0.2"/>
    <row r="34436" ht="12.75" customHeight="1" x14ac:dyDescent="0.2"/>
    <row r="34440" ht="12.75" customHeight="1" x14ac:dyDescent="0.2"/>
    <row r="34444" ht="12.75" customHeight="1" x14ac:dyDescent="0.2"/>
    <row r="34448" ht="12.75" customHeight="1" x14ac:dyDescent="0.2"/>
    <row r="34452" ht="12.75" customHeight="1" x14ac:dyDescent="0.2"/>
    <row r="34456" ht="12.75" customHeight="1" x14ac:dyDescent="0.2"/>
    <row r="34460" ht="12.75" customHeight="1" x14ac:dyDescent="0.2"/>
    <row r="34464" ht="12.75" customHeight="1" x14ac:dyDescent="0.2"/>
    <row r="34468" ht="12.75" customHeight="1" x14ac:dyDescent="0.2"/>
    <row r="34472" ht="12.75" customHeight="1" x14ac:dyDescent="0.2"/>
    <row r="34476" ht="12.75" customHeight="1" x14ac:dyDescent="0.2"/>
    <row r="34480" ht="12.75" customHeight="1" x14ac:dyDescent="0.2"/>
    <row r="34484" ht="12.75" customHeight="1" x14ac:dyDescent="0.2"/>
    <row r="34488" ht="12.75" customHeight="1" x14ac:dyDescent="0.2"/>
    <row r="34492" ht="12.75" customHeight="1" x14ac:dyDescent="0.2"/>
    <row r="34496" ht="12.75" customHeight="1" x14ac:dyDescent="0.2"/>
    <row r="34500" ht="12.75" customHeight="1" x14ac:dyDescent="0.2"/>
    <row r="34504" ht="12.75" customHeight="1" x14ac:dyDescent="0.2"/>
    <row r="34508" ht="12.75" customHeight="1" x14ac:dyDescent="0.2"/>
    <row r="34512" ht="12.75" customHeight="1" x14ac:dyDescent="0.2"/>
    <row r="34516" ht="12.75" customHeight="1" x14ac:dyDescent="0.2"/>
    <row r="34520" ht="12.75" customHeight="1" x14ac:dyDescent="0.2"/>
    <row r="34524" ht="12.75" customHeight="1" x14ac:dyDescent="0.2"/>
    <row r="34528" ht="12.75" customHeight="1" x14ac:dyDescent="0.2"/>
    <row r="34532" ht="12.75" customHeight="1" x14ac:dyDescent="0.2"/>
    <row r="34536" ht="12.75" customHeight="1" x14ac:dyDescent="0.2"/>
    <row r="34540" ht="12.75" customHeight="1" x14ac:dyDescent="0.2"/>
    <row r="34544" ht="12.75" customHeight="1" x14ac:dyDescent="0.2"/>
    <row r="34548" ht="12.75" customHeight="1" x14ac:dyDescent="0.2"/>
    <row r="34552" ht="12.75" customHeight="1" x14ac:dyDescent="0.2"/>
    <row r="34556" ht="12.75" customHeight="1" x14ac:dyDescent="0.2"/>
    <row r="34560" ht="12.75" customHeight="1" x14ac:dyDescent="0.2"/>
    <row r="34564" ht="12.75" customHeight="1" x14ac:dyDescent="0.2"/>
    <row r="34568" ht="12.75" customHeight="1" x14ac:dyDescent="0.2"/>
    <row r="34572" ht="12.75" customHeight="1" x14ac:dyDescent="0.2"/>
    <row r="34576" ht="12.75" customHeight="1" x14ac:dyDescent="0.2"/>
    <row r="34580" ht="12.75" customHeight="1" x14ac:dyDescent="0.2"/>
    <row r="34584" ht="12.75" customHeight="1" x14ac:dyDescent="0.2"/>
    <row r="34588" ht="12.75" customHeight="1" x14ac:dyDescent="0.2"/>
    <row r="34592" ht="12.75" customHeight="1" x14ac:dyDescent="0.2"/>
    <row r="34596" ht="12.75" customHeight="1" x14ac:dyDescent="0.2"/>
    <row r="34600" ht="12.75" customHeight="1" x14ac:dyDescent="0.2"/>
    <row r="34604" ht="12.75" customHeight="1" x14ac:dyDescent="0.2"/>
    <row r="34608" ht="12.75" customHeight="1" x14ac:dyDescent="0.2"/>
    <row r="34612" ht="12.75" customHeight="1" x14ac:dyDescent="0.2"/>
    <row r="34616" ht="12.75" customHeight="1" x14ac:dyDescent="0.2"/>
    <row r="34620" ht="12.75" customHeight="1" x14ac:dyDescent="0.2"/>
    <row r="34624" ht="12.75" customHeight="1" x14ac:dyDescent="0.2"/>
    <row r="34628" ht="12.75" customHeight="1" x14ac:dyDescent="0.2"/>
    <row r="34632" ht="12.75" customHeight="1" x14ac:dyDescent="0.2"/>
    <row r="34636" ht="12.75" customHeight="1" x14ac:dyDescent="0.2"/>
    <row r="34640" ht="12.75" customHeight="1" x14ac:dyDescent="0.2"/>
    <row r="34644" ht="12.75" customHeight="1" x14ac:dyDescent="0.2"/>
    <row r="34648" ht="12.75" customHeight="1" x14ac:dyDescent="0.2"/>
    <row r="34652" ht="12.75" customHeight="1" x14ac:dyDescent="0.2"/>
    <row r="34656" ht="12.75" customHeight="1" x14ac:dyDescent="0.2"/>
    <row r="34660" ht="12.75" customHeight="1" x14ac:dyDescent="0.2"/>
    <row r="34664" ht="12.75" customHeight="1" x14ac:dyDescent="0.2"/>
    <row r="34668" ht="12.75" customHeight="1" x14ac:dyDescent="0.2"/>
    <row r="34672" ht="12.75" customHeight="1" x14ac:dyDescent="0.2"/>
    <row r="34676" ht="12.75" customHeight="1" x14ac:dyDescent="0.2"/>
    <row r="34680" ht="12.75" customHeight="1" x14ac:dyDescent="0.2"/>
    <row r="34684" ht="12.75" customHeight="1" x14ac:dyDescent="0.2"/>
    <row r="34688" ht="12.75" customHeight="1" x14ac:dyDescent="0.2"/>
    <row r="34692" ht="12.75" customHeight="1" x14ac:dyDescent="0.2"/>
    <row r="34696" ht="12.75" customHeight="1" x14ac:dyDescent="0.2"/>
    <row r="34700" ht="12.75" customHeight="1" x14ac:dyDescent="0.2"/>
    <row r="34704" ht="12.75" customHeight="1" x14ac:dyDescent="0.2"/>
    <row r="34708" ht="12.75" customHeight="1" x14ac:dyDescent="0.2"/>
    <row r="34712" ht="12.75" customHeight="1" x14ac:dyDescent="0.2"/>
    <row r="34716" ht="12.75" customHeight="1" x14ac:dyDescent="0.2"/>
    <row r="34720" ht="12.75" customHeight="1" x14ac:dyDescent="0.2"/>
    <row r="34724" ht="12.75" customHeight="1" x14ac:dyDescent="0.2"/>
    <row r="34728" ht="12.75" customHeight="1" x14ac:dyDescent="0.2"/>
    <row r="34732" ht="12.75" customHeight="1" x14ac:dyDescent="0.2"/>
    <row r="34736" ht="12.75" customHeight="1" x14ac:dyDescent="0.2"/>
    <row r="34740" ht="12.75" customHeight="1" x14ac:dyDescent="0.2"/>
    <row r="34744" ht="12.75" customHeight="1" x14ac:dyDescent="0.2"/>
    <row r="34748" ht="12.75" customHeight="1" x14ac:dyDescent="0.2"/>
    <row r="34752" ht="12.75" customHeight="1" x14ac:dyDescent="0.2"/>
    <row r="34756" ht="12.75" customHeight="1" x14ac:dyDescent="0.2"/>
    <row r="34760" ht="12.75" customHeight="1" x14ac:dyDescent="0.2"/>
    <row r="34764" ht="12.75" customHeight="1" x14ac:dyDescent="0.2"/>
    <row r="34768" ht="12.75" customHeight="1" x14ac:dyDescent="0.2"/>
    <row r="34772" ht="12.75" customHeight="1" x14ac:dyDescent="0.2"/>
    <row r="34776" ht="12.75" customHeight="1" x14ac:dyDescent="0.2"/>
    <row r="34780" ht="12.75" customHeight="1" x14ac:dyDescent="0.2"/>
    <row r="34784" ht="12.75" customHeight="1" x14ac:dyDescent="0.2"/>
    <row r="34788" ht="12.75" customHeight="1" x14ac:dyDescent="0.2"/>
    <row r="34792" ht="12.75" customHeight="1" x14ac:dyDescent="0.2"/>
    <row r="34796" ht="12.75" customHeight="1" x14ac:dyDescent="0.2"/>
    <row r="34800" ht="12.75" customHeight="1" x14ac:dyDescent="0.2"/>
    <row r="34804" ht="12.75" customHeight="1" x14ac:dyDescent="0.2"/>
    <row r="34808" ht="12.75" customHeight="1" x14ac:dyDescent="0.2"/>
    <row r="34812" ht="12.75" customHeight="1" x14ac:dyDescent="0.2"/>
    <row r="34816" ht="12.75" customHeight="1" x14ac:dyDescent="0.2"/>
    <row r="34820" ht="12.75" customHeight="1" x14ac:dyDescent="0.2"/>
    <row r="34824" ht="12.75" customHeight="1" x14ac:dyDescent="0.2"/>
    <row r="34828" ht="12.75" customHeight="1" x14ac:dyDescent="0.2"/>
    <row r="34832" ht="12.75" customHeight="1" x14ac:dyDescent="0.2"/>
    <row r="34836" ht="12.75" customHeight="1" x14ac:dyDescent="0.2"/>
    <row r="34840" ht="12.75" customHeight="1" x14ac:dyDescent="0.2"/>
    <row r="34844" ht="12.75" customHeight="1" x14ac:dyDescent="0.2"/>
    <row r="34848" ht="12.75" customHeight="1" x14ac:dyDescent="0.2"/>
    <row r="34852" ht="12.75" customHeight="1" x14ac:dyDescent="0.2"/>
    <row r="34856" ht="12.75" customHeight="1" x14ac:dyDescent="0.2"/>
    <row r="34860" ht="12.75" customHeight="1" x14ac:dyDescent="0.2"/>
    <row r="34864" ht="12.75" customHeight="1" x14ac:dyDescent="0.2"/>
    <row r="34868" ht="12.75" customHeight="1" x14ac:dyDescent="0.2"/>
    <row r="34872" ht="12.75" customHeight="1" x14ac:dyDescent="0.2"/>
    <row r="34876" ht="12.75" customHeight="1" x14ac:dyDescent="0.2"/>
    <row r="34880" ht="12.75" customHeight="1" x14ac:dyDescent="0.2"/>
    <row r="34884" ht="12.75" customHeight="1" x14ac:dyDescent="0.2"/>
    <row r="34888" ht="12.75" customHeight="1" x14ac:dyDescent="0.2"/>
    <row r="34892" ht="12.75" customHeight="1" x14ac:dyDescent="0.2"/>
    <row r="34896" ht="12.75" customHeight="1" x14ac:dyDescent="0.2"/>
    <row r="34900" ht="12.75" customHeight="1" x14ac:dyDescent="0.2"/>
    <row r="34904" ht="12.75" customHeight="1" x14ac:dyDescent="0.2"/>
    <row r="34908" ht="12.75" customHeight="1" x14ac:dyDescent="0.2"/>
    <row r="34912" ht="12.75" customHeight="1" x14ac:dyDescent="0.2"/>
    <row r="34916" ht="12.75" customHeight="1" x14ac:dyDescent="0.2"/>
    <row r="34920" ht="12.75" customHeight="1" x14ac:dyDescent="0.2"/>
    <row r="34924" ht="12.75" customHeight="1" x14ac:dyDescent="0.2"/>
    <row r="34928" ht="12.75" customHeight="1" x14ac:dyDescent="0.2"/>
    <row r="34932" ht="12.75" customHeight="1" x14ac:dyDescent="0.2"/>
    <row r="34936" ht="12.75" customHeight="1" x14ac:dyDescent="0.2"/>
    <row r="34940" ht="12.75" customHeight="1" x14ac:dyDescent="0.2"/>
    <row r="34944" ht="12.75" customHeight="1" x14ac:dyDescent="0.2"/>
    <row r="34948" ht="12.75" customHeight="1" x14ac:dyDescent="0.2"/>
    <row r="34952" ht="12.75" customHeight="1" x14ac:dyDescent="0.2"/>
    <row r="34956" ht="12.75" customHeight="1" x14ac:dyDescent="0.2"/>
    <row r="34960" ht="12.75" customHeight="1" x14ac:dyDescent="0.2"/>
    <row r="34964" ht="12.75" customHeight="1" x14ac:dyDescent="0.2"/>
    <row r="34968" ht="12.75" customHeight="1" x14ac:dyDescent="0.2"/>
    <row r="34972" ht="12.75" customHeight="1" x14ac:dyDescent="0.2"/>
    <row r="34976" ht="12.75" customHeight="1" x14ac:dyDescent="0.2"/>
    <row r="34980" ht="12.75" customHeight="1" x14ac:dyDescent="0.2"/>
    <row r="34984" ht="12.75" customHeight="1" x14ac:dyDescent="0.2"/>
    <row r="34988" ht="12.75" customHeight="1" x14ac:dyDescent="0.2"/>
    <row r="34992" ht="12.75" customHeight="1" x14ac:dyDescent="0.2"/>
    <row r="34996" ht="12.75" customHeight="1" x14ac:dyDescent="0.2"/>
    <row r="35000" ht="12.75" customHeight="1" x14ac:dyDescent="0.2"/>
    <row r="35004" ht="12.75" customHeight="1" x14ac:dyDescent="0.2"/>
    <row r="35008" ht="12.75" customHeight="1" x14ac:dyDescent="0.2"/>
    <row r="35012" ht="12.75" customHeight="1" x14ac:dyDescent="0.2"/>
    <row r="35016" ht="12.75" customHeight="1" x14ac:dyDescent="0.2"/>
    <row r="35020" ht="12.75" customHeight="1" x14ac:dyDescent="0.2"/>
    <row r="35024" ht="12.75" customHeight="1" x14ac:dyDescent="0.2"/>
    <row r="35028" ht="12.75" customHeight="1" x14ac:dyDescent="0.2"/>
    <row r="35032" ht="12.75" customHeight="1" x14ac:dyDescent="0.2"/>
    <row r="35036" ht="12.75" customHeight="1" x14ac:dyDescent="0.2"/>
    <row r="35040" ht="12.75" customHeight="1" x14ac:dyDescent="0.2"/>
    <row r="35044" ht="12.75" customHeight="1" x14ac:dyDescent="0.2"/>
    <row r="35048" ht="12.75" customHeight="1" x14ac:dyDescent="0.2"/>
    <row r="35052" ht="12.75" customHeight="1" x14ac:dyDescent="0.2"/>
    <row r="35056" ht="12.75" customHeight="1" x14ac:dyDescent="0.2"/>
    <row r="35060" ht="12.75" customHeight="1" x14ac:dyDescent="0.2"/>
    <row r="35064" ht="12.75" customHeight="1" x14ac:dyDescent="0.2"/>
    <row r="35068" ht="12.75" customHeight="1" x14ac:dyDescent="0.2"/>
    <row r="35072" ht="12.75" customHeight="1" x14ac:dyDescent="0.2"/>
    <row r="35076" ht="12.75" customHeight="1" x14ac:dyDescent="0.2"/>
    <row r="35080" ht="12.75" customHeight="1" x14ac:dyDescent="0.2"/>
    <row r="35084" ht="12.75" customHeight="1" x14ac:dyDescent="0.2"/>
    <row r="35088" ht="12.75" customHeight="1" x14ac:dyDescent="0.2"/>
    <row r="35092" ht="12.75" customHeight="1" x14ac:dyDescent="0.2"/>
    <row r="35096" ht="12.75" customHeight="1" x14ac:dyDescent="0.2"/>
    <row r="35100" ht="12.75" customHeight="1" x14ac:dyDescent="0.2"/>
    <row r="35104" ht="12.75" customHeight="1" x14ac:dyDescent="0.2"/>
    <row r="35108" ht="12.75" customHeight="1" x14ac:dyDescent="0.2"/>
    <row r="35112" ht="12.75" customHeight="1" x14ac:dyDescent="0.2"/>
    <row r="35116" ht="12.75" customHeight="1" x14ac:dyDescent="0.2"/>
    <row r="35120" ht="12.75" customHeight="1" x14ac:dyDescent="0.2"/>
    <row r="35124" ht="12.75" customHeight="1" x14ac:dyDescent="0.2"/>
    <row r="35128" ht="12.75" customHeight="1" x14ac:dyDescent="0.2"/>
    <row r="35132" ht="12.75" customHeight="1" x14ac:dyDescent="0.2"/>
    <row r="35136" ht="12.75" customHeight="1" x14ac:dyDescent="0.2"/>
    <row r="35140" ht="12.75" customHeight="1" x14ac:dyDescent="0.2"/>
    <row r="35144" ht="12.75" customHeight="1" x14ac:dyDescent="0.2"/>
    <row r="35148" ht="12.75" customHeight="1" x14ac:dyDescent="0.2"/>
    <row r="35152" ht="12.75" customHeight="1" x14ac:dyDescent="0.2"/>
    <row r="35156" ht="12.75" customHeight="1" x14ac:dyDescent="0.2"/>
    <row r="35160" ht="12.75" customHeight="1" x14ac:dyDescent="0.2"/>
    <row r="35164" ht="12.75" customHeight="1" x14ac:dyDescent="0.2"/>
    <row r="35168" ht="12.75" customHeight="1" x14ac:dyDescent="0.2"/>
    <row r="35172" ht="12.75" customHeight="1" x14ac:dyDescent="0.2"/>
    <row r="35176" ht="12.75" customHeight="1" x14ac:dyDescent="0.2"/>
    <row r="35180" ht="12.75" customHeight="1" x14ac:dyDescent="0.2"/>
    <row r="35184" ht="12.75" customHeight="1" x14ac:dyDescent="0.2"/>
    <row r="35188" ht="12.75" customHeight="1" x14ac:dyDescent="0.2"/>
    <row r="35192" ht="12.75" customHeight="1" x14ac:dyDescent="0.2"/>
    <row r="35196" ht="12.75" customHeight="1" x14ac:dyDescent="0.2"/>
    <row r="35200" ht="12.75" customHeight="1" x14ac:dyDescent="0.2"/>
    <row r="35204" ht="12.75" customHeight="1" x14ac:dyDescent="0.2"/>
    <row r="35208" ht="12.75" customHeight="1" x14ac:dyDescent="0.2"/>
    <row r="35212" ht="12.75" customHeight="1" x14ac:dyDescent="0.2"/>
    <row r="35216" ht="12.75" customHeight="1" x14ac:dyDescent="0.2"/>
    <row r="35220" ht="12.75" customHeight="1" x14ac:dyDescent="0.2"/>
    <row r="35224" ht="12.75" customHeight="1" x14ac:dyDescent="0.2"/>
    <row r="35228" ht="12.75" customHeight="1" x14ac:dyDescent="0.2"/>
    <row r="35232" ht="12.75" customHeight="1" x14ac:dyDescent="0.2"/>
    <row r="35236" ht="12.75" customHeight="1" x14ac:dyDescent="0.2"/>
    <row r="35240" ht="12.75" customHeight="1" x14ac:dyDescent="0.2"/>
    <row r="35244" ht="12.75" customHeight="1" x14ac:dyDescent="0.2"/>
    <row r="35248" ht="12.75" customHeight="1" x14ac:dyDescent="0.2"/>
    <row r="35252" ht="12.75" customHeight="1" x14ac:dyDescent="0.2"/>
    <row r="35256" ht="12.75" customHeight="1" x14ac:dyDescent="0.2"/>
    <row r="35260" ht="12.75" customHeight="1" x14ac:dyDescent="0.2"/>
    <row r="35264" ht="12.75" customHeight="1" x14ac:dyDescent="0.2"/>
    <row r="35268" ht="12.75" customHeight="1" x14ac:dyDescent="0.2"/>
    <row r="35272" ht="12.75" customHeight="1" x14ac:dyDescent="0.2"/>
    <row r="35276" ht="12.75" customHeight="1" x14ac:dyDescent="0.2"/>
    <row r="35280" ht="12.75" customHeight="1" x14ac:dyDescent="0.2"/>
    <row r="35284" ht="12.75" customHeight="1" x14ac:dyDescent="0.2"/>
    <row r="35288" ht="12.75" customHeight="1" x14ac:dyDescent="0.2"/>
    <row r="35292" ht="12.75" customHeight="1" x14ac:dyDescent="0.2"/>
    <row r="35296" ht="12.75" customHeight="1" x14ac:dyDescent="0.2"/>
    <row r="35300" ht="12.75" customHeight="1" x14ac:dyDescent="0.2"/>
    <row r="35304" ht="12.75" customHeight="1" x14ac:dyDescent="0.2"/>
    <row r="35308" ht="12.75" customHeight="1" x14ac:dyDescent="0.2"/>
    <row r="35312" ht="12.75" customHeight="1" x14ac:dyDescent="0.2"/>
    <row r="35316" ht="12.75" customHeight="1" x14ac:dyDescent="0.2"/>
    <row r="35320" ht="12.75" customHeight="1" x14ac:dyDescent="0.2"/>
    <row r="35324" ht="12.75" customHeight="1" x14ac:dyDescent="0.2"/>
    <row r="35328" ht="12.75" customHeight="1" x14ac:dyDescent="0.2"/>
    <row r="35332" ht="12.75" customHeight="1" x14ac:dyDescent="0.2"/>
    <row r="35336" ht="12.75" customHeight="1" x14ac:dyDescent="0.2"/>
    <row r="35340" ht="12.75" customHeight="1" x14ac:dyDescent="0.2"/>
    <row r="35344" ht="12.75" customHeight="1" x14ac:dyDescent="0.2"/>
    <row r="35348" ht="12.75" customHeight="1" x14ac:dyDescent="0.2"/>
    <row r="35352" ht="12.75" customHeight="1" x14ac:dyDescent="0.2"/>
    <row r="35356" ht="12.75" customHeight="1" x14ac:dyDescent="0.2"/>
    <row r="35360" ht="12.75" customHeight="1" x14ac:dyDescent="0.2"/>
    <row r="35364" ht="12.75" customHeight="1" x14ac:dyDescent="0.2"/>
    <row r="35368" ht="12.75" customHeight="1" x14ac:dyDescent="0.2"/>
    <row r="35372" ht="12.75" customHeight="1" x14ac:dyDescent="0.2"/>
    <row r="35376" ht="12.75" customHeight="1" x14ac:dyDescent="0.2"/>
    <row r="35380" ht="12.75" customHeight="1" x14ac:dyDescent="0.2"/>
    <row r="35384" ht="12.75" customHeight="1" x14ac:dyDescent="0.2"/>
    <row r="35388" ht="12.75" customHeight="1" x14ac:dyDescent="0.2"/>
    <row r="35392" ht="12.75" customHeight="1" x14ac:dyDescent="0.2"/>
    <row r="35396" ht="12.75" customHeight="1" x14ac:dyDescent="0.2"/>
    <row r="35400" ht="12.75" customHeight="1" x14ac:dyDescent="0.2"/>
    <row r="35404" ht="12.75" customHeight="1" x14ac:dyDescent="0.2"/>
    <row r="35408" ht="12.75" customHeight="1" x14ac:dyDescent="0.2"/>
    <row r="35412" ht="12.75" customHeight="1" x14ac:dyDescent="0.2"/>
    <row r="35416" ht="12.75" customHeight="1" x14ac:dyDescent="0.2"/>
    <row r="35420" ht="12.75" customHeight="1" x14ac:dyDescent="0.2"/>
    <row r="35424" ht="12.75" customHeight="1" x14ac:dyDescent="0.2"/>
    <row r="35428" ht="12.75" customHeight="1" x14ac:dyDescent="0.2"/>
    <row r="35432" ht="12.75" customHeight="1" x14ac:dyDescent="0.2"/>
    <row r="35436" ht="12.75" customHeight="1" x14ac:dyDescent="0.2"/>
    <row r="35440" ht="12.75" customHeight="1" x14ac:dyDescent="0.2"/>
    <row r="35444" ht="12.75" customHeight="1" x14ac:dyDescent="0.2"/>
    <row r="35448" ht="12.75" customHeight="1" x14ac:dyDescent="0.2"/>
    <row r="35452" ht="12.75" customHeight="1" x14ac:dyDescent="0.2"/>
    <row r="35456" ht="12.75" customHeight="1" x14ac:dyDescent="0.2"/>
    <row r="35460" ht="12.75" customHeight="1" x14ac:dyDescent="0.2"/>
    <row r="35464" ht="12.75" customHeight="1" x14ac:dyDescent="0.2"/>
    <row r="35468" ht="12.75" customHeight="1" x14ac:dyDescent="0.2"/>
    <row r="35472" ht="12.75" customHeight="1" x14ac:dyDescent="0.2"/>
    <row r="35476" ht="12.75" customHeight="1" x14ac:dyDescent="0.2"/>
    <row r="35480" ht="12.75" customHeight="1" x14ac:dyDescent="0.2"/>
    <row r="35484" ht="12.75" customHeight="1" x14ac:dyDescent="0.2"/>
    <row r="35488" ht="12.75" customHeight="1" x14ac:dyDescent="0.2"/>
    <row r="35492" ht="12.75" customHeight="1" x14ac:dyDescent="0.2"/>
    <row r="35496" ht="12.75" customHeight="1" x14ac:dyDescent="0.2"/>
    <row r="35500" ht="12.75" customHeight="1" x14ac:dyDescent="0.2"/>
    <row r="35504" ht="12.75" customHeight="1" x14ac:dyDescent="0.2"/>
    <row r="35508" ht="12.75" customHeight="1" x14ac:dyDescent="0.2"/>
    <row r="35512" ht="12.75" customHeight="1" x14ac:dyDescent="0.2"/>
    <row r="35516" ht="12.75" customHeight="1" x14ac:dyDescent="0.2"/>
    <row r="35520" ht="12.75" customHeight="1" x14ac:dyDescent="0.2"/>
    <row r="35524" ht="12.75" customHeight="1" x14ac:dyDescent="0.2"/>
    <row r="35528" ht="12.75" customHeight="1" x14ac:dyDescent="0.2"/>
    <row r="35532" ht="12.75" customHeight="1" x14ac:dyDescent="0.2"/>
    <row r="35536" ht="12.75" customHeight="1" x14ac:dyDescent="0.2"/>
    <row r="35540" ht="12.75" customHeight="1" x14ac:dyDescent="0.2"/>
    <row r="35544" ht="12.75" customHeight="1" x14ac:dyDescent="0.2"/>
    <row r="35548" ht="12.75" customHeight="1" x14ac:dyDescent="0.2"/>
    <row r="35552" ht="12.75" customHeight="1" x14ac:dyDescent="0.2"/>
    <row r="35556" ht="12.75" customHeight="1" x14ac:dyDescent="0.2"/>
    <row r="35560" ht="12.75" customHeight="1" x14ac:dyDescent="0.2"/>
    <row r="35564" ht="12.75" customHeight="1" x14ac:dyDescent="0.2"/>
    <row r="35568" ht="12.75" customHeight="1" x14ac:dyDescent="0.2"/>
    <row r="35572" ht="12.75" customHeight="1" x14ac:dyDescent="0.2"/>
    <row r="35576" ht="12.75" customHeight="1" x14ac:dyDescent="0.2"/>
    <row r="35580" ht="12.75" customHeight="1" x14ac:dyDescent="0.2"/>
    <row r="35584" ht="12.75" customHeight="1" x14ac:dyDescent="0.2"/>
    <row r="35588" ht="12.75" customHeight="1" x14ac:dyDescent="0.2"/>
    <row r="35592" ht="12.75" customHeight="1" x14ac:dyDescent="0.2"/>
    <row r="35596" ht="12.75" customHeight="1" x14ac:dyDescent="0.2"/>
    <row r="35600" ht="12.75" customHeight="1" x14ac:dyDescent="0.2"/>
    <row r="35604" ht="12.75" customHeight="1" x14ac:dyDescent="0.2"/>
    <row r="35608" ht="12.75" customHeight="1" x14ac:dyDescent="0.2"/>
    <row r="35612" ht="12.75" customHeight="1" x14ac:dyDescent="0.2"/>
    <row r="35616" ht="12.75" customHeight="1" x14ac:dyDescent="0.2"/>
    <row r="35620" ht="12.75" customHeight="1" x14ac:dyDescent="0.2"/>
    <row r="35624" ht="12.75" customHeight="1" x14ac:dyDescent="0.2"/>
    <row r="35628" ht="12.75" customHeight="1" x14ac:dyDescent="0.2"/>
    <row r="35632" ht="12.75" customHeight="1" x14ac:dyDescent="0.2"/>
    <row r="35636" ht="12.75" customHeight="1" x14ac:dyDescent="0.2"/>
    <row r="35640" ht="12.75" customHeight="1" x14ac:dyDescent="0.2"/>
    <row r="35644" ht="12.75" customHeight="1" x14ac:dyDescent="0.2"/>
    <row r="35648" ht="12.75" customHeight="1" x14ac:dyDescent="0.2"/>
    <row r="35652" ht="12.75" customHeight="1" x14ac:dyDescent="0.2"/>
    <row r="35656" ht="12.75" customHeight="1" x14ac:dyDescent="0.2"/>
    <row r="35660" ht="12.75" customHeight="1" x14ac:dyDescent="0.2"/>
    <row r="35664" ht="12.75" customHeight="1" x14ac:dyDescent="0.2"/>
    <row r="35668" ht="12.75" customHeight="1" x14ac:dyDescent="0.2"/>
    <row r="35672" ht="12.75" customHeight="1" x14ac:dyDescent="0.2"/>
    <row r="35676" ht="12.75" customHeight="1" x14ac:dyDescent="0.2"/>
    <row r="35680" ht="12.75" customHeight="1" x14ac:dyDescent="0.2"/>
    <row r="35684" ht="12.75" customHeight="1" x14ac:dyDescent="0.2"/>
    <row r="35688" ht="12.75" customHeight="1" x14ac:dyDescent="0.2"/>
    <row r="35692" ht="12.75" customHeight="1" x14ac:dyDescent="0.2"/>
    <row r="35696" ht="12.75" customHeight="1" x14ac:dyDescent="0.2"/>
    <row r="35700" ht="12.75" customHeight="1" x14ac:dyDescent="0.2"/>
    <row r="35704" ht="12.75" customHeight="1" x14ac:dyDescent="0.2"/>
    <row r="35708" ht="12.75" customHeight="1" x14ac:dyDescent="0.2"/>
    <row r="35712" ht="12.75" customHeight="1" x14ac:dyDescent="0.2"/>
    <row r="35716" ht="12.75" customHeight="1" x14ac:dyDescent="0.2"/>
    <row r="35720" ht="12.75" customHeight="1" x14ac:dyDescent="0.2"/>
    <row r="35724" ht="12.75" customHeight="1" x14ac:dyDescent="0.2"/>
    <row r="35728" ht="12.75" customHeight="1" x14ac:dyDescent="0.2"/>
    <row r="35732" ht="12.75" customHeight="1" x14ac:dyDescent="0.2"/>
    <row r="35736" ht="12.75" customHeight="1" x14ac:dyDescent="0.2"/>
    <row r="35740" ht="12.75" customHeight="1" x14ac:dyDescent="0.2"/>
    <row r="35744" ht="12.75" customHeight="1" x14ac:dyDescent="0.2"/>
    <row r="35748" ht="12.75" customHeight="1" x14ac:dyDescent="0.2"/>
    <row r="35752" ht="12.75" customHeight="1" x14ac:dyDescent="0.2"/>
    <row r="35756" ht="12.75" customHeight="1" x14ac:dyDescent="0.2"/>
    <row r="35760" ht="12.75" customHeight="1" x14ac:dyDescent="0.2"/>
    <row r="35764" ht="12.75" customHeight="1" x14ac:dyDescent="0.2"/>
    <row r="35768" ht="12.75" customHeight="1" x14ac:dyDescent="0.2"/>
    <row r="35772" ht="12.75" customHeight="1" x14ac:dyDescent="0.2"/>
    <row r="35776" ht="12.75" customHeight="1" x14ac:dyDescent="0.2"/>
    <row r="35780" ht="12.75" customHeight="1" x14ac:dyDescent="0.2"/>
    <row r="35784" ht="12.75" customHeight="1" x14ac:dyDescent="0.2"/>
    <row r="35788" ht="12.75" customHeight="1" x14ac:dyDescent="0.2"/>
    <row r="35792" ht="12.75" customHeight="1" x14ac:dyDescent="0.2"/>
    <row r="35796" ht="12.75" customHeight="1" x14ac:dyDescent="0.2"/>
    <row r="35800" ht="12.75" customHeight="1" x14ac:dyDescent="0.2"/>
    <row r="35804" ht="12.75" customHeight="1" x14ac:dyDescent="0.2"/>
    <row r="35808" ht="12.75" customHeight="1" x14ac:dyDescent="0.2"/>
    <row r="35812" ht="12.75" customHeight="1" x14ac:dyDescent="0.2"/>
    <row r="35816" ht="12.75" customHeight="1" x14ac:dyDescent="0.2"/>
    <row r="35820" ht="12.75" customHeight="1" x14ac:dyDescent="0.2"/>
    <row r="35824" ht="12.75" customHeight="1" x14ac:dyDescent="0.2"/>
    <row r="35828" ht="12.75" customHeight="1" x14ac:dyDescent="0.2"/>
    <row r="35832" ht="12.75" customHeight="1" x14ac:dyDescent="0.2"/>
    <row r="35836" ht="12.75" customHeight="1" x14ac:dyDescent="0.2"/>
    <row r="35840" ht="12.75" customHeight="1" x14ac:dyDescent="0.2"/>
    <row r="35844" ht="12.75" customHeight="1" x14ac:dyDescent="0.2"/>
    <row r="35848" ht="12.75" customHeight="1" x14ac:dyDescent="0.2"/>
    <row r="35852" ht="12.75" customHeight="1" x14ac:dyDescent="0.2"/>
    <row r="35856" ht="12.75" customHeight="1" x14ac:dyDescent="0.2"/>
    <row r="35860" ht="12.75" customHeight="1" x14ac:dyDescent="0.2"/>
    <row r="35864" ht="12.75" customHeight="1" x14ac:dyDescent="0.2"/>
    <row r="35868" ht="12.75" customHeight="1" x14ac:dyDescent="0.2"/>
    <row r="35872" ht="12.75" customHeight="1" x14ac:dyDescent="0.2"/>
    <row r="35876" ht="12.75" customHeight="1" x14ac:dyDescent="0.2"/>
    <row r="35880" ht="12.75" customHeight="1" x14ac:dyDescent="0.2"/>
    <row r="35884" ht="12.75" customHeight="1" x14ac:dyDescent="0.2"/>
    <row r="35888" ht="12.75" customHeight="1" x14ac:dyDescent="0.2"/>
    <row r="35892" ht="12.75" customHeight="1" x14ac:dyDescent="0.2"/>
    <row r="35896" ht="12.75" customHeight="1" x14ac:dyDescent="0.2"/>
    <row r="35900" ht="12.75" customHeight="1" x14ac:dyDescent="0.2"/>
    <row r="35904" ht="12.75" customHeight="1" x14ac:dyDescent="0.2"/>
    <row r="35908" ht="12.75" customHeight="1" x14ac:dyDescent="0.2"/>
    <row r="35912" ht="12.75" customHeight="1" x14ac:dyDescent="0.2"/>
    <row r="35916" ht="12.75" customHeight="1" x14ac:dyDescent="0.2"/>
    <row r="35920" ht="12.75" customHeight="1" x14ac:dyDescent="0.2"/>
    <row r="35924" ht="12.75" customHeight="1" x14ac:dyDescent="0.2"/>
    <row r="35928" ht="12.75" customHeight="1" x14ac:dyDescent="0.2"/>
    <row r="35932" ht="12.75" customHeight="1" x14ac:dyDescent="0.2"/>
    <row r="35936" ht="12.75" customHeight="1" x14ac:dyDescent="0.2"/>
    <row r="35940" ht="12.75" customHeight="1" x14ac:dyDescent="0.2"/>
    <row r="35944" ht="12.75" customHeight="1" x14ac:dyDescent="0.2"/>
    <row r="35948" ht="12.75" customHeight="1" x14ac:dyDescent="0.2"/>
    <row r="35952" ht="12.75" customHeight="1" x14ac:dyDescent="0.2"/>
    <row r="35956" ht="12.75" customHeight="1" x14ac:dyDescent="0.2"/>
    <row r="35960" ht="12.75" customHeight="1" x14ac:dyDescent="0.2"/>
    <row r="35964" ht="12.75" customHeight="1" x14ac:dyDescent="0.2"/>
    <row r="35968" ht="12.75" customHeight="1" x14ac:dyDescent="0.2"/>
    <row r="35972" ht="12.75" customHeight="1" x14ac:dyDescent="0.2"/>
    <row r="35976" ht="12.75" customHeight="1" x14ac:dyDescent="0.2"/>
    <row r="35980" ht="12.75" customHeight="1" x14ac:dyDescent="0.2"/>
    <row r="35984" ht="12.75" customHeight="1" x14ac:dyDescent="0.2"/>
    <row r="35988" ht="12.75" customHeight="1" x14ac:dyDescent="0.2"/>
    <row r="35992" ht="12.75" customHeight="1" x14ac:dyDescent="0.2"/>
    <row r="35996" ht="12.75" customHeight="1" x14ac:dyDescent="0.2"/>
    <row r="36000" ht="12.75" customHeight="1" x14ac:dyDescent="0.2"/>
    <row r="36004" ht="12.75" customHeight="1" x14ac:dyDescent="0.2"/>
    <row r="36008" ht="12.75" customHeight="1" x14ac:dyDescent="0.2"/>
    <row r="36012" ht="12.75" customHeight="1" x14ac:dyDescent="0.2"/>
    <row r="36016" ht="12.75" customHeight="1" x14ac:dyDescent="0.2"/>
    <row r="36020" ht="12.75" customHeight="1" x14ac:dyDescent="0.2"/>
    <row r="36024" ht="12.75" customHeight="1" x14ac:dyDescent="0.2"/>
    <row r="36028" ht="12.75" customHeight="1" x14ac:dyDescent="0.2"/>
    <row r="36032" ht="12.75" customHeight="1" x14ac:dyDescent="0.2"/>
    <row r="36036" ht="12.75" customHeight="1" x14ac:dyDescent="0.2"/>
    <row r="36040" ht="12.75" customHeight="1" x14ac:dyDescent="0.2"/>
    <row r="36044" ht="12.75" customHeight="1" x14ac:dyDescent="0.2"/>
    <row r="36048" ht="12.75" customHeight="1" x14ac:dyDescent="0.2"/>
    <row r="36052" ht="12.75" customHeight="1" x14ac:dyDescent="0.2"/>
    <row r="36056" ht="12.75" customHeight="1" x14ac:dyDescent="0.2"/>
    <row r="36060" ht="12.75" customHeight="1" x14ac:dyDescent="0.2"/>
    <row r="36064" ht="12.75" customHeight="1" x14ac:dyDescent="0.2"/>
    <row r="36068" ht="12.75" customHeight="1" x14ac:dyDescent="0.2"/>
    <row r="36072" ht="12.75" customHeight="1" x14ac:dyDescent="0.2"/>
    <row r="36076" ht="12.75" customHeight="1" x14ac:dyDescent="0.2"/>
    <row r="36080" ht="12.75" customHeight="1" x14ac:dyDescent="0.2"/>
    <row r="36084" ht="12.75" customHeight="1" x14ac:dyDescent="0.2"/>
    <row r="36088" ht="12.75" customHeight="1" x14ac:dyDescent="0.2"/>
    <row r="36092" ht="12.75" customHeight="1" x14ac:dyDescent="0.2"/>
    <row r="36096" ht="12.75" customHeight="1" x14ac:dyDescent="0.2"/>
    <row r="36100" ht="12.75" customHeight="1" x14ac:dyDescent="0.2"/>
    <row r="36104" ht="12.75" customHeight="1" x14ac:dyDescent="0.2"/>
    <row r="36108" ht="12.75" customHeight="1" x14ac:dyDescent="0.2"/>
    <row r="36112" ht="12.75" customHeight="1" x14ac:dyDescent="0.2"/>
    <row r="36116" ht="12.75" customHeight="1" x14ac:dyDescent="0.2"/>
    <row r="36120" ht="12.75" customHeight="1" x14ac:dyDescent="0.2"/>
    <row r="36124" ht="12.75" customHeight="1" x14ac:dyDescent="0.2"/>
    <row r="36128" ht="12.75" customHeight="1" x14ac:dyDescent="0.2"/>
    <row r="36132" ht="12.75" customHeight="1" x14ac:dyDescent="0.2"/>
    <row r="36136" ht="12.75" customHeight="1" x14ac:dyDescent="0.2"/>
    <row r="36140" ht="12.75" customHeight="1" x14ac:dyDescent="0.2"/>
    <row r="36144" ht="12.75" customHeight="1" x14ac:dyDescent="0.2"/>
    <row r="36148" ht="12.75" customHeight="1" x14ac:dyDescent="0.2"/>
    <row r="36152" ht="12.75" customHeight="1" x14ac:dyDescent="0.2"/>
    <row r="36156" ht="12.75" customHeight="1" x14ac:dyDescent="0.2"/>
    <row r="36160" ht="12.75" customHeight="1" x14ac:dyDescent="0.2"/>
    <row r="36164" ht="12.75" customHeight="1" x14ac:dyDescent="0.2"/>
    <row r="36168" ht="12.75" customHeight="1" x14ac:dyDescent="0.2"/>
    <row r="36172" ht="12.75" customHeight="1" x14ac:dyDescent="0.2"/>
    <row r="36176" ht="12.75" customHeight="1" x14ac:dyDescent="0.2"/>
    <row r="36180" ht="12.75" customHeight="1" x14ac:dyDescent="0.2"/>
    <row r="36184" ht="12.75" customHeight="1" x14ac:dyDescent="0.2"/>
    <row r="36188" ht="12.75" customHeight="1" x14ac:dyDescent="0.2"/>
    <row r="36192" ht="12.75" customHeight="1" x14ac:dyDescent="0.2"/>
    <row r="36196" ht="12.75" customHeight="1" x14ac:dyDescent="0.2"/>
    <row r="36200" ht="12.75" customHeight="1" x14ac:dyDescent="0.2"/>
    <row r="36204" ht="12.75" customHeight="1" x14ac:dyDescent="0.2"/>
    <row r="36208" ht="12.75" customHeight="1" x14ac:dyDescent="0.2"/>
    <row r="36212" ht="12.75" customHeight="1" x14ac:dyDescent="0.2"/>
    <row r="36216" ht="12.75" customHeight="1" x14ac:dyDescent="0.2"/>
    <row r="36220" ht="12.75" customHeight="1" x14ac:dyDescent="0.2"/>
    <row r="36224" ht="12.75" customHeight="1" x14ac:dyDescent="0.2"/>
    <row r="36228" ht="12.75" customHeight="1" x14ac:dyDescent="0.2"/>
    <row r="36232" ht="12.75" customHeight="1" x14ac:dyDescent="0.2"/>
    <row r="36236" ht="12.75" customHeight="1" x14ac:dyDescent="0.2"/>
    <row r="36240" ht="12.75" customHeight="1" x14ac:dyDescent="0.2"/>
    <row r="36244" ht="12.75" customHeight="1" x14ac:dyDescent="0.2"/>
    <row r="36248" ht="12.75" customHeight="1" x14ac:dyDescent="0.2"/>
    <row r="36252" ht="12.75" customHeight="1" x14ac:dyDescent="0.2"/>
    <row r="36256" ht="12.75" customHeight="1" x14ac:dyDescent="0.2"/>
    <row r="36260" ht="12.75" customHeight="1" x14ac:dyDescent="0.2"/>
    <row r="36264" ht="12.75" customHeight="1" x14ac:dyDescent="0.2"/>
    <row r="36268" ht="12.75" customHeight="1" x14ac:dyDescent="0.2"/>
    <row r="36272" ht="12.75" customHeight="1" x14ac:dyDescent="0.2"/>
    <row r="36276" ht="12.75" customHeight="1" x14ac:dyDescent="0.2"/>
    <row r="36280" ht="12.75" customHeight="1" x14ac:dyDescent="0.2"/>
    <row r="36284" ht="12.75" customHeight="1" x14ac:dyDescent="0.2"/>
    <row r="36288" ht="12.75" customHeight="1" x14ac:dyDescent="0.2"/>
    <row r="36292" ht="12.75" customHeight="1" x14ac:dyDescent="0.2"/>
    <row r="36296" ht="12.75" customHeight="1" x14ac:dyDescent="0.2"/>
    <row r="36300" ht="12.75" customHeight="1" x14ac:dyDescent="0.2"/>
    <row r="36304" ht="12.75" customHeight="1" x14ac:dyDescent="0.2"/>
    <row r="36308" ht="12.75" customHeight="1" x14ac:dyDescent="0.2"/>
    <row r="36312" ht="12.75" customHeight="1" x14ac:dyDescent="0.2"/>
    <row r="36316" ht="12.75" customHeight="1" x14ac:dyDescent="0.2"/>
    <row r="36320" ht="12.75" customHeight="1" x14ac:dyDescent="0.2"/>
    <row r="36324" ht="12.75" customHeight="1" x14ac:dyDescent="0.2"/>
    <row r="36328" ht="12.75" customHeight="1" x14ac:dyDescent="0.2"/>
    <row r="36332" ht="12.75" customHeight="1" x14ac:dyDescent="0.2"/>
    <row r="36336" ht="12.75" customHeight="1" x14ac:dyDescent="0.2"/>
    <row r="36340" ht="12.75" customHeight="1" x14ac:dyDescent="0.2"/>
    <row r="36344" ht="12.75" customHeight="1" x14ac:dyDescent="0.2"/>
    <row r="36348" ht="12.75" customHeight="1" x14ac:dyDescent="0.2"/>
    <row r="36352" ht="12.75" customHeight="1" x14ac:dyDescent="0.2"/>
    <row r="36356" ht="12.75" customHeight="1" x14ac:dyDescent="0.2"/>
    <row r="36360" ht="12.75" customHeight="1" x14ac:dyDescent="0.2"/>
    <row r="36364" ht="12.75" customHeight="1" x14ac:dyDescent="0.2"/>
    <row r="36368" ht="12.75" customHeight="1" x14ac:dyDescent="0.2"/>
    <row r="36372" ht="12.75" customHeight="1" x14ac:dyDescent="0.2"/>
    <row r="36376" ht="12.75" customHeight="1" x14ac:dyDescent="0.2"/>
    <row r="36380" ht="12.75" customHeight="1" x14ac:dyDescent="0.2"/>
    <row r="36384" ht="12.75" customHeight="1" x14ac:dyDescent="0.2"/>
    <row r="36388" ht="12.75" customHeight="1" x14ac:dyDescent="0.2"/>
    <row r="36392" ht="12.75" customHeight="1" x14ac:dyDescent="0.2"/>
    <row r="36396" ht="12.75" customHeight="1" x14ac:dyDescent="0.2"/>
    <row r="36400" ht="12.75" customHeight="1" x14ac:dyDescent="0.2"/>
    <row r="36404" ht="12.75" customHeight="1" x14ac:dyDescent="0.2"/>
    <row r="36408" ht="12.75" customHeight="1" x14ac:dyDescent="0.2"/>
    <row r="36412" ht="12.75" customHeight="1" x14ac:dyDescent="0.2"/>
    <row r="36416" ht="12.75" customHeight="1" x14ac:dyDescent="0.2"/>
    <row r="36420" ht="12.75" customHeight="1" x14ac:dyDescent="0.2"/>
    <row r="36424" ht="12.75" customHeight="1" x14ac:dyDescent="0.2"/>
    <row r="36428" ht="12.75" customHeight="1" x14ac:dyDescent="0.2"/>
    <row r="36432" ht="12.75" customHeight="1" x14ac:dyDescent="0.2"/>
    <row r="36436" ht="12.75" customHeight="1" x14ac:dyDescent="0.2"/>
    <row r="36440" ht="12.75" customHeight="1" x14ac:dyDescent="0.2"/>
    <row r="36444" ht="12.75" customHeight="1" x14ac:dyDescent="0.2"/>
    <row r="36448" ht="12.75" customHeight="1" x14ac:dyDescent="0.2"/>
    <row r="36452" ht="12.75" customHeight="1" x14ac:dyDescent="0.2"/>
    <row r="36456" ht="12.75" customHeight="1" x14ac:dyDescent="0.2"/>
    <row r="36460" ht="12.75" customHeight="1" x14ac:dyDescent="0.2"/>
    <row r="36464" ht="12.75" customHeight="1" x14ac:dyDescent="0.2"/>
    <row r="36468" ht="12.75" customHeight="1" x14ac:dyDescent="0.2"/>
    <row r="36472" ht="12.75" customHeight="1" x14ac:dyDescent="0.2"/>
    <row r="36476" ht="12.75" customHeight="1" x14ac:dyDescent="0.2"/>
    <row r="36480" ht="12.75" customHeight="1" x14ac:dyDescent="0.2"/>
    <row r="36484" ht="12.75" customHeight="1" x14ac:dyDescent="0.2"/>
    <row r="36488" ht="12.75" customHeight="1" x14ac:dyDescent="0.2"/>
    <row r="36492" ht="12.75" customHeight="1" x14ac:dyDescent="0.2"/>
    <row r="36496" ht="12.75" customHeight="1" x14ac:dyDescent="0.2"/>
    <row r="36500" ht="12.75" customHeight="1" x14ac:dyDescent="0.2"/>
    <row r="36504" ht="12.75" customHeight="1" x14ac:dyDescent="0.2"/>
    <row r="36508" ht="12.75" customHeight="1" x14ac:dyDescent="0.2"/>
    <row r="36512" ht="12.75" customHeight="1" x14ac:dyDescent="0.2"/>
    <row r="36516" ht="12.75" customHeight="1" x14ac:dyDescent="0.2"/>
    <row r="36520" ht="12.75" customHeight="1" x14ac:dyDescent="0.2"/>
    <row r="36524" ht="12.75" customHeight="1" x14ac:dyDescent="0.2"/>
    <row r="36528" ht="12.75" customHeight="1" x14ac:dyDescent="0.2"/>
    <row r="36532" ht="12.75" customHeight="1" x14ac:dyDescent="0.2"/>
    <row r="36536" ht="12.75" customHeight="1" x14ac:dyDescent="0.2"/>
    <row r="36540" ht="12.75" customHeight="1" x14ac:dyDescent="0.2"/>
    <row r="36544" ht="12.75" customHeight="1" x14ac:dyDescent="0.2"/>
    <row r="36548" ht="12.75" customHeight="1" x14ac:dyDescent="0.2"/>
    <row r="36552" ht="12.75" customHeight="1" x14ac:dyDescent="0.2"/>
    <row r="36556" ht="12.75" customHeight="1" x14ac:dyDescent="0.2"/>
    <row r="36560" ht="12.75" customHeight="1" x14ac:dyDescent="0.2"/>
    <row r="36564" ht="12.75" customHeight="1" x14ac:dyDescent="0.2"/>
    <row r="36568" ht="12.75" customHeight="1" x14ac:dyDescent="0.2"/>
    <row r="36572" ht="12.75" customHeight="1" x14ac:dyDescent="0.2"/>
    <row r="36576" ht="12.75" customHeight="1" x14ac:dyDescent="0.2"/>
    <row r="36580" ht="12.75" customHeight="1" x14ac:dyDescent="0.2"/>
    <row r="36584" ht="12.75" customHeight="1" x14ac:dyDescent="0.2"/>
    <row r="36588" ht="12.75" customHeight="1" x14ac:dyDescent="0.2"/>
    <row r="36592" ht="12.75" customHeight="1" x14ac:dyDescent="0.2"/>
    <row r="36596" ht="12.75" customHeight="1" x14ac:dyDescent="0.2"/>
    <row r="36600" ht="12.75" customHeight="1" x14ac:dyDescent="0.2"/>
    <row r="36604" ht="12.75" customHeight="1" x14ac:dyDescent="0.2"/>
    <row r="36608" ht="12.75" customHeight="1" x14ac:dyDescent="0.2"/>
    <row r="36612" ht="12.75" customHeight="1" x14ac:dyDescent="0.2"/>
    <row r="36616" ht="12.75" customHeight="1" x14ac:dyDescent="0.2"/>
    <row r="36620" ht="12.75" customHeight="1" x14ac:dyDescent="0.2"/>
    <row r="36624" ht="12.75" customHeight="1" x14ac:dyDescent="0.2"/>
    <row r="36628" ht="12.75" customHeight="1" x14ac:dyDescent="0.2"/>
    <row r="36632" ht="12.75" customHeight="1" x14ac:dyDescent="0.2"/>
    <row r="36636" ht="12.75" customHeight="1" x14ac:dyDescent="0.2"/>
    <row r="36640" ht="12.75" customHeight="1" x14ac:dyDescent="0.2"/>
    <row r="36644" ht="12.75" customHeight="1" x14ac:dyDescent="0.2"/>
    <row r="36648" ht="12.75" customHeight="1" x14ac:dyDescent="0.2"/>
    <row r="36652" ht="12.75" customHeight="1" x14ac:dyDescent="0.2"/>
    <row r="36656" ht="12.75" customHeight="1" x14ac:dyDescent="0.2"/>
    <row r="36660" ht="12.75" customHeight="1" x14ac:dyDescent="0.2"/>
    <row r="36664" ht="12.75" customHeight="1" x14ac:dyDescent="0.2"/>
    <row r="36668" ht="12.75" customHeight="1" x14ac:dyDescent="0.2"/>
    <row r="36672" ht="12.75" customHeight="1" x14ac:dyDescent="0.2"/>
    <row r="36676" ht="12.75" customHeight="1" x14ac:dyDescent="0.2"/>
    <row r="36680" ht="12.75" customHeight="1" x14ac:dyDescent="0.2"/>
    <row r="36684" ht="12.75" customHeight="1" x14ac:dyDescent="0.2"/>
    <row r="36688" ht="12.75" customHeight="1" x14ac:dyDescent="0.2"/>
    <row r="36692" ht="12.75" customHeight="1" x14ac:dyDescent="0.2"/>
    <row r="36696" ht="12.75" customHeight="1" x14ac:dyDescent="0.2"/>
    <row r="36700" ht="12.75" customHeight="1" x14ac:dyDescent="0.2"/>
    <row r="36704" ht="12.75" customHeight="1" x14ac:dyDescent="0.2"/>
    <row r="36708" ht="12.75" customHeight="1" x14ac:dyDescent="0.2"/>
    <row r="36712" ht="12.75" customHeight="1" x14ac:dyDescent="0.2"/>
    <row r="36716" ht="12.75" customHeight="1" x14ac:dyDescent="0.2"/>
    <row r="36720" ht="12.75" customHeight="1" x14ac:dyDescent="0.2"/>
    <row r="36724" ht="12.75" customHeight="1" x14ac:dyDescent="0.2"/>
    <row r="36728" ht="12.75" customHeight="1" x14ac:dyDescent="0.2"/>
    <row r="36732" ht="12.75" customHeight="1" x14ac:dyDescent="0.2"/>
    <row r="36736" ht="12.75" customHeight="1" x14ac:dyDescent="0.2"/>
    <row r="36740" ht="12.75" customHeight="1" x14ac:dyDescent="0.2"/>
    <row r="36744" ht="12.75" customHeight="1" x14ac:dyDescent="0.2"/>
    <row r="36748" ht="12.75" customHeight="1" x14ac:dyDescent="0.2"/>
    <row r="36752" ht="12.75" customHeight="1" x14ac:dyDescent="0.2"/>
    <row r="36756" ht="12.75" customHeight="1" x14ac:dyDescent="0.2"/>
    <row r="36760" ht="12.75" customHeight="1" x14ac:dyDescent="0.2"/>
    <row r="36764" ht="12.75" customHeight="1" x14ac:dyDescent="0.2"/>
    <row r="36768" ht="12.75" customHeight="1" x14ac:dyDescent="0.2"/>
    <row r="36772" ht="12.75" customHeight="1" x14ac:dyDescent="0.2"/>
    <row r="36776" ht="12.75" customHeight="1" x14ac:dyDescent="0.2"/>
    <row r="36780" ht="12.75" customHeight="1" x14ac:dyDescent="0.2"/>
    <row r="36784" ht="12.75" customHeight="1" x14ac:dyDescent="0.2"/>
    <row r="36788" ht="12.75" customHeight="1" x14ac:dyDescent="0.2"/>
    <row r="36792" ht="12.75" customHeight="1" x14ac:dyDescent="0.2"/>
    <row r="36796" ht="12.75" customHeight="1" x14ac:dyDescent="0.2"/>
    <row r="36800" ht="12.75" customHeight="1" x14ac:dyDescent="0.2"/>
    <row r="36804" ht="12.75" customHeight="1" x14ac:dyDescent="0.2"/>
    <row r="36808" ht="12.75" customHeight="1" x14ac:dyDescent="0.2"/>
    <row r="36812" ht="12.75" customHeight="1" x14ac:dyDescent="0.2"/>
    <row r="36816" ht="12.75" customHeight="1" x14ac:dyDescent="0.2"/>
    <row r="36820" ht="12.75" customHeight="1" x14ac:dyDescent="0.2"/>
    <row r="36824" ht="12.75" customHeight="1" x14ac:dyDescent="0.2"/>
    <row r="36828" ht="12.75" customHeight="1" x14ac:dyDescent="0.2"/>
    <row r="36832" ht="12.75" customHeight="1" x14ac:dyDescent="0.2"/>
    <row r="36836" ht="12.75" customHeight="1" x14ac:dyDescent="0.2"/>
    <row r="36840" ht="12.75" customHeight="1" x14ac:dyDescent="0.2"/>
    <row r="36844" ht="12.75" customHeight="1" x14ac:dyDescent="0.2"/>
    <row r="36848" ht="12.75" customHeight="1" x14ac:dyDescent="0.2"/>
    <row r="36852" ht="12.75" customHeight="1" x14ac:dyDescent="0.2"/>
    <row r="36856" ht="12.75" customHeight="1" x14ac:dyDescent="0.2"/>
    <row r="36860" ht="12.75" customHeight="1" x14ac:dyDescent="0.2"/>
    <row r="36864" ht="12.75" customHeight="1" x14ac:dyDescent="0.2"/>
    <row r="36868" ht="12.75" customHeight="1" x14ac:dyDescent="0.2"/>
    <row r="36872" ht="12.75" customHeight="1" x14ac:dyDescent="0.2"/>
    <row r="36876" ht="12.75" customHeight="1" x14ac:dyDescent="0.2"/>
    <row r="36880" ht="12.75" customHeight="1" x14ac:dyDescent="0.2"/>
    <row r="36884" ht="12.75" customHeight="1" x14ac:dyDescent="0.2"/>
    <row r="36888" ht="12.75" customHeight="1" x14ac:dyDescent="0.2"/>
    <row r="36892" ht="12.75" customHeight="1" x14ac:dyDescent="0.2"/>
    <row r="36896" ht="12.75" customHeight="1" x14ac:dyDescent="0.2"/>
    <row r="36900" ht="12.75" customHeight="1" x14ac:dyDescent="0.2"/>
    <row r="36904" ht="12.75" customHeight="1" x14ac:dyDescent="0.2"/>
    <row r="36908" ht="12.75" customHeight="1" x14ac:dyDescent="0.2"/>
    <row r="36912" ht="12.75" customHeight="1" x14ac:dyDescent="0.2"/>
    <row r="36916" ht="12.75" customHeight="1" x14ac:dyDescent="0.2"/>
    <row r="36920" ht="12.75" customHeight="1" x14ac:dyDescent="0.2"/>
    <row r="36924" ht="12.75" customHeight="1" x14ac:dyDescent="0.2"/>
    <row r="36928" ht="12.75" customHeight="1" x14ac:dyDescent="0.2"/>
    <row r="36932" ht="12.75" customHeight="1" x14ac:dyDescent="0.2"/>
    <row r="36936" ht="12.75" customHeight="1" x14ac:dyDescent="0.2"/>
    <row r="36940" ht="12.75" customHeight="1" x14ac:dyDescent="0.2"/>
    <row r="36944" ht="12.75" customHeight="1" x14ac:dyDescent="0.2"/>
    <row r="36948" ht="12.75" customHeight="1" x14ac:dyDescent="0.2"/>
    <row r="36952" ht="12.75" customHeight="1" x14ac:dyDescent="0.2"/>
    <row r="36956" ht="12.75" customHeight="1" x14ac:dyDescent="0.2"/>
    <row r="36960" ht="12.75" customHeight="1" x14ac:dyDescent="0.2"/>
    <row r="36964" ht="12.75" customHeight="1" x14ac:dyDescent="0.2"/>
    <row r="36968" ht="12.75" customHeight="1" x14ac:dyDescent="0.2"/>
    <row r="36972" ht="12.75" customHeight="1" x14ac:dyDescent="0.2"/>
    <row r="36976" ht="12.75" customHeight="1" x14ac:dyDescent="0.2"/>
    <row r="36980" ht="12.75" customHeight="1" x14ac:dyDescent="0.2"/>
    <row r="36984" ht="12.75" customHeight="1" x14ac:dyDescent="0.2"/>
    <row r="36988" ht="12.75" customHeight="1" x14ac:dyDescent="0.2"/>
    <row r="36992" ht="12.75" customHeight="1" x14ac:dyDescent="0.2"/>
    <row r="36996" ht="12.75" customHeight="1" x14ac:dyDescent="0.2"/>
    <row r="37000" ht="12.75" customHeight="1" x14ac:dyDescent="0.2"/>
    <row r="37004" ht="12.75" customHeight="1" x14ac:dyDescent="0.2"/>
    <row r="37008" ht="12.75" customHeight="1" x14ac:dyDescent="0.2"/>
    <row r="37012" ht="12.75" customHeight="1" x14ac:dyDescent="0.2"/>
    <row r="37016" ht="12.75" customHeight="1" x14ac:dyDescent="0.2"/>
    <row r="37020" ht="12.75" customHeight="1" x14ac:dyDescent="0.2"/>
    <row r="37024" ht="12.75" customHeight="1" x14ac:dyDescent="0.2"/>
    <row r="37028" ht="12.75" customHeight="1" x14ac:dyDescent="0.2"/>
    <row r="37032" ht="12.75" customHeight="1" x14ac:dyDescent="0.2"/>
    <row r="37036" ht="12.75" customHeight="1" x14ac:dyDescent="0.2"/>
    <row r="37040" ht="12.75" customHeight="1" x14ac:dyDescent="0.2"/>
    <row r="37044" ht="12.75" customHeight="1" x14ac:dyDescent="0.2"/>
    <row r="37048" ht="12.75" customHeight="1" x14ac:dyDescent="0.2"/>
    <row r="37052" ht="12.75" customHeight="1" x14ac:dyDescent="0.2"/>
    <row r="37056" ht="12.75" customHeight="1" x14ac:dyDescent="0.2"/>
    <row r="37060" ht="12.75" customHeight="1" x14ac:dyDescent="0.2"/>
    <row r="37064" ht="12.75" customHeight="1" x14ac:dyDescent="0.2"/>
    <row r="37068" ht="12.75" customHeight="1" x14ac:dyDescent="0.2"/>
    <row r="37072" ht="12.75" customHeight="1" x14ac:dyDescent="0.2"/>
    <row r="37076" ht="12.75" customHeight="1" x14ac:dyDescent="0.2"/>
    <row r="37080" ht="12.75" customHeight="1" x14ac:dyDescent="0.2"/>
    <row r="37084" ht="12.75" customHeight="1" x14ac:dyDescent="0.2"/>
    <row r="37088" ht="12.75" customHeight="1" x14ac:dyDescent="0.2"/>
    <row r="37092" ht="12.75" customHeight="1" x14ac:dyDescent="0.2"/>
    <row r="37096" ht="12.75" customHeight="1" x14ac:dyDescent="0.2"/>
    <row r="37100" ht="12.75" customHeight="1" x14ac:dyDescent="0.2"/>
    <row r="37104" ht="12.75" customHeight="1" x14ac:dyDescent="0.2"/>
    <row r="37108" ht="12.75" customHeight="1" x14ac:dyDescent="0.2"/>
    <row r="37112" ht="12.75" customHeight="1" x14ac:dyDescent="0.2"/>
    <row r="37116" ht="12.75" customHeight="1" x14ac:dyDescent="0.2"/>
    <row r="37120" ht="12.75" customHeight="1" x14ac:dyDescent="0.2"/>
    <row r="37124" ht="12.75" customHeight="1" x14ac:dyDescent="0.2"/>
    <row r="37128" ht="12.75" customHeight="1" x14ac:dyDescent="0.2"/>
    <row r="37132" ht="12.75" customHeight="1" x14ac:dyDescent="0.2"/>
    <row r="37136" ht="12.75" customHeight="1" x14ac:dyDescent="0.2"/>
    <row r="37140" ht="12.75" customHeight="1" x14ac:dyDescent="0.2"/>
    <row r="37144" ht="12.75" customHeight="1" x14ac:dyDescent="0.2"/>
    <row r="37148" ht="12.75" customHeight="1" x14ac:dyDescent="0.2"/>
    <row r="37152" ht="12.75" customHeight="1" x14ac:dyDescent="0.2"/>
    <row r="37156" ht="12.75" customHeight="1" x14ac:dyDescent="0.2"/>
    <row r="37160" ht="12.75" customHeight="1" x14ac:dyDescent="0.2"/>
    <row r="37164" ht="12.75" customHeight="1" x14ac:dyDescent="0.2"/>
    <row r="37168" ht="12.75" customHeight="1" x14ac:dyDescent="0.2"/>
    <row r="37172" ht="12.75" customHeight="1" x14ac:dyDescent="0.2"/>
    <row r="37176" ht="12.75" customHeight="1" x14ac:dyDescent="0.2"/>
    <row r="37180" ht="12.75" customHeight="1" x14ac:dyDescent="0.2"/>
    <row r="37184" ht="12.75" customHeight="1" x14ac:dyDescent="0.2"/>
    <row r="37188" ht="12.75" customHeight="1" x14ac:dyDescent="0.2"/>
    <row r="37192" ht="12.75" customHeight="1" x14ac:dyDescent="0.2"/>
    <row r="37196" ht="12.75" customHeight="1" x14ac:dyDescent="0.2"/>
    <row r="37200" ht="12.75" customHeight="1" x14ac:dyDescent="0.2"/>
    <row r="37204" ht="12.75" customHeight="1" x14ac:dyDescent="0.2"/>
    <row r="37208" ht="12.75" customHeight="1" x14ac:dyDescent="0.2"/>
    <row r="37212" ht="12.75" customHeight="1" x14ac:dyDescent="0.2"/>
    <row r="37216" ht="12.75" customHeight="1" x14ac:dyDescent="0.2"/>
    <row r="37220" ht="12.75" customHeight="1" x14ac:dyDescent="0.2"/>
    <row r="37224" ht="12.75" customHeight="1" x14ac:dyDescent="0.2"/>
    <row r="37228" ht="12.75" customHeight="1" x14ac:dyDescent="0.2"/>
    <row r="37232" ht="12.75" customHeight="1" x14ac:dyDescent="0.2"/>
    <row r="37236" ht="12.75" customHeight="1" x14ac:dyDescent="0.2"/>
    <row r="37240" ht="12.75" customHeight="1" x14ac:dyDescent="0.2"/>
    <row r="37244" ht="12.75" customHeight="1" x14ac:dyDescent="0.2"/>
    <row r="37248" ht="12.75" customHeight="1" x14ac:dyDescent="0.2"/>
    <row r="37252" ht="12.75" customHeight="1" x14ac:dyDescent="0.2"/>
    <row r="37256" ht="12.75" customHeight="1" x14ac:dyDescent="0.2"/>
    <row r="37260" ht="12.75" customHeight="1" x14ac:dyDescent="0.2"/>
    <row r="37264" ht="12.75" customHeight="1" x14ac:dyDescent="0.2"/>
    <row r="37268" ht="12.75" customHeight="1" x14ac:dyDescent="0.2"/>
    <row r="37272" ht="12.75" customHeight="1" x14ac:dyDescent="0.2"/>
    <row r="37276" ht="12.75" customHeight="1" x14ac:dyDescent="0.2"/>
    <row r="37280" ht="12.75" customHeight="1" x14ac:dyDescent="0.2"/>
    <row r="37284" ht="12.75" customHeight="1" x14ac:dyDescent="0.2"/>
    <row r="37288" ht="12.75" customHeight="1" x14ac:dyDescent="0.2"/>
    <row r="37292" ht="12.75" customHeight="1" x14ac:dyDescent="0.2"/>
    <row r="37296" ht="12.75" customHeight="1" x14ac:dyDescent="0.2"/>
    <row r="37300" ht="12.75" customHeight="1" x14ac:dyDescent="0.2"/>
    <row r="37304" ht="12.75" customHeight="1" x14ac:dyDescent="0.2"/>
    <row r="37308" ht="12.75" customHeight="1" x14ac:dyDescent="0.2"/>
    <row r="37312" ht="12.75" customHeight="1" x14ac:dyDescent="0.2"/>
    <row r="37316" ht="12.75" customHeight="1" x14ac:dyDescent="0.2"/>
    <row r="37320" ht="12.75" customHeight="1" x14ac:dyDescent="0.2"/>
    <row r="37324" ht="12.75" customHeight="1" x14ac:dyDescent="0.2"/>
    <row r="37328" ht="12.75" customHeight="1" x14ac:dyDescent="0.2"/>
    <row r="37332" ht="12.75" customHeight="1" x14ac:dyDescent="0.2"/>
    <row r="37336" ht="12.75" customHeight="1" x14ac:dyDescent="0.2"/>
    <row r="37340" ht="12.75" customHeight="1" x14ac:dyDescent="0.2"/>
    <row r="37344" ht="12.75" customHeight="1" x14ac:dyDescent="0.2"/>
    <row r="37348" ht="12.75" customHeight="1" x14ac:dyDescent="0.2"/>
    <row r="37352" ht="12.75" customHeight="1" x14ac:dyDescent="0.2"/>
    <row r="37356" ht="12.75" customHeight="1" x14ac:dyDescent="0.2"/>
    <row r="37360" ht="12.75" customHeight="1" x14ac:dyDescent="0.2"/>
    <row r="37364" ht="12.75" customHeight="1" x14ac:dyDescent="0.2"/>
    <row r="37368" ht="12.75" customHeight="1" x14ac:dyDescent="0.2"/>
    <row r="37372" ht="12.75" customHeight="1" x14ac:dyDescent="0.2"/>
    <row r="37376" ht="12.75" customHeight="1" x14ac:dyDescent="0.2"/>
    <row r="37380" ht="12.75" customHeight="1" x14ac:dyDescent="0.2"/>
    <row r="37384" ht="12.75" customHeight="1" x14ac:dyDescent="0.2"/>
    <row r="37388" ht="12.75" customHeight="1" x14ac:dyDescent="0.2"/>
    <row r="37392" ht="12.75" customHeight="1" x14ac:dyDescent="0.2"/>
    <row r="37396" ht="12.75" customHeight="1" x14ac:dyDescent="0.2"/>
    <row r="37400" ht="12.75" customHeight="1" x14ac:dyDescent="0.2"/>
    <row r="37404" ht="12.75" customHeight="1" x14ac:dyDescent="0.2"/>
    <row r="37408" ht="12.75" customHeight="1" x14ac:dyDescent="0.2"/>
    <row r="37412" ht="12.75" customHeight="1" x14ac:dyDescent="0.2"/>
    <row r="37416" ht="12.75" customHeight="1" x14ac:dyDescent="0.2"/>
    <row r="37420" ht="12.75" customHeight="1" x14ac:dyDescent="0.2"/>
    <row r="37424" ht="12.75" customHeight="1" x14ac:dyDescent="0.2"/>
    <row r="37428" ht="12.75" customHeight="1" x14ac:dyDescent="0.2"/>
    <row r="37432" ht="12.75" customHeight="1" x14ac:dyDescent="0.2"/>
    <row r="37436" ht="12.75" customHeight="1" x14ac:dyDescent="0.2"/>
    <row r="37440" ht="12.75" customHeight="1" x14ac:dyDescent="0.2"/>
    <row r="37444" ht="12.75" customHeight="1" x14ac:dyDescent="0.2"/>
    <row r="37448" ht="12.75" customHeight="1" x14ac:dyDescent="0.2"/>
    <row r="37452" ht="12.75" customHeight="1" x14ac:dyDescent="0.2"/>
    <row r="37456" ht="12.75" customHeight="1" x14ac:dyDescent="0.2"/>
    <row r="37460" ht="12.75" customHeight="1" x14ac:dyDescent="0.2"/>
    <row r="37464" ht="12.75" customHeight="1" x14ac:dyDescent="0.2"/>
    <row r="37468" ht="12.75" customHeight="1" x14ac:dyDescent="0.2"/>
    <row r="37472" ht="12.75" customHeight="1" x14ac:dyDescent="0.2"/>
    <row r="37476" ht="12.75" customHeight="1" x14ac:dyDescent="0.2"/>
    <row r="37480" ht="12.75" customHeight="1" x14ac:dyDescent="0.2"/>
    <row r="37484" ht="12.75" customHeight="1" x14ac:dyDescent="0.2"/>
    <row r="37488" ht="12.75" customHeight="1" x14ac:dyDescent="0.2"/>
    <row r="37492" ht="12.75" customHeight="1" x14ac:dyDescent="0.2"/>
    <row r="37496" ht="12.75" customHeight="1" x14ac:dyDescent="0.2"/>
    <row r="37500" ht="12.75" customHeight="1" x14ac:dyDescent="0.2"/>
    <row r="37504" ht="12.75" customHeight="1" x14ac:dyDescent="0.2"/>
    <row r="37508" ht="12.75" customHeight="1" x14ac:dyDescent="0.2"/>
    <row r="37512" ht="12.75" customHeight="1" x14ac:dyDescent="0.2"/>
    <row r="37516" ht="12.75" customHeight="1" x14ac:dyDescent="0.2"/>
    <row r="37520" ht="12.75" customHeight="1" x14ac:dyDescent="0.2"/>
    <row r="37524" ht="12.75" customHeight="1" x14ac:dyDescent="0.2"/>
    <row r="37528" ht="12.75" customHeight="1" x14ac:dyDescent="0.2"/>
    <row r="37532" ht="12.75" customHeight="1" x14ac:dyDescent="0.2"/>
    <row r="37536" ht="12.75" customHeight="1" x14ac:dyDescent="0.2"/>
    <row r="37540" ht="12.75" customHeight="1" x14ac:dyDescent="0.2"/>
    <row r="37544" ht="12.75" customHeight="1" x14ac:dyDescent="0.2"/>
    <row r="37548" ht="12.75" customHeight="1" x14ac:dyDescent="0.2"/>
    <row r="37552" ht="12.75" customHeight="1" x14ac:dyDescent="0.2"/>
    <row r="37556" ht="12.75" customHeight="1" x14ac:dyDescent="0.2"/>
    <row r="37560" ht="12.75" customHeight="1" x14ac:dyDescent="0.2"/>
    <row r="37564" ht="12.75" customHeight="1" x14ac:dyDescent="0.2"/>
    <row r="37568" ht="12.75" customHeight="1" x14ac:dyDescent="0.2"/>
    <row r="37572" ht="12.75" customHeight="1" x14ac:dyDescent="0.2"/>
    <row r="37576" ht="12.75" customHeight="1" x14ac:dyDescent="0.2"/>
    <row r="37580" ht="12.75" customHeight="1" x14ac:dyDescent="0.2"/>
    <row r="37584" ht="12.75" customHeight="1" x14ac:dyDescent="0.2"/>
    <row r="37588" ht="12.75" customHeight="1" x14ac:dyDescent="0.2"/>
    <row r="37592" ht="12.75" customHeight="1" x14ac:dyDescent="0.2"/>
    <row r="37596" ht="12.75" customHeight="1" x14ac:dyDescent="0.2"/>
    <row r="37600" ht="12.75" customHeight="1" x14ac:dyDescent="0.2"/>
    <row r="37604" ht="12.75" customHeight="1" x14ac:dyDescent="0.2"/>
    <row r="37608" ht="12.75" customHeight="1" x14ac:dyDescent="0.2"/>
    <row r="37612" ht="12.75" customHeight="1" x14ac:dyDescent="0.2"/>
    <row r="37616" ht="12.75" customHeight="1" x14ac:dyDescent="0.2"/>
    <row r="37620" ht="12.75" customHeight="1" x14ac:dyDescent="0.2"/>
    <row r="37624" ht="12.75" customHeight="1" x14ac:dyDescent="0.2"/>
    <row r="37628" ht="12.75" customHeight="1" x14ac:dyDescent="0.2"/>
    <row r="37632" ht="12.75" customHeight="1" x14ac:dyDescent="0.2"/>
    <row r="37636" ht="12.75" customHeight="1" x14ac:dyDescent="0.2"/>
    <row r="37640" ht="12.75" customHeight="1" x14ac:dyDescent="0.2"/>
    <row r="37644" ht="12.75" customHeight="1" x14ac:dyDescent="0.2"/>
    <row r="37648" ht="12.75" customHeight="1" x14ac:dyDescent="0.2"/>
    <row r="37652" ht="12.75" customHeight="1" x14ac:dyDescent="0.2"/>
    <row r="37656" ht="12.75" customHeight="1" x14ac:dyDescent="0.2"/>
    <row r="37660" ht="12.75" customHeight="1" x14ac:dyDescent="0.2"/>
    <row r="37664" ht="12.75" customHeight="1" x14ac:dyDescent="0.2"/>
    <row r="37668" ht="12.75" customHeight="1" x14ac:dyDescent="0.2"/>
    <row r="37672" ht="12.75" customHeight="1" x14ac:dyDescent="0.2"/>
    <row r="37676" ht="12.75" customHeight="1" x14ac:dyDescent="0.2"/>
    <row r="37680" ht="12.75" customHeight="1" x14ac:dyDescent="0.2"/>
    <row r="37684" ht="12.75" customHeight="1" x14ac:dyDescent="0.2"/>
    <row r="37688" ht="12.75" customHeight="1" x14ac:dyDescent="0.2"/>
    <row r="37692" ht="12.75" customHeight="1" x14ac:dyDescent="0.2"/>
    <row r="37696" ht="12.75" customHeight="1" x14ac:dyDescent="0.2"/>
    <row r="37700" ht="12.75" customHeight="1" x14ac:dyDescent="0.2"/>
    <row r="37704" ht="12.75" customHeight="1" x14ac:dyDescent="0.2"/>
    <row r="37708" ht="12.75" customHeight="1" x14ac:dyDescent="0.2"/>
    <row r="37712" ht="12.75" customHeight="1" x14ac:dyDescent="0.2"/>
    <row r="37716" ht="12.75" customHeight="1" x14ac:dyDescent="0.2"/>
    <row r="37720" ht="12.75" customHeight="1" x14ac:dyDescent="0.2"/>
    <row r="37724" ht="12.75" customHeight="1" x14ac:dyDescent="0.2"/>
    <row r="37728" ht="12.75" customHeight="1" x14ac:dyDescent="0.2"/>
    <row r="37732" ht="12.75" customHeight="1" x14ac:dyDescent="0.2"/>
    <row r="37736" ht="12.75" customHeight="1" x14ac:dyDescent="0.2"/>
    <row r="37740" ht="12.75" customHeight="1" x14ac:dyDescent="0.2"/>
    <row r="37744" ht="12.75" customHeight="1" x14ac:dyDescent="0.2"/>
    <row r="37748" ht="12.75" customHeight="1" x14ac:dyDescent="0.2"/>
    <row r="37752" ht="12.75" customHeight="1" x14ac:dyDescent="0.2"/>
    <row r="37756" ht="12.75" customHeight="1" x14ac:dyDescent="0.2"/>
    <row r="37760" ht="12.75" customHeight="1" x14ac:dyDescent="0.2"/>
    <row r="37764" ht="12.75" customHeight="1" x14ac:dyDescent="0.2"/>
    <row r="37768" ht="12.75" customHeight="1" x14ac:dyDescent="0.2"/>
    <row r="37772" ht="12.75" customHeight="1" x14ac:dyDescent="0.2"/>
    <row r="37776" ht="12.75" customHeight="1" x14ac:dyDescent="0.2"/>
    <row r="37780" ht="12.75" customHeight="1" x14ac:dyDescent="0.2"/>
    <row r="37784" ht="12.75" customHeight="1" x14ac:dyDescent="0.2"/>
    <row r="37788" ht="12.75" customHeight="1" x14ac:dyDescent="0.2"/>
    <row r="37792" ht="12.75" customHeight="1" x14ac:dyDescent="0.2"/>
    <row r="37796" ht="12.75" customHeight="1" x14ac:dyDescent="0.2"/>
    <row r="37800" ht="12.75" customHeight="1" x14ac:dyDescent="0.2"/>
    <row r="37804" ht="12.75" customHeight="1" x14ac:dyDescent="0.2"/>
    <row r="37808" ht="12.75" customHeight="1" x14ac:dyDescent="0.2"/>
    <row r="37812" ht="12.75" customHeight="1" x14ac:dyDescent="0.2"/>
    <row r="37816" ht="12.75" customHeight="1" x14ac:dyDescent="0.2"/>
    <row r="37820" ht="12.75" customHeight="1" x14ac:dyDescent="0.2"/>
    <row r="37824" ht="12.75" customHeight="1" x14ac:dyDescent="0.2"/>
    <row r="37828" ht="12.75" customHeight="1" x14ac:dyDescent="0.2"/>
    <row r="37832" ht="12.75" customHeight="1" x14ac:dyDescent="0.2"/>
    <row r="37836" ht="12.75" customHeight="1" x14ac:dyDescent="0.2"/>
    <row r="37840" ht="12.75" customHeight="1" x14ac:dyDescent="0.2"/>
    <row r="37844" ht="12.75" customHeight="1" x14ac:dyDescent="0.2"/>
    <row r="37848" ht="12.75" customHeight="1" x14ac:dyDescent="0.2"/>
    <row r="37852" ht="12.75" customHeight="1" x14ac:dyDescent="0.2"/>
    <row r="37856" ht="12.75" customHeight="1" x14ac:dyDescent="0.2"/>
    <row r="37860" ht="12.75" customHeight="1" x14ac:dyDescent="0.2"/>
    <row r="37864" ht="12.75" customHeight="1" x14ac:dyDescent="0.2"/>
    <row r="37868" ht="12.75" customHeight="1" x14ac:dyDescent="0.2"/>
    <row r="37872" ht="12.75" customHeight="1" x14ac:dyDescent="0.2"/>
    <row r="37876" ht="12.75" customHeight="1" x14ac:dyDescent="0.2"/>
    <row r="37880" ht="12.75" customHeight="1" x14ac:dyDescent="0.2"/>
    <row r="37884" ht="12.75" customHeight="1" x14ac:dyDescent="0.2"/>
    <row r="37888" ht="12.75" customHeight="1" x14ac:dyDescent="0.2"/>
    <row r="37892" ht="12.75" customHeight="1" x14ac:dyDescent="0.2"/>
    <row r="37896" ht="12.75" customHeight="1" x14ac:dyDescent="0.2"/>
    <row r="37900" ht="12.75" customHeight="1" x14ac:dyDescent="0.2"/>
    <row r="37904" ht="12.75" customHeight="1" x14ac:dyDescent="0.2"/>
    <row r="37908" ht="12.75" customHeight="1" x14ac:dyDescent="0.2"/>
    <row r="37912" ht="12.75" customHeight="1" x14ac:dyDescent="0.2"/>
    <row r="37916" ht="12.75" customHeight="1" x14ac:dyDescent="0.2"/>
    <row r="37920" ht="12.75" customHeight="1" x14ac:dyDescent="0.2"/>
    <row r="37924" ht="12.75" customHeight="1" x14ac:dyDescent="0.2"/>
    <row r="37928" ht="12.75" customHeight="1" x14ac:dyDescent="0.2"/>
    <row r="37932" ht="12.75" customHeight="1" x14ac:dyDescent="0.2"/>
    <row r="37936" ht="12.75" customHeight="1" x14ac:dyDescent="0.2"/>
    <row r="37940" ht="12.75" customHeight="1" x14ac:dyDescent="0.2"/>
    <row r="37944" ht="12.75" customHeight="1" x14ac:dyDescent="0.2"/>
    <row r="37948" ht="12.75" customHeight="1" x14ac:dyDescent="0.2"/>
    <row r="37952" ht="12.75" customHeight="1" x14ac:dyDescent="0.2"/>
    <row r="37956" ht="12.75" customHeight="1" x14ac:dyDescent="0.2"/>
    <row r="37960" ht="12.75" customHeight="1" x14ac:dyDescent="0.2"/>
    <row r="37964" ht="12.75" customHeight="1" x14ac:dyDescent="0.2"/>
    <row r="37968" ht="12.75" customHeight="1" x14ac:dyDescent="0.2"/>
    <row r="37972" ht="12.75" customHeight="1" x14ac:dyDescent="0.2"/>
    <row r="37976" ht="12.75" customHeight="1" x14ac:dyDescent="0.2"/>
    <row r="37980" ht="12.75" customHeight="1" x14ac:dyDescent="0.2"/>
    <row r="37984" ht="12.75" customHeight="1" x14ac:dyDescent="0.2"/>
    <row r="37988" ht="12.75" customHeight="1" x14ac:dyDescent="0.2"/>
    <row r="37992" ht="12.75" customHeight="1" x14ac:dyDescent="0.2"/>
    <row r="37996" ht="12.75" customHeight="1" x14ac:dyDescent="0.2"/>
    <row r="38000" ht="12.75" customHeight="1" x14ac:dyDescent="0.2"/>
    <row r="38004" ht="12.75" customHeight="1" x14ac:dyDescent="0.2"/>
    <row r="38008" ht="12.75" customHeight="1" x14ac:dyDescent="0.2"/>
    <row r="38012" ht="12.75" customHeight="1" x14ac:dyDescent="0.2"/>
    <row r="38016" ht="12.75" customHeight="1" x14ac:dyDescent="0.2"/>
    <row r="38020" ht="12.75" customHeight="1" x14ac:dyDescent="0.2"/>
    <row r="38024" ht="12.75" customHeight="1" x14ac:dyDescent="0.2"/>
    <row r="38028" ht="12.75" customHeight="1" x14ac:dyDescent="0.2"/>
    <row r="38032" ht="12.75" customHeight="1" x14ac:dyDescent="0.2"/>
    <row r="38036" ht="12.75" customHeight="1" x14ac:dyDescent="0.2"/>
    <row r="38040" ht="12.75" customHeight="1" x14ac:dyDescent="0.2"/>
    <row r="38044" ht="12.75" customHeight="1" x14ac:dyDescent="0.2"/>
    <row r="38048" ht="12.75" customHeight="1" x14ac:dyDescent="0.2"/>
    <row r="38052" ht="12.75" customHeight="1" x14ac:dyDescent="0.2"/>
    <row r="38056" ht="12.75" customHeight="1" x14ac:dyDescent="0.2"/>
    <row r="38060" ht="12.75" customHeight="1" x14ac:dyDescent="0.2"/>
    <row r="38064" ht="12.75" customHeight="1" x14ac:dyDescent="0.2"/>
    <row r="38068" ht="12.75" customHeight="1" x14ac:dyDescent="0.2"/>
    <row r="38072" ht="12.75" customHeight="1" x14ac:dyDescent="0.2"/>
    <row r="38076" ht="12.75" customHeight="1" x14ac:dyDescent="0.2"/>
    <row r="38080" ht="12.75" customHeight="1" x14ac:dyDescent="0.2"/>
    <row r="38084" ht="12.75" customHeight="1" x14ac:dyDescent="0.2"/>
    <row r="38088" ht="12.75" customHeight="1" x14ac:dyDescent="0.2"/>
    <row r="38092" ht="12.75" customHeight="1" x14ac:dyDescent="0.2"/>
    <row r="38096" ht="12.75" customHeight="1" x14ac:dyDescent="0.2"/>
    <row r="38100" ht="12.75" customHeight="1" x14ac:dyDescent="0.2"/>
    <row r="38104" ht="12.75" customHeight="1" x14ac:dyDescent="0.2"/>
    <row r="38108" ht="12.75" customHeight="1" x14ac:dyDescent="0.2"/>
    <row r="38112" ht="12.75" customHeight="1" x14ac:dyDescent="0.2"/>
    <row r="38116" ht="12.75" customHeight="1" x14ac:dyDescent="0.2"/>
    <row r="38120" ht="12.75" customHeight="1" x14ac:dyDescent="0.2"/>
    <row r="38124" ht="12.75" customHeight="1" x14ac:dyDescent="0.2"/>
    <row r="38128" ht="12.75" customHeight="1" x14ac:dyDescent="0.2"/>
    <row r="38132" ht="12.75" customHeight="1" x14ac:dyDescent="0.2"/>
    <row r="38136" ht="12.75" customHeight="1" x14ac:dyDescent="0.2"/>
    <row r="38140" ht="12.75" customHeight="1" x14ac:dyDescent="0.2"/>
    <row r="38144" ht="12.75" customHeight="1" x14ac:dyDescent="0.2"/>
    <row r="38148" ht="12.75" customHeight="1" x14ac:dyDescent="0.2"/>
    <row r="38152" ht="12.75" customHeight="1" x14ac:dyDescent="0.2"/>
    <row r="38156" ht="12.75" customHeight="1" x14ac:dyDescent="0.2"/>
    <row r="38160" ht="12.75" customHeight="1" x14ac:dyDescent="0.2"/>
    <row r="38164" ht="12.75" customHeight="1" x14ac:dyDescent="0.2"/>
    <row r="38168" ht="12.75" customHeight="1" x14ac:dyDescent="0.2"/>
    <row r="38172" ht="12.75" customHeight="1" x14ac:dyDescent="0.2"/>
    <row r="38176" ht="12.75" customHeight="1" x14ac:dyDescent="0.2"/>
    <row r="38180" ht="12.75" customHeight="1" x14ac:dyDescent="0.2"/>
    <row r="38184" ht="12.75" customHeight="1" x14ac:dyDescent="0.2"/>
    <row r="38188" ht="12.75" customHeight="1" x14ac:dyDescent="0.2"/>
    <row r="38192" ht="12.75" customHeight="1" x14ac:dyDescent="0.2"/>
    <row r="38196" ht="12.75" customHeight="1" x14ac:dyDescent="0.2"/>
    <row r="38200" ht="12.75" customHeight="1" x14ac:dyDescent="0.2"/>
    <row r="38204" ht="12.75" customHeight="1" x14ac:dyDescent="0.2"/>
    <row r="38208" ht="12.75" customHeight="1" x14ac:dyDescent="0.2"/>
    <row r="38212" ht="12.75" customHeight="1" x14ac:dyDescent="0.2"/>
    <row r="38216" ht="12.75" customHeight="1" x14ac:dyDescent="0.2"/>
    <row r="38220" ht="12.75" customHeight="1" x14ac:dyDescent="0.2"/>
    <row r="38224" ht="12.75" customHeight="1" x14ac:dyDescent="0.2"/>
    <row r="38228" ht="12.75" customHeight="1" x14ac:dyDescent="0.2"/>
    <row r="38232" ht="12.75" customHeight="1" x14ac:dyDescent="0.2"/>
    <row r="38236" ht="12.75" customHeight="1" x14ac:dyDescent="0.2"/>
    <row r="38240" ht="12.75" customHeight="1" x14ac:dyDescent="0.2"/>
    <row r="38244" ht="12.75" customHeight="1" x14ac:dyDescent="0.2"/>
    <row r="38248" ht="12.75" customHeight="1" x14ac:dyDescent="0.2"/>
    <row r="38252" ht="12.75" customHeight="1" x14ac:dyDescent="0.2"/>
    <row r="38256" ht="12.75" customHeight="1" x14ac:dyDescent="0.2"/>
    <row r="38260" ht="12.75" customHeight="1" x14ac:dyDescent="0.2"/>
    <row r="38264" ht="12.75" customHeight="1" x14ac:dyDescent="0.2"/>
    <row r="38268" ht="12.75" customHeight="1" x14ac:dyDescent="0.2"/>
    <row r="38272" ht="12.75" customHeight="1" x14ac:dyDescent="0.2"/>
    <row r="38276" ht="12.75" customHeight="1" x14ac:dyDescent="0.2"/>
    <row r="38280" ht="12.75" customHeight="1" x14ac:dyDescent="0.2"/>
    <row r="38284" ht="12.75" customHeight="1" x14ac:dyDescent="0.2"/>
    <row r="38288" ht="12.75" customHeight="1" x14ac:dyDescent="0.2"/>
    <row r="38292" ht="12.75" customHeight="1" x14ac:dyDescent="0.2"/>
    <row r="38296" ht="12.75" customHeight="1" x14ac:dyDescent="0.2"/>
    <row r="38300" ht="12.75" customHeight="1" x14ac:dyDescent="0.2"/>
    <row r="38304" ht="12.75" customHeight="1" x14ac:dyDescent="0.2"/>
    <row r="38308" ht="12.75" customHeight="1" x14ac:dyDescent="0.2"/>
    <row r="38312" ht="12.75" customHeight="1" x14ac:dyDescent="0.2"/>
    <row r="38316" ht="12.75" customHeight="1" x14ac:dyDescent="0.2"/>
    <row r="38320" ht="12.75" customHeight="1" x14ac:dyDescent="0.2"/>
    <row r="38324" ht="12.75" customHeight="1" x14ac:dyDescent="0.2"/>
    <row r="38328" ht="12.75" customHeight="1" x14ac:dyDescent="0.2"/>
    <row r="38332" ht="12.75" customHeight="1" x14ac:dyDescent="0.2"/>
    <row r="38336" ht="12.75" customHeight="1" x14ac:dyDescent="0.2"/>
    <row r="38340" ht="12.75" customHeight="1" x14ac:dyDescent="0.2"/>
    <row r="38344" ht="12.75" customHeight="1" x14ac:dyDescent="0.2"/>
    <row r="38348" ht="12.75" customHeight="1" x14ac:dyDescent="0.2"/>
    <row r="38352" ht="12.75" customHeight="1" x14ac:dyDescent="0.2"/>
    <row r="38356" ht="12.75" customHeight="1" x14ac:dyDescent="0.2"/>
    <row r="38360" ht="12.75" customHeight="1" x14ac:dyDescent="0.2"/>
    <row r="38364" ht="12.75" customHeight="1" x14ac:dyDescent="0.2"/>
    <row r="38368" ht="12.75" customHeight="1" x14ac:dyDescent="0.2"/>
    <row r="38372" ht="12.75" customHeight="1" x14ac:dyDescent="0.2"/>
    <row r="38376" ht="12.75" customHeight="1" x14ac:dyDescent="0.2"/>
    <row r="38380" ht="12.75" customHeight="1" x14ac:dyDescent="0.2"/>
    <row r="38384" ht="12.75" customHeight="1" x14ac:dyDescent="0.2"/>
    <row r="38388" ht="12.75" customHeight="1" x14ac:dyDescent="0.2"/>
    <row r="38392" ht="12.75" customHeight="1" x14ac:dyDescent="0.2"/>
    <row r="38396" ht="12.75" customHeight="1" x14ac:dyDescent="0.2"/>
    <row r="38400" ht="12.75" customHeight="1" x14ac:dyDescent="0.2"/>
    <row r="38404" ht="12.75" customHeight="1" x14ac:dyDescent="0.2"/>
    <row r="38408" ht="12.75" customHeight="1" x14ac:dyDescent="0.2"/>
    <row r="38412" ht="12.75" customHeight="1" x14ac:dyDescent="0.2"/>
    <row r="38416" ht="12.75" customHeight="1" x14ac:dyDescent="0.2"/>
    <row r="38420" ht="12.75" customHeight="1" x14ac:dyDescent="0.2"/>
    <row r="38424" ht="12.75" customHeight="1" x14ac:dyDescent="0.2"/>
    <row r="38428" ht="12.75" customHeight="1" x14ac:dyDescent="0.2"/>
    <row r="38432" ht="12.75" customHeight="1" x14ac:dyDescent="0.2"/>
    <row r="38436" ht="12.75" customHeight="1" x14ac:dyDescent="0.2"/>
    <row r="38440" ht="12.75" customHeight="1" x14ac:dyDescent="0.2"/>
    <row r="38444" ht="12.75" customHeight="1" x14ac:dyDescent="0.2"/>
    <row r="38448" ht="12.75" customHeight="1" x14ac:dyDescent="0.2"/>
    <row r="38452" ht="12.75" customHeight="1" x14ac:dyDescent="0.2"/>
    <row r="38456" ht="12.75" customHeight="1" x14ac:dyDescent="0.2"/>
    <row r="38460" ht="12.75" customHeight="1" x14ac:dyDescent="0.2"/>
    <row r="38464" ht="12.75" customHeight="1" x14ac:dyDescent="0.2"/>
    <row r="38468" ht="12.75" customHeight="1" x14ac:dyDescent="0.2"/>
    <row r="38472" ht="12.75" customHeight="1" x14ac:dyDescent="0.2"/>
    <row r="38476" ht="12.75" customHeight="1" x14ac:dyDescent="0.2"/>
    <row r="38480" ht="12.75" customHeight="1" x14ac:dyDescent="0.2"/>
    <row r="38484" ht="12.75" customHeight="1" x14ac:dyDescent="0.2"/>
    <row r="38488" ht="12.75" customHeight="1" x14ac:dyDescent="0.2"/>
    <row r="38492" ht="12.75" customHeight="1" x14ac:dyDescent="0.2"/>
    <row r="38496" ht="12.75" customHeight="1" x14ac:dyDescent="0.2"/>
    <row r="38500" ht="12.75" customHeight="1" x14ac:dyDescent="0.2"/>
    <row r="38504" ht="12.75" customHeight="1" x14ac:dyDescent="0.2"/>
    <row r="38508" ht="12.75" customHeight="1" x14ac:dyDescent="0.2"/>
    <row r="38512" ht="12.75" customHeight="1" x14ac:dyDescent="0.2"/>
    <row r="38516" ht="12.75" customHeight="1" x14ac:dyDescent="0.2"/>
    <row r="38520" ht="12.75" customHeight="1" x14ac:dyDescent="0.2"/>
    <row r="38524" ht="12.75" customHeight="1" x14ac:dyDescent="0.2"/>
    <row r="38528" ht="12.75" customHeight="1" x14ac:dyDescent="0.2"/>
    <row r="38532" ht="12.75" customHeight="1" x14ac:dyDescent="0.2"/>
    <row r="38536" ht="12.75" customHeight="1" x14ac:dyDescent="0.2"/>
    <row r="38540" ht="12.75" customHeight="1" x14ac:dyDescent="0.2"/>
    <row r="38544" ht="12.75" customHeight="1" x14ac:dyDescent="0.2"/>
    <row r="38548" ht="12.75" customHeight="1" x14ac:dyDescent="0.2"/>
    <row r="38552" ht="12.75" customHeight="1" x14ac:dyDescent="0.2"/>
    <row r="38556" ht="12.75" customHeight="1" x14ac:dyDescent="0.2"/>
    <row r="38560" ht="12.75" customHeight="1" x14ac:dyDescent="0.2"/>
    <row r="38564" ht="12.75" customHeight="1" x14ac:dyDescent="0.2"/>
    <row r="38568" ht="12.75" customHeight="1" x14ac:dyDescent="0.2"/>
    <row r="38572" ht="12.75" customHeight="1" x14ac:dyDescent="0.2"/>
    <row r="38576" ht="12.75" customHeight="1" x14ac:dyDescent="0.2"/>
    <row r="38580" ht="12.75" customHeight="1" x14ac:dyDescent="0.2"/>
    <row r="38584" ht="12.75" customHeight="1" x14ac:dyDescent="0.2"/>
    <row r="38588" ht="12.75" customHeight="1" x14ac:dyDescent="0.2"/>
    <row r="38592" ht="12.75" customHeight="1" x14ac:dyDescent="0.2"/>
    <row r="38596" ht="12.75" customHeight="1" x14ac:dyDescent="0.2"/>
    <row r="38600" ht="12.75" customHeight="1" x14ac:dyDescent="0.2"/>
    <row r="38604" ht="12.75" customHeight="1" x14ac:dyDescent="0.2"/>
    <row r="38608" ht="12.75" customHeight="1" x14ac:dyDescent="0.2"/>
    <row r="38612" ht="12.75" customHeight="1" x14ac:dyDescent="0.2"/>
    <row r="38616" ht="12.75" customHeight="1" x14ac:dyDescent="0.2"/>
    <row r="38620" ht="12.75" customHeight="1" x14ac:dyDescent="0.2"/>
    <row r="38624" ht="12.75" customHeight="1" x14ac:dyDescent="0.2"/>
    <row r="38628" ht="12.75" customHeight="1" x14ac:dyDescent="0.2"/>
    <row r="38632" ht="12.75" customHeight="1" x14ac:dyDescent="0.2"/>
    <row r="38636" ht="12.75" customHeight="1" x14ac:dyDescent="0.2"/>
    <row r="38640" ht="12.75" customHeight="1" x14ac:dyDescent="0.2"/>
    <row r="38644" ht="12.75" customHeight="1" x14ac:dyDescent="0.2"/>
    <row r="38648" ht="12.75" customHeight="1" x14ac:dyDescent="0.2"/>
    <row r="38652" ht="12.75" customHeight="1" x14ac:dyDescent="0.2"/>
    <row r="38656" ht="12.75" customHeight="1" x14ac:dyDescent="0.2"/>
    <row r="38660" ht="12.75" customHeight="1" x14ac:dyDescent="0.2"/>
    <row r="38664" ht="12.75" customHeight="1" x14ac:dyDescent="0.2"/>
    <row r="38668" ht="12.75" customHeight="1" x14ac:dyDescent="0.2"/>
    <row r="38672" ht="12.75" customHeight="1" x14ac:dyDescent="0.2"/>
    <row r="38676" ht="12.75" customHeight="1" x14ac:dyDescent="0.2"/>
    <row r="38680" ht="12.75" customHeight="1" x14ac:dyDescent="0.2"/>
    <row r="38684" ht="12.75" customHeight="1" x14ac:dyDescent="0.2"/>
    <row r="38688" ht="12.75" customHeight="1" x14ac:dyDescent="0.2"/>
    <row r="38692" ht="12.75" customHeight="1" x14ac:dyDescent="0.2"/>
    <row r="38696" ht="12.75" customHeight="1" x14ac:dyDescent="0.2"/>
    <row r="38700" ht="12.75" customHeight="1" x14ac:dyDescent="0.2"/>
    <row r="38704" ht="12.75" customHeight="1" x14ac:dyDescent="0.2"/>
    <row r="38708" ht="12.75" customHeight="1" x14ac:dyDescent="0.2"/>
    <row r="38712" ht="12.75" customHeight="1" x14ac:dyDescent="0.2"/>
    <row r="38716" ht="12.75" customHeight="1" x14ac:dyDescent="0.2"/>
    <row r="38720" ht="12.75" customHeight="1" x14ac:dyDescent="0.2"/>
    <row r="38724" ht="12.75" customHeight="1" x14ac:dyDescent="0.2"/>
    <row r="38728" ht="12.75" customHeight="1" x14ac:dyDescent="0.2"/>
    <row r="38732" ht="12.75" customHeight="1" x14ac:dyDescent="0.2"/>
    <row r="38736" ht="12.75" customHeight="1" x14ac:dyDescent="0.2"/>
    <row r="38740" ht="12.75" customHeight="1" x14ac:dyDescent="0.2"/>
    <row r="38744" ht="12.75" customHeight="1" x14ac:dyDescent="0.2"/>
    <row r="38748" ht="12.75" customHeight="1" x14ac:dyDescent="0.2"/>
    <row r="38752" ht="12.75" customHeight="1" x14ac:dyDescent="0.2"/>
    <row r="38756" ht="12.75" customHeight="1" x14ac:dyDescent="0.2"/>
    <row r="38760" ht="12.75" customHeight="1" x14ac:dyDescent="0.2"/>
    <row r="38764" ht="12.75" customHeight="1" x14ac:dyDescent="0.2"/>
    <row r="38768" ht="12.75" customHeight="1" x14ac:dyDescent="0.2"/>
    <row r="38772" ht="12.75" customHeight="1" x14ac:dyDescent="0.2"/>
    <row r="38776" ht="12.75" customHeight="1" x14ac:dyDescent="0.2"/>
    <row r="38780" ht="12.75" customHeight="1" x14ac:dyDescent="0.2"/>
    <row r="38784" ht="12.75" customHeight="1" x14ac:dyDescent="0.2"/>
    <row r="38788" ht="12.75" customHeight="1" x14ac:dyDescent="0.2"/>
    <row r="38792" ht="12.75" customHeight="1" x14ac:dyDescent="0.2"/>
    <row r="38796" ht="12.75" customHeight="1" x14ac:dyDescent="0.2"/>
    <row r="38800" ht="12.75" customHeight="1" x14ac:dyDescent="0.2"/>
    <row r="38804" ht="12.75" customHeight="1" x14ac:dyDescent="0.2"/>
    <row r="38808" ht="12.75" customHeight="1" x14ac:dyDescent="0.2"/>
    <row r="38812" ht="12.75" customHeight="1" x14ac:dyDescent="0.2"/>
    <row r="38816" ht="12.75" customHeight="1" x14ac:dyDescent="0.2"/>
    <row r="38820" ht="12.75" customHeight="1" x14ac:dyDescent="0.2"/>
    <row r="38824" ht="12.75" customHeight="1" x14ac:dyDescent="0.2"/>
    <row r="38828" ht="12.75" customHeight="1" x14ac:dyDescent="0.2"/>
    <row r="38832" ht="12.75" customHeight="1" x14ac:dyDescent="0.2"/>
    <row r="38836" ht="12.75" customHeight="1" x14ac:dyDescent="0.2"/>
    <row r="38840" ht="12.75" customHeight="1" x14ac:dyDescent="0.2"/>
    <row r="38844" ht="12.75" customHeight="1" x14ac:dyDescent="0.2"/>
    <row r="38848" ht="12.75" customHeight="1" x14ac:dyDescent="0.2"/>
    <row r="38852" ht="12.75" customHeight="1" x14ac:dyDescent="0.2"/>
    <row r="38856" ht="12.75" customHeight="1" x14ac:dyDescent="0.2"/>
    <row r="38860" ht="12.75" customHeight="1" x14ac:dyDescent="0.2"/>
    <row r="38864" ht="12.75" customHeight="1" x14ac:dyDescent="0.2"/>
    <row r="38868" ht="12.75" customHeight="1" x14ac:dyDescent="0.2"/>
    <row r="38872" ht="12.75" customHeight="1" x14ac:dyDescent="0.2"/>
    <row r="38876" ht="12.75" customHeight="1" x14ac:dyDescent="0.2"/>
    <row r="38880" ht="12.75" customHeight="1" x14ac:dyDescent="0.2"/>
    <row r="38884" ht="12.75" customHeight="1" x14ac:dyDescent="0.2"/>
    <row r="38888" ht="12.75" customHeight="1" x14ac:dyDescent="0.2"/>
    <row r="38892" ht="12.75" customHeight="1" x14ac:dyDescent="0.2"/>
    <row r="38896" ht="12.75" customHeight="1" x14ac:dyDescent="0.2"/>
    <row r="38900" ht="12.75" customHeight="1" x14ac:dyDescent="0.2"/>
    <row r="38904" ht="12.75" customHeight="1" x14ac:dyDescent="0.2"/>
    <row r="38908" ht="12.75" customHeight="1" x14ac:dyDescent="0.2"/>
    <row r="38912" ht="12.75" customHeight="1" x14ac:dyDescent="0.2"/>
    <row r="38916" ht="12.75" customHeight="1" x14ac:dyDescent="0.2"/>
    <row r="38920" ht="12.75" customHeight="1" x14ac:dyDescent="0.2"/>
    <row r="38924" ht="12.75" customHeight="1" x14ac:dyDescent="0.2"/>
    <row r="38928" ht="12.75" customHeight="1" x14ac:dyDescent="0.2"/>
    <row r="38932" ht="12.75" customHeight="1" x14ac:dyDescent="0.2"/>
    <row r="38936" ht="12.75" customHeight="1" x14ac:dyDescent="0.2"/>
    <row r="38940" ht="12.75" customHeight="1" x14ac:dyDescent="0.2"/>
    <row r="38944" ht="12.75" customHeight="1" x14ac:dyDescent="0.2"/>
    <row r="38948" ht="12.75" customHeight="1" x14ac:dyDescent="0.2"/>
    <row r="38952" ht="12.75" customHeight="1" x14ac:dyDescent="0.2"/>
    <row r="38956" ht="12.75" customHeight="1" x14ac:dyDescent="0.2"/>
    <row r="38960" ht="12.75" customHeight="1" x14ac:dyDescent="0.2"/>
    <row r="38964" ht="12.75" customHeight="1" x14ac:dyDescent="0.2"/>
    <row r="38968" ht="12.75" customHeight="1" x14ac:dyDescent="0.2"/>
    <row r="38972" ht="12.75" customHeight="1" x14ac:dyDescent="0.2"/>
    <row r="38976" ht="12.75" customHeight="1" x14ac:dyDescent="0.2"/>
    <row r="38980" ht="12.75" customHeight="1" x14ac:dyDescent="0.2"/>
    <row r="38984" ht="12.75" customHeight="1" x14ac:dyDescent="0.2"/>
    <row r="38988" ht="12.75" customHeight="1" x14ac:dyDescent="0.2"/>
    <row r="38992" ht="12.75" customHeight="1" x14ac:dyDescent="0.2"/>
    <row r="38996" ht="12.75" customHeight="1" x14ac:dyDescent="0.2"/>
    <row r="39000" ht="12.75" customHeight="1" x14ac:dyDescent="0.2"/>
    <row r="39004" ht="12.75" customHeight="1" x14ac:dyDescent="0.2"/>
    <row r="39008" ht="12.75" customHeight="1" x14ac:dyDescent="0.2"/>
    <row r="39012" ht="12.75" customHeight="1" x14ac:dyDescent="0.2"/>
    <row r="39016" ht="12.75" customHeight="1" x14ac:dyDescent="0.2"/>
    <row r="39020" ht="12.75" customHeight="1" x14ac:dyDescent="0.2"/>
    <row r="39024" ht="12.75" customHeight="1" x14ac:dyDescent="0.2"/>
    <row r="39028" ht="12.75" customHeight="1" x14ac:dyDescent="0.2"/>
    <row r="39032" ht="12.75" customHeight="1" x14ac:dyDescent="0.2"/>
    <row r="39036" ht="12.75" customHeight="1" x14ac:dyDescent="0.2"/>
    <row r="39040" ht="12.75" customHeight="1" x14ac:dyDescent="0.2"/>
    <row r="39044" ht="12.75" customHeight="1" x14ac:dyDescent="0.2"/>
    <row r="39048" ht="12.75" customHeight="1" x14ac:dyDescent="0.2"/>
    <row r="39052" ht="12.75" customHeight="1" x14ac:dyDescent="0.2"/>
    <row r="39056" ht="12.75" customHeight="1" x14ac:dyDescent="0.2"/>
    <row r="39060" ht="12.75" customHeight="1" x14ac:dyDescent="0.2"/>
    <row r="39064" ht="12.75" customHeight="1" x14ac:dyDescent="0.2"/>
    <row r="39068" ht="12.75" customHeight="1" x14ac:dyDescent="0.2"/>
    <row r="39072" ht="12.75" customHeight="1" x14ac:dyDescent="0.2"/>
    <row r="39076" ht="12.75" customHeight="1" x14ac:dyDescent="0.2"/>
    <row r="39080" ht="12.75" customHeight="1" x14ac:dyDescent="0.2"/>
    <row r="39084" ht="12.75" customHeight="1" x14ac:dyDescent="0.2"/>
    <row r="39088" ht="12.75" customHeight="1" x14ac:dyDescent="0.2"/>
    <row r="39092" ht="12.75" customHeight="1" x14ac:dyDescent="0.2"/>
    <row r="39096" ht="12.75" customHeight="1" x14ac:dyDescent="0.2"/>
    <row r="39100" ht="12.75" customHeight="1" x14ac:dyDescent="0.2"/>
    <row r="39104" ht="12.75" customHeight="1" x14ac:dyDescent="0.2"/>
    <row r="39108" ht="12.75" customHeight="1" x14ac:dyDescent="0.2"/>
    <row r="39112" ht="12.75" customHeight="1" x14ac:dyDescent="0.2"/>
    <row r="39116" ht="12.75" customHeight="1" x14ac:dyDescent="0.2"/>
    <row r="39120" ht="12.75" customHeight="1" x14ac:dyDescent="0.2"/>
    <row r="39124" ht="12.75" customHeight="1" x14ac:dyDescent="0.2"/>
    <row r="39128" ht="12.75" customHeight="1" x14ac:dyDescent="0.2"/>
    <row r="39132" ht="12.75" customHeight="1" x14ac:dyDescent="0.2"/>
    <row r="39136" ht="12.75" customHeight="1" x14ac:dyDescent="0.2"/>
    <row r="39140" ht="12.75" customHeight="1" x14ac:dyDescent="0.2"/>
    <row r="39144" ht="12.75" customHeight="1" x14ac:dyDescent="0.2"/>
    <row r="39148" ht="12.75" customHeight="1" x14ac:dyDescent="0.2"/>
    <row r="39152" ht="12.75" customHeight="1" x14ac:dyDescent="0.2"/>
    <row r="39156" ht="12.75" customHeight="1" x14ac:dyDescent="0.2"/>
    <row r="39160" ht="12.75" customHeight="1" x14ac:dyDescent="0.2"/>
    <row r="39164" ht="12.75" customHeight="1" x14ac:dyDescent="0.2"/>
    <row r="39168" ht="12.75" customHeight="1" x14ac:dyDescent="0.2"/>
    <row r="39172" ht="12.75" customHeight="1" x14ac:dyDescent="0.2"/>
    <row r="39176" ht="12.75" customHeight="1" x14ac:dyDescent="0.2"/>
    <row r="39180" ht="12.75" customHeight="1" x14ac:dyDescent="0.2"/>
    <row r="39184" ht="12.75" customHeight="1" x14ac:dyDescent="0.2"/>
    <row r="39188" ht="12.75" customHeight="1" x14ac:dyDescent="0.2"/>
    <row r="39192" ht="12.75" customHeight="1" x14ac:dyDescent="0.2"/>
    <row r="39196" ht="12.75" customHeight="1" x14ac:dyDescent="0.2"/>
    <row r="39200" ht="12.75" customHeight="1" x14ac:dyDescent="0.2"/>
    <row r="39204" ht="12.75" customHeight="1" x14ac:dyDescent="0.2"/>
    <row r="39208" ht="12.75" customHeight="1" x14ac:dyDescent="0.2"/>
    <row r="39212" ht="12.75" customHeight="1" x14ac:dyDescent="0.2"/>
    <row r="39216" ht="12.75" customHeight="1" x14ac:dyDescent="0.2"/>
    <row r="39220" ht="12.75" customHeight="1" x14ac:dyDescent="0.2"/>
    <row r="39224" ht="12.75" customHeight="1" x14ac:dyDescent="0.2"/>
    <row r="39228" ht="12.75" customHeight="1" x14ac:dyDescent="0.2"/>
    <row r="39232" ht="12.75" customHeight="1" x14ac:dyDescent="0.2"/>
    <row r="39236" ht="12.75" customHeight="1" x14ac:dyDescent="0.2"/>
    <row r="39240" ht="12.75" customHeight="1" x14ac:dyDescent="0.2"/>
    <row r="39244" ht="12.75" customHeight="1" x14ac:dyDescent="0.2"/>
    <row r="39248" ht="12.75" customHeight="1" x14ac:dyDescent="0.2"/>
    <row r="39252" ht="12.75" customHeight="1" x14ac:dyDescent="0.2"/>
    <row r="39256" ht="12.75" customHeight="1" x14ac:dyDescent="0.2"/>
    <row r="39260" ht="12.75" customHeight="1" x14ac:dyDescent="0.2"/>
    <row r="39264" ht="12.75" customHeight="1" x14ac:dyDescent="0.2"/>
    <row r="39268" ht="12.75" customHeight="1" x14ac:dyDescent="0.2"/>
    <row r="39272" ht="12.75" customHeight="1" x14ac:dyDescent="0.2"/>
    <row r="39276" ht="12.75" customHeight="1" x14ac:dyDescent="0.2"/>
    <row r="39280" ht="12.75" customHeight="1" x14ac:dyDescent="0.2"/>
    <row r="39284" ht="12.75" customHeight="1" x14ac:dyDescent="0.2"/>
    <row r="39288" ht="12.75" customHeight="1" x14ac:dyDescent="0.2"/>
    <row r="39292" ht="12.75" customHeight="1" x14ac:dyDescent="0.2"/>
    <row r="39296" ht="12.75" customHeight="1" x14ac:dyDescent="0.2"/>
    <row r="39300" ht="12.75" customHeight="1" x14ac:dyDescent="0.2"/>
    <row r="39304" ht="12.75" customHeight="1" x14ac:dyDescent="0.2"/>
    <row r="39308" ht="12.75" customHeight="1" x14ac:dyDescent="0.2"/>
    <row r="39312" ht="12.75" customHeight="1" x14ac:dyDescent="0.2"/>
    <row r="39316" ht="12.75" customHeight="1" x14ac:dyDescent="0.2"/>
    <row r="39320" ht="12.75" customHeight="1" x14ac:dyDescent="0.2"/>
    <row r="39324" ht="12.75" customHeight="1" x14ac:dyDescent="0.2"/>
    <row r="39328" ht="12.75" customHeight="1" x14ac:dyDescent="0.2"/>
    <row r="39332" ht="12.75" customHeight="1" x14ac:dyDescent="0.2"/>
    <row r="39336" ht="12.75" customHeight="1" x14ac:dyDescent="0.2"/>
    <row r="39340" ht="12.75" customHeight="1" x14ac:dyDescent="0.2"/>
    <row r="39344" ht="12.75" customHeight="1" x14ac:dyDescent="0.2"/>
    <row r="39348" ht="12.75" customHeight="1" x14ac:dyDescent="0.2"/>
    <row r="39352" ht="12.75" customHeight="1" x14ac:dyDescent="0.2"/>
    <row r="39356" ht="12.75" customHeight="1" x14ac:dyDescent="0.2"/>
    <row r="39360" ht="12.75" customHeight="1" x14ac:dyDescent="0.2"/>
    <row r="39364" ht="12.75" customHeight="1" x14ac:dyDescent="0.2"/>
    <row r="39368" ht="12.75" customHeight="1" x14ac:dyDescent="0.2"/>
    <row r="39372" ht="12.75" customHeight="1" x14ac:dyDescent="0.2"/>
    <row r="39376" ht="12.75" customHeight="1" x14ac:dyDescent="0.2"/>
    <row r="39380" ht="12.75" customHeight="1" x14ac:dyDescent="0.2"/>
    <row r="39384" ht="12.75" customHeight="1" x14ac:dyDescent="0.2"/>
    <row r="39388" ht="12.75" customHeight="1" x14ac:dyDescent="0.2"/>
    <row r="39392" ht="12.75" customHeight="1" x14ac:dyDescent="0.2"/>
    <row r="39396" ht="12.75" customHeight="1" x14ac:dyDescent="0.2"/>
    <row r="39400" ht="12.75" customHeight="1" x14ac:dyDescent="0.2"/>
    <row r="39404" ht="12.75" customHeight="1" x14ac:dyDescent="0.2"/>
    <row r="39408" ht="12.75" customHeight="1" x14ac:dyDescent="0.2"/>
    <row r="39412" ht="12.75" customHeight="1" x14ac:dyDescent="0.2"/>
    <row r="39416" ht="12.75" customHeight="1" x14ac:dyDescent="0.2"/>
    <row r="39420" ht="12.75" customHeight="1" x14ac:dyDescent="0.2"/>
    <row r="39424" ht="12.75" customHeight="1" x14ac:dyDescent="0.2"/>
    <row r="39428" ht="12.75" customHeight="1" x14ac:dyDescent="0.2"/>
    <row r="39432" ht="12.75" customHeight="1" x14ac:dyDescent="0.2"/>
    <row r="39436" ht="12.75" customHeight="1" x14ac:dyDescent="0.2"/>
    <row r="39440" ht="12.75" customHeight="1" x14ac:dyDescent="0.2"/>
    <row r="39444" ht="12.75" customHeight="1" x14ac:dyDescent="0.2"/>
    <row r="39448" ht="12.75" customHeight="1" x14ac:dyDescent="0.2"/>
    <row r="39452" ht="12.75" customHeight="1" x14ac:dyDescent="0.2"/>
    <row r="39456" ht="12.75" customHeight="1" x14ac:dyDescent="0.2"/>
    <row r="39460" ht="12.75" customHeight="1" x14ac:dyDescent="0.2"/>
    <row r="39464" ht="12.75" customHeight="1" x14ac:dyDescent="0.2"/>
    <row r="39468" ht="12.75" customHeight="1" x14ac:dyDescent="0.2"/>
    <row r="39472" ht="12.75" customHeight="1" x14ac:dyDescent="0.2"/>
    <row r="39476" ht="12.75" customHeight="1" x14ac:dyDescent="0.2"/>
    <row r="39480" ht="12.75" customHeight="1" x14ac:dyDescent="0.2"/>
    <row r="39484" ht="12.75" customHeight="1" x14ac:dyDescent="0.2"/>
    <row r="39488" ht="12.75" customHeight="1" x14ac:dyDescent="0.2"/>
    <row r="39492" ht="12.75" customHeight="1" x14ac:dyDescent="0.2"/>
    <row r="39496" ht="12.75" customHeight="1" x14ac:dyDescent="0.2"/>
    <row r="39500" ht="12.75" customHeight="1" x14ac:dyDescent="0.2"/>
    <row r="39504" ht="12.75" customHeight="1" x14ac:dyDescent="0.2"/>
    <row r="39508" ht="12.75" customHeight="1" x14ac:dyDescent="0.2"/>
    <row r="39512" ht="12.75" customHeight="1" x14ac:dyDescent="0.2"/>
    <row r="39516" ht="12.75" customHeight="1" x14ac:dyDescent="0.2"/>
    <row r="39520" ht="12.75" customHeight="1" x14ac:dyDescent="0.2"/>
    <row r="39524" ht="12.75" customHeight="1" x14ac:dyDescent="0.2"/>
    <row r="39528" ht="12.75" customHeight="1" x14ac:dyDescent="0.2"/>
    <row r="39532" ht="12.75" customHeight="1" x14ac:dyDescent="0.2"/>
    <row r="39536" ht="12.75" customHeight="1" x14ac:dyDescent="0.2"/>
    <row r="39540" ht="12.75" customHeight="1" x14ac:dyDescent="0.2"/>
    <row r="39544" ht="12.75" customHeight="1" x14ac:dyDescent="0.2"/>
    <row r="39548" ht="12.75" customHeight="1" x14ac:dyDescent="0.2"/>
    <row r="39552" ht="12.75" customHeight="1" x14ac:dyDescent="0.2"/>
    <row r="39556" ht="12.75" customHeight="1" x14ac:dyDescent="0.2"/>
    <row r="39560" ht="12.75" customHeight="1" x14ac:dyDescent="0.2"/>
    <row r="39564" ht="12.75" customHeight="1" x14ac:dyDescent="0.2"/>
    <row r="39568" ht="12.75" customHeight="1" x14ac:dyDescent="0.2"/>
    <row r="39572" ht="12.75" customHeight="1" x14ac:dyDescent="0.2"/>
    <row r="39576" ht="12.75" customHeight="1" x14ac:dyDescent="0.2"/>
    <row r="39580" ht="12.75" customHeight="1" x14ac:dyDescent="0.2"/>
    <row r="39584" ht="12.75" customHeight="1" x14ac:dyDescent="0.2"/>
    <row r="39588" ht="12.75" customHeight="1" x14ac:dyDescent="0.2"/>
    <row r="39592" ht="12.75" customHeight="1" x14ac:dyDescent="0.2"/>
    <row r="39596" ht="12.75" customHeight="1" x14ac:dyDescent="0.2"/>
    <row r="39600" ht="12.75" customHeight="1" x14ac:dyDescent="0.2"/>
    <row r="39604" ht="12.75" customHeight="1" x14ac:dyDescent="0.2"/>
    <row r="39608" ht="12.75" customHeight="1" x14ac:dyDescent="0.2"/>
    <row r="39612" ht="12.75" customHeight="1" x14ac:dyDescent="0.2"/>
    <row r="39616" ht="12.75" customHeight="1" x14ac:dyDescent="0.2"/>
    <row r="39620" ht="12.75" customHeight="1" x14ac:dyDescent="0.2"/>
    <row r="39624" ht="12.75" customHeight="1" x14ac:dyDescent="0.2"/>
    <row r="39628" ht="12.75" customHeight="1" x14ac:dyDescent="0.2"/>
    <row r="39632" ht="12.75" customHeight="1" x14ac:dyDescent="0.2"/>
    <row r="39636" ht="12.75" customHeight="1" x14ac:dyDescent="0.2"/>
    <row r="39640" ht="12.75" customHeight="1" x14ac:dyDescent="0.2"/>
    <row r="39644" ht="12.75" customHeight="1" x14ac:dyDescent="0.2"/>
    <row r="39648" ht="12.75" customHeight="1" x14ac:dyDescent="0.2"/>
    <row r="39652" ht="12.75" customHeight="1" x14ac:dyDescent="0.2"/>
    <row r="39656" ht="12.75" customHeight="1" x14ac:dyDescent="0.2"/>
    <row r="39660" ht="12.75" customHeight="1" x14ac:dyDescent="0.2"/>
    <row r="39664" ht="12.75" customHeight="1" x14ac:dyDescent="0.2"/>
    <row r="39668" ht="12.75" customHeight="1" x14ac:dyDescent="0.2"/>
    <row r="39672" ht="12.75" customHeight="1" x14ac:dyDescent="0.2"/>
    <row r="39676" ht="12.75" customHeight="1" x14ac:dyDescent="0.2"/>
    <row r="39680" ht="12.75" customHeight="1" x14ac:dyDescent="0.2"/>
    <row r="39684" ht="12.75" customHeight="1" x14ac:dyDescent="0.2"/>
    <row r="39688" ht="12.75" customHeight="1" x14ac:dyDescent="0.2"/>
    <row r="39692" ht="12.75" customHeight="1" x14ac:dyDescent="0.2"/>
    <row r="39696" ht="12.75" customHeight="1" x14ac:dyDescent="0.2"/>
    <row r="39700" ht="12.75" customHeight="1" x14ac:dyDescent="0.2"/>
    <row r="39704" ht="12.75" customHeight="1" x14ac:dyDescent="0.2"/>
    <row r="39708" ht="12.75" customHeight="1" x14ac:dyDescent="0.2"/>
    <row r="39712" ht="12.75" customHeight="1" x14ac:dyDescent="0.2"/>
    <row r="39716" ht="12.75" customHeight="1" x14ac:dyDescent="0.2"/>
    <row r="39720" ht="12.75" customHeight="1" x14ac:dyDescent="0.2"/>
    <row r="39724" ht="12.75" customHeight="1" x14ac:dyDescent="0.2"/>
    <row r="39728" ht="12.75" customHeight="1" x14ac:dyDescent="0.2"/>
    <row r="39732" ht="12.75" customHeight="1" x14ac:dyDescent="0.2"/>
    <row r="39736" ht="12.75" customHeight="1" x14ac:dyDescent="0.2"/>
    <row r="39740" ht="12.75" customHeight="1" x14ac:dyDescent="0.2"/>
    <row r="39744" ht="12.75" customHeight="1" x14ac:dyDescent="0.2"/>
    <row r="39748" ht="12.75" customHeight="1" x14ac:dyDescent="0.2"/>
    <row r="39752" ht="12.75" customHeight="1" x14ac:dyDescent="0.2"/>
    <row r="39756" ht="12.75" customHeight="1" x14ac:dyDescent="0.2"/>
    <row r="39760" ht="12.75" customHeight="1" x14ac:dyDescent="0.2"/>
    <row r="39764" ht="12.75" customHeight="1" x14ac:dyDescent="0.2"/>
    <row r="39768" ht="12.75" customHeight="1" x14ac:dyDescent="0.2"/>
    <row r="39772" ht="12.75" customHeight="1" x14ac:dyDescent="0.2"/>
    <row r="39776" ht="12.75" customHeight="1" x14ac:dyDescent="0.2"/>
    <row r="39780" ht="12.75" customHeight="1" x14ac:dyDescent="0.2"/>
    <row r="39784" ht="12.75" customHeight="1" x14ac:dyDescent="0.2"/>
    <row r="39788" ht="12.75" customHeight="1" x14ac:dyDescent="0.2"/>
    <row r="39792" ht="12.75" customHeight="1" x14ac:dyDescent="0.2"/>
    <row r="39796" ht="12.75" customHeight="1" x14ac:dyDescent="0.2"/>
    <row r="39800" ht="12.75" customHeight="1" x14ac:dyDescent="0.2"/>
    <row r="39804" ht="12.75" customHeight="1" x14ac:dyDescent="0.2"/>
    <row r="39808" ht="12.75" customHeight="1" x14ac:dyDescent="0.2"/>
    <row r="39812" ht="12.75" customHeight="1" x14ac:dyDescent="0.2"/>
    <row r="39816" ht="12.75" customHeight="1" x14ac:dyDescent="0.2"/>
    <row r="39820" ht="12.75" customHeight="1" x14ac:dyDescent="0.2"/>
    <row r="39824" ht="12.75" customHeight="1" x14ac:dyDescent="0.2"/>
    <row r="39828" ht="12.75" customHeight="1" x14ac:dyDescent="0.2"/>
    <row r="39832" ht="12.75" customHeight="1" x14ac:dyDescent="0.2"/>
    <row r="39836" ht="12.75" customHeight="1" x14ac:dyDescent="0.2"/>
    <row r="39840" ht="12.75" customHeight="1" x14ac:dyDescent="0.2"/>
    <row r="39844" ht="12.75" customHeight="1" x14ac:dyDescent="0.2"/>
    <row r="39848" ht="12.75" customHeight="1" x14ac:dyDescent="0.2"/>
    <row r="39852" ht="12.75" customHeight="1" x14ac:dyDescent="0.2"/>
    <row r="39856" ht="12.75" customHeight="1" x14ac:dyDescent="0.2"/>
    <row r="39860" ht="12.75" customHeight="1" x14ac:dyDescent="0.2"/>
    <row r="39864" ht="12.75" customHeight="1" x14ac:dyDescent="0.2"/>
    <row r="39868" ht="12.75" customHeight="1" x14ac:dyDescent="0.2"/>
    <row r="39872" ht="12.75" customHeight="1" x14ac:dyDescent="0.2"/>
    <row r="39876" ht="12.75" customHeight="1" x14ac:dyDescent="0.2"/>
    <row r="39880" ht="12.75" customHeight="1" x14ac:dyDescent="0.2"/>
    <row r="39884" ht="12.75" customHeight="1" x14ac:dyDescent="0.2"/>
    <row r="39888" ht="12.75" customHeight="1" x14ac:dyDescent="0.2"/>
    <row r="39892" ht="12.75" customHeight="1" x14ac:dyDescent="0.2"/>
    <row r="39896" ht="12.75" customHeight="1" x14ac:dyDescent="0.2"/>
    <row r="39900" ht="12.75" customHeight="1" x14ac:dyDescent="0.2"/>
    <row r="39904" ht="12.75" customHeight="1" x14ac:dyDescent="0.2"/>
    <row r="39908" ht="12.75" customHeight="1" x14ac:dyDescent="0.2"/>
    <row r="39912" ht="12.75" customHeight="1" x14ac:dyDescent="0.2"/>
    <row r="39916" ht="12.75" customHeight="1" x14ac:dyDescent="0.2"/>
    <row r="39920" ht="12.75" customHeight="1" x14ac:dyDescent="0.2"/>
    <row r="39924" ht="12.75" customHeight="1" x14ac:dyDescent="0.2"/>
    <row r="39928" ht="12.75" customHeight="1" x14ac:dyDescent="0.2"/>
    <row r="39932" ht="12.75" customHeight="1" x14ac:dyDescent="0.2"/>
    <row r="39936" ht="12.75" customHeight="1" x14ac:dyDescent="0.2"/>
    <row r="39940" ht="12.75" customHeight="1" x14ac:dyDescent="0.2"/>
    <row r="39944" ht="12.75" customHeight="1" x14ac:dyDescent="0.2"/>
    <row r="39948" ht="12.75" customHeight="1" x14ac:dyDescent="0.2"/>
    <row r="39952" ht="12.75" customHeight="1" x14ac:dyDescent="0.2"/>
    <row r="39956" ht="12.75" customHeight="1" x14ac:dyDescent="0.2"/>
    <row r="39960" ht="12.75" customHeight="1" x14ac:dyDescent="0.2"/>
    <row r="39964" ht="12.75" customHeight="1" x14ac:dyDescent="0.2"/>
    <row r="39968" ht="12.75" customHeight="1" x14ac:dyDescent="0.2"/>
    <row r="39972" ht="12.75" customHeight="1" x14ac:dyDescent="0.2"/>
    <row r="39976" ht="12.75" customHeight="1" x14ac:dyDescent="0.2"/>
    <row r="39980" ht="12.75" customHeight="1" x14ac:dyDescent="0.2"/>
    <row r="39984" ht="12.75" customHeight="1" x14ac:dyDescent="0.2"/>
    <row r="39988" ht="12.75" customHeight="1" x14ac:dyDescent="0.2"/>
    <row r="39992" ht="12.75" customHeight="1" x14ac:dyDescent="0.2"/>
    <row r="39996" ht="12.75" customHeight="1" x14ac:dyDescent="0.2"/>
    <row r="40000" ht="12.75" customHeight="1" x14ac:dyDescent="0.2"/>
    <row r="40004" ht="12.75" customHeight="1" x14ac:dyDescent="0.2"/>
    <row r="40008" ht="12.75" customHeight="1" x14ac:dyDescent="0.2"/>
    <row r="40012" ht="12.75" customHeight="1" x14ac:dyDescent="0.2"/>
    <row r="40016" ht="12.75" customHeight="1" x14ac:dyDescent="0.2"/>
    <row r="40020" ht="12.75" customHeight="1" x14ac:dyDescent="0.2"/>
    <row r="40024" ht="12.75" customHeight="1" x14ac:dyDescent="0.2"/>
    <row r="40028" ht="12.75" customHeight="1" x14ac:dyDescent="0.2"/>
    <row r="40032" ht="12.75" customHeight="1" x14ac:dyDescent="0.2"/>
    <row r="40036" ht="12.75" customHeight="1" x14ac:dyDescent="0.2"/>
    <row r="40040" ht="12.75" customHeight="1" x14ac:dyDescent="0.2"/>
    <row r="40044" ht="12.75" customHeight="1" x14ac:dyDescent="0.2"/>
    <row r="40048" ht="12.75" customHeight="1" x14ac:dyDescent="0.2"/>
    <row r="40052" ht="12.75" customHeight="1" x14ac:dyDescent="0.2"/>
    <row r="40056" ht="12.75" customHeight="1" x14ac:dyDescent="0.2"/>
    <row r="40060" ht="12.75" customHeight="1" x14ac:dyDescent="0.2"/>
    <row r="40064" ht="12.75" customHeight="1" x14ac:dyDescent="0.2"/>
    <row r="40068" ht="12.75" customHeight="1" x14ac:dyDescent="0.2"/>
    <row r="40072" ht="12.75" customHeight="1" x14ac:dyDescent="0.2"/>
    <row r="40076" ht="12.75" customHeight="1" x14ac:dyDescent="0.2"/>
    <row r="40080" ht="12.75" customHeight="1" x14ac:dyDescent="0.2"/>
    <row r="40084" ht="12.75" customHeight="1" x14ac:dyDescent="0.2"/>
    <row r="40088" ht="12.75" customHeight="1" x14ac:dyDescent="0.2"/>
    <row r="40092" ht="12.75" customHeight="1" x14ac:dyDescent="0.2"/>
    <row r="40096" ht="12.75" customHeight="1" x14ac:dyDescent="0.2"/>
    <row r="40100" ht="12.75" customHeight="1" x14ac:dyDescent="0.2"/>
    <row r="40104" ht="12.75" customHeight="1" x14ac:dyDescent="0.2"/>
    <row r="40108" ht="12.75" customHeight="1" x14ac:dyDescent="0.2"/>
    <row r="40112" ht="12.75" customHeight="1" x14ac:dyDescent="0.2"/>
    <row r="40116" ht="12.75" customHeight="1" x14ac:dyDescent="0.2"/>
    <row r="40120" ht="12.75" customHeight="1" x14ac:dyDescent="0.2"/>
    <row r="40124" ht="12.75" customHeight="1" x14ac:dyDescent="0.2"/>
    <row r="40128" ht="12.75" customHeight="1" x14ac:dyDescent="0.2"/>
    <row r="40132" ht="12.75" customHeight="1" x14ac:dyDescent="0.2"/>
    <row r="40136" ht="12.75" customHeight="1" x14ac:dyDescent="0.2"/>
    <row r="40140" ht="12.75" customHeight="1" x14ac:dyDescent="0.2"/>
    <row r="40144" ht="12.75" customHeight="1" x14ac:dyDescent="0.2"/>
    <row r="40148" ht="12.75" customHeight="1" x14ac:dyDescent="0.2"/>
    <row r="40152" ht="12.75" customHeight="1" x14ac:dyDescent="0.2"/>
    <row r="40156" ht="12.75" customHeight="1" x14ac:dyDescent="0.2"/>
    <row r="40160" ht="12.75" customHeight="1" x14ac:dyDescent="0.2"/>
    <row r="40164" ht="12.75" customHeight="1" x14ac:dyDescent="0.2"/>
    <row r="40168" ht="12.75" customHeight="1" x14ac:dyDescent="0.2"/>
    <row r="40172" ht="12.75" customHeight="1" x14ac:dyDescent="0.2"/>
    <row r="40176" ht="12.75" customHeight="1" x14ac:dyDescent="0.2"/>
    <row r="40180" ht="12.75" customHeight="1" x14ac:dyDescent="0.2"/>
    <row r="40184" ht="12.75" customHeight="1" x14ac:dyDescent="0.2"/>
    <row r="40188" ht="12.75" customHeight="1" x14ac:dyDescent="0.2"/>
    <row r="40192" ht="12.75" customHeight="1" x14ac:dyDescent="0.2"/>
    <row r="40196" ht="12.75" customHeight="1" x14ac:dyDescent="0.2"/>
    <row r="40200" ht="12.75" customHeight="1" x14ac:dyDescent="0.2"/>
    <row r="40204" ht="12.75" customHeight="1" x14ac:dyDescent="0.2"/>
    <row r="40208" ht="12.75" customHeight="1" x14ac:dyDescent="0.2"/>
    <row r="40212" ht="12.75" customHeight="1" x14ac:dyDescent="0.2"/>
    <row r="40216" ht="12.75" customHeight="1" x14ac:dyDescent="0.2"/>
    <row r="40220" ht="12.75" customHeight="1" x14ac:dyDescent="0.2"/>
    <row r="40224" ht="12.75" customHeight="1" x14ac:dyDescent="0.2"/>
    <row r="40228" ht="12.75" customHeight="1" x14ac:dyDescent="0.2"/>
    <row r="40232" ht="12.75" customHeight="1" x14ac:dyDescent="0.2"/>
    <row r="40236" ht="12.75" customHeight="1" x14ac:dyDescent="0.2"/>
    <row r="40240" ht="12.75" customHeight="1" x14ac:dyDescent="0.2"/>
    <row r="40244" ht="12.75" customHeight="1" x14ac:dyDescent="0.2"/>
    <row r="40248" ht="12.75" customHeight="1" x14ac:dyDescent="0.2"/>
    <row r="40252" ht="12.75" customHeight="1" x14ac:dyDescent="0.2"/>
    <row r="40256" ht="12.75" customHeight="1" x14ac:dyDescent="0.2"/>
    <row r="40260" ht="12.75" customHeight="1" x14ac:dyDescent="0.2"/>
    <row r="40264" ht="12.75" customHeight="1" x14ac:dyDescent="0.2"/>
    <row r="40268" ht="12.75" customHeight="1" x14ac:dyDescent="0.2"/>
    <row r="40272" ht="12.75" customHeight="1" x14ac:dyDescent="0.2"/>
    <row r="40276" ht="12.75" customHeight="1" x14ac:dyDescent="0.2"/>
    <row r="40280" ht="12.75" customHeight="1" x14ac:dyDescent="0.2"/>
    <row r="40284" ht="12.75" customHeight="1" x14ac:dyDescent="0.2"/>
    <row r="40288" ht="12.75" customHeight="1" x14ac:dyDescent="0.2"/>
    <row r="40292" ht="12.75" customHeight="1" x14ac:dyDescent="0.2"/>
    <row r="40296" ht="12.75" customHeight="1" x14ac:dyDescent="0.2"/>
    <row r="40300" ht="12.75" customHeight="1" x14ac:dyDescent="0.2"/>
    <row r="40304" ht="12.75" customHeight="1" x14ac:dyDescent="0.2"/>
    <row r="40308" ht="12.75" customHeight="1" x14ac:dyDescent="0.2"/>
    <row r="40312" ht="12.75" customHeight="1" x14ac:dyDescent="0.2"/>
    <row r="40316" ht="12.75" customHeight="1" x14ac:dyDescent="0.2"/>
    <row r="40320" ht="12.75" customHeight="1" x14ac:dyDescent="0.2"/>
    <row r="40324" ht="12.75" customHeight="1" x14ac:dyDescent="0.2"/>
    <row r="40328" ht="12.75" customHeight="1" x14ac:dyDescent="0.2"/>
    <row r="40332" ht="12.75" customHeight="1" x14ac:dyDescent="0.2"/>
    <row r="40336" ht="12.75" customHeight="1" x14ac:dyDescent="0.2"/>
    <row r="40340" ht="12.75" customHeight="1" x14ac:dyDescent="0.2"/>
    <row r="40344" ht="12.75" customHeight="1" x14ac:dyDescent="0.2"/>
    <row r="40348" ht="12.75" customHeight="1" x14ac:dyDescent="0.2"/>
    <row r="40352" ht="12.75" customHeight="1" x14ac:dyDescent="0.2"/>
    <row r="40356" ht="12.75" customHeight="1" x14ac:dyDescent="0.2"/>
    <row r="40360" ht="12.75" customHeight="1" x14ac:dyDescent="0.2"/>
    <row r="40364" ht="12.75" customHeight="1" x14ac:dyDescent="0.2"/>
    <row r="40368" ht="12.75" customHeight="1" x14ac:dyDescent="0.2"/>
    <row r="40372" ht="12.75" customHeight="1" x14ac:dyDescent="0.2"/>
    <row r="40376" ht="12.75" customHeight="1" x14ac:dyDescent="0.2"/>
    <row r="40380" ht="12.75" customHeight="1" x14ac:dyDescent="0.2"/>
    <row r="40384" ht="12.75" customHeight="1" x14ac:dyDescent="0.2"/>
    <row r="40388" ht="12.75" customHeight="1" x14ac:dyDescent="0.2"/>
    <row r="40392" ht="12.75" customHeight="1" x14ac:dyDescent="0.2"/>
    <row r="40396" ht="12.75" customHeight="1" x14ac:dyDescent="0.2"/>
    <row r="40400" ht="12.75" customHeight="1" x14ac:dyDescent="0.2"/>
    <row r="40404" ht="12.75" customHeight="1" x14ac:dyDescent="0.2"/>
    <row r="40408" ht="12.75" customHeight="1" x14ac:dyDescent="0.2"/>
    <row r="40412" ht="12.75" customHeight="1" x14ac:dyDescent="0.2"/>
    <row r="40416" ht="12.75" customHeight="1" x14ac:dyDescent="0.2"/>
    <row r="40420" ht="12.75" customHeight="1" x14ac:dyDescent="0.2"/>
    <row r="40424" ht="12.75" customHeight="1" x14ac:dyDescent="0.2"/>
    <row r="40428" ht="12.75" customHeight="1" x14ac:dyDescent="0.2"/>
    <row r="40432" ht="12.75" customHeight="1" x14ac:dyDescent="0.2"/>
    <row r="40436" ht="12.75" customHeight="1" x14ac:dyDescent="0.2"/>
    <row r="40440" ht="12.75" customHeight="1" x14ac:dyDescent="0.2"/>
    <row r="40444" ht="12.75" customHeight="1" x14ac:dyDescent="0.2"/>
    <row r="40448" ht="12.75" customHeight="1" x14ac:dyDescent="0.2"/>
    <row r="40452" ht="12.75" customHeight="1" x14ac:dyDescent="0.2"/>
    <row r="40456" ht="12.75" customHeight="1" x14ac:dyDescent="0.2"/>
    <row r="40460" ht="12.75" customHeight="1" x14ac:dyDescent="0.2"/>
    <row r="40464" ht="12.75" customHeight="1" x14ac:dyDescent="0.2"/>
    <row r="40468" ht="12.75" customHeight="1" x14ac:dyDescent="0.2"/>
    <row r="40472" ht="12.75" customHeight="1" x14ac:dyDescent="0.2"/>
    <row r="40476" ht="12.75" customHeight="1" x14ac:dyDescent="0.2"/>
    <row r="40480" ht="12.75" customHeight="1" x14ac:dyDescent="0.2"/>
    <row r="40484" ht="12.75" customHeight="1" x14ac:dyDescent="0.2"/>
    <row r="40488" ht="12.75" customHeight="1" x14ac:dyDescent="0.2"/>
    <row r="40492" ht="12.75" customHeight="1" x14ac:dyDescent="0.2"/>
    <row r="40496" ht="12.75" customHeight="1" x14ac:dyDescent="0.2"/>
    <row r="40500" ht="12.75" customHeight="1" x14ac:dyDescent="0.2"/>
    <row r="40504" ht="12.75" customHeight="1" x14ac:dyDescent="0.2"/>
    <row r="40508" ht="12.75" customHeight="1" x14ac:dyDescent="0.2"/>
    <row r="40512" ht="12.75" customHeight="1" x14ac:dyDescent="0.2"/>
    <row r="40516" ht="12.75" customHeight="1" x14ac:dyDescent="0.2"/>
    <row r="40520" ht="12.75" customHeight="1" x14ac:dyDescent="0.2"/>
    <row r="40524" ht="12.75" customHeight="1" x14ac:dyDescent="0.2"/>
    <row r="40528" ht="12.75" customHeight="1" x14ac:dyDescent="0.2"/>
    <row r="40532" ht="12.75" customHeight="1" x14ac:dyDescent="0.2"/>
    <row r="40536" ht="12.75" customHeight="1" x14ac:dyDescent="0.2"/>
    <row r="40540" ht="12.75" customHeight="1" x14ac:dyDescent="0.2"/>
    <row r="40544" ht="12.75" customHeight="1" x14ac:dyDescent="0.2"/>
    <row r="40548" ht="12.75" customHeight="1" x14ac:dyDescent="0.2"/>
    <row r="40552" ht="12.75" customHeight="1" x14ac:dyDescent="0.2"/>
    <row r="40556" ht="12.75" customHeight="1" x14ac:dyDescent="0.2"/>
    <row r="40560" ht="12.75" customHeight="1" x14ac:dyDescent="0.2"/>
    <row r="40564" ht="12.75" customHeight="1" x14ac:dyDescent="0.2"/>
    <row r="40568" ht="12.75" customHeight="1" x14ac:dyDescent="0.2"/>
    <row r="40572" ht="12.75" customHeight="1" x14ac:dyDescent="0.2"/>
    <row r="40576" ht="12.75" customHeight="1" x14ac:dyDescent="0.2"/>
    <row r="40580" ht="12.75" customHeight="1" x14ac:dyDescent="0.2"/>
    <row r="40584" ht="12.75" customHeight="1" x14ac:dyDescent="0.2"/>
    <row r="40588" ht="12.75" customHeight="1" x14ac:dyDescent="0.2"/>
    <row r="40592" ht="12.75" customHeight="1" x14ac:dyDescent="0.2"/>
    <row r="40596" ht="12.75" customHeight="1" x14ac:dyDescent="0.2"/>
    <row r="40600" ht="12.75" customHeight="1" x14ac:dyDescent="0.2"/>
    <row r="40604" ht="12.75" customHeight="1" x14ac:dyDescent="0.2"/>
    <row r="40608" ht="12.75" customHeight="1" x14ac:dyDescent="0.2"/>
    <row r="40612" ht="12.75" customHeight="1" x14ac:dyDescent="0.2"/>
    <row r="40616" ht="12.75" customHeight="1" x14ac:dyDescent="0.2"/>
    <row r="40620" ht="12.75" customHeight="1" x14ac:dyDescent="0.2"/>
    <row r="40624" ht="12.75" customHeight="1" x14ac:dyDescent="0.2"/>
    <row r="40628" ht="12.75" customHeight="1" x14ac:dyDescent="0.2"/>
    <row r="40632" ht="12.75" customHeight="1" x14ac:dyDescent="0.2"/>
    <row r="40636" ht="12.75" customHeight="1" x14ac:dyDescent="0.2"/>
    <row r="40640" ht="12.75" customHeight="1" x14ac:dyDescent="0.2"/>
    <row r="40644" ht="12.75" customHeight="1" x14ac:dyDescent="0.2"/>
    <row r="40648" ht="12.75" customHeight="1" x14ac:dyDescent="0.2"/>
    <row r="40652" ht="12.75" customHeight="1" x14ac:dyDescent="0.2"/>
    <row r="40656" ht="12.75" customHeight="1" x14ac:dyDescent="0.2"/>
    <row r="40660" ht="12.75" customHeight="1" x14ac:dyDescent="0.2"/>
    <row r="40664" ht="12.75" customHeight="1" x14ac:dyDescent="0.2"/>
    <row r="40668" ht="12.75" customHeight="1" x14ac:dyDescent="0.2"/>
    <row r="40672" ht="12.75" customHeight="1" x14ac:dyDescent="0.2"/>
    <row r="40676" ht="12.75" customHeight="1" x14ac:dyDescent="0.2"/>
    <row r="40680" ht="12.75" customHeight="1" x14ac:dyDescent="0.2"/>
    <row r="40684" ht="12.75" customHeight="1" x14ac:dyDescent="0.2"/>
    <row r="40688" ht="12.75" customHeight="1" x14ac:dyDescent="0.2"/>
    <row r="40692" ht="12.75" customHeight="1" x14ac:dyDescent="0.2"/>
    <row r="40696" ht="12.75" customHeight="1" x14ac:dyDescent="0.2"/>
    <row r="40700" ht="12.75" customHeight="1" x14ac:dyDescent="0.2"/>
    <row r="40704" ht="12.75" customHeight="1" x14ac:dyDescent="0.2"/>
    <row r="40708" ht="12.75" customHeight="1" x14ac:dyDescent="0.2"/>
    <row r="40712" ht="12.75" customHeight="1" x14ac:dyDescent="0.2"/>
    <row r="40716" ht="12.75" customHeight="1" x14ac:dyDescent="0.2"/>
    <row r="40720" ht="12.75" customHeight="1" x14ac:dyDescent="0.2"/>
    <row r="40724" ht="12.75" customHeight="1" x14ac:dyDescent="0.2"/>
    <row r="40728" ht="12.75" customHeight="1" x14ac:dyDescent="0.2"/>
    <row r="40732" ht="12.75" customHeight="1" x14ac:dyDescent="0.2"/>
    <row r="40736" ht="12.75" customHeight="1" x14ac:dyDescent="0.2"/>
    <row r="40740" ht="12.75" customHeight="1" x14ac:dyDescent="0.2"/>
    <row r="40744" ht="12.75" customHeight="1" x14ac:dyDescent="0.2"/>
    <row r="40748" ht="12.75" customHeight="1" x14ac:dyDescent="0.2"/>
    <row r="40752" ht="12.75" customHeight="1" x14ac:dyDescent="0.2"/>
    <row r="40756" ht="12.75" customHeight="1" x14ac:dyDescent="0.2"/>
    <row r="40760" ht="12.75" customHeight="1" x14ac:dyDescent="0.2"/>
    <row r="40764" ht="12.75" customHeight="1" x14ac:dyDescent="0.2"/>
    <row r="40768" ht="12.75" customHeight="1" x14ac:dyDescent="0.2"/>
    <row r="40772" ht="12.75" customHeight="1" x14ac:dyDescent="0.2"/>
    <row r="40776" ht="12.75" customHeight="1" x14ac:dyDescent="0.2"/>
    <row r="40780" ht="12.75" customHeight="1" x14ac:dyDescent="0.2"/>
    <row r="40784" ht="12.75" customHeight="1" x14ac:dyDescent="0.2"/>
    <row r="40788" ht="12.75" customHeight="1" x14ac:dyDescent="0.2"/>
    <row r="40792" ht="12.75" customHeight="1" x14ac:dyDescent="0.2"/>
    <row r="40796" ht="12.75" customHeight="1" x14ac:dyDescent="0.2"/>
    <row r="40800" ht="12.75" customHeight="1" x14ac:dyDescent="0.2"/>
    <row r="40804" ht="12.75" customHeight="1" x14ac:dyDescent="0.2"/>
    <row r="40808" ht="12.75" customHeight="1" x14ac:dyDescent="0.2"/>
    <row r="40812" ht="12.75" customHeight="1" x14ac:dyDescent="0.2"/>
    <row r="40816" ht="12.75" customHeight="1" x14ac:dyDescent="0.2"/>
    <row r="40820" ht="12.75" customHeight="1" x14ac:dyDescent="0.2"/>
    <row r="40824" ht="12.75" customHeight="1" x14ac:dyDescent="0.2"/>
    <row r="40828" ht="12.75" customHeight="1" x14ac:dyDescent="0.2"/>
    <row r="40832" ht="12.75" customHeight="1" x14ac:dyDescent="0.2"/>
    <row r="40836" ht="12.75" customHeight="1" x14ac:dyDescent="0.2"/>
    <row r="40840" ht="12.75" customHeight="1" x14ac:dyDescent="0.2"/>
    <row r="40844" ht="12.75" customHeight="1" x14ac:dyDescent="0.2"/>
    <row r="40848" ht="12.75" customHeight="1" x14ac:dyDescent="0.2"/>
    <row r="40852" ht="12.75" customHeight="1" x14ac:dyDescent="0.2"/>
    <row r="40856" ht="12.75" customHeight="1" x14ac:dyDescent="0.2"/>
    <row r="40860" ht="12.75" customHeight="1" x14ac:dyDescent="0.2"/>
    <row r="40864" ht="12.75" customHeight="1" x14ac:dyDescent="0.2"/>
    <row r="40868" ht="12.75" customHeight="1" x14ac:dyDescent="0.2"/>
    <row r="40872" ht="12.75" customHeight="1" x14ac:dyDescent="0.2"/>
    <row r="40876" ht="12.75" customHeight="1" x14ac:dyDescent="0.2"/>
    <row r="40880" ht="12.75" customHeight="1" x14ac:dyDescent="0.2"/>
    <row r="40884" ht="12.75" customHeight="1" x14ac:dyDescent="0.2"/>
    <row r="40888" ht="12.75" customHeight="1" x14ac:dyDescent="0.2"/>
    <row r="40892" ht="12.75" customHeight="1" x14ac:dyDescent="0.2"/>
    <row r="40896" ht="12.75" customHeight="1" x14ac:dyDescent="0.2"/>
    <row r="40900" ht="12.75" customHeight="1" x14ac:dyDescent="0.2"/>
    <row r="40904" ht="12.75" customHeight="1" x14ac:dyDescent="0.2"/>
    <row r="40908" ht="12.75" customHeight="1" x14ac:dyDescent="0.2"/>
    <row r="40912" ht="12.75" customHeight="1" x14ac:dyDescent="0.2"/>
    <row r="40916" ht="12.75" customHeight="1" x14ac:dyDescent="0.2"/>
    <row r="40920" ht="12.75" customHeight="1" x14ac:dyDescent="0.2"/>
    <row r="40924" ht="12.75" customHeight="1" x14ac:dyDescent="0.2"/>
    <row r="40928" ht="12.75" customHeight="1" x14ac:dyDescent="0.2"/>
    <row r="40932" ht="12.75" customHeight="1" x14ac:dyDescent="0.2"/>
    <row r="40936" ht="12.75" customHeight="1" x14ac:dyDescent="0.2"/>
    <row r="40940" ht="12.75" customHeight="1" x14ac:dyDescent="0.2"/>
    <row r="40944" ht="12.75" customHeight="1" x14ac:dyDescent="0.2"/>
    <row r="40948" ht="12.75" customHeight="1" x14ac:dyDescent="0.2"/>
    <row r="40952" ht="12.75" customHeight="1" x14ac:dyDescent="0.2"/>
    <row r="40956" ht="12.75" customHeight="1" x14ac:dyDescent="0.2"/>
    <row r="40960" ht="12.75" customHeight="1" x14ac:dyDescent="0.2"/>
    <row r="40964" ht="12.75" customHeight="1" x14ac:dyDescent="0.2"/>
    <row r="40968" ht="12.75" customHeight="1" x14ac:dyDescent="0.2"/>
    <row r="40972" ht="12.75" customHeight="1" x14ac:dyDescent="0.2"/>
    <row r="40976" ht="12.75" customHeight="1" x14ac:dyDescent="0.2"/>
    <row r="40980" ht="12.75" customHeight="1" x14ac:dyDescent="0.2"/>
    <row r="40984" ht="12.75" customHeight="1" x14ac:dyDescent="0.2"/>
    <row r="40988" ht="12.75" customHeight="1" x14ac:dyDescent="0.2"/>
    <row r="40992" ht="12.75" customHeight="1" x14ac:dyDescent="0.2"/>
    <row r="40996" ht="12.75" customHeight="1" x14ac:dyDescent="0.2"/>
    <row r="41000" ht="12.75" customHeight="1" x14ac:dyDescent="0.2"/>
    <row r="41004" ht="12.75" customHeight="1" x14ac:dyDescent="0.2"/>
    <row r="41008" ht="12.75" customHeight="1" x14ac:dyDescent="0.2"/>
    <row r="41012" ht="12.75" customHeight="1" x14ac:dyDescent="0.2"/>
    <row r="41016" ht="12.75" customHeight="1" x14ac:dyDescent="0.2"/>
    <row r="41020" ht="12.75" customHeight="1" x14ac:dyDescent="0.2"/>
    <row r="41024" ht="12.75" customHeight="1" x14ac:dyDescent="0.2"/>
    <row r="41028" ht="12.75" customHeight="1" x14ac:dyDescent="0.2"/>
    <row r="41032" ht="12.75" customHeight="1" x14ac:dyDescent="0.2"/>
    <row r="41036" ht="12.75" customHeight="1" x14ac:dyDescent="0.2"/>
    <row r="41040" ht="12.75" customHeight="1" x14ac:dyDescent="0.2"/>
    <row r="41044" ht="12.75" customHeight="1" x14ac:dyDescent="0.2"/>
    <row r="41048" ht="12.75" customHeight="1" x14ac:dyDescent="0.2"/>
    <row r="41052" ht="12.75" customHeight="1" x14ac:dyDescent="0.2"/>
    <row r="41056" ht="12.75" customHeight="1" x14ac:dyDescent="0.2"/>
    <row r="41060" ht="12.75" customHeight="1" x14ac:dyDescent="0.2"/>
    <row r="41064" ht="12.75" customHeight="1" x14ac:dyDescent="0.2"/>
    <row r="41068" ht="12.75" customHeight="1" x14ac:dyDescent="0.2"/>
    <row r="41072" ht="12.75" customHeight="1" x14ac:dyDescent="0.2"/>
    <row r="41076" ht="12.75" customHeight="1" x14ac:dyDescent="0.2"/>
    <row r="41080" ht="12.75" customHeight="1" x14ac:dyDescent="0.2"/>
    <row r="41084" ht="12.75" customHeight="1" x14ac:dyDescent="0.2"/>
    <row r="41088" ht="12.75" customHeight="1" x14ac:dyDescent="0.2"/>
    <row r="41092" ht="12.75" customHeight="1" x14ac:dyDescent="0.2"/>
    <row r="41096" ht="12.75" customHeight="1" x14ac:dyDescent="0.2"/>
    <row r="41100" ht="12.75" customHeight="1" x14ac:dyDescent="0.2"/>
    <row r="41104" ht="12.75" customHeight="1" x14ac:dyDescent="0.2"/>
    <row r="41108" ht="12.75" customHeight="1" x14ac:dyDescent="0.2"/>
    <row r="41112" ht="12.75" customHeight="1" x14ac:dyDescent="0.2"/>
    <row r="41116" ht="12.75" customHeight="1" x14ac:dyDescent="0.2"/>
    <row r="41120" ht="12.75" customHeight="1" x14ac:dyDescent="0.2"/>
    <row r="41124" ht="12.75" customHeight="1" x14ac:dyDescent="0.2"/>
    <row r="41128" ht="12.75" customHeight="1" x14ac:dyDescent="0.2"/>
    <row r="41132" ht="12.75" customHeight="1" x14ac:dyDescent="0.2"/>
    <row r="41136" ht="12.75" customHeight="1" x14ac:dyDescent="0.2"/>
    <row r="41140" ht="12.75" customHeight="1" x14ac:dyDescent="0.2"/>
    <row r="41144" ht="12.75" customHeight="1" x14ac:dyDescent="0.2"/>
    <row r="41148" ht="12.75" customHeight="1" x14ac:dyDescent="0.2"/>
    <row r="41152" ht="12.75" customHeight="1" x14ac:dyDescent="0.2"/>
    <row r="41156" ht="12.75" customHeight="1" x14ac:dyDescent="0.2"/>
    <row r="41160" ht="12.75" customHeight="1" x14ac:dyDescent="0.2"/>
    <row r="41164" ht="12.75" customHeight="1" x14ac:dyDescent="0.2"/>
    <row r="41168" ht="12.75" customHeight="1" x14ac:dyDescent="0.2"/>
    <row r="41172" ht="12.75" customHeight="1" x14ac:dyDescent="0.2"/>
    <row r="41176" ht="12.75" customHeight="1" x14ac:dyDescent="0.2"/>
    <row r="41180" ht="12.75" customHeight="1" x14ac:dyDescent="0.2"/>
    <row r="41184" ht="12.75" customHeight="1" x14ac:dyDescent="0.2"/>
    <row r="41188" ht="12.75" customHeight="1" x14ac:dyDescent="0.2"/>
    <row r="41192" ht="12.75" customHeight="1" x14ac:dyDescent="0.2"/>
    <row r="41196" ht="12.75" customHeight="1" x14ac:dyDescent="0.2"/>
    <row r="41200" ht="12.75" customHeight="1" x14ac:dyDescent="0.2"/>
    <row r="41204" ht="12.75" customHeight="1" x14ac:dyDescent="0.2"/>
    <row r="41208" ht="12.75" customHeight="1" x14ac:dyDescent="0.2"/>
    <row r="41212" ht="12.75" customHeight="1" x14ac:dyDescent="0.2"/>
    <row r="41216" ht="12.75" customHeight="1" x14ac:dyDescent="0.2"/>
    <row r="41220" ht="12.75" customHeight="1" x14ac:dyDescent="0.2"/>
    <row r="41224" ht="12.75" customHeight="1" x14ac:dyDescent="0.2"/>
    <row r="41228" ht="12.75" customHeight="1" x14ac:dyDescent="0.2"/>
    <row r="41232" ht="12.75" customHeight="1" x14ac:dyDescent="0.2"/>
    <row r="41236" ht="12.75" customHeight="1" x14ac:dyDescent="0.2"/>
    <row r="41240" ht="12.75" customHeight="1" x14ac:dyDescent="0.2"/>
    <row r="41244" ht="12.75" customHeight="1" x14ac:dyDescent="0.2"/>
    <row r="41248" ht="12.75" customHeight="1" x14ac:dyDescent="0.2"/>
    <row r="41252" ht="12.75" customHeight="1" x14ac:dyDescent="0.2"/>
    <row r="41256" ht="12.75" customHeight="1" x14ac:dyDescent="0.2"/>
    <row r="41260" ht="12.75" customHeight="1" x14ac:dyDescent="0.2"/>
    <row r="41264" ht="12.75" customHeight="1" x14ac:dyDescent="0.2"/>
    <row r="41268" ht="12.75" customHeight="1" x14ac:dyDescent="0.2"/>
    <row r="41272" ht="12.75" customHeight="1" x14ac:dyDescent="0.2"/>
    <row r="41276" ht="12.75" customHeight="1" x14ac:dyDescent="0.2"/>
    <row r="41280" ht="12.75" customHeight="1" x14ac:dyDescent="0.2"/>
    <row r="41284" ht="12.75" customHeight="1" x14ac:dyDescent="0.2"/>
    <row r="41288" ht="12.75" customHeight="1" x14ac:dyDescent="0.2"/>
    <row r="41292" ht="12.75" customHeight="1" x14ac:dyDescent="0.2"/>
    <row r="41296" ht="12.75" customHeight="1" x14ac:dyDescent="0.2"/>
    <row r="41300" ht="12.75" customHeight="1" x14ac:dyDescent="0.2"/>
    <row r="41304" ht="12.75" customHeight="1" x14ac:dyDescent="0.2"/>
    <row r="41308" ht="12.75" customHeight="1" x14ac:dyDescent="0.2"/>
    <row r="41312" ht="12.75" customHeight="1" x14ac:dyDescent="0.2"/>
    <row r="41316" ht="12.75" customHeight="1" x14ac:dyDescent="0.2"/>
    <row r="41320" ht="12.75" customHeight="1" x14ac:dyDescent="0.2"/>
    <row r="41324" ht="12.75" customHeight="1" x14ac:dyDescent="0.2"/>
    <row r="41328" ht="12.75" customHeight="1" x14ac:dyDescent="0.2"/>
    <row r="41332" ht="12.75" customHeight="1" x14ac:dyDescent="0.2"/>
    <row r="41336" ht="12.75" customHeight="1" x14ac:dyDescent="0.2"/>
    <row r="41340" ht="12.75" customHeight="1" x14ac:dyDescent="0.2"/>
    <row r="41344" ht="12.75" customHeight="1" x14ac:dyDescent="0.2"/>
    <row r="41348" ht="12.75" customHeight="1" x14ac:dyDescent="0.2"/>
    <row r="41352" ht="12.75" customHeight="1" x14ac:dyDescent="0.2"/>
    <row r="41356" ht="12.75" customHeight="1" x14ac:dyDescent="0.2"/>
    <row r="41360" ht="12.75" customHeight="1" x14ac:dyDescent="0.2"/>
    <row r="41364" ht="12.75" customHeight="1" x14ac:dyDescent="0.2"/>
    <row r="41368" ht="12.75" customHeight="1" x14ac:dyDescent="0.2"/>
    <row r="41372" ht="12.75" customHeight="1" x14ac:dyDescent="0.2"/>
    <row r="41376" ht="12.75" customHeight="1" x14ac:dyDescent="0.2"/>
    <row r="41380" ht="12.75" customHeight="1" x14ac:dyDescent="0.2"/>
    <row r="41384" ht="12.75" customHeight="1" x14ac:dyDescent="0.2"/>
    <row r="41388" ht="12.75" customHeight="1" x14ac:dyDescent="0.2"/>
    <row r="41392" ht="12.75" customHeight="1" x14ac:dyDescent="0.2"/>
    <row r="41396" ht="12.75" customHeight="1" x14ac:dyDescent="0.2"/>
    <row r="41400" ht="12.75" customHeight="1" x14ac:dyDescent="0.2"/>
    <row r="41404" ht="12.75" customHeight="1" x14ac:dyDescent="0.2"/>
    <row r="41408" ht="12.75" customHeight="1" x14ac:dyDescent="0.2"/>
    <row r="41412" ht="12.75" customHeight="1" x14ac:dyDescent="0.2"/>
    <row r="41416" ht="12.75" customHeight="1" x14ac:dyDescent="0.2"/>
    <row r="41420" ht="12.75" customHeight="1" x14ac:dyDescent="0.2"/>
    <row r="41424" ht="12.75" customHeight="1" x14ac:dyDescent="0.2"/>
    <row r="41428" ht="12.75" customHeight="1" x14ac:dyDescent="0.2"/>
    <row r="41432" ht="12.75" customHeight="1" x14ac:dyDescent="0.2"/>
    <row r="41436" ht="12.75" customHeight="1" x14ac:dyDescent="0.2"/>
    <row r="41440" ht="12.75" customHeight="1" x14ac:dyDescent="0.2"/>
    <row r="41444" ht="12.75" customHeight="1" x14ac:dyDescent="0.2"/>
    <row r="41448" ht="12.75" customHeight="1" x14ac:dyDescent="0.2"/>
    <row r="41452" ht="12.75" customHeight="1" x14ac:dyDescent="0.2"/>
    <row r="41456" ht="12.75" customHeight="1" x14ac:dyDescent="0.2"/>
    <row r="41460" ht="12.75" customHeight="1" x14ac:dyDescent="0.2"/>
    <row r="41464" ht="12.75" customHeight="1" x14ac:dyDescent="0.2"/>
    <row r="41468" ht="12.75" customHeight="1" x14ac:dyDescent="0.2"/>
    <row r="41472" ht="12.75" customHeight="1" x14ac:dyDescent="0.2"/>
    <row r="41476" ht="12.75" customHeight="1" x14ac:dyDescent="0.2"/>
    <row r="41480" ht="12.75" customHeight="1" x14ac:dyDescent="0.2"/>
    <row r="41484" ht="12.75" customHeight="1" x14ac:dyDescent="0.2"/>
    <row r="41488" ht="12.75" customHeight="1" x14ac:dyDescent="0.2"/>
    <row r="41492" ht="12.75" customHeight="1" x14ac:dyDescent="0.2"/>
    <row r="41496" ht="12.75" customHeight="1" x14ac:dyDescent="0.2"/>
    <row r="41500" ht="12.75" customHeight="1" x14ac:dyDescent="0.2"/>
    <row r="41504" ht="12.75" customHeight="1" x14ac:dyDescent="0.2"/>
    <row r="41508" ht="12.75" customHeight="1" x14ac:dyDescent="0.2"/>
    <row r="41512" ht="12.75" customHeight="1" x14ac:dyDescent="0.2"/>
    <row r="41516" ht="12.75" customHeight="1" x14ac:dyDescent="0.2"/>
    <row r="41520" ht="12.75" customHeight="1" x14ac:dyDescent="0.2"/>
    <row r="41524" ht="12.75" customHeight="1" x14ac:dyDescent="0.2"/>
    <row r="41528" ht="12.75" customHeight="1" x14ac:dyDescent="0.2"/>
    <row r="41532" ht="12.75" customHeight="1" x14ac:dyDescent="0.2"/>
    <row r="41536" ht="12.75" customHeight="1" x14ac:dyDescent="0.2"/>
    <row r="41540" ht="12.75" customHeight="1" x14ac:dyDescent="0.2"/>
    <row r="41544" ht="12.75" customHeight="1" x14ac:dyDescent="0.2"/>
    <row r="41548" ht="12.75" customHeight="1" x14ac:dyDescent="0.2"/>
    <row r="41552" ht="12.75" customHeight="1" x14ac:dyDescent="0.2"/>
    <row r="41556" ht="12.75" customHeight="1" x14ac:dyDescent="0.2"/>
    <row r="41560" ht="12.75" customHeight="1" x14ac:dyDescent="0.2"/>
    <row r="41564" ht="12.75" customHeight="1" x14ac:dyDescent="0.2"/>
    <row r="41568" ht="12.75" customHeight="1" x14ac:dyDescent="0.2"/>
    <row r="41572" ht="12.75" customHeight="1" x14ac:dyDescent="0.2"/>
    <row r="41576" ht="12.75" customHeight="1" x14ac:dyDescent="0.2"/>
    <row r="41580" ht="12.75" customHeight="1" x14ac:dyDescent="0.2"/>
    <row r="41584" ht="12.75" customHeight="1" x14ac:dyDescent="0.2"/>
    <row r="41588" ht="12.75" customHeight="1" x14ac:dyDescent="0.2"/>
    <row r="41592" ht="12.75" customHeight="1" x14ac:dyDescent="0.2"/>
    <row r="41596" ht="12.75" customHeight="1" x14ac:dyDescent="0.2"/>
    <row r="41600" ht="12.75" customHeight="1" x14ac:dyDescent="0.2"/>
    <row r="41604" ht="12.75" customHeight="1" x14ac:dyDescent="0.2"/>
    <row r="41608" ht="12.75" customHeight="1" x14ac:dyDescent="0.2"/>
    <row r="41612" ht="12.75" customHeight="1" x14ac:dyDescent="0.2"/>
    <row r="41616" ht="12.75" customHeight="1" x14ac:dyDescent="0.2"/>
    <row r="41620" ht="12.75" customHeight="1" x14ac:dyDescent="0.2"/>
    <row r="41624" ht="12.75" customHeight="1" x14ac:dyDescent="0.2"/>
    <row r="41628" ht="12.75" customHeight="1" x14ac:dyDescent="0.2"/>
    <row r="41632" ht="12.75" customHeight="1" x14ac:dyDescent="0.2"/>
    <row r="41636" ht="12.75" customHeight="1" x14ac:dyDescent="0.2"/>
    <row r="41640" ht="12.75" customHeight="1" x14ac:dyDescent="0.2"/>
    <row r="41644" ht="12.75" customHeight="1" x14ac:dyDescent="0.2"/>
    <row r="41648" ht="12.75" customHeight="1" x14ac:dyDescent="0.2"/>
    <row r="41652" ht="12.75" customHeight="1" x14ac:dyDescent="0.2"/>
    <row r="41656" ht="12.75" customHeight="1" x14ac:dyDescent="0.2"/>
    <row r="41660" ht="12.75" customHeight="1" x14ac:dyDescent="0.2"/>
    <row r="41664" ht="12.75" customHeight="1" x14ac:dyDescent="0.2"/>
    <row r="41668" ht="12.75" customHeight="1" x14ac:dyDescent="0.2"/>
    <row r="41672" ht="12.75" customHeight="1" x14ac:dyDescent="0.2"/>
    <row r="41676" ht="12.75" customHeight="1" x14ac:dyDescent="0.2"/>
    <row r="41680" ht="12.75" customHeight="1" x14ac:dyDescent="0.2"/>
    <row r="41684" ht="12.75" customHeight="1" x14ac:dyDescent="0.2"/>
    <row r="41688" ht="12.75" customHeight="1" x14ac:dyDescent="0.2"/>
    <row r="41692" ht="12.75" customHeight="1" x14ac:dyDescent="0.2"/>
    <row r="41696" ht="12.75" customHeight="1" x14ac:dyDescent="0.2"/>
    <row r="41700" ht="12.75" customHeight="1" x14ac:dyDescent="0.2"/>
    <row r="41704" ht="12.75" customHeight="1" x14ac:dyDescent="0.2"/>
    <row r="41708" ht="12.75" customHeight="1" x14ac:dyDescent="0.2"/>
    <row r="41712" ht="12.75" customHeight="1" x14ac:dyDescent="0.2"/>
    <row r="41716" ht="12.75" customHeight="1" x14ac:dyDescent="0.2"/>
    <row r="41720" ht="12.75" customHeight="1" x14ac:dyDescent="0.2"/>
    <row r="41724" ht="12.75" customHeight="1" x14ac:dyDescent="0.2"/>
    <row r="41728" ht="12.75" customHeight="1" x14ac:dyDescent="0.2"/>
    <row r="41732" ht="12.75" customHeight="1" x14ac:dyDescent="0.2"/>
    <row r="41736" ht="12.75" customHeight="1" x14ac:dyDescent="0.2"/>
    <row r="41740" ht="12.75" customHeight="1" x14ac:dyDescent="0.2"/>
    <row r="41744" ht="12.75" customHeight="1" x14ac:dyDescent="0.2"/>
    <row r="41748" ht="12.75" customHeight="1" x14ac:dyDescent="0.2"/>
    <row r="41752" ht="12.75" customHeight="1" x14ac:dyDescent="0.2"/>
    <row r="41756" ht="12.75" customHeight="1" x14ac:dyDescent="0.2"/>
    <row r="41760" ht="12.75" customHeight="1" x14ac:dyDescent="0.2"/>
    <row r="41764" ht="12.75" customHeight="1" x14ac:dyDescent="0.2"/>
    <row r="41768" ht="12.75" customHeight="1" x14ac:dyDescent="0.2"/>
    <row r="41772" ht="12.75" customHeight="1" x14ac:dyDescent="0.2"/>
    <row r="41776" ht="12.75" customHeight="1" x14ac:dyDescent="0.2"/>
    <row r="41780" ht="12.75" customHeight="1" x14ac:dyDescent="0.2"/>
    <row r="41784" ht="12.75" customHeight="1" x14ac:dyDescent="0.2"/>
    <row r="41788" ht="12.75" customHeight="1" x14ac:dyDescent="0.2"/>
    <row r="41792" ht="12.75" customHeight="1" x14ac:dyDescent="0.2"/>
    <row r="41796" ht="12.75" customHeight="1" x14ac:dyDescent="0.2"/>
    <row r="41800" ht="12.75" customHeight="1" x14ac:dyDescent="0.2"/>
    <row r="41804" ht="12.75" customHeight="1" x14ac:dyDescent="0.2"/>
    <row r="41808" ht="12.75" customHeight="1" x14ac:dyDescent="0.2"/>
    <row r="41812" ht="12.75" customHeight="1" x14ac:dyDescent="0.2"/>
    <row r="41816" ht="12.75" customHeight="1" x14ac:dyDescent="0.2"/>
    <row r="41820" ht="12.75" customHeight="1" x14ac:dyDescent="0.2"/>
    <row r="41824" ht="12.75" customHeight="1" x14ac:dyDescent="0.2"/>
    <row r="41828" ht="12.75" customHeight="1" x14ac:dyDescent="0.2"/>
    <row r="41832" ht="12.75" customHeight="1" x14ac:dyDescent="0.2"/>
    <row r="41836" ht="12.75" customHeight="1" x14ac:dyDescent="0.2"/>
    <row r="41840" ht="12.75" customHeight="1" x14ac:dyDescent="0.2"/>
    <row r="41844" ht="12.75" customHeight="1" x14ac:dyDescent="0.2"/>
    <row r="41848" ht="12.75" customHeight="1" x14ac:dyDescent="0.2"/>
    <row r="41852" ht="12.75" customHeight="1" x14ac:dyDescent="0.2"/>
    <row r="41856" ht="12.75" customHeight="1" x14ac:dyDescent="0.2"/>
    <row r="41860" ht="12.75" customHeight="1" x14ac:dyDescent="0.2"/>
    <row r="41864" ht="12.75" customHeight="1" x14ac:dyDescent="0.2"/>
    <row r="41868" ht="12.75" customHeight="1" x14ac:dyDescent="0.2"/>
    <row r="41872" ht="12.75" customHeight="1" x14ac:dyDescent="0.2"/>
    <row r="41876" ht="12.75" customHeight="1" x14ac:dyDescent="0.2"/>
    <row r="41880" ht="12.75" customHeight="1" x14ac:dyDescent="0.2"/>
    <row r="41884" ht="12.75" customHeight="1" x14ac:dyDescent="0.2"/>
    <row r="41888" ht="12.75" customHeight="1" x14ac:dyDescent="0.2"/>
    <row r="41892" ht="12.75" customHeight="1" x14ac:dyDescent="0.2"/>
    <row r="41896" ht="12.75" customHeight="1" x14ac:dyDescent="0.2"/>
    <row r="41900" ht="12.75" customHeight="1" x14ac:dyDescent="0.2"/>
    <row r="41904" ht="12.75" customHeight="1" x14ac:dyDescent="0.2"/>
    <row r="41908" ht="12.75" customHeight="1" x14ac:dyDescent="0.2"/>
    <row r="41912" ht="12.75" customHeight="1" x14ac:dyDescent="0.2"/>
    <row r="41916" ht="12.75" customHeight="1" x14ac:dyDescent="0.2"/>
    <row r="41920" ht="12.75" customHeight="1" x14ac:dyDescent="0.2"/>
    <row r="41924" ht="12.75" customHeight="1" x14ac:dyDescent="0.2"/>
    <row r="41928" ht="12.75" customHeight="1" x14ac:dyDescent="0.2"/>
    <row r="41932" ht="12.75" customHeight="1" x14ac:dyDescent="0.2"/>
    <row r="41936" ht="12.75" customHeight="1" x14ac:dyDescent="0.2"/>
    <row r="41940" ht="12.75" customHeight="1" x14ac:dyDescent="0.2"/>
    <row r="41944" ht="12.75" customHeight="1" x14ac:dyDescent="0.2"/>
    <row r="41948" ht="12.75" customHeight="1" x14ac:dyDescent="0.2"/>
    <row r="41952" ht="12.75" customHeight="1" x14ac:dyDescent="0.2"/>
    <row r="41956" ht="12.75" customHeight="1" x14ac:dyDescent="0.2"/>
    <row r="41960" ht="12.75" customHeight="1" x14ac:dyDescent="0.2"/>
    <row r="41964" ht="12.75" customHeight="1" x14ac:dyDescent="0.2"/>
    <row r="41968" ht="12.75" customHeight="1" x14ac:dyDescent="0.2"/>
    <row r="41972" ht="12.75" customHeight="1" x14ac:dyDescent="0.2"/>
    <row r="41976" ht="12.75" customHeight="1" x14ac:dyDescent="0.2"/>
    <row r="41980" ht="12.75" customHeight="1" x14ac:dyDescent="0.2"/>
    <row r="41984" ht="12.75" customHeight="1" x14ac:dyDescent="0.2"/>
    <row r="41988" ht="12.75" customHeight="1" x14ac:dyDescent="0.2"/>
    <row r="41992" ht="12.75" customHeight="1" x14ac:dyDescent="0.2"/>
    <row r="41996" ht="12.75" customHeight="1" x14ac:dyDescent="0.2"/>
    <row r="42000" ht="12.75" customHeight="1" x14ac:dyDescent="0.2"/>
    <row r="42004" ht="12.75" customHeight="1" x14ac:dyDescent="0.2"/>
    <row r="42008" ht="12.75" customHeight="1" x14ac:dyDescent="0.2"/>
    <row r="42012" ht="12.75" customHeight="1" x14ac:dyDescent="0.2"/>
    <row r="42016" ht="12.75" customHeight="1" x14ac:dyDescent="0.2"/>
    <row r="42020" ht="12.75" customHeight="1" x14ac:dyDescent="0.2"/>
    <row r="42024" ht="12.75" customHeight="1" x14ac:dyDescent="0.2"/>
    <row r="42028" ht="12.75" customHeight="1" x14ac:dyDescent="0.2"/>
    <row r="42032" ht="12.75" customHeight="1" x14ac:dyDescent="0.2"/>
    <row r="42036" ht="12.75" customHeight="1" x14ac:dyDescent="0.2"/>
    <row r="42040" ht="12.75" customHeight="1" x14ac:dyDescent="0.2"/>
    <row r="42044" ht="12.75" customHeight="1" x14ac:dyDescent="0.2"/>
    <row r="42048" ht="12.75" customHeight="1" x14ac:dyDescent="0.2"/>
    <row r="42052" ht="12.75" customHeight="1" x14ac:dyDescent="0.2"/>
    <row r="42056" ht="12.75" customHeight="1" x14ac:dyDescent="0.2"/>
    <row r="42060" ht="12.75" customHeight="1" x14ac:dyDescent="0.2"/>
    <row r="42064" ht="12.75" customHeight="1" x14ac:dyDescent="0.2"/>
    <row r="42068" ht="12.75" customHeight="1" x14ac:dyDescent="0.2"/>
    <row r="42072" ht="12.75" customHeight="1" x14ac:dyDescent="0.2"/>
    <row r="42076" ht="12.75" customHeight="1" x14ac:dyDescent="0.2"/>
    <row r="42080" ht="12.75" customHeight="1" x14ac:dyDescent="0.2"/>
    <row r="42084" ht="12.75" customHeight="1" x14ac:dyDescent="0.2"/>
    <row r="42088" ht="12.75" customHeight="1" x14ac:dyDescent="0.2"/>
    <row r="42092" ht="12.75" customHeight="1" x14ac:dyDescent="0.2"/>
    <row r="42096" ht="12.75" customHeight="1" x14ac:dyDescent="0.2"/>
    <row r="42100" ht="12.75" customHeight="1" x14ac:dyDescent="0.2"/>
    <row r="42104" ht="12.75" customHeight="1" x14ac:dyDescent="0.2"/>
    <row r="42108" ht="12.75" customHeight="1" x14ac:dyDescent="0.2"/>
    <row r="42112" ht="12.75" customHeight="1" x14ac:dyDescent="0.2"/>
    <row r="42116" ht="12.75" customHeight="1" x14ac:dyDescent="0.2"/>
    <row r="42120" ht="12.75" customHeight="1" x14ac:dyDescent="0.2"/>
    <row r="42124" ht="12.75" customHeight="1" x14ac:dyDescent="0.2"/>
    <row r="42128" ht="12.75" customHeight="1" x14ac:dyDescent="0.2"/>
    <row r="42132" ht="12.75" customHeight="1" x14ac:dyDescent="0.2"/>
    <row r="42136" ht="12.75" customHeight="1" x14ac:dyDescent="0.2"/>
    <row r="42140" ht="12.75" customHeight="1" x14ac:dyDescent="0.2"/>
    <row r="42144" ht="12.75" customHeight="1" x14ac:dyDescent="0.2"/>
    <row r="42148" ht="12.75" customHeight="1" x14ac:dyDescent="0.2"/>
    <row r="42152" ht="12.75" customHeight="1" x14ac:dyDescent="0.2"/>
    <row r="42156" ht="12.75" customHeight="1" x14ac:dyDescent="0.2"/>
    <row r="42160" ht="12.75" customHeight="1" x14ac:dyDescent="0.2"/>
    <row r="42164" ht="12.75" customHeight="1" x14ac:dyDescent="0.2"/>
    <row r="42168" ht="12.75" customHeight="1" x14ac:dyDescent="0.2"/>
    <row r="42172" ht="12.75" customHeight="1" x14ac:dyDescent="0.2"/>
    <row r="42176" ht="12.75" customHeight="1" x14ac:dyDescent="0.2"/>
    <row r="42180" ht="12.75" customHeight="1" x14ac:dyDescent="0.2"/>
    <row r="42184" ht="12.75" customHeight="1" x14ac:dyDescent="0.2"/>
    <row r="42188" ht="12.75" customHeight="1" x14ac:dyDescent="0.2"/>
    <row r="42192" ht="12.75" customHeight="1" x14ac:dyDescent="0.2"/>
    <row r="42196" ht="12.75" customHeight="1" x14ac:dyDescent="0.2"/>
    <row r="42200" ht="12.75" customHeight="1" x14ac:dyDescent="0.2"/>
    <row r="42204" ht="12.75" customHeight="1" x14ac:dyDescent="0.2"/>
    <row r="42208" ht="12.75" customHeight="1" x14ac:dyDescent="0.2"/>
    <row r="42212" ht="12.75" customHeight="1" x14ac:dyDescent="0.2"/>
    <row r="42216" ht="12.75" customHeight="1" x14ac:dyDescent="0.2"/>
    <row r="42220" ht="12.75" customHeight="1" x14ac:dyDescent="0.2"/>
    <row r="42224" ht="12.75" customHeight="1" x14ac:dyDescent="0.2"/>
    <row r="42228" ht="12.75" customHeight="1" x14ac:dyDescent="0.2"/>
    <row r="42232" ht="12.75" customHeight="1" x14ac:dyDescent="0.2"/>
    <row r="42236" ht="12.75" customHeight="1" x14ac:dyDescent="0.2"/>
    <row r="42240" ht="12.75" customHeight="1" x14ac:dyDescent="0.2"/>
    <row r="42244" ht="12.75" customHeight="1" x14ac:dyDescent="0.2"/>
    <row r="42248" ht="12.75" customHeight="1" x14ac:dyDescent="0.2"/>
    <row r="42252" ht="12.75" customHeight="1" x14ac:dyDescent="0.2"/>
    <row r="42256" ht="12.75" customHeight="1" x14ac:dyDescent="0.2"/>
    <row r="42260" ht="12.75" customHeight="1" x14ac:dyDescent="0.2"/>
    <row r="42264" ht="12.75" customHeight="1" x14ac:dyDescent="0.2"/>
    <row r="42268" ht="12.75" customHeight="1" x14ac:dyDescent="0.2"/>
    <row r="42272" ht="12.75" customHeight="1" x14ac:dyDescent="0.2"/>
    <row r="42276" ht="12.75" customHeight="1" x14ac:dyDescent="0.2"/>
    <row r="42280" ht="12.75" customHeight="1" x14ac:dyDescent="0.2"/>
    <row r="42284" ht="12.75" customHeight="1" x14ac:dyDescent="0.2"/>
    <row r="42288" ht="12.75" customHeight="1" x14ac:dyDescent="0.2"/>
    <row r="42292" ht="12.75" customHeight="1" x14ac:dyDescent="0.2"/>
    <row r="42296" ht="12.75" customHeight="1" x14ac:dyDescent="0.2"/>
    <row r="42300" ht="12.75" customHeight="1" x14ac:dyDescent="0.2"/>
    <row r="42304" ht="12.75" customHeight="1" x14ac:dyDescent="0.2"/>
    <row r="42308" ht="12.75" customHeight="1" x14ac:dyDescent="0.2"/>
    <row r="42312" ht="12.75" customHeight="1" x14ac:dyDescent="0.2"/>
    <row r="42316" ht="12.75" customHeight="1" x14ac:dyDescent="0.2"/>
    <row r="42320" ht="12.75" customHeight="1" x14ac:dyDescent="0.2"/>
    <row r="42324" ht="12.75" customHeight="1" x14ac:dyDescent="0.2"/>
    <row r="42328" ht="12.75" customHeight="1" x14ac:dyDescent="0.2"/>
    <row r="42332" ht="12.75" customHeight="1" x14ac:dyDescent="0.2"/>
    <row r="42336" ht="12.75" customHeight="1" x14ac:dyDescent="0.2"/>
    <row r="42340" ht="12.75" customHeight="1" x14ac:dyDescent="0.2"/>
    <row r="42344" ht="12.75" customHeight="1" x14ac:dyDescent="0.2"/>
    <row r="42348" ht="12.75" customHeight="1" x14ac:dyDescent="0.2"/>
    <row r="42352" ht="12.75" customHeight="1" x14ac:dyDescent="0.2"/>
    <row r="42356" ht="12.75" customHeight="1" x14ac:dyDescent="0.2"/>
    <row r="42360" ht="12.75" customHeight="1" x14ac:dyDescent="0.2"/>
    <row r="42364" ht="12.75" customHeight="1" x14ac:dyDescent="0.2"/>
    <row r="42368" ht="12.75" customHeight="1" x14ac:dyDescent="0.2"/>
    <row r="42372" ht="12.75" customHeight="1" x14ac:dyDescent="0.2"/>
    <row r="42376" ht="12.75" customHeight="1" x14ac:dyDescent="0.2"/>
    <row r="42380" ht="12.75" customHeight="1" x14ac:dyDescent="0.2"/>
    <row r="42384" ht="12.75" customHeight="1" x14ac:dyDescent="0.2"/>
    <row r="42388" ht="12.75" customHeight="1" x14ac:dyDescent="0.2"/>
    <row r="42392" ht="12.75" customHeight="1" x14ac:dyDescent="0.2"/>
    <row r="42396" ht="12.75" customHeight="1" x14ac:dyDescent="0.2"/>
    <row r="42400" ht="12.75" customHeight="1" x14ac:dyDescent="0.2"/>
    <row r="42404" ht="12.75" customHeight="1" x14ac:dyDescent="0.2"/>
    <row r="42408" ht="12.75" customHeight="1" x14ac:dyDescent="0.2"/>
    <row r="42412" ht="12.75" customHeight="1" x14ac:dyDescent="0.2"/>
    <row r="42416" ht="12.75" customHeight="1" x14ac:dyDescent="0.2"/>
    <row r="42420" ht="12.75" customHeight="1" x14ac:dyDescent="0.2"/>
    <row r="42424" ht="12.75" customHeight="1" x14ac:dyDescent="0.2"/>
    <row r="42428" ht="12.75" customHeight="1" x14ac:dyDescent="0.2"/>
    <row r="42432" ht="12.75" customHeight="1" x14ac:dyDescent="0.2"/>
    <row r="42436" ht="12.75" customHeight="1" x14ac:dyDescent="0.2"/>
    <row r="42440" ht="12.75" customHeight="1" x14ac:dyDescent="0.2"/>
    <row r="42444" ht="12.75" customHeight="1" x14ac:dyDescent="0.2"/>
    <row r="42448" ht="12.75" customHeight="1" x14ac:dyDescent="0.2"/>
    <row r="42452" ht="12.75" customHeight="1" x14ac:dyDescent="0.2"/>
    <row r="42456" ht="12.75" customHeight="1" x14ac:dyDescent="0.2"/>
    <row r="42460" ht="12.75" customHeight="1" x14ac:dyDescent="0.2"/>
    <row r="42464" ht="12.75" customHeight="1" x14ac:dyDescent="0.2"/>
    <row r="42468" ht="12.75" customHeight="1" x14ac:dyDescent="0.2"/>
    <row r="42472" ht="12.75" customHeight="1" x14ac:dyDescent="0.2"/>
    <row r="42476" ht="12.75" customHeight="1" x14ac:dyDescent="0.2"/>
    <row r="42480" ht="12.75" customHeight="1" x14ac:dyDescent="0.2"/>
    <row r="42484" ht="12.75" customHeight="1" x14ac:dyDescent="0.2"/>
    <row r="42488" ht="12.75" customHeight="1" x14ac:dyDescent="0.2"/>
    <row r="42492" ht="12.75" customHeight="1" x14ac:dyDescent="0.2"/>
    <row r="42496" ht="12.75" customHeight="1" x14ac:dyDescent="0.2"/>
    <row r="42500" ht="12.75" customHeight="1" x14ac:dyDescent="0.2"/>
    <row r="42504" ht="12.75" customHeight="1" x14ac:dyDescent="0.2"/>
    <row r="42508" ht="12.75" customHeight="1" x14ac:dyDescent="0.2"/>
    <row r="42512" ht="12.75" customHeight="1" x14ac:dyDescent="0.2"/>
    <row r="42516" ht="12.75" customHeight="1" x14ac:dyDescent="0.2"/>
    <row r="42520" ht="12.75" customHeight="1" x14ac:dyDescent="0.2"/>
    <row r="42524" ht="12.75" customHeight="1" x14ac:dyDescent="0.2"/>
    <row r="42528" ht="12.75" customHeight="1" x14ac:dyDescent="0.2"/>
    <row r="42532" ht="12.75" customHeight="1" x14ac:dyDescent="0.2"/>
    <row r="42536" ht="12.75" customHeight="1" x14ac:dyDescent="0.2"/>
    <row r="42540" ht="12.75" customHeight="1" x14ac:dyDescent="0.2"/>
    <row r="42544" ht="12.75" customHeight="1" x14ac:dyDescent="0.2"/>
    <row r="42548" ht="12.75" customHeight="1" x14ac:dyDescent="0.2"/>
    <row r="42552" ht="12.75" customHeight="1" x14ac:dyDescent="0.2"/>
    <row r="42556" ht="12.75" customHeight="1" x14ac:dyDescent="0.2"/>
    <row r="42560" ht="12.75" customHeight="1" x14ac:dyDescent="0.2"/>
    <row r="42564" ht="12.75" customHeight="1" x14ac:dyDescent="0.2"/>
    <row r="42568" ht="12.75" customHeight="1" x14ac:dyDescent="0.2"/>
    <row r="42572" ht="12.75" customHeight="1" x14ac:dyDescent="0.2"/>
    <row r="42576" ht="12.75" customHeight="1" x14ac:dyDescent="0.2"/>
    <row r="42580" ht="12.75" customHeight="1" x14ac:dyDescent="0.2"/>
    <row r="42584" ht="12.75" customHeight="1" x14ac:dyDescent="0.2"/>
    <row r="42588" ht="12.75" customHeight="1" x14ac:dyDescent="0.2"/>
    <row r="42592" ht="12.75" customHeight="1" x14ac:dyDescent="0.2"/>
    <row r="42596" ht="12.75" customHeight="1" x14ac:dyDescent="0.2"/>
    <row r="42600" ht="12.75" customHeight="1" x14ac:dyDescent="0.2"/>
    <row r="42604" ht="12.75" customHeight="1" x14ac:dyDescent="0.2"/>
    <row r="42608" ht="12.75" customHeight="1" x14ac:dyDescent="0.2"/>
    <row r="42612" ht="12.75" customHeight="1" x14ac:dyDescent="0.2"/>
    <row r="42616" ht="12.75" customHeight="1" x14ac:dyDescent="0.2"/>
    <row r="42620" ht="12.75" customHeight="1" x14ac:dyDescent="0.2"/>
    <row r="42624" ht="12.75" customHeight="1" x14ac:dyDescent="0.2"/>
    <row r="42628" ht="12.75" customHeight="1" x14ac:dyDescent="0.2"/>
    <row r="42632" ht="12.75" customHeight="1" x14ac:dyDescent="0.2"/>
    <row r="42636" ht="12.75" customHeight="1" x14ac:dyDescent="0.2"/>
    <row r="42640" ht="12.75" customHeight="1" x14ac:dyDescent="0.2"/>
    <row r="42644" ht="12.75" customHeight="1" x14ac:dyDescent="0.2"/>
    <row r="42648" ht="12.75" customHeight="1" x14ac:dyDescent="0.2"/>
    <row r="42652" ht="12.75" customHeight="1" x14ac:dyDescent="0.2"/>
    <row r="42656" ht="12.75" customHeight="1" x14ac:dyDescent="0.2"/>
    <row r="42660" ht="12.75" customHeight="1" x14ac:dyDescent="0.2"/>
    <row r="42664" ht="12.75" customHeight="1" x14ac:dyDescent="0.2"/>
    <row r="42668" ht="12.75" customHeight="1" x14ac:dyDescent="0.2"/>
    <row r="42672" ht="12.75" customHeight="1" x14ac:dyDescent="0.2"/>
    <row r="42676" ht="12.75" customHeight="1" x14ac:dyDescent="0.2"/>
    <row r="42680" ht="12.75" customHeight="1" x14ac:dyDescent="0.2"/>
    <row r="42684" ht="12.75" customHeight="1" x14ac:dyDescent="0.2"/>
    <row r="42688" ht="12.75" customHeight="1" x14ac:dyDescent="0.2"/>
    <row r="42692" ht="12.75" customHeight="1" x14ac:dyDescent="0.2"/>
    <row r="42696" ht="12.75" customHeight="1" x14ac:dyDescent="0.2"/>
    <row r="42700" ht="12.75" customHeight="1" x14ac:dyDescent="0.2"/>
    <row r="42704" ht="12.75" customHeight="1" x14ac:dyDescent="0.2"/>
    <row r="42708" ht="12.75" customHeight="1" x14ac:dyDescent="0.2"/>
    <row r="42712" ht="12.75" customHeight="1" x14ac:dyDescent="0.2"/>
    <row r="42716" ht="12.75" customHeight="1" x14ac:dyDescent="0.2"/>
    <row r="42720" ht="12.75" customHeight="1" x14ac:dyDescent="0.2"/>
    <row r="42724" ht="12.75" customHeight="1" x14ac:dyDescent="0.2"/>
    <row r="42728" ht="12.75" customHeight="1" x14ac:dyDescent="0.2"/>
    <row r="42732" ht="12.75" customHeight="1" x14ac:dyDescent="0.2"/>
    <row r="42736" ht="12.75" customHeight="1" x14ac:dyDescent="0.2"/>
    <row r="42740" ht="12.75" customHeight="1" x14ac:dyDescent="0.2"/>
    <row r="42744" ht="12.75" customHeight="1" x14ac:dyDescent="0.2"/>
    <row r="42748" ht="12.75" customHeight="1" x14ac:dyDescent="0.2"/>
    <row r="42752" ht="12.75" customHeight="1" x14ac:dyDescent="0.2"/>
    <row r="42756" ht="12.75" customHeight="1" x14ac:dyDescent="0.2"/>
    <row r="42760" ht="12.75" customHeight="1" x14ac:dyDescent="0.2"/>
    <row r="42764" ht="12.75" customHeight="1" x14ac:dyDescent="0.2"/>
    <row r="42768" ht="12.75" customHeight="1" x14ac:dyDescent="0.2"/>
    <row r="42772" ht="12.75" customHeight="1" x14ac:dyDescent="0.2"/>
    <row r="42776" ht="12.75" customHeight="1" x14ac:dyDescent="0.2"/>
    <row r="42780" ht="12.75" customHeight="1" x14ac:dyDescent="0.2"/>
    <row r="42784" ht="12.75" customHeight="1" x14ac:dyDescent="0.2"/>
    <row r="42788" ht="12.75" customHeight="1" x14ac:dyDescent="0.2"/>
    <row r="42792" ht="12.75" customHeight="1" x14ac:dyDescent="0.2"/>
    <row r="42796" ht="12.75" customHeight="1" x14ac:dyDescent="0.2"/>
    <row r="42800" ht="12.75" customHeight="1" x14ac:dyDescent="0.2"/>
    <row r="42804" ht="12.75" customHeight="1" x14ac:dyDescent="0.2"/>
    <row r="42808" ht="12.75" customHeight="1" x14ac:dyDescent="0.2"/>
    <row r="42812" ht="12.75" customHeight="1" x14ac:dyDescent="0.2"/>
    <row r="42816" ht="12.75" customHeight="1" x14ac:dyDescent="0.2"/>
    <row r="42820" ht="12.75" customHeight="1" x14ac:dyDescent="0.2"/>
    <row r="42824" ht="12.75" customHeight="1" x14ac:dyDescent="0.2"/>
    <row r="42828" ht="12.75" customHeight="1" x14ac:dyDescent="0.2"/>
    <row r="42832" ht="12.75" customHeight="1" x14ac:dyDescent="0.2"/>
    <row r="42836" ht="12.75" customHeight="1" x14ac:dyDescent="0.2"/>
    <row r="42840" ht="12.75" customHeight="1" x14ac:dyDescent="0.2"/>
    <row r="42844" ht="12.75" customHeight="1" x14ac:dyDescent="0.2"/>
    <row r="42848" ht="12.75" customHeight="1" x14ac:dyDescent="0.2"/>
    <row r="42852" ht="12.75" customHeight="1" x14ac:dyDescent="0.2"/>
    <row r="42856" ht="12.75" customHeight="1" x14ac:dyDescent="0.2"/>
    <row r="42860" ht="12.75" customHeight="1" x14ac:dyDescent="0.2"/>
    <row r="42864" ht="12.75" customHeight="1" x14ac:dyDescent="0.2"/>
    <row r="42868" ht="12.75" customHeight="1" x14ac:dyDescent="0.2"/>
    <row r="42872" ht="12.75" customHeight="1" x14ac:dyDescent="0.2"/>
    <row r="42876" ht="12.75" customHeight="1" x14ac:dyDescent="0.2"/>
    <row r="42880" ht="12.75" customHeight="1" x14ac:dyDescent="0.2"/>
    <row r="42884" ht="12.75" customHeight="1" x14ac:dyDescent="0.2"/>
    <row r="42888" ht="12.75" customHeight="1" x14ac:dyDescent="0.2"/>
    <row r="42892" ht="12.75" customHeight="1" x14ac:dyDescent="0.2"/>
    <row r="42896" ht="12.75" customHeight="1" x14ac:dyDescent="0.2"/>
    <row r="42900" ht="12.75" customHeight="1" x14ac:dyDescent="0.2"/>
    <row r="42904" ht="12.75" customHeight="1" x14ac:dyDescent="0.2"/>
    <row r="42908" ht="12.75" customHeight="1" x14ac:dyDescent="0.2"/>
    <row r="42912" ht="12.75" customHeight="1" x14ac:dyDescent="0.2"/>
    <row r="42916" ht="12.75" customHeight="1" x14ac:dyDescent="0.2"/>
    <row r="42920" ht="12.75" customHeight="1" x14ac:dyDescent="0.2"/>
    <row r="42924" ht="12.75" customHeight="1" x14ac:dyDescent="0.2"/>
    <row r="42928" ht="12.75" customHeight="1" x14ac:dyDescent="0.2"/>
    <row r="42932" ht="12.75" customHeight="1" x14ac:dyDescent="0.2"/>
    <row r="42936" ht="12.75" customHeight="1" x14ac:dyDescent="0.2"/>
    <row r="42940" ht="12.75" customHeight="1" x14ac:dyDescent="0.2"/>
    <row r="42944" ht="12.75" customHeight="1" x14ac:dyDescent="0.2"/>
    <row r="42948" ht="12.75" customHeight="1" x14ac:dyDescent="0.2"/>
    <row r="42952" ht="12.75" customHeight="1" x14ac:dyDescent="0.2"/>
    <row r="42956" ht="12.75" customHeight="1" x14ac:dyDescent="0.2"/>
    <row r="42960" ht="12.75" customHeight="1" x14ac:dyDescent="0.2"/>
    <row r="42964" ht="12.75" customHeight="1" x14ac:dyDescent="0.2"/>
    <row r="42968" ht="12.75" customHeight="1" x14ac:dyDescent="0.2"/>
    <row r="42972" ht="12.75" customHeight="1" x14ac:dyDescent="0.2"/>
    <row r="42976" ht="12.75" customHeight="1" x14ac:dyDescent="0.2"/>
    <row r="42980" ht="12.75" customHeight="1" x14ac:dyDescent="0.2"/>
    <row r="42984" ht="12.75" customHeight="1" x14ac:dyDescent="0.2"/>
    <row r="42988" ht="12.75" customHeight="1" x14ac:dyDescent="0.2"/>
    <row r="42992" ht="12.75" customHeight="1" x14ac:dyDescent="0.2"/>
    <row r="42996" ht="12.75" customHeight="1" x14ac:dyDescent="0.2"/>
    <row r="43000" ht="12.75" customHeight="1" x14ac:dyDescent="0.2"/>
    <row r="43004" ht="12.75" customHeight="1" x14ac:dyDescent="0.2"/>
    <row r="43008" ht="12.75" customHeight="1" x14ac:dyDescent="0.2"/>
    <row r="43012" ht="12.75" customHeight="1" x14ac:dyDescent="0.2"/>
    <row r="43016" ht="12.75" customHeight="1" x14ac:dyDescent="0.2"/>
    <row r="43020" ht="12.75" customHeight="1" x14ac:dyDescent="0.2"/>
    <row r="43024" ht="12.75" customHeight="1" x14ac:dyDescent="0.2"/>
    <row r="43028" ht="12.75" customHeight="1" x14ac:dyDescent="0.2"/>
    <row r="43032" ht="12.75" customHeight="1" x14ac:dyDescent="0.2"/>
    <row r="43036" ht="12.75" customHeight="1" x14ac:dyDescent="0.2"/>
    <row r="43040" ht="12.75" customHeight="1" x14ac:dyDescent="0.2"/>
    <row r="43044" ht="12.75" customHeight="1" x14ac:dyDescent="0.2"/>
    <row r="43048" ht="12.75" customHeight="1" x14ac:dyDescent="0.2"/>
    <row r="43052" ht="12.75" customHeight="1" x14ac:dyDescent="0.2"/>
    <row r="43056" ht="12.75" customHeight="1" x14ac:dyDescent="0.2"/>
    <row r="43060" ht="12.75" customHeight="1" x14ac:dyDescent="0.2"/>
    <row r="43064" ht="12.75" customHeight="1" x14ac:dyDescent="0.2"/>
    <row r="43068" ht="12.75" customHeight="1" x14ac:dyDescent="0.2"/>
    <row r="43072" ht="12.75" customHeight="1" x14ac:dyDescent="0.2"/>
    <row r="43076" ht="12.75" customHeight="1" x14ac:dyDescent="0.2"/>
    <row r="43080" ht="12.75" customHeight="1" x14ac:dyDescent="0.2"/>
    <row r="43084" ht="12.75" customHeight="1" x14ac:dyDescent="0.2"/>
    <row r="43088" ht="12.75" customHeight="1" x14ac:dyDescent="0.2"/>
    <row r="43092" ht="12.75" customHeight="1" x14ac:dyDescent="0.2"/>
    <row r="43096" ht="12.75" customHeight="1" x14ac:dyDescent="0.2"/>
    <row r="43100" ht="12.75" customHeight="1" x14ac:dyDescent="0.2"/>
    <row r="43104" ht="12.75" customHeight="1" x14ac:dyDescent="0.2"/>
    <row r="43108" ht="12.75" customHeight="1" x14ac:dyDescent="0.2"/>
    <row r="43112" ht="12.75" customHeight="1" x14ac:dyDescent="0.2"/>
    <row r="43116" ht="12.75" customHeight="1" x14ac:dyDescent="0.2"/>
    <row r="43120" ht="12.75" customHeight="1" x14ac:dyDescent="0.2"/>
    <row r="43124" ht="12.75" customHeight="1" x14ac:dyDescent="0.2"/>
    <row r="43128" ht="12.75" customHeight="1" x14ac:dyDescent="0.2"/>
    <row r="43132" ht="12.75" customHeight="1" x14ac:dyDescent="0.2"/>
    <row r="43136" ht="12.75" customHeight="1" x14ac:dyDescent="0.2"/>
    <row r="43140" ht="12.75" customHeight="1" x14ac:dyDescent="0.2"/>
    <row r="43144" ht="12.75" customHeight="1" x14ac:dyDescent="0.2"/>
    <row r="43148" ht="12.75" customHeight="1" x14ac:dyDescent="0.2"/>
    <row r="43152" ht="12.75" customHeight="1" x14ac:dyDescent="0.2"/>
    <row r="43156" ht="12.75" customHeight="1" x14ac:dyDescent="0.2"/>
    <row r="43160" ht="12.75" customHeight="1" x14ac:dyDescent="0.2"/>
    <row r="43164" ht="12.75" customHeight="1" x14ac:dyDescent="0.2"/>
    <row r="43168" ht="12.75" customHeight="1" x14ac:dyDescent="0.2"/>
    <row r="43172" ht="12.75" customHeight="1" x14ac:dyDescent="0.2"/>
    <row r="43176" ht="12.75" customHeight="1" x14ac:dyDescent="0.2"/>
    <row r="43180" ht="12.75" customHeight="1" x14ac:dyDescent="0.2"/>
    <row r="43184" ht="12.75" customHeight="1" x14ac:dyDescent="0.2"/>
    <row r="43188" ht="12.75" customHeight="1" x14ac:dyDescent="0.2"/>
    <row r="43192" ht="12.75" customHeight="1" x14ac:dyDescent="0.2"/>
    <row r="43196" ht="12.75" customHeight="1" x14ac:dyDescent="0.2"/>
    <row r="43200" ht="12.75" customHeight="1" x14ac:dyDescent="0.2"/>
    <row r="43204" ht="12.75" customHeight="1" x14ac:dyDescent="0.2"/>
    <row r="43208" ht="12.75" customHeight="1" x14ac:dyDescent="0.2"/>
    <row r="43212" ht="12.75" customHeight="1" x14ac:dyDescent="0.2"/>
    <row r="43216" ht="12.75" customHeight="1" x14ac:dyDescent="0.2"/>
    <row r="43220" ht="12.75" customHeight="1" x14ac:dyDescent="0.2"/>
    <row r="43224" ht="12.75" customHeight="1" x14ac:dyDescent="0.2"/>
    <row r="43228" ht="12.75" customHeight="1" x14ac:dyDescent="0.2"/>
    <row r="43232" ht="12.75" customHeight="1" x14ac:dyDescent="0.2"/>
    <row r="43236" ht="12.75" customHeight="1" x14ac:dyDescent="0.2"/>
    <row r="43240" ht="12.75" customHeight="1" x14ac:dyDescent="0.2"/>
    <row r="43244" ht="12.75" customHeight="1" x14ac:dyDescent="0.2"/>
    <row r="43248" ht="12.75" customHeight="1" x14ac:dyDescent="0.2"/>
    <row r="43252" ht="12.75" customHeight="1" x14ac:dyDescent="0.2"/>
    <row r="43256" ht="12.75" customHeight="1" x14ac:dyDescent="0.2"/>
    <row r="43260" ht="12.75" customHeight="1" x14ac:dyDescent="0.2"/>
    <row r="43264" ht="12.75" customHeight="1" x14ac:dyDescent="0.2"/>
    <row r="43268" ht="12.75" customHeight="1" x14ac:dyDescent="0.2"/>
    <row r="43272" ht="12.75" customHeight="1" x14ac:dyDescent="0.2"/>
    <row r="43276" ht="12.75" customHeight="1" x14ac:dyDescent="0.2"/>
    <row r="43280" ht="12.75" customHeight="1" x14ac:dyDescent="0.2"/>
    <row r="43284" ht="12.75" customHeight="1" x14ac:dyDescent="0.2"/>
    <row r="43288" ht="12.75" customHeight="1" x14ac:dyDescent="0.2"/>
    <row r="43292" ht="12.75" customHeight="1" x14ac:dyDescent="0.2"/>
    <row r="43296" ht="12.75" customHeight="1" x14ac:dyDescent="0.2"/>
    <row r="43300" ht="12.75" customHeight="1" x14ac:dyDescent="0.2"/>
    <row r="43304" ht="12.75" customHeight="1" x14ac:dyDescent="0.2"/>
    <row r="43308" ht="12.75" customHeight="1" x14ac:dyDescent="0.2"/>
    <row r="43312" ht="12.75" customHeight="1" x14ac:dyDescent="0.2"/>
    <row r="43316" ht="12.75" customHeight="1" x14ac:dyDescent="0.2"/>
    <row r="43320" ht="12.75" customHeight="1" x14ac:dyDescent="0.2"/>
    <row r="43324" ht="12.75" customHeight="1" x14ac:dyDescent="0.2"/>
    <row r="43328" ht="12.75" customHeight="1" x14ac:dyDescent="0.2"/>
    <row r="43332" ht="12.75" customHeight="1" x14ac:dyDescent="0.2"/>
    <row r="43336" ht="12.75" customHeight="1" x14ac:dyDescent="0.2"/>
    <row r="43340" ht="12.75" customHeight="1" x14ac:dyDescent="0.2"/>
    <row r="43344" ht="12.75" customHeight="1" x14ac:dyDescent="0.2"/>
    <row r="43348" ht="12.75" customHeight="1" x14ac:dyDescent="0.2"/>
    <row r="43352" ht="12.75" customHeight="1" x14ac:dyDescent="0.2"/>
    <row r="43356" ht="12.75" customHeight="1" x14ac:dyDescent="0.2"/>
    <row r="43360" ht="12.75" customHeight="1" x14ac:dyDescent="0.2"/>
    <row r="43364" ht="12.75" customHeight="1" x14ac:dyDescent="0.2"/>
    <row r="43368" ht="12.75" customHeight="1" x14ac:dyDescent="0.2"/>
    <row r="43372" ht="12.75" customHeight="1" x14ac:dyDescent="0.2"/>
    <row r="43376" ht="12.75" customHeight="1" x14ac:dyDescent="0.2"/>
    <row r="43380" ht="12.75" customHeight="1" x14ac:dyDescent="0.2"/>
    <row r="43384" ht="12.75" customHeight="1" x14ac:dyDescent="0.2"/>
    <row r="43388" ht="12.75" customHeight="1" x14ac:dyDescent="0.2"/>
    <row r="43392" ht="12.75" customHeight="1" x14ac:dyDescent="0.2"/>
    <row r="43396" ht="12.75" customHeight="1" x14ac:dyDescent="0.2"/>
    <row r="43400" ht="12.75" customHeight="1" x14ac:dyDescent="0.2"/>
    <row r="43404" ht="12.75" customHeight="1" x14ac:dyDescent="0.2"/>
    <row r="43408" ht="12.75" customHeight="1" x14ac:dyDescent="0.2"/>
    <row r="43412" ht="12.75" customHeight="1" x14ac:dyDescent="0.2"/>
    <row r="43416" ht="12.75" customHeight="1" x14ac:dyDescent="0.2"/>
    <row r="43420" ht="12.75" customHeight="1" x14ac:dyDescent="0.2"/>
    <row r="43424" ht="12.75" customHeight="1" x14ac:dyDescent="0.2"/>
    <row r="43428" ht="12.75" customHeight="1" x14ac:dyDescent="0.2"/>
    <row r="43432" ht="12.75" customHeight="1" x14ac:dyDescent="0.2"/>
    <row r="43436" ht="12.75" customHeight="1" x14ac:dyDescent="0.2"/>
    <row r="43440" ht="12.75" customHeight="1" x14ac:dyDescent="0.2"/>
    <row r="43444" ht="12.75" customHeight="1" x14ac:dyDescent="0.2"/>
    <row r="43448" ht="12.75" customHeight="1" x14ac:dyDescent="0.2"/>
    <row r="43452" ht="12.75" customHeight="1" x14ac:dyDescent="0.2"/>
    <row r="43456" ht="12.75" customHeight="1" x14ac:dyDescent="0.2"/>
    <row r="43460" ht="12.75" customHeight="1" x14ac:dyDescent="0.2"/>
    <row r="43464" ht="12.75" customHeight="1" x14ac:dyDescent="0.2"/>
    <row r="43468" ht="12.75" customHeight="1" x14ac:dyDescent="0.2"/>
    <row r="43472" ht="12.75" customHeight="1" x14ac:dyDescent="0.2"/>
    <row r="43476" ht="12.75" customHeight="1" x14ac:dyDescent="0.2"/>
    <row r="43480" ht="12.75" customHeight="1" x14ac:dyDescent="0.2"/>
    <row r="43484" ht="12.75" customHeight="1" x14ac:dyDescent="0.2"/>
    <row r="43488" ht="12.75" customHeight="1" x14ac:dyDescent="0.2"/>
    <row r="43492" ht="12.75" customHeight="1" x14ac:dyDescent="0.2"/>
    <row r="43496" ht="12.75" customHeight="1" x14ac:dyDescent="0.2"/>
    <row r="43500" ht="12.75" customHeight="1" x14ac:dyDescent="0.2"/>
    <row r="43504" ht="12.75" customHeight="1" x14ac:dyDescent="0.2"/>
    <row r="43508" ht="12.75" customHeight="1" x14ac:dyDescent="0.2"/>
    <row r="43512" ht="12.75" customHeight="1" x14ac:dyDescent="0.2"/>
    <row r="43516" ht="12.75" customHeight="1" x14ac:dyDescent="0.2"/>
    <row r="43520" ht="12.75" customHeight="1" x14ac:dyDescent="0.2"/>
    <row r="43524" ht="12.75" customHeight="1" x14ac:dyDescent="0.2"/>
    <row r="43528" ht="12.75" customHeight="1" x14ac:dyDescent="0.2"/>
    <row r="43532" ht="12.75" customHeight="1" x14ac:dyDescent="0.2"/>
    <row r="43536" ht="12.75" customHeight="1" x14ac:dyDescent="0.2"/>
    <row r="43540" ht="12.75" customHeight="1" x14ac:dyDescent="0.2"/>
    <row r="43544" ht="12.75" customHeight="1" x14ac:dyDescent="0.2"/>
    <row r="43548" ht="12.75" customHeight="1" x14ac:dyDescent="0.2"/>
    <row r="43552" ht="12.75" customHeight="1" x14ac:dyDescent="0.2"/>
    <row r="43556" ht="12.75" customHeight="1" x14ac:dyDescent="0.2"/>
    <row r="43560" ht="12.75" customHeight="1" x14ac:dyDescent="0.2"/>
    <row r="43564" ht="12.75" customHeight="1" x14ac:dyDescent="0.2"/>
    <row r="43568" ht="12.75" customHeight="1" x14ac:dyDescent="0.2"/>
    <row r="43572" ht="12.75" customHeight="1" x14ac:dyDescent="0.2"/>
    <row r="43576" ht="12.75" customHeight="1" x14ac:dyDescent="0.2"/>
    <row r="43580" ht="12.75" customHeight="1" x14ac:dyDescent="0.2"/>
    <row r="43584" ht="12.75" customHeight="1" x14ac:dyDescent="0.2"/>
    <row r="43588" ht="12.75" customHeight="1" x14ac:dyDescent="0.2"/>
    <row r="43592" ht="12.75" customHeight="1" x14ac:dyDescent="0.2"/>
    <row r="43596" ht="12.75" customHeight="1" x14ac:dyDescent="0.2"/>
    <row r="43600" ht="12.75" customHeight="1" x14ac:dyDescent="0.2"/>
    <row r="43604" ht="12.75" customHeight="1" x14ac:dyDescent="0.2"/>
    <row r="43608" ht="12.75" customHeight="1" x14ac:dyDescent="0.2"/>
    <row r="43612" ht="12.75" customHeight="1" x14ac:dyDescent="0.2"/>
    <row r="43616" ht="12.75" customHeight="1" x14ac:dyDescent="0.2"/>
    <row r="43620" ht="12.75" customHeight="1" x14ac:dyDescent="0.2"/>
    <row r="43624" ht="12.75" customHeight="1" x14ac:dyDescent="0.2"/>
    <row r="43628" ht="12.75" customHeight="1" x14ac:dyDescent="0.2"/>
    <row r="43632" ht="12.75" customHeight="1" x14ac:dyDescent="0.2"/>
    <row r="43636" ht="12.75" customHeight="1" x14ac:dyDescent="0.2"/>
    <row r="43640" ht="12.75" customHeight="1" x14ac:dyDescent="0.2"/>
    <row r="43644" ht="12.75" customHeight="1" x14ac:dyDescent="0.2"/>
    <row r="43648" ht="12.75" customHeight="1" x14ac:dyDescent="0.2"/>
    <row r="43652" ht="12.75" customHeight="1" x14ac:dyDescent="0.2"/>
    <row r="43656" ht="12.75" customHeight="1" x14ac:dyDescent="0.2"/>
    <row r="43660" ht="12.75" customHeight="1" x14ac:dyDescent="0.2"/>
    <row r="43664" ht="12.75" customHeight="1" x14ac:dyDescent="0.2"/>
    <row r="43668" ht="12.75" customHeight="1" x14ac:dyDescent="0.2"/>
    <row r="43672" ht="12.75" customHeight="1" x14ac:dyDescent="0.2"/>
    <row r="43676" ht="12.75" customHeight="1" x14ac:dyDescent="0.2"/>
    <row r="43680" ht="12.75" customHeight="1" x14ac:dyDescent="0.2"/>
    <row r="43684" ht="12.75" customHeight="1" x14ac:dyDescent="0.2"/>
    <row r="43688" ht="12.75" customHeight="1" x14ac:dyDescent="0.2"/>
    <row r="43692" ht="12.75" customHeight="1" x14ac:dyDescent="0.2"/>
    <row r="43696" ht="12.75" customHeight="1" x14ac:dyDescent="0.2"/>
    <row r="43700" ht="12.75" customHeight="1" x14ac:dyDescent="0.2"/>
    <row r="43704" ht="12.75" customHeight="1" x14ac:dyDescent="0.2"/>
    <row r="43708" ht="12.75" customHeight="1" x14ac:dyDescent="0.2"/>
    <row r="43712" ht="12.75" customHeight="1" x14ac:dyDescent="0.2"/>
    <row r="43716" ht="12.75" customHeight="1" x14ac:dyDescent="0.2"/>
    <row r="43720" ht="12.75" customHeight="1" x14ac:dyDescent="0.2"/>
    <row r="43724" ht="12.75" customHeight="1" x14ac:dyDescent="0.2"/>
    <row r="43728" ht="12.75" customHeight="1" x14ac:dyDescent="0.2"/>
    <row r="43732" ht="12.75" customHeight="1" x14ac:dyDescent="0.2"/>
    <row r="43736" ht="12.75" customHeight="1" x14ac:dyDescent="0.2"/>
    <row r="43740" ht="12.75" customHeight="1" x14ac:dyDescent="0.2"/>
    <row r="43744" ht="12.75" customHeight="1" x14ac:dyDescent="0.2"/>
    <row r="43748" ht="12.75" customHeight="1" x14ac:dyDescent="0.2"/>
    <row r="43752" ht="12.75" customHeight="1" x14ac:dyDescent="0.2"/>
    <row r="43756" ht="12.75" customHeight="1" x14ac:dyDescent="0.2"/>
    <row r="43760" ht="12.75" customHeight="1" x14ac:dyDescent="0.2"/>
    <row r="43764" ht="12.75" customHeight="1" x14ac:dyDescent="0.2"/>
    <row r="43768" ht="12.75" customHeight="1" x14ac:dyDescent="0.2"/>
    <row r="43772" ht="12.75" customHeight="1" x14ac:dyDescent="0.2"/>
    <row r="43776" ht="12.75" customHeight="1" x14ac:dyDescent="0.2"/>
    <row r="43780" ht="12.75" customHeight="1" x14ac:dyDescent="0.2"/>
    <row r="43784" ht="12.75" customHeight="1" x14ac:dyDescent="0.2"/>
    <row r="43788" ht="12.75" customHeight="1" x14ac:dyDescent="0.2"/>
    <row r="43792" ht="12.75" customHeight="1" x14ac:dyDescent="0.2"/>
    <row r="43796" ht="12.75" customHeight="1" x14ac:dyDescent="0.2"/>
    <row r="43800" ht="12.75" customHeight="1" x14ac:dyDescent="0.2"/>
    <row r="43804" ht="12.75" customHeight="1" x14ac:dyDescent="0.2"/>
    <row r="43808" ht="12.75" customHeight="1" x14ac:dyDescent="0.2"/>
    <row r="43812" ht="12.75" customHeight="1" x14ac:dyDescent="0.2"/>
    <row r="43816" ht="12.75" customHeight="1" x14ac:dyDescent="0.2"/>
    <row r="43820" ht="12.75" customHeight="1" x14ac:dyDescent="0.2"/>
    <row r="43824" ht="12.75" customHeight="1" x14ac:dyDescent="0.2"/>
    <row r="43828" ht="12.75" customHeight="1" x14ac:dyDescent="0.2"/>
    <row r="43832" ht="12.75" customHeight="1" x14ac:dyDescent="0.2"/>
    <row r="43836" ht="12.75" customHeight="1" x14ac:dyDescent="0.2"/>
    <row r="43840" ht="12.75" customHeight="1" x14ac:dyDescent="0.2"/>
    <row r="43844" ht="12.75" customHeight="1" x14ac:dyDescent="0.2"/>
    <row r="43848" ht="12.75" customHeight="1" x14ac:dyDescent="0.2"/>
    <row r="43852" ht="12.75" customHeight="1" x14ac:dyDescent="0.2"/>
    <row r="43856" ht="12.75" customHeight="1" x14ac:dyDescent="0.2"/>
    <row r="43860" ht="12.75" customHeight="1" x14ac:dyDescent="0.2"/>
    <row r="43864" ht="12.75" customHeight="1" x14ac:dyDescent="0.2"/>
    <row r="43868" ht="12.75" customHeight="1" x14ac:dyDescent="0.2"/>
    <row r="43872" ht="12.75" customHeight="1" x14ac:dyDescent="0.2"/>
    <row r="43876" ht="12.75" customHeight="1" x14ac:dyDescent="0.2"/>
    <row r="43880" ht="12.75" customHeight="1" x14ac:dyDescent="0.2"/>
    <row r="43884" ht="12.75" customHeight="1" x14ac:dyDescent="0.2"/>
    <row r="43888" ht="12.75" customHeight="1" x14ac:dyDescent="0.2"/>
    <row r="43892" ht="12.75" customHeight="1" x14ac:dyDescent="0.2"/>
    <row r="43896" ht="12.75" customHeight="1" x14ac:dyDescent="0.2"/>
    <row r="43900" ht="12.75" customHeight="1" x14ac:dyDescent="0.2"/>
    <row r="43904" ht="12.75" customHeight="1" x14ac:dyDescent="0.2"/>
    <row r="43908" ht="12.75" customHeight="1" x14ac:dyDescent="0.2"/>
    <row r="43912" ht="12.75" customHeight="1" x14ac:dyDescent="0.2"/>
    <row r="43916" ht="12.75" customHeight="1" x14ac:dyDescent="0.2"/>
    <row r="43920" ht="12.75" customHeight="1" x14ac:dyDescent="0.2"/>
    <row r="43924" ht="12.75" customHeight="1" x14ac:dyDescent="0.2"/>
    <row r="43928" ht="12.75" customHeight="1" x14ac:dyDescent="0.2"/>
    <row r="43932" ht="12.75" customHeight="1" x14ac:dyDescent="0.2"/>
    <row r="43936" ht="12.75" customHeight="1" x14ac:dyDescent="0.2"/>
    <row r="43940" ht="12.75" customHeight="1" x14ac:dyDescent="0.2"/>
    <row r="43944" ht="12.75" customHeight="1" x14ac:dyDescent="0.2"/>
    <row r="43948" ht="12.75" customHeight="1" x14ac:dyDescent="0.2"/>
    <row r="43952" ht="12.75" customHeight="1" x14ac:dyDescent="0.2"/>
    <row r="43956" ht="12.75" customHeight="1" x14ac:dyDescent="0.2"/>
    <row r="43960" ht="12.75" customHeight="1" x14ac:dyDescent="0.2"/>
    <row r="43964" ht="12.75" customHeight="1" x14ac:dyDescent="0.2"/>
    <row r="43968" ht="12.75" customHeight="1" x14ac:dyDescent="0.2"/>
    <row r="43972" ht="12.75" customHeight="1" x14ac:dyDescent="0.2"/>
    <row r="43976" ht="12.75" customHeight="1" x14ac:dyDescent="0.2"/>
    <row r="43980" ht="12.75" customHeight="1" x14ac:dyDescent="0.2"/>
    <row r="43984" ht="12.75" customHeight="1" x14ac:dyDescent="0.2"/>
    <row r="43988" ht="12.75" customHeight="1" x14ac:dyDescent="0.2"/>
    <row r="43992" ht="12.75" customHeight="1" x14ac:dyDescent="0.2"/>
    <row r="43996" ht="12.75" customHeight="1" x14ac:dyDescent="0.2"/>
    <row r="44000" ht="12.75" customHeight="1" x14ac:dyDescent="0.2"/>
    <row r="44004" ht="12.75" customHeight="1" x14ac:dyDescent="0.2"/>
    <row r="44008" ht="12.75" customHeight="1" x14ac:dyDescent="0.2"/>
    <row r="44012" ht="12.75" customHeight="1" x14ac:dyDescent="0.2"/>
    <row r="44016" ht="12.75" customHeight="1" x14ac:dyDescent="0.2"/>
    <row r="44020" ht="12.75" customHeight="1" x14ac:dyDescent="0.2"/>
    <row r="44024" ht="12.75" customHeight="1" x14ac:dyDescent="0.2"/>
    <row r="44028" ht="12.75" customHeight="1" x14ac:dyDescent="0.2"/>
    <row r="44032" ht="12.75" customHeight="1" x14ac:dyDescent="0.2"/>
    <row r="44036" ht="12.75" customHeight="1" x14ac:dyDescent="0.2"/>
    <row r="44040" ht="12.75" customHeight="1" x14ac:dyDescent="0.2"/>
    <row r="44044" ht="12.75" customHeight="1" x14ac:dyDescent="0.2"/>
    <row r="44048" ht="12.75" customHeight="1" x14ac:dyDescent="0.2"/>
    <row r="44052" ht="12.75" customHeight="1" x14ac:dyDescent="0.2"/>
    <row r="44056" ht="12.75" customHeight="1" x14ac:dyDescent="0.2"/>
    <row r="44060" ht="12.75" customHeight="1" x14ac:dyDescent="0.2"/>
    <row r="44064" ht="12.75" customHeight="1" x14ac:dyDescent="0.2"/>
    <row r="44068" ht="12.75" customHeight="1" x14ac:dyDescent="0.2"/>
    <row r="44072" ht="12.75" customHeight="1" x14ac:dyDescent="0.2"/>
    <row r="44076" ht="12.75" customHeight="1" x14ac:dyDescent="0.2"/>
    <row r="44080" ht="12.75" customHeight="1" x14ac:dyDescent="0.2"/>
    <row r="44084" ht="12.75" customHeight="1" x14ac:dyDescent="0.2"/>
    <row r="44088" ht="12.75" customHeight="1" x14ac:dyDescent="0.2"/>
    <row r="44092" ht="12.75" customHeight="1" x14ac:dyDescent="0.2"/>
    <row r="44096" ht="12.75" customHeight="1" x14ac:dyDescent="0.2"/>
    <row r="44100" ht="12.75" customHeight="1" x14ac:dyDescent="0.2"/>
    <row r="44104" ht="12.75" customHeight="1" x14ac:dyDescent="0.2"/>
    <row r="44108" ht="12.75" customHeight="1" x14ac:dyDescent="0.2"/>
    <row r="44112" ht="12.75" customHeight="1" x14ac:dyDescent="0.2"/>
    <row r="44116" ht="12.75" customHeight="1" x14ac:dyDescent="0.2"/>
    <row r="44120" ht="12.75" customHeight="1" x14ac:dyDescent="0.2"/>
    <row r="44124" ht="12.75" customHeight="1" x14ac:dyDescent="0.2"/>
    <row r="44128" ht="12.75" customHeight="1" x14ac:dyDescent="0.2"/>
    <row r="44132" ht="12.75" customHeight="1" x14ac:dyDescent="0.2"/>
    <row r="44136" ht="12.75" customHeight="1" x14ac:dyDescent="0.2"/>
    <row r="44140" ht="12.75" customHeight="1" x14ac:dyDescent="0.2"/>
    <row r="44144" ht="12.75" customHeight="1" x14ac:dyDescent="0.2"/>
    <row r="44148" ht="12.75" customHeight="1" x14ac:dyDescent="0.2"/>
    <row r="44152" ht="12.75" customHeight="1" x14ac:dyDescent="0.2"/>
    <row r="44156" ht="12.75" customHeight="1" x14ac:dyDescent="0.2"/>
    <row r="44160" ht="12.75" customHeight="1" x14ac:dyDescent="0.2"/>
    <row r="44164" ht="12.75" customHeight="1" x14ac:dyDescent="0.2"/>
    <row r="44168" ht="12.75" customHeight="1" x14ac:dyDescent="0.2"/>
    <row r="44172" ht="12.75" customHeight="1" x14ac:dyDescent="0.2"/>
    <row r="44176" ht="12.75" customHeight="1" x14ac:dyDescent="0.2"/>
    <row r="44180" ht="12.75" customHeight="1" x14ac:dyDescent="0.2"/>
    <row r="44184" ht="12.75" customHeight="1" x14ac:dyDescent="0.2"/>
    <row r="44188" ht="12.75" customHeight="1" x14ac:dyDescent="0.2"/>
    <row r="44192" ht="12.75" customHeight="1" x14ac:dyDescent="0.2"/>
    <row r="44196" ht="12.75" customHeight="1" x14ac:dyDescent="0.2"/>
    <row r="44200" ht="12.75" customHeight="1" x14ac:dyDescent="0.2"/>
    <row r="44204" ht="12.75" customHeight="1" x14ac:dyDescent="0.2"/>
    <row r="44208" ht="12.75" customHeight="1" x14ac:dyDescent="0.2"/>
    <row r="44212" ht="12.75" customHeight="1" x14ac:dyDescent="0.2"/>
    <row r="44216" ht="12.75" customHeight="1" x14ac:dyDescent="0.2"/>
    <row r="44220" ht="12.75" customHeight="1" x14ac:dyDescent="0.2"/>
    <row r="44224" ht="12.75" customHeight="1" x14ac:dyDescent="0.2"/>
    <row r="44228" ht="12.75" customHeight="1" x14ac:dyDescent="0.2"/>
    <row r="44232" ht="12.75" customHeight="1" x14ac:dyDescent="0.2"/>
    <row r="44236" ht="12.75" customHeight="1" x14ac:dyDescent="0.2"/>
    <row r="44240" ht="12.75" customHeight="1" x14ac:dyDescent="0.2"/>
    <row r="44244" ht="12.75" customHeight="1" x14ac:dyDescent="0.2"/>
    <row r="44248" ht="12.75" customHeight="1" x14ac:dyDescent="0.2"/>
    <row r="44252" ht="12.75" customHeight="1" x14ac:dyDescent="0.2"/>
    <row r="44256" ht="12.75" customHeight="1" x14ac:dyDescent="0.2"/>
    <row r="44260" ht="12.75" customHeight="1" x14ac:dyDescent="0.2"/>
    <row r="44264" ht="12.75" customHeight="1" x14ac:dyDescent="0.2"/>
    <row r="44268" ht="12.75" customHeight="1" x14ac:dyDescent="0.2"/>
    <row r="44272" ht="12.75" customHeight="1" x14ac:dyDescent="0.2"/>
    <row r="44276" ht="12.75" customHeight="1" x14ac:dyDescent="0.2"/>
    <row r="44280" ht="12.75" customHeight="1" x14ac:dyDescent="0.2"/>
    <row r="44284" ht="12.75" customHeight="1" x14ac:dyDescent="0.2"/>
    <row r="44288" ht="12.75" customHeight="1" x14ac:dyDescent="0.2"/>
    <row r="44292" ht="12.75" customHeight="1" x14ac:dyDescent="0.2"/>
    <row r="44296" ht="12.75" customHeight="1" x14ac:dyDescent="0.2"/>
    <row r="44300" ht="12.75" customHeight="1" x14ac:dyDescent="0.2"/>
    <row r="44304" ht="12.75" customHeight="1" x14ac:dyDescent="0.2"/>
    <row r="44308" ht="12.75" customHeight="1" x14ac:dyDescent="0.2"/>
    <row r="44312" ht="12.75" customHeight="1" x14ac:dyDescent="0.2"/>
    <row r="44316" ht="12.75" customHeight="1" x14ac:dyDescent="0.2"/>
    <row r="44320" ht="12.75" customHeight="1" x14ac:dyDescent="0.2"/>
    <row r="44324" ht="12.75" customHeight="1" x14ac:dyDescent="0.2"/>
    <row r="44328" ht="12.75" customHeight="1" x14ac:dyDescent="0.2"/>
    <row r="44332" ht="12.75" customHeight="1" x14ac:dyDescent="0.2"/>
    <row r="44336" ht="12.75" customHeight="1" x14ac:dyDescent="0.2"/>
    <row r="44340" ht="12.75" customHeight="1" x14ac:dyDescent="0.2"/>
    <row r="44344" ht="12.75" customHeight="1" x14ac:dyDescent="0.2"/>
    <row r="44348" ht="12.75" customHeight="1" x14ac:dyDescent="0.2"/>
    <row r="44352" ht="12.75" customHeight="1" x14ac:dyDescent="0.2"/>
    <row r="44356" ht="12.75" customHeight="1" x14ac:dyDescent="0.2"/>
    <row r="44360" ht="12.75" customHeight="1" x14ac:dyDescent="0.2"/>
    <row r="44364" ht="12.75" customHeight="1" x14ac:dyDescent="0.2"/>
    <row r="44368" ht="12.75" customHeight="1" x14ac:dyDescent="0.2"/>
    <row r="44372" ht="12.75" customHeight="1" x14ac:dyDescent="0.2"/>
    <row r="44376" ht="12.75" customHeight="1" x14ac:dyDescent="0.2"/>
    <row r="44380" ht="12.75" customHeight="1" x14ac:dyDescent="0.2"/>
    <row r="44384" ht="12.75" customHeight="1" x14ac:dyDescent="0.2"/>
    <row r="44388" ht="12.75" customHeight="1" x14ac:dyDescent="0.2"/>
    <row r="44392" ht="12.75" customHeight="1" x14ac:dyDescent="0.2"/>
    <row r="44396" ht="12.75" customHeight="1" x14ac:dyDescent="0.2"/>
    <row r="44400" ht="12.75" customHeight="1" x14ac:dyDescent="0.2"/>
    <row r="44404" ht="12.75" customHeight="1" x14ac:dyDescent="0.2"/>
    <row r="44408" ht="12.75" customHeight="1" x14ac:dyDescent="0.2"/>
    <row r="44412" ht="12.75" customHeight="1" x14ac:dyDescent="0.2"/>
    <row r="44416" ht="12.75" customHeight="1" x14ac:dyDescent="0.2"/>
    <row r="44420" ht="12.75" customHeight="1" x14ac:dyDescent="0.2"/>
    <row r="44424" ht="12.75" customHeight="1" x14ac:dyDescent="0.2"/>
    <row r="44428" ht="12.75" customHeight="1" x14ac:dyDescent="0.2"/>
    <row r="44432" ht="12.75" customHeight="1" x14ac:dyDescent="0.2"/>
    <row r="44436" ht="12.75" customHeight="1" x14ac:dyDescent="0.2"/>
    <row r="44440" ht="12.75" customHeight="1" x14ac:dyDescent="0.2"/>
    <row r="44444" ht="12.75" customHeight="1" x14ac:dyDescent="0.2"/>
    <row r="44448" ht="12.75" customHeight="1" x14ac:dyDescent="0.2"/>
    <row r="44452" ht="12.75" customHeight="1" x14ac:dyDescent="0.2"/>
    <row r="44456" ht="12.75" customHeight="1" x14ac:dyDescent="0.2"/>
    <row r="44460" ht="12.75" customHeight="1" x14ac:dyDescent="0.2"/>
    <row r="44464" ht="12.75" customHeight="1" x14ac:dyDescent="0.2"/>
    <row r="44468" ht="12.75" customHeight="1" x14ac:dyDescent="0.2"/>
    <row r="44472" ht="12.75" customHeight="1" x14ac:dyDescent="0.2"/>
    <row r="44476" ht="12.75" customHeight="1" x14ac:dyDescent="0.2"/>
    <row r="44480" ht="12.75" customHeight="1" x14ac:dyDescent="0.2"/>
    <row r="44484" ht="12.75" customHeight="1" x14ac:dyDescent="0.2"/>
    <row r="44488" ht="12.75" customHeight="1" x14ac:dyDescent="0.2"/>
    <row r="44492" ht="12.75" customHeight="1" x14ac:dyDescent="0.2"/>
    <row r="44496" ht="12.75" customHeight="1" x14ac:dyDescent="0.2"/>
    <row r="44500" ht="12.75" customHeight="1" x14ac:dyDescent="0.2"/>
    <row r="44504" ht="12.75" customHeight="1" x14ac:dyDescent="0.2"/>
    <row r="44508" ht="12.75" customHeight="1" x14ac:dyDescent="0.2"/>
    <row r="44512" ht="12.75" customHeight="1" x14ac:dyDescent="0.2"/>
    <row r="44516" ht="12.75" customHeight="1" x14ac:dyDescent="0.2"/>
    <row r="44520" ht="12.75" customHeight="1" x14ac:dyDescent="0.2"/>
    <row r="44524" ht="12.75" customHeight="1" x14ac:dyDescent="0.2"/>
    <row r="44528" ht="12.75" customHeight="1" x14ac:dyDescent="0.2"/>
    <row r="44532" ht="12.75" customHeight="1" x14ac:dyDescent="0.2"/>
    <row r="44536" ht="12.75" customHeight="1" x14ac:dyDescent="0.2"/>
    <row r="44540" ht="12.75" customHeight="1" x14ac:dyDescent="0.2"/>
    <row r="44544" ht="12.75" customHeight="1" x14ac:dyDescent="0.2"/>
    <row r="44548" ht="12.75" customHeight="1" x14ac:dyDescent="0.2"/>
    <row r="44552" ht="12.75" customHeight="1" x14ac:dyDescent="0.2"/>
    <row r="44556" ht="12.75" customHeight="1" x14ac:dyDescent="0.2"/>
    <row r="44560" ht="12.75" customHeight="1" x14ac:dyDescent="0.2"/>
    <row r="44564" ht="12.75" customHeight="1" x14ac:dyDescent="0.2"/>
    <row r="44568" ht="12.75" customHeight="1" x14ac:dyDescent="0.2"/>
    <row r="44572" ht="12.75" customHeight="1" x14ac:dyDescent="0.2"/>
    <row r="44576" ht="12.75" customHeight="1" x14ac:dyDescent="0.2"/>
    <row r="44580" ht="12.75" customHeight="1" x14ac:dyDescent="0.2"/>
    <row r="44584" ht="12.75" customHeight="1" x14ac:dyDescent="0.2"/>
    <row r="44588" ht="12.75" customHeight="1" x14ac:dyDescent="0.2"/>
    <row r="44592" ht="12.75" customHeight="1" x14ac:dyDescent="0.2"/>
    <row r="44596" ht="12.75" customHeight="1" x14ac:dyDescent="0.2"/>
    <row r="44600" ht="12.75" customHeight="1" x14ac:dyDescent="0.2"/>
    <row r="44604" ht="12.75" customHeight="1" x14ac:dyDescent="0.2"/>
    <row r="44608" ht="12.75" customHeight="1" x14ac:dyDescent="0.2"/>
    <row r="44612" ht="12.75" customHeight="1" x14ac:dyDescent="0.2"/>
    <row r="44616" ht="12.75" customHeight="1" x14ac:dyDescent="0.2"/>
    <row r="44620" ht="12.75" customHeight="1" x14ac:dyDescent="0.2"/>
    <row r="44624" ht="12.75" customHeight="1" x14ac:dyDescent="0.2"/>
    <row r="44628" ht="12.75" customHeight="1" x14ac:dyDescent="0.2"/>
    <row r="44632" ht="12.75" customHeight="1" x14ac:dyDescent="0.2"/>
    <row r="44636" ht="12.75" customHeight="1" x14ac:dyDescent="0.2"/>
    <row r="44640" ht="12.75" customHeight="1" x14ac:dyDescent="0.2"/>
    <row r="44644" ht="12.75" customHeight="1" x14ac:dyDescent="0.2"/>
    <row r="44648" ht="12.75" customHeight="1" x14ac:dyDescent="0.2"/>
    <row r="44652" ht="12.75" customHeight="1" x14ac:dyDescent="0.2"/>
    <row r="44656" ht="12.75" customHeight="1" x14ac:dyDescent="0.2"/>
    <row r="44660" ht="12.75" customHeight="1" x14ac:dyDescent="0.2"/>
    <row r="44664" ht="12.75" customHeight="1" x14ac:dyDescent="0.2"/>
    <row r="44668" ht="12.75" customHeight="1" x14ac:dyDescent="0.2"/>
    <row r="44672" ht="12.75" customHeight="1" x14ac:dyDescent="0.2"/>
    <row r="44676" ht="12.75" customHeight="1" x14ac:dyDescent="0.2"/>
    <row r="44680" ht="12.75" customHeight="1" x14ac:dyDescent="0.2"/>
    <row r="44684" ht="12.75" customHeight="1" x14ac:dyDescent="0.2"/>
    <row r="44688" ht="12.75" customHeight="1" x14ac:dyDescent="0.2"/>
    <row r="44692" ht="12.75" customHeight="1" x14ac:dyDescent="0.2"/>
    <row r="44696" ht="12.75" customHeight="1" x14ac:dyDescent="0.2"/>
    <row r="44700" ht="12.75" customHeight="1" x14ac:dyDescent="0.2"/>
    <row r="44704" ht="12.75" customHeight="1" x14ac:dyDescent="0.2"/>
    <row r="44708" ht="12.75" customHeight="1" x14ac:dyDescent="0.2"/>
    <row r="44712" ht="12.75" customHeight="1" x14ac:dyDescent="0.2"/>
    <row r="44716" ht="12.75" customHeight="1" x14ac:dyDescent="0.2"/>
    <row r="44720" ht="12.75" customHeight="1" x14ac:dyDescent="0.2"/>
    <row r="44724" ht="12.75" customHeight="1" x14ac:dyDescent="0.2"/>
    <row r="44728" ht="12.75" customHeight="1" x14ac:dyDescent="0.2"/>
    <row r="44732" ht="12.75" customHeight="1" x14ac:dyDescent="0.2"/>
    <row r="44736" ht="12.75" customHeight="1" x14ac:dyDescent="0.2"/>
    <row r="44740" ht="12.75" customHeight="1" x14ac:dyDescent="0.2"/>
    <row r="44744" ht="12.75" customHeight="1" x14ac:dyDescent="0.2"/>
    <row r="44748" ht="12.75" customHeight="1" x14ac:dyDescent="0.2"/>
    <row r="44752" ht="12.75" customHeight="1" x14ac:dyDescent="0.2"/>
    <row r="44756" ht="12.75" customHeight="1" x14ac:dyDescent="0.2"/>
    <row r="44760" ht="12.75" customHeight="1" x14ac:dyDescent="0.2"/>
    <row r="44764" ht="12.75" customHeight="1" x14ac:dyDescent="0.2"/>
    <row r="44768" ht="12.75" customHeight="1" x14ac:dyDescent="0.2"/>
    <row r="44772" ht="12.75" customHeight="1" x14ac:dyDescent="0.2"/>
    <row r="44776" ht="12.75" customHeight="1" x14ac:dyDescent="0.2"/>
    <row r="44780" ht="12.75" customHeight="1" x14ac:dyDescent="0.2"/>
    <row r="44784" ht="12.75" customHeight="1" x14ac:dyDescent="0.2"/>
    <row r="44788" ht="12.75" customHeight="1" x14ac:dyDescent="0.2"/>
    <row r="44792" ht="12.75" customHeight="1" x14ac:dyDescent="0.2"/>
    <row r="44796" ht="12.75" customHeight="1" x14ac:dyDescent="0.2"/>
    <row r="44800" ht="12.75" customHeight="1" x14ac:dyDescent="0.2"/>
    <row r="44804" ht="12.75" customHeight="1" x14ac:dyDescent="0.2"/>
    <row r="44808" ht="12.75" customHeight="1" x14ac:dyDescent="0.2"/>
    <row r="44812" ht="12.75" customHeight="1" x14ac:dyDescent="0.2"/>
    <row r="44816" ht="12.75" customHeight="1" x14ac:dyDescent="0.2"/>
    <row r="44820" ht="12.75" customHeight="1" x14ac:dyDescent="0.2"/>
    <row r="44824" ht="12.75" customHeight="1" x14ac:dyDescent="0.2"/>
    <row r="44828" ht="12.75" customHeight="1" x14ac:dyDescent="0.2"/>
    <row r="44832" ht="12.75" customHeight="1" x14ac:dyDescent="0.2"/>
    <row r="44836" ht="12.75" customHeight="1" x14ac:dyDescent="0.2"/>
    <row r="44840" ht="12.75" customHeight="1" x14ac:dyDescent="0.2"/>
    <row r="44844" ht="12.75" customHeight="1" x14ac:dyDescent="0.2"/>
    <row r="44848" ht="12.75" customHeight="1" x14ac:dyDescent="0.2"/>
    <row r="44852" ht="12.75" customHeight="1" x14ac:dyDescent="0.2"/>
    <row r="44856" ht="12.75" customHeight="1" x14ac:dyDescent="0.2"/>
    <row r="44860" ht="12.75" customHeight="1" x14ac:dyDescent="0.2"/>
    <row r="44864" ht="12.75" customHeight="1" x14ac:dyDescent="0.2"/>
    <row r="44868" ht="12.75" customHeight="1" x14ac:dyDescent="0.2"/>
    <row r="44872" ht="12.75" customHeight="1" x14ac:dyDescent="0.2"/>
    <row r="44876" ht="12.75" customHeight="1" x14ac:dyDescent="0.2"/>
    <row r="44880" ht="12.75" customHeight="1" x14ac:dyDescent="0.2"/>
    <row r="44884" ht="12.75" customHeight="1" x14ac:dyDescent="0.2"/>
    <row r="44888" ht="12.75" customHeight="1" x14ac:dyDescent="0.2"/>
    <row r="44892" ht="12.75" customHeight="1" x14ac:dyDescent="0.2"/>
    <row r="44896" ht="12.75" customHeight="1" x14ac:dyDescent="0.2"/>
    <row r="44900" ht="12.75" customHeight="1" x14ac:dyDescent="0.2"/>
    <row r="44904" ht="12.75" customHeight="1" x14ac:dyDescent="0.2"/>
    <row r="44908" ht="12.75" customHeight="1" x14ac:dyDescent="0.2"/>
    <row r="44912" ht="12.75" customHeight="1" x14ac:dyDescent="0.2"/>
    <row r="44916" ht="12.75" customHeight="1" x14ac:dyDescent="0.2"/>
    <row r="44920" ht="12.75" customHeight="1" x14ac:dyDescent="0.2"/>
    <row r="44924" ht="12.75" customHeight="1" x14ac:dyDescent="0.2"/>
    <row r="44928" ht="12.75" customHeight="1" x14ac:dyDescent="0.2"/>
    <row r="44932" ht="12.75" customHeight="1" x14ac:dyDescent="0.2"/>
    <row r="44936" ht="12.75" customHeight="1" x14ac:dyDescent="0.2"/>
    <row r="44940" ht="12.75" customHeight="1" x14ac:dyDescent="0.2"/>
    <row r="44944" ht="12.75" customHeight="1" x14ac:dyDescent="0.2"/>
    <row r="44948" ht="12.75" customHeight="1" x14ac:dyDescent="0.2"/>
    <row r="44952" ht="12.75" customHeight="1" x14ac:dyDescent="0.2"/>
    <row r="44956" ht="12.75" customHeight="1" x14ac:dyDescent="0.2"/>
    <row r="44960" ht="12.75" customHeight="1" x14ac:dyDescent="0.2"/>
    <row r="44964" ht="12.75" customHeight="1" x14ac:dyDescent="0.2"/>
    <row r="44968" ht="12.75" customHeight="1" x14ac:dyDescent="0.2"/>
    <row r="44972" ht="12.75" customHeight="1" x14ac:dyDescent="0.2"/>
    <row r="44976" ht="12.75" customHeight="1" x14ac:dyDescent="0.2"/>
    <row r="44980" ht="12.75" customHeight="1" x14ac:dyDescent="0.2"/>
    <row r="44984" ht="12.75" customHeight="1" x14ac:dyDescent="0.2"/>
    <row r="44988" ht="12.75" customHeight="1" x14ac:dyDescent="0.2"/>
    <row r="44992" ht="12.75" customHeight="1" x14ac:dyDescent="0.2"/>
    <row r="44996" ht="12.75" customHeight="1" x14ac:dyDescent="0.2"/>
    <row r="45000" ht="12.75" customHeight="1" x14ac:dyDescent="0.2"/>
    <row r="45004" ht="12.75" customHeight="1" x14ac:dyDescent="0.2"/>
    <row r="45008" ht="12.75" customHeight="1" x14ac:dyDescent="0.2"/>
    <row r="45012" ht="12.75" customHeight="1" x14ac:dyDescent="0.2"/>
    <row r="45016" ht="12.75" customHeight="1" x14ac:dyDescent="0.2"/>
    <row r="45020" ht="12.75" customHeight="1" x14ac:dyDescent="0.2"/>
    <row r="45024" ht="12.75" customHeight="1" x14ac:dyDescent="0.2"/>
    <row r="45028" ht="12.75" customHeight="1" x14ac:dyDescent="0.2"/>
    <row r="45032" ht="12.75" customHeight="1" x14ac:dyDescent="0.2"/>
    <row r="45036" ht="12.75" customHeight="1" x14ac:dyDescent="0.2"/>
    <row r="45040" ht="12.75" customHeight="1" x14ac:dyDescent="0.2"/>
    <row r="45044" ht="12.75" customHeight="1" x14ac:dyDescent="0.2"/>
    <row r="45048" ht="12.75" customHeight="1" x14ac:dyDescent="0.2"/>
    <row r="45052" ht="12.75" customHeight="1" x14ac:dyDescent="0.2"/>
    <row r="45056" ht="12.75" customHeight="1" x14ac:dyDescent="0.2"/>
    <row r="45060" ht="12.75" customHeight="1" x14ac:dyDescent="0.2"/>
    <row r="45064" ht="12.75" customHeight="1" x14ac:dyDescent="0.2"/>
    <row r="45068" ht="12.75" customHeight="1" x14ac:dyDescent="0.2"/>
    <row r="45072" ht="12.75" customHeight="1" x14ac:dyDescent="0.2"/>
    <row r="45076" ht="12.75" customHeight="1" x14ac:dyDescent="0.2"/>
    <row r="45080" ht="12.75" customHeight="1" x14ac:dyDescent="0.2"/>
    <row r="45084" ht="12.75" customHeight="1" x14ac:dyDescent="0.2"/>
    <row r="45088" ht="12.75" customHeight="1" x14ac:dyDescent="0.2"/>
    <row r="45092" ht="12.75" customHeight="1" x14ac:dyDescent="0.2"/>
    <row r="45096" ht="12.75" customHeight="1" x14ac:dyDescent="0.2"/>
    <row r="45100" ht="12.75" customHeight="1" x14ac:dyDescent="0.2"/>
    <row r="45104" ht="12.75" customHeight="1" x14ac:dyDescent="0.2"/>
    <row r="45108" ht="12.75" customHeight="1" x14ac:dyDescent="0.2"/>
    <row r="45112" ht="12.75" customHeight="1" x14ac:dyDescent="0.2"/>
    <row r="45116" ht="12.75" customHeight="1" x14ac:dyDescent="0.2"/>
    <row r="45120" ht="12.75" customHeight="1" x14ac:dyDescent="0.2"/>
    <row r="45124" ht="12.75" customHeight="1" x14ac:dyDescent="0.2"/>
    <row r="45128" ht="12.75" customHeight="1" x14ac:dyDescent="0.2"/>
    <row r="45132" ht="12.75" customHeight="1" x14ac:dyDescent="0.2"/>
    <row r="45136" ht="12.75" customHeight="1" x14ac:dyDescent="0.2"/>
    <row r="45140" ht="12.75" customHeight="1" x14ac:dyDescent="0.2"/>
    <row r="45144" ht="12.75" customHeight="1" x14ac:dyDescent="0.2"/>
    <row r="45148" ht="12.75" customHeight="1" x14ac:dyDescent="0.2"/>
    <row r="45152" ht="12.75" customHeight="1" x14ac:dyDescent="0.2"/>
    <row r="45156" ht="12.75" customHeight="1" x14ac:dyDescent="0.2"/>
    <row r="45160" ht="12.75" customHeight="1" x14ac:dyDescent="0.2"/>
    <row r="45164" ht="12.75" customHeight="1" x14ac:dyDescent="0.2"/>
    <row r="45168" ht="12.75" customHeight="1" x14ac:dyDescent="0.2"/>
    <row r="45172" ht="12.75" customHeight="1" x14ac:dyDescent="0.2"/>
    <row r="45176" ht="12.75" customHeight="1" x14ac:dyDescent="0.2"/>
    <row r="45180" ht="12.75" customHeight="1" x14ac:dyDescent="0.2"/>
    <row r="45184" ht="12.75" customHeight="1" x14ac:dyDescent="0.2"/>
    <row r="45188" ht="12.75" customHeight="1" x14ac:dyDescent="0.2"/>
    <row r="45192" ht="12.75" customHeight="1" x14ac:dyDescent="0.2"/>
    <row r="45196" ht="12.75" customHeight="1" x14ac:dyDescent="0.2"/>
    <row r="45200" ht="12.75" customHeight="1" x14ac:dyDescent="0.2"/>
    <row r="45204" ht="12.75" customHeight="1" x14ac:dyDescent="0.2"/>
    <row r="45208" ht="12.75" customHeight="1" x14ac:dyDescent="0.2"/>
    <row r="45212" ht="12.75" customHeight="1" x14ac:dyDescent="0.2"/>
    <row r="45216" ht="12.75" customHeight="1" x14ac:dyDescent="0.2"/>
    <row r="45220" ht="12.75" customHeight="1" x14ac:dyDescent="0.2"/>
    <row r="45224" ht="12.75" customHeight="1" x14ac:dyDescent="0.2"/>
    <row r="45228" ht="12.75" customHeight="1" x14ac:dyDescent="0.2"/>
    <row r="45232" ht="12.75" customHeight="1" x14ac:dyDescent="0.2"/>
    <row r="45236" ht="12.75" customHeight="1" x14ac:dyDescent="0.2"/>
    <row r="45240" ht="12.75" customHeight="1" x14ac:dyDescent="0.2"/>
    <row r="45244" ht="12.75" customHeight="1" x14ac:dyDescent="0.2"/>
    <row r="45248" ht="12.75" customHeight="1" x14ac:dyDescent="0.2"/>
    <row r="45252" ht="12.75" customHeight="1" x14ac:dyDescent="0.2"/>
    <row r="45256" ht="12.75" customHeight="1" x14ac:dyDescent="0.2"/>
    <row r="45260" ht="12.75" customHeight="1" x14ac:dyDescent="0.2"/>
    <row r="45264" ht="12.75" customHeight="1" x14ac:dyDescent="0.2"/>
    <row r="45268" ht="12.75" customHeight="1" x14ac:dyDescent="0.2"/>
    <row r="45272" ht="12.75" customHeight="1" x14ac:dyDescent="0.2"/>
    <row r="45276" ht="12.75" customHeight="1" x14ac:dyDescent="0.2"/>
    <row r="45280" ht="12.75" customHeight="1" x14ac:dyDescent="0.2"/>
    <row r="45284" ht="12.75" customHeight="1" x14ac:dyDescent="0.2"/>
    <row r="45288" ht="12.75" customHeight="1" x14ac:dyDescent="0.2"/>
    <row r="45292" ht="12.75" customHeight="1" x14ac:dyDescent="0.2"/>
    <row r="45296" ht="12.75" customHeight="1" x14ac:dyDescent="0.2"/>
    <row r="45300" ht="12.75" customHeight="1" x14ac:dyDescent="0.2"/>
    <row r="45304" ht="12.75" customHeight="1" x14ac:dyDescent="0.2"/>
    <row r="45308" ht="12.75" customHeight="1" x14ac:dyDescent="0.2"/>
    <row r="45312" ht="12.75" customHeight="1" x14ac:dyDescent="0.2"/>
    <row r="45316" ht="12.75" customHeight="1" x14ac:dyDescent="0.2"/>
    <row r="45320" ht="12.75" customHeight="1" x14ac:dyDescent="0.2"/>
    <row r="45324" ht="12.75" customHeight="1" x14ac:dyDescent="0.2"/>
    <row r="45328" ht="12.75" customHeight="1" x14ac:dyDescent="0.2"/>
    <row r="45332" ht="12.75" customHeight="1" x14ac:dyDescent="0.2"/>
    <row r="45336" ht="12.75" customHeight="1" x14ac:dyDescent="0.2"/>
    <row r="45340" ht="12.75" customHeight="1" x14ac:dyDescent="0.2"/>
    <row r="45344" ht="12.75" customHeight="1" x14ac:dyDescent="0.2"/>
    <row r="45348" ht="12.75" customHeight="1" x14ac:dyDescent="0.2"/>
    <row r="45352" ht="12.75" customHeight="1" x14ac:dyDescent="0.2"/>
    <row r="45356" ht="12.75" customHeight="1" x14ac:dyDescent="0.2"/>
    <row r="45360" ht="12.75" customHeight="1" x14ac:dyDescent="0.2"/>
    <row r="45364" ht="12.75" customHeight="1" x14ac:dyDescent="0.2"/>
    <row r="45368" ht="12.75" customHeight="1" x14ac:dyDescent="0.2"/>
    <row r="45372" ht="12.75" customHeight="1" x14ac:dyDescent="0.2"/>
    <row r="45376" ht="12.75" customHeight="1" x14ac:dyDescent="0.2"/>
    <row r="45380" ht="12.75" customHeight="1" x14ac:dyDescent="0.2"/>
    <row r="45384" ht="12.75" customHeight="1" x14ac:dyDescent="0.2"/>
    <row r="45388" ht="12.75" customHeight="1" x14ac:dyDescent="0.2"/>
    <row r="45392" ht="12.75" customHeight="1" x14ac:dyDescent="0.2"/>
    <row r="45396" ht="12.75" customHeight="1" x14ac:dyDescent="0.2"/>
    <row r="45400" ht="12.75" customHeight="1" x14ac:dyDescent="0.2"/>
    <row r="45404" ht="12.75" customHeight="1" x14ac:dyDescent="0.2"/>
    <row r="45408" ht="12.75" customHeight="1" x14ac:dyDescent="0.2"/>
    <row r="45412" ht="12.75" customHeight="1" x14ac:dyDescent="0.2"/>
    <row r="45416" ht="12.75" customHeight="1" x14ac:dyDescent="0.2"/>
    <row r="45420" ht="12.75" customHeight="1" x14ac:dyDescent="0.2"/>
    <row r="45424" ht="12.75" customHeight="1" x14ac:dyDescent="0.2"/>
    <row r="45428" ht="12.75" customHeight="1" x14ac:dyDescent="0.2"/>
    <row r="45432" ht="12.75" customHeight="1" x14ac:dyDescent="0.2"/>
    <row r="45436" ht="12.75" customHeight="1" x14ac:dyDescent="0.2"/>
    <row r="45440" ht="12.75" customHeight="1" x14ac:dyDescent="0.2"/>
    <row r="45444" ht="12.75" customHeight="1" x14ac:dyDescent="0.2"/>
    <row r="45448" ht="12.75" customHeight="1" x14ac:dyDescent="0.2"/>
    <row r="45452" ht="12.75" customHeight="1" x14ac:dyDescent="0.2"/>
    <row r="45456" ht="12.75" customHeight="1" x14ac:dyDescent="0.2"/>
    <row r="45460" ht="12.75" customHeight="1" x14ac:dyDescent="0.2"/>
    <row r="45464" ht="12.75" customHeight="1" x14ac:dyDescent="0.2"/>
    <row r="45468" ht="12.75" customHeight="1" x14ac:dyDescent="0.2"/>
    <row r="45472" ht="12.75" customHeight="1" x14ac:dyDescent="0.2"/>
    <row r="45476" ht="12.75" customHeight="1" x14ac:dyDescent="0.2"/>
    <row r="45480" ht="12.75" customHeight="1" x14ac:dyDescent="0.2"/>
    <row r="45484" ht="12.75" customHeight="1" x14ac:dyDescent="0.2"/>
    <row r="45488" ht="12.75" customHeight="1" x14ac:dyDescent="0.2"/>
    <row r="45492" ht="12.75" customHeight="1" x14ac:dyDescent="0.2"/>
    <row r="45496" ht="12.75" customHeight="1" x14ac:dyDescent="0.2"/>
    <row r="45500" ht="12.75" customHeight="1" x14ac:dyDescent="0.2"/>
    <row r="45504" ht="12.75" customHeight="1" x14ac:dyDescent="0.2"/>
    <row r="45508" ht="12.75" customHeight="1" x14ac:dyDescent="0.2"/>
    <row r="45512" ht="12.75" customHeight="1" x14ac:dyDescent="0.2"/>
    <row r="45516" ht="12.75" customHeight="1" x14ac:dyDescent="0.2"/>
    <row r="45520" ht="12.75" customHeight="1" x14ac:dyDescent="0.2"/>
    <row r="45524" ht="12.75" customHeight="1" x14ac:dyDescent="0.2"/>
    <row r="45528" ht="12.75" customHeight="1" x14ac:dyDescent="0.2"/>
    <row r="45532" ht="12.75" customHeight="1" x14ac:dyDescent="0.2"/>
    <row r="45536" ht="12.75" customHeight="1" x14ac:dyDescent="0.2"/>
    <row r="45540" ht="12.75" customHeight="1" x14ac:dyDescent="0.2"/>
    <row r="45544" ht="12.75" customHeight="1" x14ac:dyDescent="0.2"/>
    <row r="45548" ht="12.75" customHeight="1" x14ac:dyDescent="0.2"/>
    <row r="45552" ht="12.75" customHeight="1" x14ac:dyDescent="0.2"/>
    <row r="45556" ht="12.75" customHeight="1" x14ac:dyDescent="0.2"/>
    <row r="45560" ht="12.75" customHeight="1" x14ac:dyDescent="0.2"/>
    <row r="45564" ht="12.75" customHeight="1" x14ac:dyDescent="0.2"/>
    <row r="45568" ht="12.75" customHeight="1" x14ac:dyDescent="0.2"/>
    <row r="45572" ht="12.75" customHeight="1" x14ac:dyDescent="0.2"/>
    <row r="45576" ht="12.75" customHeight="1" x14ac:dyDescent="0.2"/>
    <row r="45580" ht="12.75" customHeight="1" x14ac:dyDescent="0.2"/>
    <row r="45584" ht="12.75" customHeight="1" x14ac:dyDescent="0.2"/>
    <row r="45588" ht="12.75" customHeight="1" x14ac:dyDescent="0.2"/>
    <row r="45592" ht="12.75" customHeight="1" x14ac:dyDescent="0.2"/>
    <row r="45596" ht="12.75" customHeight="1" x14ac:dyDescent="0.2"/>
    <row r="45600" ht="12.75" customHeight="1" x14ac:dyDescent="0.2"/>
    <row r="45604" ht="12.75" customHeight="1" x14ac:dyDescent="0.2"/>
    <row r="45608" ht="12.75" customHeight="1" x14ac:dyDescent="0.2"/>
    <row r="45612" ht="12.75" customHeight="1" x14ac:dyDescent="0.2"/>
    <row r="45616" ht="12.75" customHeight="1" x14ac:dyDescent="0.2"/>
    <row r="45620" ht="12.75" customHeight="1" x14ac:dyDescent="0.2"/>
    <row r="45624" ht="12.75" customHeight="1" x14ac:dyDescent="0.2"/>
    <row r="45628" ht="12.75" customHeight="1" x14ac:dyDescent="0.2"/>
    <row r="45632" ht="12.75" customHeight="1" x14ac:dyDescent="0.2"/>
    <row r="45636" ht="12.75" customHeight="1" x14ac:dyDescent="0.2"/>
    <row r="45640" ht="12.75" customHeight="1" x14ac:dyDescent="0.2"/>
    <row r="45644" ht="12.75" customHeight="1" x14ac:dyDescent="0.2"/>
    <row r="45648" ht="12.75" customHeight="1" x14ac:dyDescent="0.2"/>
    <row r="45652" ht="12.75" customHeight="1" x14ac:dyDescent="0.2"/>
    <row r="45656" ht="12.75" customHeight="1" x14ac:dyDescent="0.2"/>
    <row r="45660" ht="12.75" customHeight="1" x14ac:dyDescent="0.2"/>
    <row r="45664" ht="12.75" customHeight="1" x14ac:dyDescent="0.2"/>
    <row r="45668" ht="12.75" customHeight="1" x14ac:dyDescent="0.2"/>
    <row r="45672" ht="12.75" customHeight="1" x14ac:dyDescent="0.2"/>
    <row r="45676" ht="12.75" customHeight="1" x14ac:dyDescent="0.2"/>
    <row r="45680" ht="12.75" customHeight="1" x14ac:dyDescent="0.2"/>
    <row r="45684" ht="12.75" customHeight="1" x14ac:dyDescent="0.2"/>
    <row r="45688" ht="12.75" customHeight="1" x14ac:dyDescent="0.2"/>
    <row r="45692" ht="12.75" customHeight="1" x14ac:dyDescent="0.2"/>
    <row r="45696" ht="12.75" customHeight="1" x14ac:dyDescent="0.2"/>
    <row r="45700" ht="12.75" customHeight="1" x14ac:dyDescent="0.2"/>
    <row r="45704" ht="12.75" customHeight="1" x14ac:dyDescent="0.2"/>
    <row r="45708" ht="12.75" customHeight="1" x14ac:dyDescent="0.2"/>
    <row r="45712" ht="12.75" customHeight="1" x14ac:dyDescent="0.2"/>
    <row r="45716" ht="12.75" customHeight="1" x14ac:dyDescent="0.2"/>
    <row r="45720" ht="12.75" customHeight="1" x14ac:dyDescent="0.2"/>
    <row r="45724" ht="12.75" customHeight="1" x14ac:dyDescent="0.2"/>
    <row r="45728" ht="12.75" customHeight="1" x14ac:dyDescent="0.2"/>
    <row r="45732" ht="12.75" customHeight="1" x14ac:dyDescent="0.2"/>
    <row r="45736" ht="12.75" customHeight="1" x14ac:dyDescent="0.2"/>
    <row r="45740" ht="12.75" customHeight="1" x14ac:dyDescent="0.2"/>
    <row r="45744" ht="12.75" customHeight="1" x14ac:dyDescent="0.2"/>
    <row r="45748" ht="12.75" customHeight="1" x14ac:dyDescent="0.2"/>
    <row r="45752" ht="12.75" customHeight="1" x14ac:dyDescent="0.2"/>
    <row r="45756" ht="12.75" customHeight="1" x14ac:dyDescent="0.2"/>
    <row r="45760" ht="12.75" customHeight="1" x14ac:dyDescent="0.2"/>
    <row r="45764" ht="12.75" customHeight="1" x14ac:dyDescent="0.2"/>
    <row r="45768" ht="12.75" customHeight="1" x14ac:dyDescent="0.2"/>
    <row r="45772" ht="12.75" customHeight="1" x14ac:dyDescent="0.2"/>
    <row r="45776" ht="12.75" customHeight="1" x14ac:dyDescent="0.2"/>
    <row r="45780" ht="12.75" customHeight="1" x14ac:dyDescent="0.2"/>
    <row r="45784" ht="12.75" customHeight="1" x14ac:dyDescent="0.2"/>
    <row r="45788" ht="12.75" customHeight="1" x14ac:dyDescent="0.2"/>
    <row r="45792" ht="12.75" customHeight="1" x14ac:dyDescent="0.2"/>
    <row r="45796" ht="12.75" customHeight="1" x14ac:dyDescent="0.2"/>
    <row r="45800" ht="12.75" customHeight="1" x14ac:dyDescent="0.2"/>
    <row r="45804" ht="12.75" customHeight="1" x14ac:dyDescent="0.2"/>
    <row r="45808" ht="12.75" customHeight="1" x14ac:dyDescent="0.2"/>
    <row r="45812" ht="12.75" customHeight="1" x14ac:dyDescent="0.2"/>
    <row r="45816" ht="12.75" customHeight="1" x14ac:dyDescent="0.2"/>
    <row r="45820" ht="12.75" customHeight="1" x14ac:dyDescent="0.2"/>
    <row r="45824" ht="12.75" customHeight="1" x14ac:dyDescent="0.2"/>
    <row r="45828" ht="12.75" customHeight="1" x14ac:dyDescent="0.2"/>
    <row r="45832" ht="12.75" customHeight="1" x14ac:dyDescent="0.2"/>
    <row r="45836" ht="12.75" customHeight="1" x14ac:dyDescent="0.2"/>
    <row r="45840" ht="12.75" customHeight="1" x14ac:dyDescent="0.2"/>
    <row r="45844" ht="12.75" customHeight="1" x14ac:dyDescent="0.2"/>
    <row r="45848" ht="12.75" customHeight="1" x14ac:dyDescent="0.2"/>
    <row r="45852" ht="12.75" customHeight="1" x14ac:dyDescent="0.2"/>
    <row r="45856" ht="12.75" customHeight="1" x14ac:dyDescent="0.2"/>
    <row r="45860" ht="12.75" customHeight="1" x14ac:dyDescent="0.2"/>
    <row r="45864" ht="12.75" customHeight="1" x14ac:dyDescent="0.2"/>
    <row r="45868" ht="12.75" customHeight="1" x14ac:dyDescent="0.2"/>
    <row r="45872" ht="12.75" customHeight="1" x14ac:dyDescent="0.2"/>
    <row r="45876" ht="12.75" customHeight="1" x14ac:dyDescent="0.2"/>
    <row r="45880" ht="12.75" customHeight="1" x14ac:dyDescent="0.2"/>
    <row r="45884" ht="12.75" customHeight="1" x14ac:dyDescent="0.2"/>
    <row r="45888" ht="12.75" customHeight="1" x14ac:dyDescent="0.2"/>
    <row r="45892" ht="12.75" customHeight="1" x14ac:dyDescent="0.2"/>
    <row r="45896" ht="12.75" customHeight="1" x14ac:dyDescent="0.2"/>
    <row r="45900" ht="12.75" customHeight="1" x14ac:dyDescent="0.2"/>
    <row r="45904" ht="12.75" customHeight="1" x14ac:dyDescent="0.2"/>
    <row r="45908" ht="12.75" customHeight="1" x14ac:dyDescent="0.2"/>
    <row r="45912" ht="12.75" customHeight="1" x14ac:dyDescent="0.2"/>
    <row r="45916" ht="12.75" customHeight="1" x14ac:dyDescent="0.2"/>
    <row r="45920" ht="12.75" customHeight="1" x14ac:dyDescent="0.2"/>
    <row r="45924" ht="12.75" customHeight="1" x14ac:dyDescent="0.2"/>
    <row r="45928" ht="12.75" customHeight="1" x14ac:dyDescent="0.2"/>
    <row r="45932" ht="12.75" customHeight="1" x14ac:dyDescent="0.2"/>
    <row r="45936" ht="12.75" customHeight="1" x14ac:dyDescent="0.2"/>
    <row r="45940" ht="12.75" customHeight="1" x14ac:dyDescent="0.2"/>
    <row r="45944" ht="12.75" customHeight="1" x14ac:dyDescent="0.2"/>
    <row r="45948" ht="12.75" customHeight="1" x14ac:dyDescent="0.2"/>
    <row r="45952" ht="12.75" customHeight="1" x14ac:dyDescent="0.2"/>
    <row r="45956" ht="12.75" customHeight="1" x14ac:dyDescent="0.2"/>
    <row r="45960" ht="12.75" customHeight="1" x14ac:dyDescent="0.2"/>
    <row r="45964" ht="12.75" customHeight="1" x14ac:dyDescent="0.2"/>
    <row r="45968" ht="12.75" customHeight="1" x14ac:dyDescent="0.2"/>
    <row r="45972" ht="12.75" customHeight="1" x14ac:dyDescent="0.2"/>
    <row r="45976" ht="12.75" customHeight="1" x14ac:dyDescent="0.2"/>
    <row r="45980" ht="12.75" customHeight="1" x14ac:dyDescent="0.2"/>
    <row r="45984" ht="12.75" customHeight="1" x14ac:dyDescent="0.2"/>
    <row r="45988" ht="12.75" customHeight="1" x14ac:dyDescent="0.2"/>
    <row r="45992" ht="12.75" customHeight="1" x14ac:dyDescent="0.2"/>
    <row r="45996" ht="12.75" customHeight="1" x14ac:dyDescent="0.2"/>
    <row r="46000" ht="12.75" customHeight="1" x14ac:dyDescent="0.2"/>
    <row r="46004" ht="12.75" customHeight="1" x14ac:dyDescent="0.2"/>
    <row r="46008" ht="12.75" customHeight="1" x14ac:dyDescent="0.2"/>
    <row r="46012" ht="12.75" customHeight="1" x14ac:dyDescent="0.2"/>
    <row r="46016" ht="12.75" customHeight="1" x14ac:dyDescent="0.2"/>
    <row r="46020" ht="12.75" customHeight="1" x14ac:dyDescent="0.2"/>
    <row r="46024" ht="12.75" customHeight="1" x14ac:dyDescent="0.2"/>
    <row r="46028" ht="12.75" customHeight="1" x14ac:dyDescent="0.2"/>
    <row r="46032" ht="12.75" customHeight="1" x14ac:dyDescent="0.2"/>
    <row r="46036" ht="12.75" customHeight="1" x14ac:dyDescent="0.2"/>
    <row r="46040" ht="12.75" customHeight="1" x14ac:dyDescent="0.2"/>
    <row r="46044" ht="12.75" customHeight="1" x14ac:dyDescent="0.2"/>
    <row r="46048" ht="12.75" customHeight="1" x14ac:dyDescent="0.2"/>
    <row r="46052" ht="12.75" customHeight="1" x14ac:dyDescent="0.2"/>
    <row r="46056" ht="12.75" customHeight="1" x14ac:dyDescent="0.2"/>
    <row r="46060" ht="12.75" customHeight="1" x14ac:dyDescent="0.2"/>
    <row r="46064" ht="12.75" customHeight="1" x14ac:dyDescent="0.2"/>
    <row r="46068" ht="12.75" customHeight="1" x14ac:dyDescent="0.2"/>
    <row r="46072" ht="12.75" customHeight="1" x14ac:dyDescent="0.2"/>
    <row r="46076" ht="12.75" customHeight="1" x14ac:dyDescent="0.2"/>
    <row r="46080" ht="12.75" customHeight="1" x14ac:dyDescent="0.2"/>
    <row r="46084" ht="12.75" customHeight="1" x14ac:dyDescent="0.2"/>
    <row r="46088" ht="12.75" customHeight="1" x14ac:dyDescent="0.2"/>
    <row r="46092" ht="12.75" customHeight="1" x14ac:dyDescent="0.2"/>
    <row r="46096" ht="12.75" customHeight="1" x14ac:dyDescent="0.2"/>
    <row r="46100" ht="12.75" customHeight="1" x14ac:dyDescent="0.2"/>
    <row r="46104" ht="12.75" customHeight="1" x14ac:dyDescent="0.2"/>
    <row r="46108" ht="12.75" customHeight="1" x14ac:dyDescent="0.2"/>
    <row r="46112" ht="12.75" customHeight="1" x14ac:dyDescent="0.2"/>
    <row r="46116" ht="12.75" customHeight="1" x14ac:dyDescent="0.2"/>
    <row r="46120" ht="12.75" customHeight="1" x14ac:dyDescent="0.2"/>
    <row r="46124" ht="12.75" customHeight="1" x14ac:dyDescent="0.2"/>
    <row r="46128" ht="12.75" customHeight="1" x14ac:dyDescent="0.2"/>
    <row r="46132" ht="12.75" customHeight="1" x14ac:dyDescent="0.2"/>
    <row r="46136" ht="12.75" customHeight="1" x14ac:dyDescent="0.2"/>
    <row r="46140" ht="12.75" customHeight="1" x14ac:dyDescent="0.2"/>
    <row r="46144" ht="12.75" customHeight="1" x14ac:dyDescent="0.2"/>
    <row r="46148" ht="12.75" customHeight="1" x14ac:dyDescent="0.2"/>
    <row r="46152" ht="12.75" customHeight="1" x14ac:dyDescent="0.2"/>
    <row r="46156" ht="12.75" customHeight="1" x14ac:dyDescent="0.2"/>
    <row r="46160" ht="12.75" customHeight="1" x14ac:dyDescent="0.2"/>
    <row r="46164" ht="12.75" customHeight="1" x14ac:dyDescent="0.2"/>
    <row r="46168" ht="12.75" customHeight="1" x14ac:dyDescent="0.2"/>
    <row r="46172" ht="12.75" customHeight="1" x14ac:dyDescent="0.2"/>
    <row r="46176" ht="12.75" customHeight="1" x14ac:dyDescent="0.2"/>
    <row r="46180" ht="12.75" customHeight="1" x14ac:dyDescent="0.2"/>
    <row r="46184" ht="12.75" customHeight="1" x14ac:dyDescent="0.2"/>
    <row r="46188" ht="12.75" customHeight="1" x14ac:dyDescent="0.2"/>
    <row r="46192" ht="12.75" customHeight="1" x14ac:dyDescent="0.2"/>
    <row r="46196" ht="12.75" customHeight="1" x14ac:dyDescent="0.2"/>
    <row r="46200" ht="12.75" customHeight="1" x14ac:dyDescent="0.2"/>
    <row r="46204" ht="12.75" customHeight="1" x14ac:dyDescent="0.2"/>
    <row r="46208" ht="12.75" customHeight="1" x14ac:dyDescent="0.2"/>
    <row r="46212" ht="12.75" customHeight="1" x14ac:dyDescent="0.2"/>
    <row r="46216" ht="12.75" customHeight="1" x14ac:dyDescent="0.2"/>
    <row r="46220" ht="12.75" customHeight="1" x14ac:dyDescent="0.2"/>
    <row r="46224" ht="12.75" customHeight="1" x14ac:dyDescent="0.2"/>
    <row r="46228" ht="12.75" customHeight="1" x14ac:dyDescent="0.2"/>
    <row r="46232" ht="12.75" customHeight="1" x14ac:dyDescent="0.2"/>
    <row r="46236" ht="12.75" customHeight="1" x14ac:dyDescent="0.2"/>
    <row r="46240" ht="12.75" customHeight="1" x14ac:dyDescent="0.2"/>
    <row r="46244" ht="12.75" customHeight="1" x14ac:dyDescent="0.2"/>
    <row r="46248" ht="12.75" customHeight="1" x14ac:dyDescent="0.2"/>
    <row r="46252" ht="12.75" customHeight="1" x14ac:dyDescent="0.2"/>
    <row r="46256" ht="12.75" customHeight="1" x14ac:dyDescent="0.2"/>
    <row r="46260" ht="12.75" customHeight="1" x14ac:dyDescent="0.2"/>
    <row r="46264" ht="12.75" customHeight="1" x14ac:dyDescent="0.2"/>
    <row r="46268" ht="12.75" customHeight="1" x14ac:dyDescent="0.2"/>
    <row r="46272" ht="12.75" customHeight="1" x14ac:dyDescent="0.2"/>
    <row r="46276" ht="12.75" customHeight="1" x14ac:dyDescent="0.2"/>
    <row r="46280" ht="12.75" customHeight="1" x14ac:dyDescent="0.2"/>
    <row r="46284" ht="12.75" customHeight="1" x14ac:dyDescent="0.2"/>
    <row r="46288" ht="12.75" customHeight="1" x14ac:dyDescent="0.2"/>
    <row r="46292" ht="12.75" customHeight="1" x14ac:dyDescent="0.2"/>
    <row r="46296" ht="12.75" customHeight="1" x14ac:dyDescent="0.2"/>
    <row r="46300" ht="12.75" customHeight="1" x14ac:dyDescent="0.2"/>
    <row r="46304" ht="12.75" customHeight="1" x14ac:dyDescent="0.2"/>
    <row r="46308" ht="12.75" customHeight="1" x14ac:dyDescent="0.2"/>
    <row r="46312" ht="12.75" customHeight="1" x14ac:dyDescent="0.2"/>
    <row r="46316" ht="12.75" customHeight="1" x14ac:dyDescent="0.2"/>
    <row r="46320" ht="12.75" customHeight="1" x14ac:dyDescent="0.2"/>
    <row r="46324" ht="12.75" customHeight="1" x14ac:dyDescent="0.2"/>
    <row r="46328" ht="12.75" customHeight="1" x14ac:dyDescent="0.2"/>
    <row r="46332" ht="12.75" customHeight="1" x14ac:dyDescent="0.2"/>
    <row r="46336" ht="12.75" customHeight="1" x14ac:dyDescent="0.2"/>
    <row r="46340" ht="12.75" customHeight="1" x14ac:dyDescent="0.2"/>
    <row r="46344" ht="12.75" customHeight="1" x14ac:dyDescent="0.2"/>
    <row r="46348" ht="12.75" customHeight="1" x14ac:dyDescent="0.2"/>
    <row r="46352" ht="12.75" customHeight="1" x14ac:dyDescent="0.2"/>
    <row r="46356" ht="12.75" customHeight="1" x14ac:dyDescent="0.2"/>
    <row r="46360" ht="12.75" customHeight="1" x14ac:dyDescent="0.2"/>
    <row r="46364" ht="12.75" customHeight="1" x14ac:dyDescent="0.2"/>
    <row r="46368" ht="12.75" customHeight="1" x14ac:dyDescent="0.2"/>
    <row r="46372" ht="12.75" customHeight="1" x14ac:dyDescent="0.2"/>
    <row r="46376" ht="12.75" customHeight="1" x14ac:dyDescent="0.2"/>
    <row r="46380" ht="12.75" customHeight="1" x14ac:dyDescent="0.2"/>
    <row r="46384" ht="12.75" customHeight="1" x14ac:dyDescent="0.2"/>
    <row r="46388" ht="12.75" customHeight="1" x14ac:dyDescent="0.2"/>
    <row r="46392" ht="12.75" customHeight="1" x14ac:dyDescent="0.2"/>
    <row r="46396" ht="12.75" customHeight="1" x14ac:dyDescent="0.2"/>
    <row r="46400" ht="12.75" customHeight="1" x14ac:dyDescent="0.2"/>
    <row r="46404" ht="12.75" customHeight="1" x14ac:dyDescent="0.2"/>
    <row r="46408" ht="12.75" customHeight="1" x14ac:dyDescent="0.2"/>
    <row r="46412" ht="12.75" customHeight="1" x14ac:dyDescent="0.2"/>
    <row r="46416" ht="12.75" customHeight="1" x14ac:dyDescent="0.2"/>
    <row r="46420" ht="12.75" customHeight="1" x14ac:dyDescent="0.2"/>
    <row r="46424" ht="12.75" customHeight="1" x14ac:dyDescent="0.2"/>
    <row r="46428" ht="12.75" customHeight="1" x14ac:dyDescent="0.2"/>
    <row r="46432" ht="12.75" customHeight="1" x14ac:dyDescent="0.2"/>
    <row r="46436" ht="12.75" customHeight="1" x14ac:dyDescent="0.2"/>
    <row r="46440" ht="12.75" customHeight="1" x14ac:dyDescent="0.2"/>
    <row r="46444" ht="12.75" customHeight="1" x14ac:dyDescent="0.2"/>
    <row r="46448" ht="12.75" customHeight="1" x14ac:dyDescent="0.2"/>
    <row r="46452" ht="12.75" customHeight="1" x14ac:dyDescent="0.2"/>
    <row r="46456" ht="12.75" customHeight="1" x14ac:dyDescent="0.2"/>
    <row r="46460" ht="12.75" customHeight="1" x14ac:dyDescent="0.2"/>
    <row r="46464" ht="12.75" customHeight="1" x14ac:dyDescent="0.2"/>
    <row r="46468" ht="12.75" customHeight="1" x14ac:dyDescent="0.2"/>
    <row r="46472" ht="12.75" customHeight="1" x14ac:dyDescent="0.2"/>
    <row r="46476" ht="12.75" customHeight="1" x14ac:dyDescent="0.2"/>
    <row r="46480" ht="12.75" customHeight="1" x14ac:dyDescent="0.2"/>
    <row r="46484" ht="12.75" customHeight="1" x14ac:dyDescent="0.2"/>
    <row r="46488" ht="12.75" customHeight="1" x14ac:dyDescent="0.2"/>
    <row r="46492" ht="12.75" customHeight="1" x14ac:dyDescent="0.2"/>
    <row r="46496" ht="12.75" customHeight="1" x14ac:dyDescent="0.2"/>
    <row r="46500" ht="12.75" customHeight="1" x14ac:dyDescent="0.2"/>
    <row r="46504" ht="12.75" customHeight="1" x14ac:dyDescent="0.2"/>
    <row r="46508" ht="12.75" customHeight="1" x14ac:dyDescent="0.2"/>
    <row r="46512" ht="12.75" customHeight="1" x14ac:dyDescent="0.2"/>
    <row r="46516" ht="12.75" customHeight="1" x14ac:dyDescent="0.2"/>
    <row r="46520" ht="12.75" customHeight="1" x14ac:dyDescent="0.2"/>
    <row r="46524" ht="12.75" customHeight="1" x14ac:dyDescent="0.2"/>
    <row r="46528" ht="12.75" customHeight="1" x14ac:dyDescent="0.2"/>
    <row r="46532" ht="12.75" customHeight="1" x14ac:dyDescent="0.2"/>
    <row r="46536" ht="12.75" customHeight="1" x14ac:dyDescent="0.2"/>
    <row r="46540" ht="12.75" customHeight="1" x14ac:dyDescent="0.2"/>
    <row r="46544" ht="12.75" customHeight="1" x14ac:dyDescent="0.2"/>
    <row r="46548" ht="12.75" customHeight="1" x14ac:dyDescent="0.2"/>
    <row r="46552" ht="12.75" customHeight="1" x14ac:dyDescent="0.2"/>
    <row r="46556" ht="12.75" customHeight="1" x14ac:dyDescent="0.2"/>
    <row r="46560" ht="12.75" customHeight="1" x14ac:dyDescent="0.2"/>
    <row r="46564" ht="12.75" customHeight="1" x14ac:dyDescent="0.2"/>
    <row r="46568" ht="12.75" customHeight="1" x14ac:dyDescent="0.2"/>
    <row r="46572" ht="12.75" customHeight="1" x14ac:dyDescent="0.2"/>
    <row r="46576" ht="12.75" customHeight="1" x14ac:dyDescent="0.2"/>
    <row r="46580" ht="12.75" customHeight="1" x14ac:dyDescent="0.2"/>
    <row r="46584" ht="12.75" customHeight="1" x14ac:dyDescent="0.2"/>
    <row r="46588" ht="12.75" customHeight="1" x14ac:dyDescent="0.2"/>
    <row r="46592" ht="12.75" customHeight="1" x14ac:dyDescent="0.2"/>
    <row r="46596" ht="12.75" customHeight="1" x14ac:dyDescent="0.2"/>
    <row r="46600" ht="12.75" customHeight="1" x14ac:dyDescent="0.2"/>
    <row r="46604" ht="12.75" customHeight="1" x14ac:dyDescent="0.2"/>
    <row r="46608" ht="12.75" customHeight="1" x14ac:dyDescent="0.2"/>
    <row r="46612" ht="12.75" customHeight="1" x14ac:dyDescent="0.2"/>
    <row r="46616" ht="12.75" customHeight="1" x14ac:dyDescent="0.2"/>
    <row r="46620" ht="12.75" customHeight="1" x14ac:dyDescent="0.2"/>
    <row r="46624" ht="12.75" customHeight="1" x14ac:dyDescent="0.2"/>
    <row r="46628" ht="12.75" customHeight="1" x14ac:dyDescent="0.2"/>
    <row r="46632" ht="12.75" customHeight="1" x14ac:dyDescent="0.2"/>
    <row r="46636" ht="12.75" customHeight="1" x14ac:dyDescent="0.2"/>
    <row r="46640" ht="12.75" customHeight="1" x14ac:dyDescent="0.2"/>
    <row r="46644" ht="12.75" customHeight="1" x14ac:dyDescent="0.2"/>
    <row r="46648" ht="12.75" customHeight="1" x14ac:dyDescent="0.2"/>
    <row r="46652" ht="12.75" customHeight="1" x14ac:dyDescent="0.2"/>
    <row r="46656" ht="12.75" customHeight="1" x14ac:dyDescent="0.2"/>
    <row r="46660" ht="12.75" customHeight="1" x14ac:dyDescent="0.2"/>
    <row r="46664" ht="12.75" customHeight="1" x14ac:dyDescent="0.2"/>
    <row r="46668" ht="12.75" customHeight="1" x14ac:dyDescent="0.2"/>
    <row r="46672" ht="12.75" customHeight="1" x14ac:dyDescent="0.2"/>
    <row r="46676" ht="12.75" customHeight="1" x14ac:dyDescent="0.2"/>
    <row r="46680" ht="12.75" customHeight="1" x14ac:dyDescent="0.2"/>
    <row r="46684" ht="12.75" customHeight="1" x14ac:dyDescent="0.2"/>
    <row r="46688" ht="12.75" customHeight="1" x14ac:dyDescent="0.2"/>
    <row r="46692" ht="12.75" customHeight="1" x14ac:dyDescent="0.2"/>
    <row r="46696" ht="12.75" customHeight="1" x14ac:dyDescent="0.2"/>
    <row r="46700" ht="12.75" customHeight="1" x14ac:dyDescent="0.2"/>
    <row r="46704" ht="12.75" customHeight="1" x14ac:dyDescent="0.2"/>
    <row r="46708" ht="12.75" customHeight="1" x14ac:dyDescent="0.2"/>
    <row r="46712" ht="12.75" customHeight="1" x14ac:dyDescent="0.2"/>
    <row r="46716" ht="12.75" customHeight="1" x14ac:dyDescent="0.2"/>
    <row r="46720" ht="12.75" customHeight="1" x14ac:dyDescent="0.2"/>
    <row r="46724" ht="12.75" customHeight="1" x14ac:dyDescent="0.2"/>
    <row r="46728" ht="12.75" customHeight="1" x14ac:dyDescent="0.2"/>
    <row r="46732" ht="12.75" customHeight="1" x14ac:dyDescent="0.2"/>
    <row r="46736" ht="12.75" customHeight="1" x14ac:dyDescent="0.2"/>
    <row r="46740" ht="12.75" customHeight="1" x14ac:dyDescent="0.2"/>
    <row r="46744" ht="12.75" customHeight="1" x14ac:dyDescent="0.2"/>
    <row r="46748" ht="12.75" customHeight="1" x14ac:dyDescent="0.2"/>
    <row r="46752" ht="12.75" customHeight="1" x14ac:dyDescent="0.2"/>
    <row r="46756" ht="12.75" customHeight="1" x14ac:dyDescent="0.2"/>
    <row r="46760" ht="12.75" customHeight="1" x14ac:dyDescent="0.2"/>
    <row r="46764" ht="12.75" customHeight="1" x14ac:dyDescent="0.2"/>
    <row r="46768" ht="12.75" customHeight="1" x14ac:dyDescent="0.2"/>
    <row r="46772" ht="12.75" customHeight="1" x14ac:dyDescent="0.2"/>
    <row r="46776" ht="12.75" customHeight="1" x14ac:dyDescent="0.2"/>
    <row r="46780" ht="12.75" customHeight="1" x14ac:dyDescent="0.2"/>
    <row r="46784" ht="12.75" customHeight="1" x14ac:dyDescent="0.2"/>
    <row r="46788" ht="12.75" customHeight="1" x14ac:dyDescent="0.2"/>
    <row r="46792" ht="12.75" customHeight="1" x14ac:dyDescent="0.2"/>
    <row r="46796" ht="12.75" customHeight="1" x14ac:dyDescent="0.2"/>
    <row r="46800" ht="12.75" customHeight="1" x14ac:dyDescent="0.2"/>
    <row r="46804" ht="12.75" customHeight="1" x14ac:dyDescent="0.2"/>
    <row r="46808" ht="12.75" customHeight="1" x14ac:dyDescent="0.2"/>
    <row r="46812" ht="12.75" customHeight="1" x14ac:dyDescent="0.2"/>
    <row r="46816" ht="12.75" customHeight="1" x14ac:dyDescent="0.2"/>
    <row r="46820" ht="12.75" customHeight="1" x14ac:dyDescent="0.2"/>
    <row r="46824" ht="12.75" customHeight="1" x14ac:dyDescent="0.2"/>
    <row r="46828" ht="12.75" customHeight="1" x14ac:dyDescent="0.2"/>
    <row r="46832" ht="12.75" customHeight="1" x14ac:dyDescent="0.2"/>
    <row r="46836" ht="12.75" customHeight="1" x14ac:dyDescent="0.2"/>
    <row r="46840" ht="12.75" customHeight="1" x14ac:dyDescent="0.2"/>
    <row r="46844" ht="12.75" customHeight="1" x14ac:dyDescent="0.2"/>
    <row r="46848" ht="12.75" customHeight="1" x14ac:dyDescent="0.2"/>
    <row r="46852" ht="12.75" customHeight="1" x14ac:dyDescent="0.2"/>
    <row r="46856" ht="12.75" customHeight="1" x14ac:dyDescent="0.2"/>
    <row r="46860" ht="12.75" customHeight="1" x14ac:dyDescent="0.2"/>
    <row r="46864" ht="12.75" customHeight="1" x14ac:dyDescent="0.2"/>
    <row r="46868" ht="12.75" customHeight="1" x14ac:dyDescent="0.2"/>
    <row r="46872" ht="12.75" customHeight="1" x14ac:dyDescent="0.2"/>
    <row r="46876" ht="12.75" customHeight="1" x14ac:dyDescent="0.2"/>
    <row r="46880" ht="12.75" customHeight="1" x14ac:dyDescent="0.2"/>
    <row r="46884" ht="12.75" customHeight="1" x14ac:dyDescent="0.2"/>
    <row r="46888" ht="12.75" customHeight="1" x14ac:dyDescent="0.2"/>
    <row r="46892" ht="12.75" customHeight="1" x14ac:dyDescent="0.2"/>
    <row r="46896" ht="12.75" customHeight="1" x14ac:dyDescent="0.2"/>
    <row r="46900" ht="12.75" customHeight="1" x14ac:dyDescent="0.2"/>
    <row r="46904" ht="12.75" customHeight="1" x14ac:dyDescent="0.2"/>
    <row r="46908" ht="12.75" customHeight="1" x14ac:dyDescent="0.2"/>
    <row r="46912" ht="12.75" customHeight="1" x14ac:dyDescent="0.2"/>
    <row r="46916" ht="12.75" customHeight="1" x14ac:dyDescent="0.2"/>
    <row r="46920" ht="12.75" customHeight="1" x14ac:dyDescent="0.2"/>
    <row r="46924" ht="12.75" customHeight="1" x14ac:dyDescent="0.2"/>
    <row r="46928" ht="12.75" customHeight="1" x14ac:dyDescent="0.2"/>
    <row r="46932" ht="12.75" customHeight="1" x14ac:dyDescent="0.2"/>
    <row r="46936" ht="12.75" customHeight="1" x14ac:dyDescent="0.2"/>
    <row r="46940" ht="12.75" customHeight="1" x14ac:dyDescent="0.2"/>
    <row r="46944" ht="12.75" customHeight="1" x14ac:dyDescent="0.2"/>
    <row r="46948" ht="12.75" customHeight="1" x14ac:dyDescent="0.2"/>
    <row r="46952" ht="12.75" customHeight="1" x14ac:dyDescent="0.2"/>
    <row r="46956" ht="12.75" customHeight="1" x14ac:dyDescent="0.2"/>
    <row r="46960" ht="12.75" customHeight="1" x14ac:dyDescent="0.2"/>
    <row r="46964" ht="12.75" customHeight="1" x14ac:dyDescent="0.2"/>
    <row r="46968" ht="12.75" customHeight="1" x14ac:dyDescent="0.2"/>
    <row r="46972" ht="12.75" customHeight="1" x14ac:dyDescent="0.2"/>
    <row r="46976" ht="12.75" customHeight="1" x14ac:dyDescent="0.2"/>
    <row r="46980" ht="12.75" customHeight="1" x14ac:dyDescent="0.2"/>
    <row r="46984" ht="12.75" customHeight="1" x14ac:dyDescent="0.2"/>
    <row r="46988" ht="12.75" customHeight="1" x14ac:dyDescent="0.2"/>
    <row r="46992" ht="12.75" customHeight="1" x14ac:dyDescent="0.2"/>
    <row r="46996" ht="12.75" customHeight="1" x14ac:dyDescent="0.2"/>
    <row r="47000" ht="12.75" customHeight="1" x14ac:dyDescent="0.2"/>
    <row r="47004" ht="12.75" customHeight="1" x14ac:dyDescent="0.2"/>
    <row r="47008" ht="12.75" customHeight="1" x14ac:dyDescent="0.2"/>
    <row r="47012" ht="12.75" customHeight="1" x14ac:dyDescent="0.2"/>
    <row r="47016" ht="12.75" customHeight="1" x14ac:dyDescent="0.2"/>
    <row r="47020" ht="12.75" customHeight="1" x14ac:dyDescent="0.2"/>
    <row r="47024" ht="12.75" customHeight="1" x14ac:dyDescent="0.2"/>
    <row r="47028" ht="12.75" customHeight="1" x14ac:dyDescent="0.2"/>
    <row r="47032" ht="12.75" customHeight="1" x14ac:dyDescent="0.2"/>
    <row r="47036" ht="12.75" customHeight="1" x14ac:dyDescent="0.2"/>
    <row r="47040" ht="12.75" customHeight="1" x14ac:dyDescent="0.2"/>
    <row r="47044" ht="12.75" customHeight="1" x14ac:dyDescent="0.2"/>
    <row r="47048" ht="12.75" customHeight="1" x14ac:dyDescent="0.2"/>
    <row r="47052" ht="12.75" customHeight="1" x14ac:dyDescent="0.2"/>
    <row r="47056" ht="12.75" customHeight="1" x14ac:dyDescent="0.2"/>
    <row r="47060" ht="12.75" customHeight="1" x14ac:dyDescent="0.2"/>
    <row r="47064" ht="12.75" customHeight="1" x14ac:dyDescent="0.2"/>
    <row r="47068" ht="12.75" customHeight="1" x14ac:dyDescent="0.2"/>
    <row r="47072" ht="12.75" customHeight="1" x14ac:dyDescent="0.2"/>
    <row r="47076" ht="12.75" customHeight="1" x14ac:dyDescent="0.2"/>
    <row r="47080" ht="12.75" customHeight="1" x14ac:dyDescent="0.2"/>
    <row r="47084" ht="12.75" customHeight="1" x14ac:dyDescent="0.2"/>
    <row r="47088" ht="12.75" customHeight="1" x14ac:dyDescent="0.2"/>
    <row r="47092" ht="12.75" customHeight="1" x14ac:dyDescent="0.2"/>
    <row r="47096" ht="12.75" customHeight="1" x14ac:dyDescent="0.2"/>
    <row r="47100" ht="12.75" customHeight="1" x14ac:dyDescent="0.2"/>
    <row r="47104" ht="12.75" customHeight="1" x14ac:dyDescent="0.2"/>
    <row r="47108" ht="12.75" customHeight="1" x14ac:dyDescent="0.2"/>
    <row r="47112" ht="12.75" customHeight="1" x14ac:dyDescent="0.2"/>
    <row r="47116" ht="12.75" customHeight="1" x14ac:dyDescent="0.2"/>
    <row r="47120" ht="12.75" customHeight="1" x14ac:dyDescent="0.2"/>
    <row r="47124" ht="12.75" customHeight="1" x14ac:dyDescent="0.2"/>
    <row r="47128" ht="12.75" customHeight="1" x14ac:dyDescent="0.2"/>
    <row r="47132" ht="12.75" customHeight="1" x14ac:dyDescent="0.2"/>
    <row r="47136" ht="12.75" customHeight="1" x14ac:dyDescent="0.2"/>
    <row r="47140" ht="12.75" customHeight="1" x14ac:dyDescent="0.2"/>
    <row r="47144" ht="12.75" customHeight="1" x14ac:dyDescent="0.2"/>
    <row r="47148" ht="12.75" customHeight="1" x14ac:dyDescent="0.2"/>
    <row r="47152" ht="12.75" customHeight="1" x14ac:dyDescent="0.2"/>
    <row r="47156" ht="12.75" customHeight="1" x14ac:dyDescent="0.2"/>
    <row r="47160" ht="12.75" customHeight="1" x14ac:dyDescent="0.2"/>
    <row r="47164" ht="12.75" customHeight="1" x14ac:dyDescent="0.2"/>
    <row r="47168" ht="12.75" customHeight="1" x14ac:dyDescent="0.2"/>
    <row r="47172" ht="12.75" customHeight="1" x14ac:dyDescent="0.2"/>
    <row r="47176" ht="12.75" customHeight="1" x14ac:dyDescent="0.2"/>
    <row r="47180" ht="12.75" customHeight="1" x14ac:dyDescent="0.2"/>
    <row r="47184" ht="12.75" customHeight="1" x14ac:dyDescent="0.2"/>
    <row r="47188" ht="12.75" customHeight="1" x14ac:dyDescent="0.2"/>
    <row r="47192" ht="12.75" customHeight="1" x14ac:dyDescent="0.2"/>
    <row r="47196" ht="12.75" customHeight="1" x14ac:dyDescent="0.2"/>
    <row r="47200" ht="12.75" customHeight="1" x14ac:dyDescent="0.2"/>
    <row r="47204" ht="12.75" customHeight="1" x14ac:dyDescent="0.2"/>
    <row r="47208" ht="12.75" customHeight="1" x14ac:dyDescent="0.2"/>
    <row r="47212" ht="12.75" customHeight="1" x14ac:dyDescent="0.2"/>
    <row r="47216" ht="12.75" customHeight="1" x14ac:dyDescent="0.2"/>
    <row r="47220" ht="12.75" customHeight="1" x14ac:dyDescent="0.2"/>
    <row r="47224" ht="12.75" customHeight="1" x14ac:dyDescent="0.2"/>
    <row r="47228" ht="12.75" customHeight="1" x14ac:dyDescent="0.2"/>
    <row r="47232" ht="12.75" customHeight="1" x14ac:dyDescent="0.2"/>
    <row r="47236" ht="12.75" customHeight="1" x14ac:dyDescent="0.2"/>
    <row r="47240" ht="12.75" customHeight="1" x14ac:dyDescent="0.2"/>
    <row r="47244" ht="12.75" customHeight="1" x14ac:dyDescent="0.2"/>
    <row r="47248" ht="12.75" customHeight="1" x14ac:dyDescent="0.2"/>
    <row r="47252" ht="12.75" customHeight="1" x14ac:dyDescent="0.2"/>
    <row r="47256" ht="12.75" customHeight="1" x14ac:dyDescent="0.2"/>
    <row r="47260" ht="12.75" customHeight="1" x14ac:dyDescent="0.2"/>
    <row r="47264" ht="12.75" customHeight="1" x14ac:dyDescent="0.2"/>
    <row r="47268" ht="12.75" customHeight="1" x14ac:dyDescent="0.2"/>
    <row r="47272" ht="12.75" customHeight="1" x14ac:dyDescent="0.2"/>
    <row r="47276" ht="12.75" customHeight="1" x14ac:dyDescent="0.2"/>
    <row r="47280" ht="12.75" customHeight="1" x14ac:dyDescent="0.2"/>
    <row r="47284" ht="12.75" customHeight="1" x14ac:dyDescent="0.2"/>
    <row r="47288" ht="12.75" customHeight="1" x14ac:dyDescent="0.2"/>
    <row r="47292" ht="12.75" customHeight="1" x14ac:dyDescent="0.2"/>
    <row r="47296" ht="12.75" customHeight="1" x14ac:dyDescent="0.2"/>
    <row r="47300" ht="12.75" customHeight="1" x14ac:dyDescent="0.2"/>
    <row r="47304" ht="12.75" customHeight="1" x14ac:dyDescent="0.2"/>
    <row r="47308" ht="12.75" customHeight="1" x14ac:dyDescent="0.2"/>
    <row r="47312" ht="12.75" customHeight="1" x14ac:dyDescent="0.2"/>
    <row r="47316" ht="12.75" customHeight="1" x14ac:dyDescent="0.2"/>
    <row r="47320" ht="12.75" customHeight="1" x14ac:dyDescent="0.2"/>
    <row r="47324" ht="12.75" customHeight="1" x14ac:dyDescent="0.2"/>
    <row r="47328" ht="12.75" customHeight="1" x14ac:dyDescent="0.2"/>
    <row r="47332" ht="12.75" customHeight="1" x14ac:dyDescent="0.2"/>
    <row r="47336" ht="12.75" customHeight="1" x14ac:dyDescent="0.2"/>
    <row r="47340" ht="12.75" customHeight="1" x14ac:dyDescent="0.2"/>
    <row r="47344" ht="12.75" customHeight="1" x14ac:dyDescent="0.2"/>
    <row r="47348" ht="12.75" customHeight="1" x14ac:dyDescent="0.2"/>
    <row r="47352" ht="12.75" customHeight="1" x14ac:dyDescent="0.2"/>
    <row r="47356" ht="12.75" customHeight="1" x14ac:dyDescent="0.2"/>
    <row r="47360" ht="12.75" customHeight="1" x14ac:dyDescent="0.2"/>
    <row r="47364" ht="12.75" customHeight="1" x14ac:dyDescent="0.2"/>
    <row r="47368" ht="12.75" customHeight="1" x14ac:dyDescent="0.2"/>
    <row r="47372" ht="12.75" customHeight="1" x14ac:dyDescent="0.2"/>
    <row r="47376" ht="12.75" customHeight="1" x14ac:dyDescent="0.2"/>
    <row r="47380" ht="12.75" customHeight="1" x14ac:dyDescent="0.2"/>
    <row r="47384" ht="12.75" customHeight="1" x14ac:dyDescent="0.2"/>
    <row r="47388" ht="12.75" customHeight="1" x14ac:dyDescent="0.2"/>
    <row r="47392" ht="12.75" customHeight="1" x14ac:dyDescent="0.2"/>
    <row r="47396" ht="12.75" customHeight="1" x14ac:dyDescent="0.2"/>
    <row r="47400" ht="12.75" customHeight="1" x14ac:dyDescent="0.2"/>
    <row r="47404" ht="12.75" customHeight="1" x14ac:dyDescent="0.2"/>
    <row r="47408" ht="12.75" customHeight="1" x14ac:dyDescent="0.2"/>
    <row r="47412" ht="12.75" customHeight="1" x14ac:dyDescent="0.2"/>
    <row r="47416" ht="12.75" customHeight="1" x14ac:dyDescent="0.2"/>
    <row r="47420" ht="12.75" customHeight="1" x14ac:dyDescent="0.2"/>
    <row r="47424" ht="12.75" customHeight="1" x14ac:dyDescent="0.2"/>
    <row r="47428" ht="12.75" customHeight="1" x14ac:dyDescent="0.2"/>
    <row r="47432" ht="12.75" customHeight="1" x14ac:dyDescent="0.2"/>
    <row r="47436" ht="12.75" customHeight="1" x14ac:dyDescent="0.2"/>
    <row r="47440" ht="12.75" customHeight="1" x14ac:dyDescent="0.2"/>
    <row r="47444" ht="12.75" customHeight="1" x14ac:dyDescent="0.2"/>
    <row r="47448" ht="12.75" customHeight="1" x14ac:dyDescent="0.2"/>
    <row r="47452" ht="12.75" customHeight="1" x14ac:dyDescent="0.2"/>
    <row r="47456" ht="12.75" customHeight="1" x14ac:dyDescent="0.2"/>
    <row r="47460" ht="12.75" customHeight="1" x14ac:dyDescent="0.2"/>
    <row r="47464" ht="12.75" customHeight="1" x14ac:dyDescent="0.2"/>
    <row r="47468" ht="12.75" customHeight="1" x14ac:dyDescent="0.2"/>
    <row r="47472" ht="12.75" customHeight="1" x14ac:dyDescent="0.2"/>
    <row r="47476" ht="12.75" customHeight="1" x14ac:dyDescent="0.2"/>
    <row r="47480" ht="12.75" customHeight="1" x14ac:dyDescent="0.2"/>
    <row r="47484" ht="12.75" customHeight="1" x14ac:dyDescent="0.2"/>
    <row r="47488" ht="12.75" customHeight="1" x14ac:dyDescent="0.2"/>
    <row r="47492" ht="12.75" customHeight="1" x14ac:dyDescent="0.2"/>
    <row r="47496" ht="12.75" customHeight="1" x14ac:dyDescent="0.2"/>
    <row r="47500" ht="12.75" customHeight="1" x14ac:dyDescent="0.2"/>
    <row r="47504" ht="12.75" customHeight="1" x14ac:dyDescent="0.2"/>
    <row r="47508" ht="12.75" customHeight="1" x14ac:dyDescent="0.2"/>
    <row r="47512" ht="12.75" customHeight="1" x14ac:dyDescent="0.2"/>
    <row r="47516" ht="12.75" customHeight="1" x14ac:dyDescent="0.2"/>
    <row r="47520" ht="12.75" customHeight="1" x14ac:dyDescent="0.2"/>
    <row r="47524" ht="12.75" customHeight="1" x14ac:dyDescent="0.2"/>
    <row r="47528" ht="12.75" customHeight="1" x14ac:dyDescent="0.2"/>
    <row r="47532" ht="12.75" customHeight="1" x14ac:dyDescent="0.2"/>
    <row r="47536" ht="12.75" customHeight="1" x14ac:dyDescent="0.2"/>
    <row r="47540" ht="12.75" customHeight="1" x14ac:dyDescent="0.2"/>
    <row r="47544" ht="12.75" customHeight="1" x14ac:dyDescent="0.2"/>
    <row r="47548" ht="12.75" customHeight="1" x14ac:dyDescent="0.2"/>
    <row r="47552" ht="12.75" customHeight="1" x14ac:dyDescent="0.2"/>
    <row r="47556" ht="12.75" customHeight="1" x14ac:dyDescent="0.2"/>
    <row r="47560" ht="12.75" customHeight="1" x14ac:dyDescent="0.2"/>
    <row r="47564" ht="12.75" customHeight="1" x14ac:dyDescent="0.2"/>
    <row r="47568" ht="12.75" customHeight="1" x14ac:dyDescent="0.2"/>
    <row r="47572" ht="12.75" customHeight="1" x14ac:dyDescent="0.2"/>
    <row r="47576" ht="12.75" customHeight="1" x14ac:dyDescent="0.2"/>
    <row r="47580" ht="12.75" customHeight="1" x14ac:dyDescent="0.2"/>
    <row r="47584" ht="12.75" customHeight="1" x14ac:dyDescent="0.2"/>
    <row r="47588" ht="12.75" customHeight="1" x14ac:dyDescent="0.2"/>
    <row r="47592" ht="12.75" customHeight="1" x14ac:dyDescent="0.2"/>
    <row r="47596" ht="12.75" customHeight="1" x14ac:dyDescent="0.2"/>
    <row r="47600" ht="12.75" customHeight="1" x14ac:dyDescent="0.2"/>
    <row r="47604" ht="12.75" customHeight="1" x14ac:dyDescent="0.2"/>
    <row r="47608" ht="12.75" customHeight="1" x14ac:dyDescent="0.2"/>
    <row r="47612" ht="12.75" customHeight="1" x14ac:dyDescent="0.2"/>
    <row r="47616" ht="12.75" customHeight="1" x14ac:dyDescent="0.2"/>
    <row r="47620" ht="12.75" customHeight="1" x14ac:dyDescent="0.2"/>
    <row r="47624" ht="12.75" customHeight="1" x14ac:dyDescent="0.2"/>
    <row r="47628" ht="12.75" customHeight="1" x14ac:dyDescent="0.2"/>
    <row r="47632" ht="12.75" customHeight="1" x14ac:dyDescent="0.2"/>
    <row r="47636" ht="12.75" customHeight="1" x14ac:dyDescent="0.2"/>
    <row r="47640" ht="12.75" customHeight="1" x14ac:dyDescent="0.2"/>
    <row r="47644" ht="12.75" customHeight="1" x14ac:dyDescent="0.2"/>
    <row r="47648" ht="12.75" customHeight="1" x14ac:dyDescent="0.2"/>
    <row r="47652" ht="12.75" customHeight="1" x14ac:dyDescent="0.2"/>
    <row r="47656" ht="12.75" customHeight="1" x14ac:dyDescent="0.2"/>
    <row r="47660" ht="12.75" customHeight="1" x14ac:dyDescent="0.2"/>
    <row r="47664" ht="12.75" customHeight="1" x14ac:dyDescent="0.2"/>
    <row r="47668" ht="12.75" customHeight="1" x14ac:dyDescent="0.2"/>
    <row r="47672" ht="12.75" customHeight="1" x14ac:dyDescent="0.2"/>
    <row r="47676" ht="12.75" customHeight="1" x14ac:dyDescent="0.2"/>
    <row r="47680" ht="12.75" customHeight="1" x14ac:dyDescent="0.2"/>
    <row r="47684" ht="12.75" customHeight="1" x14ac:dyDescent="0.2"/>
    <row r="47688" ht="12.75" customHeight="1" x14ac:dyDescent="0.2"/>
    <row r="47692" ht="12.75" customHeight="1" x14ac:dyDescent="0.2"/>
    <row r="47696" ht="12.75" customHeight="1" x14ac:dyDescent="0.2"/>
    <row r="47700" ht="12.75" customHeight="1" x14ac:dyDescent="0.2"/>
    <row r="47704" ht="12.75" customHeight="1" x14ac:dyDescent="0.2"/>
    <row r="47708" ht="12.75" customHeight="1" x14ac:dyDescent="0.2"/>
    <row r="47712" ht="12.75" customHeight="1" x14ac:dyDescent="0.2"/>
    <row r="47716" ht="12.75" customHeight="1" x14ac:dyDescent="0.2"/>
    <row r="47720" ht="12.75" customHeight="1" x14ac:dyDescent="0.2"/>
    <row r="47724" ht="12.75" customHeight="1" x14ac:dyDescent="0.2"/>
    <row r="47728" ht="12.75" customHeight="1" x14ac:dyDescent="0.2"/>
    <row r="47732" ht="12.75" customHeight="1" x14ac:dyDescent="0.2"/>
    <row r="47736" ht="12.75" customHeight="1" x14ac:dyDescent="0.2"/>
    <row r="47740" ht="12.75" customHeight="1" x14ac:dyDescent="0.2"/>
    <row r="47744" ht="12.75" customHeight="1" x14ac:dyDescent="0.2"/>
    <row r="47748" ht="12.75" customHeight="1" x14ac:dyDescent="0.2"/>
    <row r="47752" ht="12.75" customHeight="1" x14ac:dyDescent="0.2"/>
    <row r="47756" ht="12.75" customHeight="1" x14ac:dyDescent="0.2"/>
    <row r="47760" ht="12.75" customHeight="1" x14ac:dyDescent="0.2"/>
    <row r="47764" ht="12.75" customHeight="1" x14ac:dyDescent="0.2"/>
    <row r="47768" ht="12.75" customHeight="1" x14ac:dyDescent="0.2"/>
    <row r="47772" ht="12.75" customHeight="1" x14ac:dyDescent="0.2"/>
    <row r="47776" ht="12.75" customHeight="1" x14ac:dyDescent="0.2"/>
    <row r="47780" ht="12.75" customHeight="1" x14ac:dyDescent="0.2"/>
    <row r="47784" ht="12.75" customHeight="1" x14ac:dyDescent="0.2"/>
    <row r="47788" ht="12.75" customHeight="1" x14ac:dyDescent="0.2"/>
    <row r="47792" ht="12.75" customHeight="1" x14ac:dyDescent="0.2"/>
    <row r="47796" ht="12.75" customHeight="1" x14ac:dyDescent="0.2"/>
    <row r="47800" ht="12.75" customHeight="1" x14ac:dyDescent="0.2"/>
    <row r="47804" ht="12.75" customHeight="1" x14ac:dyDescent="0.2"/>
    <row r="47808" ht="12.75" customHeight="1" x14ac:dyDescent="0.2"/>
    <row r="47812" ht="12.75" customHeight="1" x14ac:dyDescent="0.2"/>
    <row r="47816" ht="12.75" customHeight="1" x14ac:dyDescent="0.2"/>
    <row r="47820" ht="12.75" customHeight="1" x14ac:dyDescent="0.2"/>
    <row r="47824" ht="12.75" customHeight="1" x14ac:dyDescent="0.2"/>
    <row r="47828" ht="12.75" customHeight="1" x14ac:dyDescent="0.2"/>
    <row r="47832" ht="12.75" customHeight="1" x14ac:dyDescent="0.2"/>
    <row r="47836" ht="12.75" customHeight="1" x14ac:dyDescent="0.2"/>
    <row r="47840" ht="12.75" customHeight="1" x14ac:dyDescent="0.2"/>
    <row r="47844" ht="12.75" customHeight="1" x14ac:dyDescent="0.2"/>
    <row r="47848" ht="12.75" customHeight="1" x14ac:dyDescent="0.2"/>
    <row r="47852" ht="12.75" customHeight="1" x14ac:dyDescent="0.2"/>
    <row r="47856" ht="12.75" customHeight="1" x14ac:dyDescent="0.2"/>
    <row r="47860" ht="12.75" customHeight="1" x14ac:dyDescent="0.2"/>
    <row r="47864" ht="12.75" customHeight="1" x14ac:dyDescent="0.2"/>
    <row r="47868" ht="12.75" customHeight="1" x14ac:dyDescent="0.2"/>
    <row r="47872" ht="12.75" customHeight="1" x14ac:dyDescent="0.2"/>
    <row r="47876" ht="12.75" customHeight="1" x14ac:dyDescent="0.2"/>
    <row r="47880" ht="12.75" customHeight="1" x14ac:dyDescent="0.2"/>
    <row r="47884" ht="12.75" customHeight="1" x14ac:dyDescent="0.2"/>
    <row r="47888" ht="12.75" customHeight="1" x14ac:dyDescent="0.2"/>
    <row r="47892" ht="12.75" customHeight="1" x14ac:dyDescent="0.2"/>
    <row r="47896" ht="12.75" customHeight="1" x14ac:dyDescent="0.2"/>
    <row r="47900" ht="12.75" customHeight="1" x14ac:dyDescent="0.2"/>
    <row r="47904" ht="12.75" customHeight="1" x14ac:dyDescent="0.2"/>
    <row r="47908" ht="12.75" customHeight="1" x14ac:dyDescent="0.2"/>
    <row r="47912" ht="12.75" customHeight="1" x14ac:dyDescent="0.2"/>
    <row r="47916" ht="12.75" customHeight="1" x14ac:dyDescent="0.2"/>
    <row r="47920" ht="12.75" customHeight="1" x14ac:dyDescent="0.2"/>
    <row r="47924" ht="12.75" customHeight="1" x14ac:dyDescent="0.2"/>
    <row r="47928" ht="12.75" customHeight="1" x14ac:dyDescent="0.2"/>
    <row r="47932" ht="12.75" customHeight="1" x14ac:dyDescent="0.2"/>
    <row r="47936" ht="12.75" customHeight="1" x14ac:dyDescent="0.2"/>
    <row r="47940" ht="12.75" customHeight="1" x14ac:dyDescent="0.2"/>
    <row r="47944" ht="12.75" customHeight="1" x14ac:dyDescent="0.2"/>
    <row r="47948" ht="12.75" customHeight="1" x14ac:dyDescent="0.2"/>
    <row r="47952" ht="12.75" customHeight="1" x14ac:dyDescent="0.2"/>
    <row r="47956" ht="12.75" customHeight="1" x14ac:dyDescent="0.2"/>
    <row r="47960" ht="12.75" customHeight="1" x14ac:dyDescent="0.2"/>
    <row r="47964" ht="12.75" customHeight="1" x14ac:dyDescent="0.2"/>
    <row r="47968" ht="12.75" customHeight="1" x14ac:dyDescent="0.2"/>
    <row r="47972" ht="12.75" customHeight="1" x14ac:dyDescent="0.2"/>
    <row r="47976" ht="12.75" customHeight="1" x14ac:dyDescent="0.2"/>
    <row r="47980" ht="12.75" customHeight="1" x14ac:dyDescent="0.2"/>
    <row r="47984" ht="12.75" customHeight="1" x14ac:dyDescent="0.2"/>
    <row r="47988" ht="12.75" customHeight="1" x14ac:dyDescent="0.2"/>
    <row r="47992" ht="12.75" customHeight="1" x14ac:dyDescent="0.2"/>
    <row r="47996" ht="12.75" customHeight="1" x14ac:dyDescent="0.2"/>
    <row r="48000" ht="12.75" customHeight="1" x14ac:dyDescent="0.2"/>
    <row r="48004" ht="12.75" customHeight="1" x14ac:dyDescent="0.2"/>
    <row r="48008" ht="12.75" customHeight="1" x14ac:dyDescent="0.2"/>
    <row r="48012" ht="12.75" customHeight="1" x14ac:dyDescent="0.2"/>
    <row r="48016" ht="12.75" customHeight="1" x14ac:dyDescent="0.2"/>
    <row r="48020" ht="12.75" customHeight="1" x14ac:dyDescent="0.2"/>
    <row r="48024" ht="12.75" customHeight="1" x14ac:dyDescent="0.2"/>
    <row r="48028" ht="12.75" customHeight="1" x14ac:dyDescent="0.2"/>
    <row r="48032" ht="12.75" customHeight="1" x14ac:dyDescent="0.2"/>
    <row r="48036" ht="12.75" customHeight="1" x14ac:dyDescent="0.2"/>
    <row r="48040" ht="12.75" customHeight="1" x14ac:dyDescent="0.2"/>
    <row r="48044" ht="12.75" customHeight="1" x14ac:dyDescent="0.2"/>
    <row r="48048" ht="12.75" customHeight="1" x14ac:dyDescent="0.2"/>
    <row r="48052" ht="12.75" customHeight="1" x14ac:dyDescent="0.2"/>
    <row r="48056" ht="12.75" customHeight="1" x14ac:dyDescent="0.2"/>
    <row r="48060" ht="12.75" customHeight="1" x14ac:dyDescent="0.2"/>
    <row r="48064" ht="12.75" customHeight="1" x14ac:dyDescent="0.2"/>
    <row r="48068" ht="12.75" customHeight="1" x14ac:dyDescent="0.2"/>
    <row r="48072" ht="12.75" customHeight="1" x14ac:dyDescent="0.2"/>
    <row r="48076" ht="12.75" customHeight="1" x14ac:dyDescent="0.2"/>
    <row r="48080" ht="12.75" customHeight="1" x14ac:dyDescent="0.2"/>
    <row r="48084" ht="12.75" customHeight="1" x14ac:dyDescent="0.2"/>
    <row r="48088" ht="12.75" customHeight="1" x14ac:dyDescent="0.2"/>
    <row r="48092" ht="12.75" customHeight="1" x14ac:dyDescent="0.2"/>
    <row r="48096" ht="12.75" customHeight="1" x14ac:dyDescent="0.2"/>
    <row r="48100" ht="12.75" customHeight="1" x14ac:dyDescent="0.2"/>
    <row r="48104" ht="12.75" customHeight="1" x14ac:dyDescent="0.2"/>
    <row r="48108" ht="12.75" customHeight="1" x14ac:dyDescent="0.2"/>
    <row r="48112" ht="12.75" customHeight="1" x14ac:dyDescent="0.2"/>
    <row r="48116" ht="12.75" customHeight="1" x14ac:dyDescent="0.2"/>
    <row r="48120" ht="12.75" customHeight="1" x14ac:dyDescent="0.2"/>
    <row r="48124" ht="12.75" customHeight="1" x14ac:dyDescent="0.2"/>
    <row r="48128" ht="12.75" customHeight="1" x14ac:dyDescent="0.2"/>
    <row r="48132" ht="12.75" customHeight="1" x14ac:dyDescent="0.2"/>
    <row r="48136" ht="12.75" customHeight="1" x14ac:dyDescent="0.2"/>
    <row r="48140" ht="12.75" customHeight="1" x14ac:dyDescent="0.2"/>
    <row r="48144" ht="12.75" customHeight="1" x14ac:dyDescent="0.2"/>
    <row r="48148" ht="12.75" customHeight="1" x14ac:dyDescent="0.2"/>
    <row r="48152" ht="12.75" customHeight="1" x14ac:dyDescent="0.2"/>
    <row r="48156" ht="12.75" customHeight="1" x14ac:dyDescent="0.2"/>
    <row r="48160" ht="12.75" customHeight="1" x14ac:dyDescent="0.2"/>
    <row r="48164" ht="12.75" customHeight="1" x14ac:dyDescent="0.2"/>
    <row r="48168" ht="12.75" customHeight="1" x14ac:dyDescent="0.2"/>
    <row r="48172" ht="12.75" customHeight="1" x14ac:dyDescent="0.2"/>
    <row r="48176" ht="12.75" customHeight="1" x14ac:dyDescent="0.2"/>
    <row r="48180" ht="12.75" customHeight="1" x14ac:dyDescent="0.2"/>
    <row r="48184" ht="12.75" customHeight="1" x14ac:dyDescent="0.2"/>
    <row r="48188" ht="12.75" customHeight="1" x14ac:dyDescent="0.2"/>
    <row r="48192" ht="12.75" customHeight="1" x14ac:dyDescent="0.2"/>
    <row r="48196" ht="12.75" customHeight="1" x14ac:dyDescent="0.2"/>
    <row r="48200" ht="12.75" customHeight="1" x14ac:dyDescent="0.2"/>
    <row r="48204" ht="12.75" customHeight="1" x14ac:dyDescent="0.2"/>
    <row r="48208" ht="12.75" customHeight="1" x14ac:dyDescent="0.2"/>
    <row r="48212" ht="12.75" customHeight="1" x14ac:dyDescent="0.2"/>
    <row r="48216" ht="12.75" customHeight="1" x14ac:dyDescent="0.2"/>
    <row r="48220" ht="12.75" customHeight="1" x14ac:dyDescent="0.2"/>
    <row r="48224" ht="12.75" customHeight="1" x14ac:dyDescent="0.2"/>
    <row r="48228" ht="12.75" customHeight="1" x14ac:dyDescent="0.2"/>
    <row r="48232" ht="12.75" customHeight="1" x14ac:dyDescent="0.2"/>
    <row r="48236" ht="12.75" customHeight="1" x14ac:dyDescent="0.2"/>
    <row r="48240" ht="12.75" customHeight="1" x14ac:dyDescent="0.2"/>
    <row r="48244" ht="12.75" customHeight="1" x14ac:dyDescent="0.2"/>
    <row r="48248" ht="12.75" customHeight="1" x14ac:dyDescent="0.2"/>
    <row r="48252" ht="12.75" customHeight="1" x14ac:dyDescent="0.2"/>
    <row r="48256" ht="12.75" customHeight="1" x14ac:dyDescent="0.2"/>
    <row r="48260" ht="12.75" customHeight="1" x14ac:dyDescent="0.2"/>
    <row r="48264" ht="12.75" customHeight="1" x14ac:dyDescent="0.2"/>
    <row r="48268" ht="12.75" customHeight="1" x14ac:dyDescent="0.2"/>
    <row r="48272" ht="12.75" customHeight="1" x14ac:dyDescent="0.2"/>
    <row r="48276" ht="12.75" customHeight="1" x14ac:dyDescent="0.2"/>
    <row r="48280" ht="12.75" customHeight="1" x14ac:dyDescent="0.2"/>
    <row r="48284" ht="12.75" customHeight="1" x14ac:dyDescent="0.2"/>
    <row r="48288" ht="12.75" customHeight="1" x14ac:dyDescent="0.2"/>
    <row r="48292" ht="12.75" customHeight="1" x14ac:dyDescent="0.2"/>
    <row r="48296" ht="12.75" customHeight="1" x14ac:dyDescent="0.2"/>
    <row r="48300" ht="12.75" customHeight="1" x14ac:dyDescent="0.2"/>
    <row r="48304" ht="12.75" customHeight="1" x14ac:dyDescent="0.2"/>
    <row r="48308" ht="12.75" customHeight="1" x14ac:dyDescent="0.2"/>
    <row r="48312" ht="12.75" customHeight="1" x14ac:dyDescent="0.2"/>
    <row r="48316" ht="12.75" customHeight="1" x14ac:dyDescent="0.2"/>
    <row r="48320" ht="12.75" customHeight="1" x14ac:dyDescent="0.2"/>
    <row r="48324" ht="12.75" customHeight="1" x14ac:dyDescent="0.2"/>
    <row r="48328" ht="12.75" customHeight="1" x14ac:dyDescent="0.2"/>
    <row r="48332" ht="12.75" customHeight="1" x14ac:dyDescent="0.2"/>
    <row r="48336" ht="12.75" customHeight="1" x14ac:dyDescent="0.2"/>
    <row r="48340" ht="12.75" customHeight="1" x14ac:dyDescent="0.2"/>
    <row r="48344" ht="12.75" customHeight="1" x14ac:dyDescent="0.2"/>
    <row r="48348" ht="12.75" customHeight="1" x14ac:dyDescent="0.2"/>
    <row r="48352" ht="12.75" customHeight="1" x14ac:dyDescent="0.2"/>
    <row r="48356" ht="12.75" customHeight="1" x14ac:dyDescent="0.2"/>
    <row r="48360" ht="12.75" customHeight="1" x14ac:dyDescent="0.2"/>
    <row r="48364" ht="12.75" customHeight="1" x14ac:dyDescent="0.2"/>
    <row r="48368" ht="12.75" customHeight="1" x14ac:dyDescent="0.2"/>
    <row r="48372" ht="12.75" customHeight="1" x14ac:dyDescent="0.2"/>
    <row r="48376" ht="12.75" customHeight="1" x14ac:dyDescent="0.2"/>
    <row r="48380" ht="12.75" customHeight="1" x14ac:dyDescent="0.2"/>
    <row r="48384" ht="12.75" customHeight="1" x14ac:dyDescent="0.2"/>
    <row r="48388" ht="12.75" customHeight="1" x14ac:dyDescent="0.2"/>
    <row r="48392" ht="12.75" customHeight="1" x14ac:dyDescent="0.2"/>
    <row r="48396" ht="12.75" customHeight="1" x14ac:dyDescent="0.2"/>
    <row r="48400" ht="12.75" customHeight="1" x14ac:dyDescent="0.2"/>
    <row r="48404" ht="12.75" customHeight="1" x14ac:dyDescent="0.2"/>
    <row r="48408" ht="12.75" customHeight="1" x14ac:dyDescent="0.2"/>
    <row r="48412" ht="12.75" customHeight="1" x14ac:dyDescent="0.2"/>
    <row r="48416" ht="12.75" customHeight="1" x14ac:dyDescent="0.2"/>
    <row r="48420" ht="12.75" customHeight="1" x14ac:dyDescent="0.2"/>
    <row r="48424" ht="12.75" customHeight="1" x14ac:dyDescent="0.2"/>
    <row r="48428" ht="12.75" customHeight="1" x14ac:dyDescent="0.2"/>
    <row r="48432" ht="12.75" customHeight="1" x14ac:dyDescent="0.2"/>
    <row r="48436" ht="12.75" customHeight="1" x14ac:dyDescent="0.2"/>
    <row r="48440" ht="12.75" customHeight="1" x14ac:dyDescent="0.2"/>
    <row r="48444" ht="12.75" customHeight="1" x14ac:dyDescent="0.2"/>
    <row r="48448" ht="12.75" customHeight="1" x14ac:dyDescent="0.2"/>
    <row r="48452" ht="12.75" customHeight="1" x14ac:dyDescent="0.2"/>
    <row r="48456" ht="12.75" customHeight="1" x14ac:dyDescent="0.2"/>
    <row r="48460" ht="12.75" customHeight="1" x14ac:dyDescent="0.2"/>
    <row r="48464" ht="12.75" customHeight="1" x14ac:dyDescent="0.2"/>
    <row r="48468" ht="12.75" customHeight="1" x14ac:dyDescent="0.2"/>
    <row r="48472" ht="12.75" customHeight="1" x14ac:dyDescent="0.2"/>
    <row r="48476" ht="12.75" customHeight="1" x14ac:dyDescent="0.2"/>
    <row r="48480" ht="12.75" customHeight="1" x14ac:dyDescent="0.2"/>
    <row r="48484" ht="12.75" customHeight="1" x14ac:dyDescent="0.2"/>
    <row r="48488" ht="12.75" customHeight="1" x14ac:dyDescent="0.2"/>
    <row r="48492" ht="12.75" customHeight="1" x14ac:dyDescent="0.2"/>
    <row r="48496" ht="12.75" customHeight="1" x14ac:dyDescent="0.2"/>
    <row r="48500" ht="12.75" customHeight="1" x14ac:dyDescent="0.2"/>
    <row r="48504" ht="12.75" customHeight="1" x14ac:dyDescent="0.2"/>
    <row r="48508" ht="12.75" customHeight="1" x14ac:dyDescent="0.2"/>
    <row r="48512" ht="12.75" customHeight="1" x14ac:dyDescent="0.2"/>
    <row r="48516" ht="12.75" customHeight="1" x14ac:dyDescent="0.2"/>
    <row r="48520" ht="12.75" customHeight="1" x14ac:dyDescent="0.2"/>
    <row r="48524" ht="12.75" customHeight="1" x14ac:dyDescent="0.2"/>
    <row r="48528" ht="12.75" customHeight="1" x14ac:dyDescent="0.2"/>
    <row r="48532" ht="12.75" customHeight="1" x14ac:dyDescent="0.2"/>
    <row r="48536" ht="12.75" customHeight="1" x14ac:dyDescent="0.2"/>
    <row r="48540" ht="12.75" customHeight="1" x14ac:dyDescent="0.2"/>
    <row r="48544" ht="12.75" customHeight="1" x14ac:dyDescent="0.2"/>
    <row r="48548" ht="12.75" customHeight="1" x14ac:dyDescent="0.2"/>
    <row r="48552" ht="12.75" customHeight="1" x14ac:dyDescent="0.2"/>
    <row r="48556" ht="12.75" customHeight="1" x14ac:dyDescent="0.2"/>
    <row r="48560" ht="12.75" customHeight="1" x14ac:dyDescent="0.2"/>
    <row r="48564" ht="12.75" customHeight="1" x14ac:dyDescent="0.2"/>
    <row r="48568" ht="12.75" customHeight="1" x14ac:dyDescent="0.2"/>
    <row r="48572" ht="12.75" customHeight="1" x14ac:dyDescent="0.2"/>
    <row r="48576" ht="12.75" customHeight="1" x14ac:dyDescent="0.2"/>
    <row r="48580" ht="12.75" customHeight="1" x14ac:dyDescent="0.2"/>
    <row r="48584" ht="12.75" customHeight="1" x14ac:dyDescent="0.2"/>
    <row r="48588" ht="12.75" customHeight="1" x14ac:dyDescent="0.2"/>
    <row r="48592" ht="12.75" customHeight="1" x14ac:dyDescent="0.2"/>
    <row r="48596" ht="12.75" customHeight="1" x14ac:dyDescent="0.2"/>
    <row r="48600" ht="12.75" customHeight="1" x14ac:dyDescent="0.2"/>
    <row r="48604" ht="12.75" customHeight="1" x14ac:dyDescent="0.2"/>
    <row r="48608" ht="12.75" customHeight="1" x14ac:dyDescent="0.2"/>
    <row r="48612" ht="12.75" customHeight="1" x14ac:dyDescent="0.2"/>
    <row r="48616" ht="12.75" customHeight="1" x14ac:dyDescent="0.2"/>
    <row r="48620" ht="12.75" customHeight="1" x14ac:dyDescent="0.2"/>
    <row r="48624" ht="12.75" customHeight="1" x14ac:dyDescent="0.2"/>
    <row r="48628" ht="12.75" customHeight="1" x14ac:dyDescent="0.2"/>
    <row r="48632" ht="12.75" customHeight="1" x14ac:dyDescent="0.2"/>
    <row r="48636" ht="12.75" customHeight="1" x14ac:dyDescent="0.2"/>
    <row r="48640" ht="12.75" customHeight="1" x14ac:dyDescent="0.2"/>
    <row r="48644" ht="12.75" customHeight="1" x14ac:dyDescent="0.2"/>
    <row r="48648" ht="12.75" customHeight="1" x14ac:dyDescent="0.2"/>
    <row r="48652" ht="12.75" customHeight="1" x14ac:dyDescent="0.2"/>
    <row r="48656" ht="12.75" customHeight="1" x14ac:dyDescent="0.2"/>
    <row r="48660" ht="12.75" customHeight="1" x14ac:dyDescent="0.2"/>
    <row r="48664" ht="12.75" customHeight="1" x14ac:dyDescent="0.2"/>
    <row r="48668" ht="12.75" customHeight="1" x14ac:dyDescent="0.2"/>
    <row r="48672" ht="12.75" customHeight="1" x14ac:dyDescent="0.2"/>
    <row r="48676" ht="12.75" customHeight="1" x14ac:dyDescent="0.2"/>
    <row r="48680" ht="12.75" customHeight="1" x14ac:dyDescent="0.2"/>
    <row r="48684" ht="12.75" customHeight="1" x14ac:dyDescent="0.2"/>
    <row r="48688" ht="12.75" customHeight="1" x14ac:dyDescent="0.2"/>
    <row r="48692" ht="12.75" customHeight="1" x14ac:dyDescent="0.2"/>
    <row r="48696" ht="12.75" customHeight="1" x14ac:dyDescent="0.2"/>
    <row r="48700" ht="12.75" customHeight="1" x14ac:dyDescent="0.2"/>
    <row r="48704" ht="12.75" customHeight="1" x14ac:dyDescent="0.2"/>
    <row r="48708" ht="12.75" customHeight="1" x14ac:dyDescent="0.2"/>
    <row r="48712" ht="12.75" customHeight="1" x14ac:dyDescent="0.2"/>
    <row r="48716" ht="12.75" customHeight="1" x14ac:dyDescent="0.2"/>
    <row r="48720" ht="12.75" customHeight="1" x14ac:dyDescent="0.2"/>
    <row r="48724" ht="12.75" customHeight="1" x14ac:dyDescent="0.2"/>
    <row r="48728" ht="12.75" customHeight="1" x14ac:dyDescent="0.2"/>
    <row r="48732" ht="12.75" customHeight="1" x14ac:dyDescent="0.2"/>
    <row r="48736" ht="12.75" customHeight="1" x14ac:dyDescent="0.2"/>
    <row r="48740" ht="12.75" customHeight="1" x14ac:dyDescent="0.2"/>
    <row r="48744" ht="12.75" customHeight="1" x14ac:dyDescent="0.2"/>
    <row r="48748" ht="12.75" customHeight="1" x14ac:dyDescent="0.2"/>
    <row r="48752" ht="12.75" customHeight="1" x14ac:dyDescent="0.2"/>
    <row r="48756" ht="12.75" customHeight="1" x14ac:dyDescent="0.2"/>
    <row r="48760" ht="12.75" customHeight="1" x14ac:dyDescent="0.2"/>
    <row r="48764" ht="12.75" customHeight="1" x14ac:dyDescent="0.2"/>
    <row r="48768" ht="12.75" customHeight="1" x14ac:dyDescent="0.2"/>
    <row r="48772" ht="12.75" customHeight="1" x14ac:dyDescent="0.2"/>
    <row r="48776" ht="12.75" customHeight="1" x14ac:dyDescent="0.2"/>
    <row r="48780" ht="12.75" customHeight="1" x14ac:dyDescent="0.2"/>
    <row r="48784" ht="12.75" customHeight="1" x14ac:dyDescent="0.2"/>
    <row r="48788" ht="12.75" customHeight="1" x14ac:dyDescent="0.2"/>
    <row r="48792" ht="12.75" customHeight="1" x14ac:dyDescent="0.2"/>
    <row r="48796" ht="12.75" customHeight="1" x14ac:dyDescent="0.2"/>
    <row r="48800" ht="12.75" customHeight="1" x14ac:dyDescent="0.2"/>
    <row r="48804" ht="12.75" customHeight="1" x14ac:dyDescent="0.2"/>
    <row r="48808" ht="12.75" customHeight="1" x14ac:dyDescent="0.2"/>
    <row r="48812" ht="12.75" customHeight="1" x14ac:dyDescent="0.2"/>
    <row r="48816" ht="12.75" customHeight="1" x14ac:dyDescent="0.2"/>
    <row r="48820" ht="12.75" customHeight="1" x14ac:dyDescent="0.2"/>
    <row r="48824" ht="12.75" customHeight="1" x14ac:dyDescent="0.2"/>
    <row r="48828" ht="12.75" customHeight="1" x14ac:dyDescent="0.2"/>
    <row r="48832" ht="12.75" customHeight="1" x14ac:dyDescent="0.2"/>
    <row r="48836" ht="12.75" customHeight="1" x14ac:dyDescent="0.2"/>
    <row r="48840" ht="12.75" customHeight="1" x14ac:dyDescent="0.2"/>
    <row r="48844" ht="12.75" customHeight="1" x14ac:dyDescent="0.2"/>
    <row r="48848" ht="12.75" customHeight="1" x14ac:dyDescent="0.2"/>
    <row r="48852" ht="12.75" customHeight="1" x14ac:dyDescent="0.2"/>
    <row r="48856" ht="12.75" customHeight="1" x14ac:dyDescent="0.2"/>
    <row r="48860" ht="12.75" customHeight="1" x14ac:dyDescent="0.2"/>
    <row r="48864" ht="12.75" customHeight="1" x14ac:dyDescent="0.2"/>
    <row r="48868" ht="12.75" customHeight="1" x14ac:dyDescent="0.2"/>
    <row r="48872" ht="12.75" customHeight="1" x14ac:dyDescent="0.2"/>
    <row r="48876" ht="12.75" customHeight="1" x14ac:dyDescent="0.2"/>
    <row r="48880" ht="12.75" customHeight="1" x14ac:dyDescent="0.2"/>
    <row r="48884" ht="12.75" customHeight="1" x14ac:dyDescent="0.2"/>
    <row r="48888" ht="12.75" customHeight="1" x14ac:dyDescent="0.2"/>
    <row r="48892" ht="12.75" customHeight="1" x14ac:dyDescent="0.2"/>
    <row r="48896" ht="12.75" customHeight="1" x14ac:dyDescent="0.2"/>
    <row r="48900" ht="12.75" customHeight="1" x14ac:dyDescent="0.2"/>
    <row r="48904" ht="12.75" customHeight="1" x14ac:dyDescent="0.2"/>
    <row r="48908" ht="12.75" customHeight="1" x14ac:dyDescent="0.2"/>
    <row r="48912" ht="12.75" customHeight="1" x14ac:dyDescent="0.2"/>
    <row r="48916" ht="12.75" customHeight="1" x14ac:dyDescent="0.2"/>
    <row r="48920" ht="12.75" customHeight="1" x14ac:dyDescent="0.2"/>
    <row r="48924" ht="12.75" customHeight="1" x14ac:dyDescent="0.2"/>
    <row r="48928" ht="12.75" customHeight="1" x14ac:dyDescent="0.2"/>
    <row r="48932" ht="12.75" customHeight="1" x14ac:dyDescent="0.2"/>
    <row r="48936" ht="12.75" customHeight="1" x14ac:dyDescent="0.2"/>
    <row r="48940" ht="12.75" customHeight="1" x14ac:dyDescent="0.2"/>
    <row r="48944" ht="12.75" customHeight="1" x14ac:dyDescent="0.2"/>
    <row r="48948" ht="12.75" customHeight="1" x14ac:dyDescent="0.2"/>
    <row r="48952" ht="12.75" customHeight="1" x14ac:dyDescent="0.2"/>
    <row r="48956" ht="12.75" customHeight="1" x14ac:dyDescent="0.2"/>
    <row r="48960" ht="12.75" customHeight="1" x14ac:dyDescent="0.2"/>
    <row r="48964" ht="12.75" customHeight="1" x14ac:dyDescent="0.2"/>
    <row r="48968" ht="12.75" customHeight="1" x14ac:dyDescent="0.2"/>
    <row r="48972" ht="12.75" customHeight="1" x14ac:dyDescent="0.2"/>
    <row r="48976" ht="12.75" customHeight="1" x14ac:dyDescent="0.2"/>
    <row r="48980" ht="12.75" customHeight="1" x14ac:dyDescent="0.2"/>
    <row r="48984" ht="12.75" customHeight="1" x14ac:dyDescent="0.2"/>
    <row r="48988" ht="12.75" customHeight="1" x14ac:dyDescent="0.2"/>
    <row r="48992" ht="12.75" customHeight="1" x14ac:dyDescent="0.2"/>
    <row r="48996" ht="12.75" customHeight="1" x14ac:dyDescent="0.2"/>
    <row r="49000" ht="12.75" customHeight="1" x14ac:dyDescent="0.2"/>
    <row r="49004" ht="12.75" customHeight="1" x14ac:dyDescent="0.2"/>
    <row r="49008" ht="12.75" customHeight="1" x14ac:dyDescent="0.2"/>
    <row r="49012" ht="12.75" customHeight="1" x14ac:dyDescent="0.2"/>
    <row r="49016" ht="12.75" customHeight="1" x14ac:dyDescent="0.2"/>
    <row r="49020" ht="12.75" customHeight="1" x14ac:dyDescent="0.2"/>
    <row r="49024" ht="12.75" customHeight="1" x14ac:dyDescent="0.2"/>
    <row r="49028" ht="12.75" customHeight="1" x14ac:dyDescent="0.2"/>
    <row r="49032" ht="12.75" customHeight="1" x14ac:dyDescent="0.2"/>
    <row r="49036" ht="12.75" customHeight="1" x14ac:dyDescent="0.2"/>
    <row r="49040" ht="12.75" customHeight="1" x14ac:dyDescent="0.2"/>
    <row r="49044" ht="12.75" customHeight="1" x14ac:dyDescent="0.2"/>
    <row r="49048" ht="12.75" customHeight="1" x14ac:dyDescent="0.2"/>
    <row r="49052" ht="12.75" customHeight="1" x14ac:dyDescent="0.2"/>
    <row r="49056" ht="12.75" customHeight="1" x14ac:dyDescent="0.2"/>
    <row r="49060" ht="12.75" customHeight="1" x14ac:dyDescent="0.2"/>
    <row r="49064" ht="12.75" customHeight="1" x14ac:dyDescent="0.2"/>
    <row r="49068" ht="12.75" customHeight="1" x14ac:dyDescent="0.2"/>
    <row r="49072" ht="12.75" customHeight="1" x14ac:dyDescent="0.2"/>
    <row r="49076" ht="12.75" customHeight="1" x14ac:dyDescent="0.2"/>
    <row r="49080" ht="12.75" customHeight="1" x14ac:dyDescent="0.2"/>
    <row r="49084" ht="12.75" customHeight="1" x14ac:dyDescent="0.2"/>
    <row r="49088" ht="12.75" customHeight="1" x14ac:dyDescent="0.2"/>
    <row r="49092" ht="12.75" customHeight="1" x14ac:dyDescent="0.2"/>
    <row r="49096" ht="12.75" customHeight="1" x14ac:dyDescent="0.2"/>
    <row r="49100" ht="12.75" customHeight="1" x14ac:dyDescent="0.2"/>
    <row r="49104" ht="12.75" customHeight="1" x14ac:dyDescent="0.2"/>
    <row r="49108" ht="12.75" customHeight="1" x14ac:dyDescent="0.2"/>
    <row r="49112" ht="12.75" customHeight="1" x14ac:dyDescent="0.2"/>
    <row r="49116" ht="12.75" customHeight="1" x14ac:dyDescent="0.2"/>
    <row r="49120" ht="12.75" customHeight="1" x14ac:dyDescent="0.2"/>
    <row r="49124" ht="12.75" customHeight="1" x14ac:dyDescent="0.2"/>
    <row r="49128" ht="12.75" customHeight="1" x14ac:dyDescent="0.2"/>
    <row r="49132" ht="12.75" customHeight="1" x14ac:dyDescent="0.2"/>
    <row r="49136" ht="12.75" customHeight="1" x14ac:dyDescent="0.2"/>
    <row r="49140" ht="12.75" customHeight="1" x14ac:dyDescent="0.2"/>
    <row r="49144" ht="12.75" customHeight="1" x14ac:dyDescent="0.2"/>
    <row r="49148" ht="12.75" customHeight="1" x14ac:dyDescent="0.2"/>
    <row r="49152" ht="12.75" customHeight="1" x14ac:dyDescent="0.2"/>
    <row r="49156" ht="12.75" customHeight="1" x14ac:dyDescent="0.2"/>
    <row r="49160" ht="12.75" customHeight="1" x14ac:dyDescent="0.2"/>
    <row r="49164" ht="12.75" customHeight="1" x14ac:dyDescent="0.2"/>
    <row r="49168" ht="12.75" customHeight="1" x14ac:dyDescent="0.2"/>
    <row r="49172" ht="12.75" customHeight="1" x14ac:dyDescent="0.2"/>
    <row r="49176" ht="12.75" customHeight="1" x14ac:dyDescent="0.2"/>
    <row r="49180" ht="12.75" customHeight="1" x14ac:dyDescent="0.2"/>
    <row r="49184" ht="12.75" customHeight="1" x14ac:dyDescent="0.2"/>
    <row r="49188" ht="12.75" customHeight="1" x14ac:dyDescent="0.2"/>
    <row r="49192" ht="12.75" customHeight="1" x14ac:dyDescent="0.2"/>
    <row r="49196" ht="12.75" customHeight="1" x14ac:dyDescent="0.2"/>
    <row r="49200" ht="12.75" customHeight="1" x14ac:dyDescent="0.2"/>
    <row r="49204" ht="12.75" customHeight="1" x14ac:dyDescent="0.2"/>
    <row r="49208" ht="12.75" customHeight="1" x14ac:dyDescent="0.2"/>
    <row r="49212" ht="12.75" customHeight="1" x14ac:dyDescent="0.2"/>
    <row r="49216" ht="12.75" customHeight="1" x14ac:dyDescent="0.2"/>
    <row r="49220" ht="12.75" customHeight="1" x14ac:dyDescent="0.2"/>
    <row r="49224" ht="12.75" customHeight="1" x14ac:dyDescent="0.2"/>
    <row r="49228" ht="12.75" customHeight="1" x14ac:dyDescent="0.2"/>
    <row r="49232" ht="12.75" customHeight="1" x14ac:dyDescent="0.2"/>
    <row r="49236" ht="12.75" customHeight="1" x14ac:dyDescent="0.2"/>
    <row r="49240" ht="12.75" customHeight="1" x14ac:dyDescent="0.2"/>
    <row r="49244" ht="12.75" customHeight="1" x14ac:dyDescent="0.2"/>
    <row r="49248" ht="12.75" customHeight="1" x14ac:dyDescent="0.2"/>
    <row r="49252" ht="12.75" customHeight="1" x14ac:dyDescent="0.2"/>
    <row r="49256" ht="12.75" customHeight="1" x14ac:dyDescent="0.2"/>
    <row r="49260" ht="12.75" customHeight="1" x14ac:dyDescent="0.2"/>
    <row r="49264" ht="12.75" customHeight="1" x14ac:dyDescent="0.2"/>
    <row r="49268" ht="12.75" customHeight="1" x14ac:dyDescent="0.2"/>
    <row r="49272" ht="12.75" customHeight="1" x14ac:dyDescent="0.2"/>
    <row r="49276" ht="12.75" customHeight="1" x14ac:dyDescent="0.2"/>
    <row r="49280" ht="12.75" customHeight="1" x14ac:dyDescent="0.2"/>
    <row r="49284" ht="12.75" customHeight="1" x14ac:dyDescent="0.2"/>
    <row r="49288" ht="12.75" customHeight="1" x14ac:dyDescent="0.2"/>
    <row r="49292" ht="12.75" customHeight="1" x14ac:dyDescent="0.2"/>
    <row r="49296" ht="12.75" customHeight="1" x14ac:dyDescent="0.2"/>
    <row r="49300" ht="12.75" customHeight="1" x14ac:dyDescent="0.2"/>
    <row r="49304" ht="12.75" customHeight="1" x14ac:dyDescent="0.2"/>
    <row r="49308" ht="12.75" customHeight="1" x14ac:dyDescent="0.2"/>
    <row r="49312" ht="12.75" customHeight="1" x14ac:dyDescent="0.2"/>
    <row r="49316" ht="12.75" customHeight="1" x14ac:dyDescent="0.2"/>
    <row r="49320" ht="12.75" customHeight="1" x14ac:dyDescent="0.2"/>
    <row r="49324" ht="12.75" customHeight="1" x14ac:dyDescent="0.2"/>
    <row r="49328" ht="12.75" customHeight="1" x14ac:dyDescent="0.2"/>
    <row r="49332" ht="12.75" customHeight="1" x14ac:dyDescent="0.2"/>
    <row r="49336" ht="12.75" customHeight="1" x14ac:dyDescent="0.2"/>
    <row r="49340" ht="12.75" customHeight="1" x14ac:dyDescent="0.2"/>
    <row r="49344" ht="12.75" customHeight="1" x14ac:dyDescent="0.2"/>
    <row r="49348" ht="12.75" customHeight="1" x14ac:dyDescent="0.2"/>
    <row r="49352" ht="12.75" customHeight="1" x14ac:dyDescent="0.2"/>
    <row r="49356" ht="12.75" customHeight="1" x14ac:dyDescent="0.2"/>
    <row r="49360" ht="12.75" customHeight="1" x14ac:dyDescent="0.2"/>
    <row r="49364" ht="12.75" customHeight="1" x14ac:dyDescent="0.2"/>
    <row r="49368" ht="12.75" customHeight="1" x14ac:dyDescent="0.2"/>
    <row r="49372" ht="12.75" customHeight="1" x14ac:dyDescent="0.2"/>
    <row r="49376" ht="12.75" customHeight="1" x14ac:dyDescent="0.2"/>
    <row r="49380" ht="12.75" customHeight="1" x14ac:dyDescent="0.2"/>
    <row r="49384" ht="12.75" customHeight="1" x14ac:dyDescent="0.2"/>
    <row r="49388" ht="12.75" customHeight="1" x14ac:dyDescent="0.2"/>
    <row r="49392" ht="12.75" customHeight="1" x14ac:dyDescent="0.2"/>
    <row r="49396" ht="12.75" customHeight="1" x14ac:dyDescent="0.2"/>
    <row r="49400" ht="12.75" customHeight="1" x14ac:dyDescent="0.2"/>
    <row r="49404" ht="12.75" customHeight="1" x14ac:dyDescent="0.2"/>
    <row r="49408" ht="12.75" customHeight="1" x14ac:dyDescent="0.2"/>
    <row r="49412" ht="12.75" customHeight="1" x14ac:dyDescent="0.2"/>
    <row r="49416" ht="12.75" customHeight="1" x14ac:dyDescent="0.2"/>
    <row r="49420" ht="12.75" customHeight="1" x14ac:dyDescent="0.2"/>
    <row r="49424" ht="12.75" customHeight="1" x14ac:dyDescent="0.2"/>
    <row r="49428" ht="12.75" customHeight="1" x14ac:dyDescent="0.2"/>
    <row r="49432" ht="12.75" customHeight="1" x14ac:dyDescent="0.2"/>
    <row r="49436" ht="12.75" customHeight="1" x14ac:dyDescent="0.2"/>
    <row r="49440" ht="12.75" customHeight="1" x14ac:dyDescent="0.2"/>
    <row r="49444" ht="12.75" customHeight="1" x14ac:dyDescent="0.2"/>
    <row r="49448" ht="12.75" customHeight="1" x14ac:dyDescent="0.2"/>
    <row r="49452" ht="12.75" customHeight="1" x14ac:dyDescent="0.2"/>
    <row r="49456" ht="12.75" customHeight="1" x14ac:dyDescent="0.2"/>
    <row r="49460" ht="12.75" customHeight="1" x14ac:dyDescent="0.2"/>
    <row r="49464" ht="12.75" customHeight="1" x14ac:dyDescent="0.2"/>
    <row r="49468" ht="12.75" customHeight="1" x14ac:dyDescent="0.2"/>
    <row r="49472" ht="12.75" customHeight="1" x14ac:dyDescent="0.2"/>
    <row r="49476" ht="12.75" customHeight="1" x14ac:dyDescent="0.2"/>
    <row r="49480" ht="12.75" customHeight="1" x14ac:dyDescent="0.2"/>
    <row r="49484" ht="12.75" customHeight="1" x14ac:dyDescent="0.2"/>
    <row r="49488" ht="12.75" customHeight="1" x14ac:dyDescent="0.2"/>
    <row r="49492" ht="12.75" customHeight="1" x14ac:dyDescent="0.2"/>
    <row r="49496" ht="12.75" customHeight="1" x14ac:dyDescent="0.2"/>
    <row r="49500" ht="12.75" customHeight="1" x14ac:dyDescent="0.2"/>
    <row r="49504" ht="12.75" customHeight="1" x14ac:dyDescent="0.2"/>
    <row r="49508" ht="12.75" customHeight="1" x14ac:dyDescent="0.2"/>
    <row r="49512" ht="12.75" customHeight="1" x14ac:dyDescent="0.2"/>
    <row r="49516" ht="12.75" customHeight="1" x14ac:dyDescent="0.2"/>
    <row r="49520" ht="12.75" customHeight="1" x14ac:dyDescent="0.2"/>
    <row r="49524" ht="12.75" customHeight="1" x14ac:dyDescent="0.2"/>
    <row r="49528" ht="12.75" customHeight="1" x14ac:dyDescent="0.2"/>
    <row r="49532" ht="12.75" customHeight="1" x14ac:dyDescent="0.2"/>
    <row r="49536" ht="12.75" customHeight="1" x14ac:dyDescent="0.2"/>
    <row r="49540" ht="12.75" customHeight="1" x14ac:dyDescent="0.2"/>
    <row r="49544" ht="12.75" customHeight="1" x14ac:dyDescent="0.2"/>
    <row r="49548" ht="12.75" customHeight="1" x14ac:dyDescent="0.2"/>
    <row r="49552" ht="12.75" customHeight="1" x14ac:dyDescent="0.2"/>
    <row r="49556" ht="12.75" customHeight="1" x14ac:dyDescent="0.2"/>
    <row r="49560" ht="12.75" customHeight="1" x14ac:dyDescent="0.2"/>
    <row r="49564" ht="12.75" customHeight="1" x14ac:dyDescent="0.2"/>
    <row r="49568" ht="12.75" customHeight="1" x14ac:dyDescent="0.2"/>
    <row r="49572" ht="12.75" customHeight="1" x14ac:dyDescent="0.2"/>
    <row r="49576" ht="12.75" customHeight="1" x14ac:dyDescent="0.2"/>
    <row r="49580" ht="12.75" customHeight="1" x14ac:dyDescent="0.2"/>
    <row r="49584" ht="12.75" customHeight="1" x14ac:dyDescent="0.2"/>
    <row r="49588" ht="12.75" customHeight="1" x14ac:dyDescent="0.2"/>
    <row r="49592" ht="12.75" customHeight="1" x14ac:dyDescent="0.2"/>
    <row r="49596" ht="12.75" customHeight="1" x14ac:dyDescent="0.2"/>
    <row r="49600" ht="12.75" customHeight="1" x14ac:dyDescent="0.2"/>
    <row r="49604" ht="12.75" customHeight="1" x14ac:dyDescent="0.2"/>
    <row r="49608" ht="12.75" customHeight="1" x14ac:dyDescent="0.2"/>
    <row r="49612" ht="12.75" customHeight="1" x14ac:dyDescent="0.2"/>
    <row r="49616" ht="12.75" customHeight="1" x14ac:dyDescent="0.2"/>
    <row r="49620" ht="12.75" customHeight="1" x14ac:dyDescent="0.2"/>
    <row r="49624" ht="12.75" customHeight="1" x14ac:dyDescent="0.2"/>
    <row r="49628" ht="12.75" customHeight="1" x14ac:dyDescent="0.2"/>
    <row r="49632" ht="12.75" customHeight="1" x14ac:dyDescent="0.2"/>
    <row r="49636" ht="12.75" customHeight="1" x14ac:dyDescent="0.2"/>
    <row r="49640" ht="12.75" customHeight="1" x14ac:dyDescent="0.2"/>
    <row r="49644" ht="12.75" customHeight="1" x14ac:dyDescent="0.2"/>
    <row r="49648" ht="12.75" customHeight="1" x14ac:dyDescent="0.2"/>
    <row r="49652" ht="12.75" customHeight="1" x14ac:dyDescent="0.2"/>
    <row r="49656" ht="12.75" customHeight="1" x14ac:dyDescent="0.2"/>
    <row r="49660" ht="12.75" customHeight="1" x14ac:dyDescent="0.2"/>
    <row r="49664" ht="12.75" customHeight="1" x14ac:dyDescent="0.2"/>
    <row r="49668" ht="12.75" customHeight="1" x14ac:dyDescent="0.2"/>
    <row r="49672" ht="12.75" customHeight="1" x14ac:dyDescent="0.2"/>
    <row r="49676" ht="12.75" customHeight="1" x14ac:dyDescent="0.2"/>
    <row r="49680" ht="12.75" customHeight="1" x14ac:dyDescent="0.2"/>
    <row r="49684" ht="12.75" customHeight="1" x14ac:dyDescent="0.2"/>
    <row r="49688" ht="12.75" customHeight="1" x14ac:dyDescent="0.2"/>
    <row r="49692" ht="12.75" customHeight="1" x14ac:dyDescent="0.2"/>
    <row r="49696" ht="12.75" customHeight="1" x14ac:dyDescent="0.2"/>
    <row r="49700" ht="12.75" customHeight="1" x14ac:dyDescent="0.2"/>
    <row r="49704" ht="12.75" customHeight="1" x14ac:dyDescent="0.2"/>
    <row r="49708" ht="12.75" customHeight="1" x14ac:dyDescent="0.2"/>
    <row r="49712" ht="12.75" customHeight="1" x14ac:dyDescent="0.2"/>
    <row r="49716" ht="12.75" customHeight="1" x14ac:dyDescent="0.2"/>
    <row r="49720" ht="12.75" customHeight="1" x14ac:dyDescent="0.2"/>
    <row r="49724" ht="12.75" customHeight="1" x14ac:dyDescent="0.2"/>
    <row r="49728" ht="12.75" customHeight="1" x14ac:dyDescent="0.2"/>
    <row r="49732" ht="12.75" customHeight="1" x14ac:dyDescent="0.2"/>
    <row r="49736" ht="12.75" customHeight="1" x14ac:dyDescent="0.2"/>
    <row r="49740" ht="12.75" customHeight="1" x14ac:dyDescent="0.2"/>
    <row r="49744" ht="12.75" customHeight="1" x14ac:dyDescent="0.2"/>
    <row r="49748" ht="12.75" customHeight="1" x14ac:dyDescent="0.2"/>
    <row r="49752" ht="12.75" customHeight="1" x14ac:dyDescent="0.2"/>
    <row r="49756" ht="12.75" customHeight="1" x14ac:dyDescent="0.2"/>
    <row r="49760" ht="12.75" customHeight="1" x14ac:dyDescent="0.2"/>
    <row r="49764" ht="12.75" customHeight="1" x14ac:dyDescent="0.2"/>
    <row r="49768" ht="12.75" customHeight="1" x14ac:dyDescent="0.2"/>
    <row r="49772" ht="12.75" customHeight="1" x14ac:dyDescent="0.2"/>
    <row r="49776" ht="12.75" customHeight="1" x14ac:dyDescent="0.2"/>
    <row r="49780" ht="12.75" customHeight="1" x14ac:dyDescent="0.2"/>
    <row r="49784" ht="12.75" customHeight="1" x14ac:dyDescent="0.2"/>
    <row r="49788" ht="12.75" customHeight="1" x14ac:dyDescent="0.2"/>
    <row r="49792" ht="12.75" customHeight="1" x14ac:dyDescent="0.2"/>
    <row r="49796" ht="12.75" customHeight="1" x14ac:dyDescent="0.2"/>
    <row r="49800" ht="12.75" customHeight="1" x14ac:dyDescent="0.2"/>
    <row r="49804" ht="12.75" customHeight="1" x14ac:dyDescent="0.2"/>
    <row r="49808" ht="12.75" customHeight="1" x14ac:dyDescent="0.2"/>
    <row r="49812" ht="12.75" customHeight="1" x14ac:dyDescent="0.2"/>
    <row r="49816" ht="12.75" customHeight="1" x14ac:dyDescent="0.2"/>
    <row r="49820" ht="12.75" customHeight="1" x14ac:dyDescent="0.2"/>
    <row r="49824" ht="12.75" customHeight="1" x14ac:dyDescent="0.2"/>
    <row r="49828" ht="12.75" customHeight="1" x14ac:dyDescent="0.2"/>
    <row r="49832" ht="12.75" customHeight="1" x14ac:dyDescent="0.2"/>
    <row r="49836" ht="12.75" customHeight="1" x14ac:dyDescent="0.2"/>
    <row r="49840" ht="12.75" customHeight="1" x14ac:dyDescent="0.2"/>
    <row r="49844" ht="12.75" customHeight="1" x14ac:dyDescent="0.2"/>
    <row r="49848" ht="12.75" customHeight="1" x14ac:dyDescent="0.2"/>
    <row r="49852" ht="12.75" customHeight="1" x14ac:dyDescent="0.2"/>
    <row r="49856" ht="12.75" customHeight="1" x14ac:dyDescent="0.2"/>
    <row r="49860" ht="12.75" customHeight="1" x14ac:dyDescent="0.2"/>
    <row r="49864" ht="12.75" customHeight="1" x14ac:dyDescent="0.2"/>
    <row r="49868" ht="12.75" customHeight="1" x14ac:dyDescent="0.2"/>
    <row r="49872" ht="12.75" customHeight="1" x14ac:dyDescent="0.2"/>
    <row r="49876" ht="12.75" customHeight="1" x14ac:dyDescent="0.2"/>
    <row r="49880" ht="12.75" customHeight="1" x14ac:dyDescent="0.2"/>
    <row r="49884" ht="12.75" customHeight="1" x14ac:dyDescent="0.2"/>
    <row r="49888" ht="12.75" customHeight="1" x14ac:dyDescent="0.2"/>
    <row r="49892" ht="12.75" customHeight="1" x14ac:dyDescent="0.2"/>
    <row r="49896" ht="12.75" customHeight="1" x14ac:dyDescent="0.2"/>
    <row r="49900" ht="12.75" customHeight="1" x14ac:dyDescent="0.2"/>
    <row r="49904" ht="12.75" customHeight="1" x14ac:dyDescent="0.2"/>
    <row r="49908" ht="12.75" customHeight="1" x14ac:dyDescent="0.2"/>
    <row r="49912" ht="12.75" customHeight="1" x14ac:dyDescent="0.2"/>
    <row r="49916" ht="12.75" customHeight="1" x14ac:dyDescent="0.2"/>
    <row r="49920" ht="12.75" customHeight="1" x14ac:dyDescent="0.2"/>
    <row r="49924" ht="12.75" customHeight="1" x14ac:dyDescent="0.2"/>
    <row r="49928" ht="12.75" customHeight="1" x14ac:dyDescent="0.2"/>
    <row r="49932" ht="12.75" customHeight="1" x14ac:dyDescent="0.2"/>
    <row r="49936" ht="12.75" customHeight="1" x14ac:dyDescent="0.2"/>
    <row r="49940" ht="12.75" customHeight="1" x14ac:dyDescent="0.2"/>
    <row r="49944" ht="12.75" customHeight="1" x14ac:dyDescent="0.2"/>
    <row r="49948" ht="12.75" customHeight="1" x14ac:dyDescent="0.2"/>
    <row r="49952" ht="12.75" customHeight="1" x14ac:dyDescent="0.2"/>
    <row r="49956" ht="12.75" customHeight="1" x14ac:dyDescent="0.2"/>
    <row r="49960" ht="12.75" customHeight="1" x14ac:dyDescent="0.2"/>
    <row r="49964" ht="12.75" customHeight="1" x14ac:dyDescent="0.2"/>
    <row r="49968" ht="12.75" customHeight="1" x14ac:dyDescent="0.2"/>
    <row r="49972" ht="12.75" customHeight="1" x14ac:dyDescent="0.2"/>
    <row r="49976" ht="12.75" customHeight="1" x14ac:dyDescent="0.2"/>
    <row r="49980" ht="12.75" customHeight="1" x14ac:dyDescent="0.2"/>
    <row r="49984" ht="12.75" customHeight="1" x14ac:dyDescent="0.2"/>
    <row r="49988" ht="12.75" customHeight="1" x14ac:dyDescent="0.2"/>
    <row r="49992" ht="12.75" customHeight="1" x14ac:dyDescent="0.2"/>
    <row r="49996" ht="12.75" customHeight="1" x14ac:dyDescent="0.2"/>
    <row r="50000" ht="12.75" customHeight="1" x14ac:dyDescent="0.2"/>
    <row r="50004" ht="12.75" customHeight="1" x14ac:dyDescent="0.2"/>
    <row r="50008" ht="12.75" customHeight="1" x14ac:dyDescent="0.2"/>
    <row r="50012" ht="12.75" customHeight="1" x14ac:dyDescent="0.2"/>
    <row r="50016" ht="12.75" customHeight="1" x14ac:dyDescent="0.2"/>
    <row r="50020" ht="12.75" customHeight="1" x14ac:dyDescent="0.2"/>
    <row r="50024" ht="12.75" customHeight="1" x14ac:dyDescent="0.2"/>
    <row r="50028" ht="12.75" customHeight="1" x14ac:dyDescent="0.2"/>
    <row r="50032" ht="12.75" customHeight="1" x14ac:dyDescent="0.2"/>
    <row r="50036" ht="12.75" customHeight="1" x14ac:dyDescent="0.2"/>
    <row r="50040" ht="12.75" customHeight="1" x14ac:dyDescent="0.2"/>
    <row r="50044" ht="12.75" customHeight="1" x14ac:dyDescent="0.2"/>
    <row r="50048" ht="12.75" customHeight="1" x14ac:dyDescent="0.2"/>
    <row r="50052" ht="12.75" customHeight="1" x14ac:dyDescent="0.2"/>
    <row r="50056" ht="12.75" customHeight="1" x14ac:dyDescent="0.2"/>
    <row r="50060" ht="12.75" customHeight="1" x14ac:dyDescent="0.2"/>
    <row r="50064" ht="12.75" customHeight="1" x14ac:dyDescent="0.2"/>
    <row r="50068" ht="12.75" customHeight="1" x14ac:dyDescent="0.2"/>
    <row r="50072" ht="12.75" customHeight="1" x14ac:dyDescent="0.2"/>
    <row r="50076" ht="12.75" customHeight="1" x14ac:dyDescent="0.2"/>
    <row r="50080" ht="12.75" customHeight="1" x14ac:dyDescent="0.2"/>
    <row r="50084" ht="12.75" customHeight="1" x14ac:dyDescent="0.2"/>
    <row r="50088" ht="12.75" customHeight="1" x14ac:dyDescent="0.2"/>
    <row r="50092" ht="12.75" customHeight="1" x14ac:dyDescent="0.2"/>
    <row r="50096" ht="12.75" customHeight="1" x14ac:dyDescent="0.2"/>
    <row r="50100" ht="12.75" customHeight="1" x14ac:dyDescent="0.2"/>
    <row r="50104" ht="12.75" customHeight="1" x14ac:dyDescent="0.2"/>
    <row r="50108" ht="12.75" customHeight="1" x14ac:dyDescent="0.2"/>
    <row r="50112" ht="12.75" customHeight="1" x14ac:dyDescent="0.2"/>
    <row r="50116" ht="12.75" customHeight="1" x14ac:dyDescent="0.2"/>
    <row r="50120" ht="12.75" customHeight="1" x14ac:dyDescent="0.2"/>
    <row r="50124" ht="12.75" customHeight="1" x14ac:dyDescent="0.2"/>
    <row r="50128" ht="12.75" customHeight="1" x14ac:dyDescent="0.2"/>
    <row r="50132" ht="12.75" customHeight="1" x14ac:dyDescent="0.2"/>
    <row r="50136" ht="12.75" customHeight="1" x14ac:dyDescent="0.2"/>
    <row r="50140" ht="12.75" customHeight="1" x14ac:dyDescent="0.2"/>
    <row r="50144" ht="12.75" customHeight="1" x14ac:dyDescent="0.2"/>
    <row r="50148" ht="12.75" customHeight="1" x14ac:dyDescent="0.2"/>
    <row r="50152" ht="12.75" customHeight="1" x14ac:dyDescent="0.2"/>
    <row r="50156" ht="12.75" customHeight="1" x14ac:dyDescent="0.2"/>
    <row r="50160" ht="12.75" customHeight="1" x14ac:dyDescent="0.2"/>
    <row r="50164" ht="12.75" customHeight="1" x14ac:dyDescent="0.2"/>
    <row r="50168" ht="12.75" customHeight="1" x14ac:dyDescent="0.2"/>
    <row r="50172" ht="12.75" customHeight="1" x14ac:dyDescent="0.2"/>
    <row r="50176" ht="12.75" customHeight="1" x14ac:dyDescent="0.2"/>
    <row r="50180" ht="12.75" customHeight="1" x14ac:dyDescent="0.2"/>
    <row r="50184" ht="12.75" customHeight="1" x14ac:dyDescent="0.2"/>
    <row r="50188" ht="12.75" customHeight="1" x14ac:dyDescent="0.2"/>
    <row r="50192" ht="12.75" customHeight="1" x14ac:dyDescent="0.2"/>
    <row r="50196" ht="12.75" customHeight="1" x14ac:dyDescent="0.2"/>
    <row r="50200" ht="12.75" customHeight="1" x14ac:dyDescent="0.2"/>
    <row r="50204" ht="12.75" customHeight="1" x14ac:dyDescent="0.2"/>
    <row r="50208" ht="12.75" customHeight="1" x14ac:dyDescent="0.2"/>
    <row r="50212" ht="12.75" customHeight="1" x14ac:dyDescent="0.2"/>
    <row r="50216" ht="12.75" customHeight="1" x14ac:dyDescent="0.2"/>
    <row r="50220" ht="12.75" customHeight="1" x14ac:dyDescent="0.2"/>
    <row r="50224" ht="12.75" customHeight="1" x14ac:dyDescent="0.2"/>
    <row r="50228" ht="12.75" customHeight="1" x14ac:dyDescent="0.2"/>
    <row r="50232" ht="12.75" customHeight="1" x14ac:dyDescent="0.2"/>
    <row r="50236" ht="12.75" customHeight="1" x14ac:dyDescent="0.2"/>
    <row r="50240" ht="12.75" customHeight="1" x14ac:dyDescent="0.2"/>
    <row r="50244" ht="12.75" customHeight="1" x14ac:dyDescent="0.2"/>
    <row r="50248" ht="12.75" customHeight="1" x14ac:dyDescent="0.2"/>
    <row r="50252" ht="12.75" customHeight="1" x14ac:dyDescent="0.2"/>
    <row r="50256" ht="12.75" customHeight="1" x14ac:dyDescent="0.2"/>
    <row r="50260" ht="12.75" customHeight="1" x14ac:dyDescent="0.2"/>
    <row r="50264" ht="12.75" customHeight="1" x14ac:dyDescent="0.2"/>
    <row r="50268" ht="12.75" customHeight="1" x14ac:dyDescent="0.2"/>
    <row r="50272" ht="12.75" customHeight="1" x14ac:dyDescent="0.2"/>
    <row r="50276" ht="12.75" customHeight="1" x14ac:dyDescent="0.2"/>
    <row r="50280" ht="12.75" customHeight="1" x14ac:dyDescent="0.2"/>
    <row r="50284" ht="12.75" customHeight="1" x14ac:dyDescent="0.2"/>
    <row r="50288" ht="12.75" customHeight="1" x14ac:dyDescent="0.2"/>
    <row r="50292" ht="12.75" customHeight="1" x14ac:dyDescent="0.2"/>
    <row r="50296" ht="12.75" customHeight="1" x14ac:dyDescent="0.2"/>
    <row r="50300" ht="12.75" customHeight="1" x14ac:dyDescent="0.2"/>
    <row r="50304" ht="12.75" customHeight="1" x14ac:dyDescent="0.2"/>
    <row r="50308" ht="12.75" customHeight="1" x14ac:dyDescent="0.2"/>
    <row r="50312" ht="12.75" customHeight="1" x14ac:dyDescent="0.2"/>
    <row r="50316" ht="12.75" customHeight="1" x14ac:dyDescent="0.2"/>
    <row r="50320" ht="12.75" customHeight="1" x14ac:dyDescent="0.2"/>
    <row r="50324" ht="12.75" customHeight="1" x14ac:dyDescent="0.2"/>
    <row r="50328" ht="12.75" customHeight="1" x14ac:dyDescent="0.2"/>
    <row r="50332" ht="12.75" customHeight="1" x14ac:dyDescent="0.2"/>
    <row r="50336" ht="12.75" customHeight="1" x14ac:dyDescent="0.2"/>
    <row r="50340" ht="12.75" customHeight="1" x14ac:dyDescent="0.2"/>
    <row r="50344" ht="12.75" customHeight="1" x14ac:dyDescent="0.2"/>
    <row r="50348" ht="12.75" customHeight="1" x14ac:dyDescent="0.2"/>
    <row r="50352" ht="12.75" customHeight="1" x14ac:dyDescent="0.2"/>
    <row r="50356" ht="12.75" customHeight="1" x14ac:dyDescent="0.2"/>
    <row r="50360" ht="12.75" customHeight="1" x14ac:dyDescent="0.2"/>
    <row r="50364" ht="12.75" customHeight="1" x14ac:dyDescent="0.2"/>
    <row r="50368" ht="12.75" customHeight="1" x14ac:dyDescent="0.2"/>
    <row r="50372" ht="12.75" customHeight="1" x14ac:dyDescent="0.2"/>
    <row r="50376" ht="12.75" customHeight="1" x14ac:dyDescent="0.2"/>
    <row r="50380" ht="12.75" customHeight="1" x14ac:dyDescent="0.2"/>
    <row r="50384" ht="12.75" customHeight="1" x14ac:dyDescent="0.2"/>
    <row r="50388" ht="12.75" customHeight="1" x14ac:dyDescent="0.2"/>
    <row r="50392" ht="12.75" customHeight="1" x14ac:dyDescent="0.2"/>
    <row r="50396" ht="12.75" customHeight="1" x14ac:dyDescent="0.2"/>
    <row r="50400" ht="12.75" customHeight="1" x14ac:dyDescent="0.2"/>
    <row r="50404" ht="12.75" customHeight="1" x14ac:dyDescent="0.2"/>
    <row r="50408" ht="12.75" customHeight="1" x14ac:dyDescent="0.2"/>
    <row r="50412" ht="12.75" customHeight="1" x14ac:dyDescent="0.2"/>
    <row r="50416" ht="12.75" customHeight="1" x14ac:dyDescent="0.2"/>
    <row r="50420" ht="12.75" customHeight="1" x14ac:dyDescent="0.2"/>
    <row r="50424" ht="12.75" customHeight="1" x14ac:dyDescent="0.2"/>
    <row r="50428" ht="12.75" customHeight="1" x14ac:dyDescent="0.2"/>
    <row r="50432" ht="12.75" customHeight="1" x14ac:dyDescent="0.2"/>
    <row r="50436" ht="12.75" customHeight="1" x14ac:dyDescent="0.2"/>
    <row r="50440" ht="12.75" customHeight="1" x14ac:dyDescent="0.2"/>
    <row r="50444" ht="12.75" customHeight="1" x14ac:dyDescent="0.2"/>
    <row r="50448" ht="12.75" customHeight="1" x14ac:dyDescent="0.2"/>
    <row r="50452" ht="12.75" customHeight="1" x14ac:dyDescent="0.2"/>
    <row r="50456" ht="12.75" customHeight="1" x14ac:dyDescent="0.2"/>
    <row r="50460" ht="12.75" customHeight="1" x14ac:dyDescent="0.2"/>
    <row r="50464" ht="12.75" customHeight="1" x14ac:dyDescent="0.2"/>
    <row r="50468" ht="12.75" customHeight="1" x14ac:dyDescent="0.2"/>
    <row r="50472" ht="12.75" customHeight="1" x14ac:dyDescent="0.2"/>
    <row r="50476" ht="12.75" customHeight="1" x14ac:dyDescent="0.2"/>
    <row r="50480" ht="12.75" customHeight="1" x14ac:dyDescent="0.2"/>
    <row r="50484" ht="12.75" customHeight="1" x14ac:dyDescent="0.2"/>
    <row r="50488" ht="12.75" customHeight="1" x14ac:dyDescent="0.2"/>
    <row r="50492" ht="12.75" customHeight="1" x14ac:dyDescent="0.2"/>
    <row r="50496" ht="12.75" customHeight="1" x14ac:dyDescent="0.2"/>
    <row r="50500" ht="12.75" customHeight="1" x14ac:dyDescent="0.2"/>
    <row r="50504" ht="12.75" customHeight="1" x14ac:dyDescent="0.2"/>
    <row r="50508" ht="12.75" customHeight="1" x14ac:dyDescent="0.2"/>
    <row r="50512" ht="12.75" customHeight="1" x14ac:dyDescent="0.2"/>
    <row r="50516" ht="12.75" customHeight="1" x14ac:dyDescent="0.2"/>
    <row r="50520" ht="12.75" customHeight="1" x14ac:dyDescent="0.2"/>
    <row r="50524" ht="12.75" customHeight="1" x14ac:dyDescent="0.2"/>
    <row r="50528" ht="12.75" customHeight="1" x14ac:dyDescent="0.2"/>
    <row r="50532" ht="12.75" customHeight="1" x14ac:dyDescent="0.2"/>
    <row r="50536" ht="12.75" customHeight="1" x14ac:dyDescent="0.2"/>
    <row r="50540" ht="12.75" customHeight="1" x14ac:dyDescent="0.2"/>
    <row r="50544" ht="12.75" customHeight="1" x14ac:dyDescent="0.2"/>
    <row r="50548" ht="12.75" customHeight="1" x14ac:dyDescent="0.2"/>
    <row r="50552" ht="12.75" customHeight="1" x14ac:dyDescent="0.2"/>
    <row r="50556" ht="12.75" customHeight="1" x14ac:dyDescent="0.2"/>
    <row r="50560" ht="12.75" customHeight="1" x14ac:dyDescent="0.2"/>
    <row r="50564" ht="12.75" customHeight="1" x14ac:dyDescent="0.2"/>
    <row r="50568" ht="12.75" customHeight="1" x14ac:dyDescent="0.2"/>
    <row r="50572" ht="12.75" customHeight="1" x14ac:dyDescent="0.2"/>
    <row r="50576" ht="12.75" customHeight="1" x14ac:dyDescent="0.2"/>
    <row r="50580" ht="12.75" customHeight="1" x14ac:dyDescent="0.2"/>
    <row r="50584" ht="12.75" customHeight="1" x14ac:dyDescent="0.2"/>
    <row r="50588" ht="12.75" customHeight="1" x14ac:dyDescent="0.2"/>
    <row r="50592" ht="12.75" customHeight="1" x14ac:dyDescent="0.2"/>
    <row r="50596" ht="12.75" customHeight="1" x14ac:dyDescent="0.2"/>
    <row r="50600" ht="12.75" customHeight="1" x14ac:dyDescent="0.2"/>
    <row r="50604" ht="12.75" customHeight="1" x14ac:dyDescent="0.2"/>
    <row r="50608" ht="12.75" customHeight="1" x14ac:dyDescent="0.2"/>
    <row r="50612" ht="12.75" customHeight="1" x14ac:dyDescent="0.2"/>
    <row r="50616" ht="12.75" customHeight="1" x14ac:dyDescent="0.2"/>
    <row r="50620" ht="12.75" customHeight="1" x14ac:dyDescent="0.2"/>
    <row r="50624" ht="12.75" customHeight="1" x14ac:dyDescent="0.2"/>
    <row r="50628" ht="12.75" customHeight="1" x14ac:dyDescent="0.2"/>
    <row r="50632" ht="12.75" customHeight="1" x14ac:dyDescent="0.2"/>
    <row r="50636" ht="12.75" customHeight="1" x14ac:dyDescent="0.2"/>
    <row r="50640" ht="12.75" customHeight="1" x14ac:dyDescent="0.2"/>
    <row r="50644" ht="12.75" customHeight="1" x14ac:dyDescent="0.2"/>
    <row r="50648" ht="12.75" customHeight="1" x14ac:dyDescent="0.2"/>
    <row r="50652" ht="12.75" customHeight="1" x14ac:dyDescent="0.2"/>
    <row r="50656" ht="12.75" customHeight="1" x14ac:dyDescent="0.2"/>
    <row r="50660" ht="12.75" customHeight="1" x14ac:dyDescent="0.2"/>
    <row r="50664" ht="12.75" customHeight="1" x14ac:dyDescent="0.2"/>
    <row r="50668" ht="12.75" customHeight="1" x14ac:dyDescent="0.2"/>
    <row r="50672" ht="12.75" customHeight="1" x14ac:dyDescent="0.2"/>
    <row r="50676" ht="12.75" customHeight="1" x14ac:dyDescent="0.2"/>
    <row r="50680" ht="12.75" customHeight="1" x14ac:dyDescent="0.2"/>
    <row r="50684" ht="12.75" customHeight="1" x14ac:dyDescent="0.2"/>
    <row r="50688" ht="12.75" customHeight="1" x14ac:dyDescent="0.2"/>
    <row r="50692" ht="12.75" customHeight="1" x14ac:dyDescent="0.2"/>
    <row r="50696" ht="12.75" customHeight="1" x14ac:dyDescent="0.2"/>
    <row r="50700" ht="12.75" customHeight="1" x14ac:dyDescent="0.2"/>
    <row r="50704" ht="12.75" customHeight="1" x14ac:dyDescent="0.2"/>
    <row r="50708" ht="12.75" customHeight="1" x14ac:dyDescent="0.2"/>
    <row r="50712" ht="12.75" customHeight="1" x14ac:dyDescent="0.2"/>
    <row r="50716" ht="12.75" customHeight="1" x14ac:dyDescent="0.2"/>
    <row r="50720" ht="12.75" customHeight="1" x14ac:dyDescent="0.2"/>
    <row r="50724" ht="12.75" customHeight="1" x14ac:dyDescent="0.2"/>
    <row r="50728" ht="12.75" customHeight="1" x14ac:dyDescent="0.2"/>
    <row r="50732" ht="12.75" customHeight="1" x14ac:dyDescent="0.2"/>
    <row r="50736" ht="12.75" customHeight="1" x14ac:dyDescent="0.2"/>
    <row r="50740" ht="12.75" customHeight="1" x14ac:dyDescent="0.2"/>
    <row r="50744" ht="12.75" customHeight="1" x14ac:dyDescent="0.2"/>
    <row r="50748" ht="12.75" customHeight="1" x14ac:dyDescent="0.2"/>
    <row r="50752" ht="12.75" customHeight="1" x14ac:dyDescent="0.2"/>
    <row r="50756" ht="12.75" customHeight="1" x14ac:dyDescent="0.2"/>
    <row r="50760" ht="12.75" customHeight="1" x14ac:dyDescent="0.2"/>
    <row r="50764" ht="12.75" customHeight="1" x14ac:dyDescent="0.2"/>
    <row r="50768" ht="12.75" customHeight="1" x14ac:dyDescent="0.2"/>
    <row r="50772" ht="12.75" customHeight="1" x14ac:dyDescent="0.2"/>
    <row r="50776" ht="12.75" customHeight="1" x14ac:dyDescent="0.2"/>
    <row r="50780" ht="12.75" customHeight="1" x14ac:dyDescent="0.2"/>
    <row r="50784" ht="12.75" customHeight="1" x14ac:dyDescent="0.2"/>
    <row r="50788" ht="12.75" customHeight="1" x14ac:dyDescent="0.2"/>
    <row r="50792" ht="12.75" customHeight="1" x14ac:dyDescent="0.2"/>
    <row r="50796" ht="12.75" customHeight="1" x14ac:dyDescent="0.2"/>
    <row r="50800" ht="12.75" customHeight="1" x14ac:dyDescent="0.2"/>
    <row r="50804" ht="12.75" customHeight="1" x14ac:dyDescent="0.2"/>
    <row r="50808" ht="12.75" customHeight="1" x14ac:dyDescent="0.2"/>
    <row r="50812" ht="12.75" customHeight="1" x14ac:dyDescent="0.2"/>
    <row r="50816" ht="12.75" customHeight="1" x14ac:dyDescent="0.2"/>
    <row r="50820" ht="12.75" customHeight="1" x14ac:dyDescent="0.2"/>
    <row r="50824" ht="12.75" customHeight="1" x14ac:dyDescent="0.2"/>
    <row r="50828" ht="12.75" customHeight="1" x14ac:dyDescent="0.2"/>
    <row r="50832" ht="12.75" customHeight="1" x14ac:dyDescent="0.2"/>
    <row r="50836" ht="12.75" customHeight="1" x14ac:dyDescent="0.2"/>
    <row r="50840" ht="12.75" customHeight="1" x14ac:dyDescent="0.2"/>
    <row r="50844" ht="12.75" customHeight="1" x14ac:dyDescent="0.2"/>
    <row r="50848" ht="12.75" customHeight="1" x14ac:dyDescent="0.2"/>
    <row r="50852" ht="12.75" customHeight="1" x14ac:dyDescent="0.2"/>
    <row r="50856" ht="12.75" customHeight="1" x14ac:dyDescent="0.2"/>
    <row r="50860" ht="12.75" customHeight="1" x14ac:dyDescent="0.2"/>
    <row r="50864" ht="12.75" customHeight="1" x14ac:dyDescent="0.2"/>
    <row r="50868" ht="12.75" customHeight="1" x14ac:dyDescent="0.2"/>
    <row r="50872" ht="12.75" customHeight="1" x14ac:dyDescent="0.2"/>
    <row r="50876" ht="12.75" customHeight="1" x14ac:dyDescent="0.2"/>
    <row r="50880" ht="12.75" customHeight="1" x14ac:dyDescent="0.2"/>
    <row r="50884" ht="12.75" customHeight="1" x14ac:dyDescent="0.2"/>
    <row r="50888" ht="12.75" customHeight="1" x14ac:dyDescent="0.2"/>
    <row r="50892" ht="12.75" customHeight="1" x14ac:dyDescent="0.2"/>
    <row r="50896" ht="12.75" customHeight="1" x14ac:dyDescent="0.2"/>
    <row r="50900" ht="12.75" customHeight="1" x14ac:dyDescent="0.2"/>
    <row r="50904" ht="12.75" customHeight="1" x14ac:dyDescent="0.2"/>
    <row r="50908" ht="12.75" customHeight="1" x14ac:dyDescent="0.2"/>
    <row r="50912" ht="12.75" customHeight="1" x14ac:dyDescent="0.2"/>
    <row r="50916" ht="12.75" customHeight="1" x14ac:dyDescent="0.2"/>
    <row r="50920" ht="12.75" customHeight="1" x14ac:dyDescent="0.2"/>
    <row r="50924" ht="12.75" customHeight="1" x14ac:dyDescent="0.2"/>
    <row r="50928" ht="12.75" customHeight="1" x14ac:dyDescent="0.2"/>
    <row r="50932" ht="12.75" customHeight="1" x14ac:dyDescent="0.2"/>
    <row r="50936" ht="12.75" customHeight="1" x14ac:dyDescent="0.2"/>
    <row r="50940" ht="12.75" customHeight="1" x14ac:dyDescent="0.2"/>
    <row r="50944" ht="12.75" customHeight="1" x14ac:dyDescent="0.2"/>
    <row r="50948" ht="12.75" customHeight="1" x14ac:dyDescent="0.2"/>
    <row r="50952" ht="12.75" customHeight="1" x14ac:dyDescent="0.2"/>
    <row r="50956" ht="12.75" customHeight="1" x14ac:dyDescent="0.2"/>
    <row r="50960" ht="12.75" customHeight="1" x14ac:dyDescent="0.2"/>
    <row r="50964" ht="12.75" customHeight="1" x14ac:dyDescent="0.2"/>
    <row r="50968" ht="12.75" customHeight="1" x14ac:dyDescent="0.2"/>
    <row r="50972" ht="12.75" customHeight="1" x14ac:dyDescent="0.2"/>
    <row r="50976" ht="12.75" customHeight="1" x14ac:dyDescent="0.2"/>
    <row r="50980" ht="12.75" customHeight="1" x14ac:dyDescent="0.2"/>
    <row r="50984" ht="12.75" customHeight="1" x14ac:dyDescent="0.2"/>
    <row r="50988" ht="12.75" customHeight="1" x14ac:dyDescent="0.2"/>
    <row r="50992" ht="12.75" customHeight="1" x14ac:dyDescent="0.2"/>
    <row r="50996" ht="12.75" customHeight="1" x14ac:dyDescent="0.2"/>
    <row r="51000" ht="12.75" customHeight="1" x14ac:dyDescent="0.2"/>
    <row r="51004" ht="12.75" customHeight="1" x14ac:dyDescent="0.2"/>
    <row r="51008" ht="12.75" customHeight="1" x14ac:dyDescent="0.2"/>
    <row r="51012" ht="12.75" customHeight="1" x14ac:dyDescent="0.2"/>
    <row r="51016" ht="12.75" customHeight="1" x14ac:dyDescent="0.2"/>
    <row r="51020" ht="12.75" customHeight="1" x14ac:dyDescent="0.2"/>
    <row r="51024" ht="12.75" customHeight="1" x14ac:dyDescent="0.2"/>
    <row r="51028" ht="12.75" customHeight="1" x14ac:dyDescent="0.2"/>
    <row r="51032" ht="12.75" customHeight="1" x14ac:dyDescent="0.2"/>
    <row r="51036" ht="12.75" customHeight="1" x14ac:dyDescent="0.2"/>
    <row r="51040" ht="12.75" customHeight="1" x14ac:dyDescent="0.2"/>
    <row r="51044" ht="12.75" customHeight="1" x14ac:dyDescent="0.2"/>
    <row r="51048" ht="12.75" customHeight="1" x14ac:dyDescent="0.2"/>
    <row r="51052" ht="12.75" customHeight="1" x14ac:dyDescent="0.2"/>
    <row r="51056" ht="12.75" customHeight="1" x14ac:dyDescent="0.2"/>
    <row r="51060" ht="12.75" customHeight="1" x14ac:dyDescent="0.2"/>
    <row r="51064" ht="12.75" customHeight="1" x14ac:dyDescent="0.2"/>
    <row r="51068" ht="12.75" customHeight="1" x14ac:dyDescent="0.2"/>
    <row r="51072" ht="12.75" customHeight="1" x14ac:dyDescent="0.2"/>
    <row r="51076" ht="12.75" customHeight="1" x14ac:dyDescent="0.2"/>
    <row r="51080" ht="12.75" customHeight="1" x14ac:dyDescent="0.2"/>
    <row r="51084" ht="12.75" customHeight="1" x14ac:dyDescent="0.2"/>
    <row r="51088" ht="12.75" customHeight="1" x14ac:dyDescent="0.2"/>
    <row r="51092" ht="12.75" customHeight="1" x14ac:dyDescent="0.2"/>
    <row r="51096" ht="12.75" customHeight="1" x14ac:dyDescent="0.2"/>
    <row r="51100" ht="12.75" customHeight="1" x14ac:dyDescent="0.2"/>
    <row r="51104" ht="12.75" customHeight="1" x14ac:dyDescent="0.2"/>
    <row r="51108" ht="12.75" customHeight="1" x14ac:dyDescent="0.2"/>
    <row r="51112" ht="12.75" customHeight="1" x14ac:dyDescent="0.2"/>
    <row r="51116" ht="12.75" customHeight="1" x14ac:dyDescent="0.2"/>
    <row r="51120" ht="12.75" customHeight="1" x14ac:dyDescent="0.2"/>
    <row r="51124" ht="12.75" customHeight="1" x14ac:dyDescent="0.2"/>
    <row r="51128" ht="12.75" customHeight="1" x14ac:dyDescent="0.2"/>
    <row r="51132" ht="12.75" customHeight="1" x14ac:dyDescent="0.2"/>
    <row r="51136" ht="12.75" customHeight="1" x14ac:dyDescent="0.2"/>
    <row r="51140" ht="12.75" customHeight="1" x14ac:dyDescent="0.2"/>
    <row r="51144" ht="12.75" customHeight="1" x14ac:dyDescent="0.2"/>
    <row r="51148" ht="12.75" customHeight="1" x14ac:dyDescent="0.2"/>
    <row r="51152" ht="12.75" customHeight="1" x14ac:dyDescent="0.2"/>
    <row r="51156" ht="12.75" customHeight="1" x14ac:dyDescent="0.2"/>
    <row r="51160" ht="12.75" customHeight="1" x14ac:dyDescent="0.2"/>
    <row r="51164" ht="12.75" customHeight="1" x14ac:dyDescent="0.2"/>
    <row r="51168" ht="12.75" customHeight="1" x14ac:dyDescent="0.2"/>
    <row r="51172" ht="12.75" customHeight="1" x14ac:dyDescent="0.2"/>
    <row r="51176" ht="12.75" customHeight="1" x14ac:dyDescent="0.2"/>
    <row r="51180" ht="12.75" customHeight="1" x14ac:dyDescent="0.2"/>
    <row r="51184" ht="12.75" customHeight="1" x14ac:dyDescent="0.2"/>
    <row r="51188" ht="12.75" customHeight="1" x14ac:dyDescent="0.2"/>
    <row r="51192" ht="12.75" customHeight="1" x14ac:dyDescent="0.2"/>
    <row r="51196" ht="12.75" customHeight="1" x14ac:dyDescent="0.2"/>
    <row r="51200" ht="12.75" customHeight="1" x14ac:dyDescent="0.2"/>
    <row r="51204" ht="12.75" customHeight="1" x14ac:dyDescent="0.2"/>
    <row r="51208" ht="12.75" customHeight="1" x14ac:dyDescent="0.2"/>
    <row r="51212" ht="12.75" customHeight="1" x14ac:dyDescent="0.2"/>
    <row r="51216" ht="12.75" customHeight="1" x14ac:dyDescent="0.2"/>
    <row r="51220" ht="12.75" customHeight="1" x14ac:dyDescent="0.2"/>
    <row r="51224" ht="12.75" customHeight="1" x14ac:dyDescent="0.2"/>
    <row r="51228" ht="12.75" customHeight="1" x14ac:dyDescent="0.2"/>
    <row r="51232" ht="12.75" customHeight="1" x14ac:dyDescent="0.2"/>
    <row r="51236" ht="12.75" customHeight="1" x14ac:dyDescent="0.2"/>
    <row r="51240" ht="12.75" customHeight="1" x14ac:dyDescent="0.2"/>
    <row r="51244" ht="12.75" customHeight="1" x14ac:dyDescent="0.2"/>
    <row r="51248" ht="12.75" customHeight="1" x14ac:dyDescent="0.2"/>
    <row r="51252" ht="12.75" customHeight="1" x14ac:dyDescent="0.2"/>
    <row r="51256" ht="12.75" customHeight="1" x14ac:dyDescent="0.2"/>
    <row r="51260" ht="12.75" customHeight="1" x14ac:dyDescent="0.2"/>
    <row r="51264" ht="12.75" customHeight="1" x14ac:dyDescent="0.2"/>
    <row r="51268" ht="12.75" customHeight="1" x14ac:dyDescent="0.2"/>
    <row r="51272" ht="12.75" customHeight="1" x14ac:dyDescent="0.2"/>
    <row r="51276" ht="12.75" customHeight="1" x14ac:dyDescent="0.2"/>
    <row r="51280" ht="12.75" customHeight="1" x14ac:dyDescent="0.2"/>
    <row r="51284" ht="12.75" customHeight="1" x14ac:dyDescent="0.2"/>
    <row r="51288" ht="12.75" customHeight="1" x14ac:dyDescent="0.2"/>
    <row r="51292" ht="12.75" customHeight="1" x14ac:dyDescent="0.2"/>
    <row r="51296" ht="12.75" customHeight="1" x14ac:dyDescent="0.2"/>
    <row r="51300" ht="12.75" customHeight="1" x14ac:dyDescent="0.2"/>
    <row r="51304" ht="12.75" customHeight="1" x14ac:dyDescent="0.2"/>
    <row r="51308" ht="12.75" customHeight="1" x14ac:dyDescent="0.2"/>
    <row r="51312" ht="12.75" customHeight="1" x14ac:dyDescent="0.2"/>
    <row r="51316" ht="12.75" customHeight="1" x14ac:dyDescent="0.2"/>
    <row r="51320" ht="12.75" customHeight="1" x14ac:dyDescent="0.2"/>
    <row r="51324" ht="12.75" customHeight="1" x14ac:dyDescent="0.2"/>
    <row r="51328" ht="12.75" customHeight="1" x14ac:dyDescent="0.2"/>
    <row r="51332" ht="12.75" customHeight="1" x14ac:dyDescent="0.2"/>
    <row r="51336" ht="12.75" customHeight="1" x14ac:dyDescent="0.2"/>
    <row r="51340" ht="12.75" customHeight="1" x14ac:dyDescent="0.2"/>
    <row r="51344" ht="12.75" customHeight="1" x14ac:dyDescent="0.2"/>
    <row r="51348" ht="12.75" customHeight="1" x14ac:dyDescent="0.2"/>
    <row r="51352" ht="12.75" customHeight="1" x14ac:dyDescent="0.2"/>
    <row r="51356" ht="12.75" customHeight="1" x14ac:dyDescent="0.2"/>
    <row r="51360" ht="12.75" customHeight="1" x14ac:dyDescent="0.2"/>
    <row r="51364" ht="12.75" customHeight="1" x14ac:dyDescent="0.2"/>
    <row r="51368" ht="12.75" customHeight="1" x14ac:dyDescent="0.2"/>
    <row r="51372" ht="12.75" customHeight="1" x14ac:dyDescent="0.2"/>
    <row r="51376" ht="12.75" customHeight="1" x14ac:dyDescent="0.2"/>
    <row r="51380" ht="12.75" customHeight="1" x14ac:dyDescent="0.2"/>
    <row r="51384" ht="12.75" customHeight="1" x14ac:dyDescent="0.2"/>
    <row r="51388" ht="12.75" customHeight="1" x14ac:dyDescent="0.2"/>
    <row r="51392" ht="12.75" customHeight="1" x14ac:dyDescent="0.2"/>
    <row r="51396" ht="12.75" customHeight="1" x14ac:dyDescent="0.2"/>
    <row r="51400" ht="12.75" customHeight="1" x14ac:dyDescent="0.2"/>
    <row r="51404" ht="12.75" customHeight="1" x14ac:dyDescent="0.2"/>
    <row r="51408" ht="12.75" customHeight="1" x14ac:dyDescent="0.2"/>
    <row r="51412" ht="12.75" customHeight="1" x14ac:dyDescent="0.2"/>
    <row r="51416" ht="12.75" customHeight="1" x14ac:dyDescent="0.2"/>
    <row r="51420" ht="12.75" customHeight="1" x14ac:dyDescent="0.2"/>
    <row r="51424" ht="12.75" customHeight="1" x14ac:dyDescent="0.2"/>
    <row r="51428" ht="12.75" customHeight="1" x14ac:dyDescent="0.2"/>
    <row r="51432" ht="12.75" customHeight="1" x14ac:dyDescent="0.2"/>
    <row r="51436" ht="12.75" customHeight="1" x14ac:dyDescent="0.2"/>
    <row r="51440" ht="12.75" customHeight="1" x14ac:dyDescent="0.2"/>
    <row r="51444" ht="12.75" customHeight="1" x14ac:dyDescent="0.2"/>
    <row r="51448" ht="12.75" customHeight="1" x14ac:dyDescent="0.2"/>
    <row r="51452" ht="12.75" customHeight="1" x14ac:dyDescent="0.2"/>
    <row r="51456" ht="12.75" customHeight="1" x14ac:dyDescent="0.2"/>
    <row r="51460" ht="12.75" customHeight="1" x14ac:dyDescent="0.2"/>
    <row r="51464" ht="12.75" customHeight="1" x14ac:dyDescent="0.2"/>
    <row r="51468" ht="12.75" customHeight="1" x14ac:dyDescent="0.2"/>
    <row r="51472" ht="12.75" customHeight="1" x14ac:dyDescent="0.2"/>
    <row r="51476" ht="12.75" customHeight="1" x14ac:dyDescent="0.2"/>
    <row r="51480" ht="12.75" customHeight="1" x14ac:dyDescent="0.2"/>
    <row r="51484" ht="12.75" customHeight="1" x14ac:dyDescent="0.2"/>
    <row r="51488" ht="12.75" customHeight="1" x14ac:dyDescent="0.2"/>
    <row r="51492" ht="12.75" customHeight="1" x14ac:dyDescent="0.2"/>
    <row r="51496" ht="12.75" customHeight="1" x14ac:dyDescent="0.2"/>
    <row r="51500" ht="12.75" customHeight="1" x14ac:dyDescent="0.2"/>
    <row r="51504" ht="12.75" customHeight="1" x14ac:dyDescent="0.2"/>
    <row r="51508" ht="12.75" customHeight="1" x14ac:dyDescent="0.2"/>
    <row r="51512" ht="12.75" customHeight="1" x14ac:dyDescent="0.2"/>
    <row r="51516" ht="12.75" customHeight="1" x14ac:dyDescent="0.2"/>
    <row r="51520" ht="12.75" customHeight="1" x14ac:dyDescent="0.2"/>
    <row r="51524" ht="12.75" customHeight="1" x14ac:dyDescent="0.2"/>
    <row r="51528" ht="12.75" customHeight="1" x14ac:dyDescent="0.2"/>
    <row r="51532" ht="12.75" customHeight="1" x14ac:dyDescent="0.2"/>
    <row r="51536" ht="12.75" customHeight="1" x14ac:dyDescent="0.2"/>
    <row r="51540" ht="12.75" customHeight="1" x14ac:dyDescent="0.2"/>
    <row r="51544" ht="12.75" customHeight="1" x14ac:dyDescent="0.2"/>
    <row r="51548" ht="12.75" customHeight="1" x14ac:dyDescent="0.2"/>
    <row r="51552" ht="12.75" customHeight="1" x14ac:dyDescent="0.2"/>
    <row r="51556" ht="12.75" customHeight="1" x14ac:dyDescent="0.2"/>
    <row r="51560" ht="12.75" customHeight="1" x14ac:dyDescent="0.2"/>
    <row r="51564" ht="12.75" customHeight="1" x14ac:dyDescent="0.2"/>
    <row r="51568" ht="12.75" customHeight="1" x14ac:dyDescent="0.2"/>
    <row r="51572" ht="12.75" customHeight="1" x14ac:dyDescent="0.2"/>
    <row r="51576" ht="12.75" customHeight="1" x14ac:dyDescent="0.2"/>
    <row r="51580" ht="12.75" customHeight="1" x14ac:dyDescent="0.2"/>
    <row r="51584" ht="12.75" customHeight="1" x14ac:dyDescent="0.2"/>
    <row r="51588" ht="12.75" customHeight="1" x14ac:dyDescent="0.2"/>
    <row r="51592" ht="12.75" customHeight="1" x14ac:dyDescent="0.2"/>
    <row r="51596" ht="12.75" customHeight="1" x14ac:dyDescent="0.2"/>
    <row r="51600" ht="12.75" customHeight="1" x14ac:dyDescent="0.2"/>
    <row r="51604" ht="12.75" customHeight="1" x14ac:dyDescent="0.2"/>
    <row r="51608" ht="12.75" customHeight="1" x14ac:dyDescent="0.2"/>
    <row r="51612" ht="12.75" customHeight="1" x14ac:dyDescent="0.2"/>
    <row r="51616" ht="12.75" customHeight="1" x14ac:dyDescent="0.2"/>
    <row r="51620" ht="12.75" customHeight="1" x14ac:dyDescent="0.2"/>
    <row r="51624" ht="12.75" customHeight="1" x14ac:dyDescent="0.2"/>
    <row r="51628" ht="12.75" customHeight="1" x14ac:dyDescent="0.2"/>
    <row r="51632" ht="12.75" customHeight="1" x14ac:dyDescent="0.2"/>
    <row r="51636" ht="12.75" customHeight="1" x14ac:dyDescent="0.2"/>
    <row r="51640" ht="12.75" customHeight="1" x14ac:dyDescent="0.2"/>
    <row r="51644" ht="12.75" customHeight="1" x14ac:dyDescent="0.2"/>
    <row r="51648" ht="12.75" customHeight="1" x14ac:dyDescent="0.2"/>
    <row r="51652" ht="12.75" customHeight="1" x14ac:dyDescent="0.2"/>
    <row r="51656" ht="12.75" customHeight="1" x14ac:dyDescent="0.2"/>
    <row r="51660" ht="12.75" customHeight="1" x14ac:dyDescent="0.2"/>
    <row r="51664" ht="12.75" customHeight="1" x14ac:dyDescent="0.2"/>
    <row r="51668" ht="12.75" customHeight="1" x14ac:dyDescent="0.2"/>
    <row r="51672" ht="12.75" customHeight="1" x14ac:dyDescent="0.2"/>
    <row r="51676" ht="12.75" customHeight="1" x14ac:dyDescent="0.2"/>
    <row r="51680" ht="12.75" customHeight="1" x14ac:dyDescent="0.2"/>
    <row r="51684" ht="12.75" customHeight="1" x14ac:dyDescent="0.2"/>
    <row r="51688" ht="12.75" customHeight="1" x14ac:dyDescent="0.2"/>
    <row r="51692" ht="12.75" customHeight="1" x14ac:dyDescent="0.2"/>
    <row r="51696" ht="12.75" customHeight="1" x14ac:dyDescent="0.2"/>
    <row r="51700" ht="12.75" customHeight="1" x14ac:dyDescent="0.2"/>
    <row r="51704" ht="12.75" customHeight="1" x14ac:dyDescent="0.2"/>
    <row r="51708" ht="12.75" customHeight="1" x14ac:dyDescent="0.2"/>
    <row r="51712" ht="12.75" customHeight="1" x14ac:dyDescent="0.2"/>
    <row r="51716" ht="12.75" customHeight="1" x14ac:dyDescent="0.2"/>
    <row r="51720" ht="12.75" customHeight="1" x14ac:dyDescent="0.2"/>
    <row r="51724" ht="12.75" customHeight="1" x14ac:dyDescent="0.2"/>
    <row r="51728" ht="12.75" customHeight="1" x14ac:dyDescent="0.2"/>
    <row r="51732" ht="12.75" customHeight="1" x14ac:dyDescent="0.2"/>
    <row r="51736" ht="12.75" customHeight="1" x14ac:dyDescent="0.2"/>
    <row r="51740" ht="12.75" customHeight="1" x14ac:dyDescent="0.2"/>
    <row r="51744" ht="12.75" customHeight="1" x14ac:dyDescent="0.2"/>
    <row r="51748" ht="12.75" customHeight="1" x14ac:dyDescent="0.2"/>
    <row r="51752" ht="12.75" customHeight="1" x14ac:dyDescent="0.2"/>
    <row r="51756" ht="12.75" customHeight="1" x14ac:dyDescent="0.2"/>
    <row r="51760" ht="12.75" customHeight="1" x14ac:dyDescent="0.2"/>
    <row r="51764" ht="12.75" customHeight="1" x14ac:dyDescent="0.2"/>
    <row r="51768" ht="12.75" customHeight="1" x14ac:dyDescent="0.2"/>
    <row r="51772" ht="12.75" customHeight="1" x14ac:dyDescent="0.2"/>
    <row r="51776" ht="12.75" customHeight="1" x14ac:dyDescent="0.2"/>
    <row r="51780" ht="12.75" customHeight="1" x14ac:dyDescent="0.2"/>
    <row r="51784" ht="12.75" customHeight="1" x14ac:dyDescent="0.2"/>
    <row r="51788" ht="12.75" customHeight="1" x14ac:dyDescent="0.2"/>
    <row r="51792" ht="12.75" customHeight="1" x14ac:dyDescent="0.2"/>
    <row r="51796" ht="12.75" customHeight="1" x14ac:dyDescent="0.2"/>
    <row r="51800" ht="12.75" customHeight="1" x14ac:dyDescent="0.2"/>
    <row r="51804" ht="12.75" customHeight="1" x14ac:dyDescent="0.2"/>
    <row r="51808" ht="12.75" customHeight="1" x14ac:dyDescent="0.2"/>
    <row r="51812" ht="12.75" customHeight="1" x14ac:dyDescent="0.2"/>
    <row r="51816" ht="12.75" customHeight="1" x14ac:dyDescent="0.2"/>
    <row r="51820" ht="12.75" customHeight="1" x14ac:dyDescent="0.2"/>
    <row r="51824" ht="12.75" customHeight="1" x14ac:dyDescent="0.2"/>
    <row r="51828" ht="12.75" customHeight="1" x14ac:dyDescent="0.2"/>
    <row r="51832" ht="12.75" customHeight="1" x14ac:dyDescent="0.2"/>
    <row r="51836" ht="12.75" customHeight="1" x14ac:dyDescent="0.2"/>
    <row r="51840" ht="12.75" customHeight="1" x14ac:dyDescent="0.2"/>
    <row r="51844" ht="12.75" customHeight="1" x14ac:dyDescent="0.2"/>
    <row r="51848" ht="12.75" customHeight="1" x14ac:dyDescent="0.2"/>
    <row r="51852" ht="12.75" customHeight="1" x14ac:dyDescent="0.2"/>
    <row r="51856" ht="12.75" customHeight="1" x14ac:dyDescent="0.2"/>
    <row r="51860" ht="12.75" customHeight="1" x14ac:dyDescent="0.2"/>
    <row r="51864" ht="12.75" customHeight="1" x14ac:dyDescent="0.2"/>
    <row r="51868" ht="12.75" customHeight="1" x14ac:dyDescent="0.2"/>
    <row r="51872" ht="12.75" customHeight="1" x14ac:dyDescent="0.2"/>
    <row r="51876" ht="12.75" customHeight="1" x14ac:dyDescent="0.2"/>
    <row r="51880" ht="12.75" customHeight="1" x14ac:dyDescent="0.2"/>
    <row r="51884" ht="12.75" customHeight="1" x14ac:dyDescent="0.2"/>
    <row r="51888" ht="12.75" customHeight="1" x14ac:dyDescent="0.2"/>
    <row r="51892" ht="12.75" customHeight="1" x14ac:dyDescent="0.2"/>
    <row r="51896" ht="12.75" customHeight="1" x14ac:dyDescent="0.2"/>
    <row r="51900" ht="12.75" customHeight="1" x14ac:dyDescent="0.2"/>
    <row r="51904" ht="12.75" customHeight="1" x14ac:dyDescent="0.2"/>
    <row r="51908" ht="12.75" customHeight="1" x14ac:dyDescent="0.2"/>
    <row r="51912" ht="12.75" customHeight="1" x14ac:dyDescent="0.2"/>
    <row r="51916" ht="12.75" customHeight="1" x14ac:dyDescent="0.2"/>
    <row r="51920" ht="12.75" customHeight="1" x14ac:dyDescent="0.2"/>
    <row r="51924" ht="12.75" customHeight="1" x14ac:dyDescent="0.2"/>
    <row r="51928" ht="12.75" customHeight="1" x14ac:dyDescent="0.2"/>
    <row r="51932" ht="12.75" customHeight="1" x14ac:dyDescent="0.2"/>
    <row r="51936" ht="12.75" customHeight="1" x14ac:dyDescent="0.2"/>
    <row r="51940" ht="12.75" customHeight="1" x14ac:dyDescent="0.2"/>
    <row r="51944" ht="12.75" customHeight="1" x14ac:dyDescent="0.2"/>
    <row r="51948" ht="12.75" customHeight="1" x14ac:dyDescent="0.2"/>
    <row r="51952" ht="12.75" customHeight="1" x14ac:dyDescent="0.2"/>
    <row r="51956" ht="12.75" customHeight="1" x14ac:dyDescent="0.2"/>
    <row r="51960" ht="12.75" customHeight="1" x14ac:dyDescent="0.2"/>
    <row r="51964" ht="12.75" customHeight="1" x14ac:dyDescent="0.2"/>
    <row r="51968" ht="12.75" customHeight="1" x14ac:dyDescent="0.2"/>
    <row r="51972" ht="12.75" customHeight="1" x14ac:dyDescent="0.2"/>
    <row r="51976" ht="12.75" customHeight="1" x14ac:dyDescent="0.2"/>
    <row r="51980" ht="12.75" customHeight="1" x14ac:dyDescent="0.2"/>
    <row r="51984" ht="12.75" customHeight="1" x14ac:dyDescent="0.2"/>
    <row r="51988" ht="12.75" customHeight="1" x14ac:dyDescent="0.2"/>
    <row r="51992" ht="12.75" customHeight="1" x14ac:dyDescent="0.2"/>
    <row r="51996" ht="12.75" customHeight="1" x14ac:dyDescent="0.2"/>
    <row r="52000" ht="12.75" customHeight="1" x14ac:dyDescent="0.2"/>
    <row r="52004" ht="12.75" customHeight="1" x14ac:dyDescent="0.2"/>
    <row r="52008" ht="12.75" customHeight="1" x14ac:dyDescent="0.2"/>
    <row r="52012" ht="12.75" customHeight="1" x14ac:dyDescent="0.2"/>
    <row r="52016" ht="12.75" customHeight="1" x14ac:dyDescent="0.2"/>
    <row r="52020" ht="12.75" customHeight="1" x14ac:dyDescent="0.2"/>
    <row r="52024" ht="12.75" customHeight="1" x14ac:dyDescent="0.2"/>
    <row r="52028" ht="12.75" customHeight="1" x14ac:dyDescent="0.2"/>
    <row r="52032" ht="12.75" customHeight="1" x14ac:dyDescent="0.2"/>
    <row r="52036" ht="12.75" customHeight="1" x14ac:dyDescent="0.2"/>
    <row r="52040" ht="12.75" customHeight="1" x14ac:dyDescent="0.2"/>
    <row r="52044" ht="12.75" customHeight="1" x14ac:dyDescent="0.2"/>
    <row r="52048" ht="12.75" customHeight="1" x14ac:dyDescent="0.2"/>
    <row r="52052" ht="12.75" customHeight="1" x14ac:dyDescent="0.2"/>
    <row r="52056" ht="12.75" customHeight="1" x14ac:dyDescent="0.2"/>
    <row r="52060" ht="12.75" customHeight="1" x14ac:dyDescent="0.2"/>
    <row r="52064" ht="12.75" customHeight="1" x14ac:dyDescent="0.2"/>
    <row r="52068" ht="12.75" customHeight="1" x14ac:dyDescent="0.2"/>
    <row r="52072" ht="12.75" customHeight="1" x14ac:dyDescent="0.2"/>
    <row r="52076" ht="12.75" customHeight="1" x14ac:dyDescent="0.2"/>
    <row r="52080" ht="12.75" customHeight="1" x14ac:dyDescent="0.2"/>
    <row r="52084" ht="12.75" customHeight="1" x14ac:dyDescent="0.2"/>
    <row r="52088" ht="12.75" customHeight="1" x14ac:dyDescent="0.2"/>
    <row r="52092" ht="12.75" customHeight="1" x14ac:dyDescent="0.2"/>
    <row r="52096" ht="12.75" customHeight="1" x14ac:dyDescent="0.2"/>
    <row r="52100" ht="12.75" customHeight="1" x14ac:dyDescent="0.2"/>
    <row r="52104" ht="12.75" customHeight="1" x14ac:dyDescent="0.2"/>
    <row r="52108" ht="12.75" customHeight="1" x14ac:dyDescent="0.2"/>
    <row r="52112" ht="12.75" customHeight="1" x14ac:dyDescent="0.2"/>
    <row r="52116" ht="12.75" customHeight="1" x14ac:dyDescent="0.2"/>
    <row r="52120" ht="12.75" customHeight="1" x14ac:dyDescent="0.2"/>
    <row r="52124" ht="12.75" customHeight="1" x14ac:dyDescent="0.2"/>
    <row r="52128" ht="12.75" customHeight="1" x14ac:dyDescent="0.2"/>
    <row r="52132" ht="12.75" customHeight="1" x14ac:dyDescent="0.2"/>
    <row r="52136" ht="12.75" customHeight="1" x14ac:dyDescent="0.2"/>
    <row r="52140" ht="12.75" customHeight="1" x14ac:dyDescent="0.2"/>
    <row r="52144" ht="12.75" customHeight="1" x14ac:dyDescent="0.2"/>
    <row r="52148" ht="12.75" customHeight="1" x14ac:dyDescent="0.2"/>
    <row r="52152" ht="12.75" customHeight="1" x14ac:dyDescent="0.2"/>
    <row r="52156" ht="12.75" customHeight="1" x14ac:dyDescent="0.2"/>
    <row r="52160" ht="12.75" customHeight="1" x14ac:dyDescent="0.2"/>
    <row r="52164" ht="12.75" customHeight="1" x14ac:dyDescent="0.2"/>
    <row r="52168" ht="12.75" customHeight="1" x14ac:dyDescent="0.2"/>
    <row r="52172" ht="12.75" customHeight="1" x14ac:dyDescent="0.2"/>
    <row r="52176" ht="12.75" customHeight="1" x14ac:dyDescent="0.2"/>
    <row r="52180" ht="12.75" customHeight="1" x14ac:dyDescent="0.2"/>
    <row r="52184" ht="12.75" customHeight="1" x14ac:dyDescent="0.2"/>
    <row r="52188" ht="12.75" customHeight="1" x14ac:dyDescent="0.2"/>
    <row r="52192" ht="12.75" customHeight="1" x14ac:dyDescent="0.2"/>
    <row r="52196" ht="12.75" customHeight="1" x14ac:dyDescent="0.2"/>
    <row r="52200" ht="12.75" customHeight="1" x14ac:dyDescent="0.2"/>
    <row r="52204" ht="12.75" customHeight="1" x14ac:dyDescent="0.2"/>
    <row r="52208" ht="12.75" customHeight="1" x14ac:dyDescent="0.2"/>
    <row r="52212" ht="12.75" customHeight="1" x14ac:dyDescent="0.2"/>
    <row r="52216" ht="12.75" customHeight="1" x14ac:dyDescent="0.2"/>
    <row r="52220" ht="12.75" customHeight="1" x14ac:dyDescent="0.2"/>
    <row r="52224" ht="12.75" customHeight="1" x14ac:dyDescent="0.2"/>
    <row r="52228" ht="12.75" customHeight="1" x14ac:dyDescent="0.2"/>
    <row r="52232" ht="12.75" customHeight="1" x14ac:dyDescent="0.2"/>
    <row r="52236" ht="12.75" customHeight="1" x14ac:dyDescent="0.2"/>
    <row r="52240" ht="12.75" customHeight="1" x14ac:dyDescent="0.2"/>
    <row r="52244" ht="12.75" customHeight="1" x14ac:dyDescent="0.2"/>
    <row r="52248" ht="12.75" customHeight="1" x14ac:dyDescent="0.2"/>
    <row r="52252" ht="12.75" customHeight="1" x14ac:dyDescent="0.2"/>
    <row r="52256" ht="12.75" customHeight="1" x14ac:dyDescent="0.2"/>
    <row r="52260" ht="12.75" customHeight="1" x14ac:dyDescent="0.2"/>
    <row r="52264" ht="12.75" customHeight="1" x14ac:dyDescent="0.2"/>
    <row r="52268" ht="12.75" customHeight="1" x14ac:dyDescent="0.2"/>
    <row r="52272" ht="12.75" customHeight="1" x14ac:dyDescent="0.2"/>
    <row r="52276" ht="12.75" customHeight="1" x14ac:dyDescent="0.2"/>
    <row r="52280" ht="12.75" customHeight="1" x14ac:dyDescent="0.2"/>
    <row r="52284" ht="12.75" customHeight="1" x14ac:dyDescent="0.2"/>
    <row r="52288" ht="12.75" customHeight="1" x14ac:dyDescent="0.2"/>
    <row r="52292" ht="12.75" customHeight="1" x14ac:dyDescent="0.2"/>
    <row r="52296" ht="12.75" customHeight="1" x14ac:dyDescent="0.2"/>
    <row r="52300" ht="12.75" customHeight="1" x14ac:dyDescent="0.2"/>
    <row r="52304" ht="12.75" customHeight="1" x14ac:dyDescent="0.2"/>
    <row r="52308" ht="12.75" customHeight="1" x14ac:dyDescent="0.2"/>
    <row r="52312" ht="12.75" customHeight="1" x14ac:dyDescent="0.2"/>
    <row r="52316" ht="12.75" customHeight="1" x14ac:dyDescent="0.2"/>
    <row r="52320" ht="12.75" customHeight="1" x14ac:dyDescent="0.2"/>
    <row r="52324" ht="12.75" customHeight="1" x14ac:dyDescent="0.2"/>
    <row r="52328" ht="12.75" customHeight="1" x14ac:dyDescent="0.2"/>
    <row r="52332" ht="12.75" customHeight="1" x14ac:dyDescent="0.2"/>
    <row r="52336" ht="12.75" customHeight="1" x14ac:dyDescent="0.2"/>
    <row r="52340" ht="12.75" customHeight="1" x14ac:dyDescent="0.2"/>
    <row r="52344" ht="12.75" customHeight="1" x14ac:dyDescent="0.2"/>
    <row r="52348" ht="12.75" customHeight="1" x14ac:dyDescent="0.2"/>
    <row r="52352" ht="12.75" customHeight="1" x14ac:dyDescent="0.2"/>
    <row r="52356" ht="12.75" customHeight="1" x14ac:dyDescent="0.2"/>
    <row r="52360" ht="12.75" customHeight="1" x14ac:dyDescent="0.2"/>
    <row r="52364" ht="12.75" customHeight="1" x14ac:dyDescent="0.2"/>
    <row r="52368" ht="12.75" customHeight="1" x14ac:dyDescent="0.2"/>
    <row r="52372" ht="12.75" customHeight="1" x14ac:dyDescent="0.2"/>
    <row r="52376" ht="12.75" customHeight="1" x14ac:dyDescent="0.2"/>
    <row r="52380" ht="12.75" customHeight="1" x14ac:dyDescent="0.2"/>
    <row r="52384" ht="12.75" customHeight="1" x14ac:dyDescent="0.2"/>
    <row r="52388" ht="12.75" customHeight="1" x14ac:dyDescent="0.2"/>
    <row r="52392" ht="12.75" customHeight="1" x14ac:dyDescent="0.2"/>
    <row r="52396" ht="12.75" customHeight="1" x14ac:dyDescent="0.2"/>
    <row r="52400" ht="12.75" customHeight="1" x14ac:dyDescent="0.2"/>
    <row r="52404" ht="12.75" customHeight="1" x14ac:dyDescent="0.2"/>
    <row r="52408" ht="12.75" customHeight="1" x14ac:dyDescent="0.2"/>
    <row r="52412" ht="12.75" customHeight="1" x14ac:dyDescent="0.2"/>
    <row r="52416" ht="12.75" customHeight="1" x14ac:dyDescent="0.2"/>
    <row r="52420" ht="12.75" customHeight="1" x14ac:dyDescent="0.2"/>
    <row r="52424" ht="12.75" customHeight="1" x14ac:dyDescent="0.2"/>
    <row r="52428" ht="12.75" customHeight="1" x14ac:dyDescent="0.2"/>
    <row r="52432" ht="12.75" customHeight="1" x14ac:dyDescent="0.2"/>
    <row r="52436" ht="12.75" customHeight="1" x14ac:dyDescent="0.2"/>
    <row r="52440" ht="12.75" customHeight="1" x14ac:dyDescent="0.2"/>
    <row r="52444" ht="12.75" customHeight="1" x14ac:dyDescent="0.2"/>
    <row r="52448" ht="12.75" customHeight="1" x14ac:dyDescent="0.2"/>
    <row r="52452" ht="12.75" customHeight="1" x14ac:dyDescent="0.2"/>
    <row r="52456" ht="12.75" customHeight="1" x14ac:dyDescent="0.2"/>
    <row r="52460" ht="12.75" customHeight="1" x14ac:dyDescent="0.2"/>
    <row r="52464" ht="12.75" customHeight="1" x14ac:dyDescent="0.2"/>
    <row r="52468" ht="12.75" customHeight="1" x14ac:dyDescent="0.2"/>
    <row r="52472" ht="12.75" customHeight="1" x14ac:dyDescent="0.2"/>
    <row r="52476" ht="12.75" customHeight="1" x14ac:dyDescent="0.2"/>
    <row r="52480" ht="12.75" customHeight="1" x14ac:dyDescent="0.2"/>
    <row r="52484" ht="12.75" customHeight="1" x14ac:dyDescent="0.2"/>
    <row r="52488" ht="12.75" customHeight="1" x14ac:dyDescent="0.2"/>
    <row r="52492" ht="12.75" customHeight="1" x14ac:dyDescent="0.2"/>
    <row r="52496" ht="12.75" customHeight="1" x14ac:dyDescent="0.2"/>
    <row r="52500" ht="12.75" customHeight="1" x14ac:dyDescent="0.2"/>
    <row r="52504" ht="12.75" customHeight="1" x14ac:dyDescent="0.2"/>
    <row r="52508" ht="12.75" customHeight="1" x14ac:dyDescent="0.2"/>
    <row r="52512" ht="12.75" customHeight="1" x14ac:dyDescent="0.2"/>
    <row r="52516" ht="12.75" customHeight="1" x14ac:dyDescent="0.2"/>
    <row r="52520" ht="12.75" customHeight="1" x14ac:dyDescent="0.2"/>
    <row r="52524" ht="12.75" customHeight="1" x14ac:dyDescent="0.2"/>
    <row r="52528" ht="12.75" customHeight="1" x14ac:dyDescent="0.2"/>
    <row r="52532" ht="12.75" customHeight="1" x14ac:dyDescent="0.2"/>
    <row r="52536" ht="12.75" customHeight="1" x14ac:dyDescent="0.2"/>
    <row r="52540" ht="12.75" customHeight="1" x14ac:dyDescent="0.2"/>
    <row r="52544" ht="12.75" customHeight="1" x14ac:dyDescent="0.2"/>
    <row r="52548" ht="12.75" customHeight="1" x14ac:dyDescent="0.2"/>
    <row r="52552" ht="12.75" customHeight="1" x14ac:dyDescent="0.2"/>
    <row r="52556" ht="12.75" customHeight="1" x14ac:dyDescent="0.2"/>
    <row r="52560" ht="12.75" customHeight="1" x14ac:dyDescent="0.2"/>
    <row r="52564" ht="12.75" customHeight="1" x14ac:dyDescent="0.2"/>
    <row r="52568" ht="12.75" customHeight="1" x14ac:dyDescent="0.2"/>
    <row r="52572" ht="12.75" customHeight="1" x14ac:dyDescent="0.2"/>
    <row r="52576" ht="12.75" customHeight="1" x14ac:dyDescent="0.2"/>
    <row r="52580" ht="12.75" customHeight="1" x14ac:dyDescent="0.2"/>
    <row r="52584" ht="12.75" customHeight="1" x14ac:dyDescent="0.2"/>
    <row r="52588" ht="12.75" customHeight="1" x14ac:dyDescent="0.2"/>
    <row r="52592" ht="12.75" customHeight="1" x14ac:dyDescent="0.2"/>
    <row r="52596" ht="12.75" customHeight="1" x14ac:dyDescent="0.2"/>
    <row r="52600" ht="12.75" customHeight="1" x14ac:dyDescent="0.2"/>
    <row r="52604" ht="12.75" customHeight="1" x14ac:dyDescent="0.2"/>
    <row r="52608" ht="12.75" customHeight="1" x14ac:dyDescent="0.2"/>
    <row r="52612" ht="12.75" customHeight="1" x14ac:dyDescent="0.2"/>
    <row r="52616" ht="12.75" customHeight="1" x14ac:dyDescent="0.2"/>
    <row r="52620" ht="12.75" customHeight="1" x14ac:dyDescent="0.2"/>
    <row r="52624" ht="12.75" customHeight="1" x14ac:dyDescent="0.2"/>
    <row r="52628" ht="12.75" customHeight="1" x14ac:dyDescent="0.2"/>
    <row r="52632" ht="12.75" customHeight="1" x14ac:dyDescent="0.2"/>
    <row r="52636" ht="12.75" customHeight="1" x14ac:dyDescent="0.2"/>
    <row r="52640" ht="12.75" customHeight="1" x14ac:dyDescent="0.2"/>
    <row r="52644" ht="12.75" customHeight="1" x14ac:dyDescent="0.2"/>
    <row r="52648" ht="12.75" customHeight="1" x14ac:dyDescent="0.2"/>
    <row r="52652" ht="12.75" customHeight="1" x14ac:dyDescent="0.2"/>
    <row r="52656" ht="12.75" customHeight="1" x14ac:dyDescent="0.2"/>
    <row r="52660" ht="12.75" customHeight="1" x14ac:dyDescent="0.2"/>
    <row r="52664" ht="12.75" customHeight="1" x14ac:dyDescent="0.2"/>
    <row r="52668" ht="12.75" customHeight="1" x14ac:dyDescent="0.2"/>
    <row r="52672" ht="12.75" customHeight="1" x14ac:dyDescent="0.2"/>
    <row r="52676" ht="12.75" customHeight="1" x14ac:dyDescent="0.2"/>
    <row r="52680" ht="12.75" customHeight="1" x14ac:dyDescent="0.2"/>
    <row r="52684" ht="12.75" customHeight="1" x14ac:dyDescent="0.2"/>
    <row r="52688" ht="12.75" customHeight="1" x14ac:dyDescent="0.2"/>
    <row r="52692" ht="12.75" customHeight="1" x14ac:dyDescent="0.2"/>
    <row r="52696" ht="12.75" customHeight="1" x14ac:dyDescent="0.2"/>
    <row r="52700" ht="12.75" customHeight="1" x14ac:dyDescent="0.2"/>
    <row r="52704" ht="12.75" customHeight="1" x14ac:dyDescent="0.2"/>
    <row r="52708" ht="12.75" customHeight="1" x14ac:dyDescent="0.2"/>
    <row r="52712" ht="12.75" customHeight="1" x14ac:dyDescent="0.2"/>
    <row r="52716" ht="12.75" customHeight="1" x14ac:dyDescent="0.2"/>
    <row r="52720" ht="12.75" customHeight="1" x14ac:dyDescent="0.2"/>
    <row r="52724" ht="12.75" customHeight="1" x14ac:dyDescent="0.2"/>
    <row r="52728" ht="12.75" customHeight="1" x14ac:dyDescent="0.2"/>
    <row r="52732" ht="12.75" customHeight="1" x14ac:dyDescent="0.2"/>
    <row r="52736" ht="12.75" customHeight="1" x14ac:dyDescent="0.2"/>
    <row r="52740" ht="12.75" customHeight="1" x14ac:dyDescent="0.2"/>
    <row r="52744" ht="12.75" customHeight="1" x14ac:dyDescent="0.2"/>
    <row r="52748" ht="12.75" customHeight="1" x14ac:dyDescent="0.2"/>
    <row r="52752" ht="12.75" customHeight="1" x14ac:dyDescent="0.2"/>
    <row r="52756" ht="12.75" customHeight="1" x14ac:dyDescent="0.2"/>
    <row r="52760" ht="12.75" customHeight="1" x14ac:dyDescent="0.2"/>
    <row r="52764" ht="12.75" customHeight="1" x14ac:dyDescent="0.2"/>
    <row r="52768" ht="12.75" customHeight="1" x14ac:dyDescent="0.2"/>
    <row r="52772" ht="12.75" customHeight="1" x14ac:dyDescent="0.2"/>
    <row r="52776" ht="12.75" customHeight="1" x14ac:dyDescent="0.2"/>
    <row r="52780" ht="12.75" customHeight="1" x14ac:dyDescent="0.2"/>
    <row r="52784" ht="12.75" customHeight="1" x14ac:dyDescent="0.2"/>
    <row r="52788" ht="12.75" customHeight="1" x14ac:dyDescent="0.2"/>
    <row r="52792" ht="12.75" customHeight="1" x14ac:dyDescent="0.2"/>
    <row r="52796" ht="12.75" customHeight="1" x14ac:dyDescent="0.2"/>
    <row r="52800" ht="12.75" customHeight="1" x14ac:dyDescent="0.2"/>
    <row r="52804" ht="12.75" customHeight="1" x14ac:dyDescent="0.2"/>
    <row r="52808" ht="12.75" customHeight="1" x14ac:dyDescent="0.2"/>
    <row r="52812" ht="12.75" customHeight="1" x14ac:dyDescent="0.2"/>
    <row r="52816" ht="12.75" customHeight="1" x14ac:dyDescent="0.2"/>
    <row r="52820" ht="12.75" customHeight="1" x14ac:dyDescent="0.2"/>
    <row r="52824" ht="12.75" customHeight="1" x14ac:dyDescent="0.2"/>
    <row r="52828" ht="12.75" customHeight="1" x14ac:dyDescent="0.2"/>
    <row r="52832" ht="12.75" customHeight="1" x14ac:dyDescent="0.2"/>
    <row r="52836" ht="12.75" customHeight="1" x14ac:dyDescent="0.2"/>
    <row r="52840" ht="12.75" customHeight="1" x14ac:dyDescent="0.2"/>
    <row r="52844" ht="12.75" customHeight="1" x14ac:dyDescent="0.2"/>
    <row r="52848" ht="12.75" customHeight="1" x14ac:dyDescent="0.2"/>
    <row r="52852" ht="12.75" customHeight="1" x14ac:dyDescent="0.2"/>
    <row r="52856" ht="12.75" customHeight="1" x14ac:dyDescent="0.2"/>
    <row r="52860" ht="12.75" customHeight="1" x14ac:dyDescent="0.2"/>
    <row r="52864" ht="12.75" customHeight="1" x14ac:dyDescent="0.2"/>
    <row r="52868" ht="12.75" customHeight="1" x14ac:dyDescent="0.2"/>
    <row r="52872" ht="12.75" customHeight="1" x14ac:dyDescent="0.2"/>
    <row r="52876" ht="12.75" customHeight="1" x14ac:dyDescent="0.2"/>
    <row r="52880" ht="12.75" customHeight="1" x14ac:dyDescent="0.2"/>
    <row r="52884" ht="12.75" customHeight="1" x14ac:dyDescent="0.2"/>
    <row r="52888" ht="12.75" customHeight="1" x14ac:dyDescent="0.2"/>
    <row r="52892" ht="12.75" customHeight="1" x14ac:dyDescent="0.2"/>
    <row r="52896" ht="12.75" customHeight="1" x14ac:dyDescent="0.2"/>
    <row r="52900" ht="12.75" customHeight="1" x14ac:dyDescent="0.2"/>
    <row r="52904" ht="12.75" customHeight="1" x14ac:dyDescent="0.2"/>
    <row r="52908" ht="12.75" customHeight="1" x14ac:dyDescent="0.2"/>
    <row r="52912" ht="12.75" customHeight="1" x14ac:dyDescent="0.2"/>
    <row r="52916" ht="12.75" customHeight="1" x14ac:dyDescent="0.2"/>
    <row r="52920" ht="12.75" customHeight="1" x14ac:dyDescent="0.2"/>
    <row r="52924" ht="12.75" customHeight="1" x14ac:dyDescent="0.2"/>
    <row r="52928" ht="12.75" customHeight="1" x14ac:dyDescent="0.2"/>
    <row r="52932" ht="12.75" customHeight="1" x14ac:dyDescent="0.2"/>
    <row r="52936" ht="12.75" customHeight="1" x14ac:dyDescent="0.2"/>
    <row r="52940" ht="12.75" customHeight="1" x14ac:dyDescent="0.2"/>
    <row r="52944" ht="12.75" customHeight="1" x14ac:dyDescent="0.2"/>
    <row r="52948" ht="12.75" customHeight="1" x14ac:dyDescent="0.2"/>
    <row r="52952" ht="12.75" customHeight="1" x14ac:dyDescent="0.2"/>
    <row r="52956" ht="12.75" customHeight="1" x14ac:dyDescent="0.2"/>
    <row r="52960" ht="12.75" customHeight="1" x14ac:dyDescent="0.2"/>
    <row r="52964" ht="12.75" customHeight="1" x14ac:dyDescent="0.2"/>
    <row r="52968" ht="12.75" customHeight="1" x14ac:dyDescent="0.2"/>
    <row r="52972" ht="12.75" customHeight="1" x14ac:dyDescent="0.2"/>
    <row r="52976" ht="12.75" customHeight="1" x14ac:dyDescent="0.2"/>
    <row r="52980" ht="12.75" customHeight="1" x14ac:dyDescent="0.2"/>
    <row r="52984" ht="12.75" customHeight="1" x14ac:dyDescent="0.2"/>
    <row r="52988" ht="12.75" customHeight="1" x14ac:dyDescent="0.2"/>
    <row r="52992" ht="12.75" customHeight="1" x14ac:dyDescent="0.2"/>
    <row r="52996" ht="12.75" customHeight="1" x14ac:dyDescent="0.2"/>
    <row r="53000" ht="12.75" customHeight="1" x14ac:dyDescent="0.2"/>
    <row r="53004" ht="12.75" customHeight="1" x14ac:dyDescent="0.2"/>
    <row r="53008" ht="12.75" customHeight="1" x14ac:dyDescent="0.2"/>
    <row r="53012" ht="12.75" customHeight="1" x14ac:dyDescent="0.2"/>
    <row r="53016" ht="12.75" customHeight="1" x14ac:dyDescent="0.2"/>
    <row r="53020" ht="12.75" customHeight="1" x14ac:dyDescent="0.2"/>
    <row r="53024" ht="12.75" customHeight="1" x14ac:dyDescent="0.2"/>
    <row r="53028" ht="12.75" customHeight="1" x14ac:dyDescent="0.2"/>
    <row r="53032" ht="12.75" customHeight="1" x14ac:dyDescent="0.2"/>
    <row r="53036" ht="12.75" customHeight="1" x14ac:dyDescent="0.2"/>
    <row r="53040" ht="12.75" customHeight="1" x14ac:dyDescent="0.2"/>
    <row r="53044" ht="12.75" customHeight="1" x14ac:dyDescent="0.2"/>
    <row r="53048" ht="12.75" customHeight="1" x14ac:dyDescent="0.2"/>
    <row r="53052" ht="12.75" customHeight="1" x14ac:dyDescent="0.2"/>
    <row r="53056" ht="12.75" customHeight="1" x14ac:dyDescent="0.2"/>
    <row r="53060" ht="12.75" customHeight="1" x14ac:dyDescent="0.2"/>
    <row r="53064" ht="12.75" customHeight="1" x14ac:dyDescent="0.2"/>
    <row r="53068" ht="12.75" customHeight="1" x14ac:dyDescent="0.2"/>
    <row r="53072" ht="12.75" customHeight="1" x14ac:dyDescent="0.2"/>
    <row r="53076" ht="12.75" customHeight="1" x14ac:dyDescent="0.2"/>
    <row r="53080" ht="12.75" customHeight="1" x14ac:dyDescent="0.2"/>
    <row r="53084" ht="12.75" customHeight="1" x14ac:dyDescent="0.2"/>
    <row r="53088" ht="12.75" customHeight="1" x14ac:dyDescent="0.2"/>
    <row r="53092" ht="12.75" customHeight="1" x14ac:dyDescent="0.2"/>
    <row r="53096" ht="12.75" customHeight="1" x14ac:dyDescent="0.2"/>
    <row r="53100" ht="12.75" customHeight="1" x14ac:dyDescent="0.2"/>
    <row r="53104" ht="12.75" customHeight="1" x14ac:dyDescent="0.2"/>
    <row r="53108" ht="12.75" customHeight="1" x14ac:dyDescent="0.2"/>
    <row r="53112" ht="12.75" customHeight="1" x14ac:dyDescent="0.2"/>
    <row r="53116" ht="12.75" customHeight="1" x14ac:dyDescent="0.2"/>
    <row r="53120" ht="12.75" customHeight="1" x14ac:dyDescent="0.2"/>
    <row r="53124" ht="12.75" customHeight="1" x14ac:dyDescent="0.2"/>
    <row r="53128" ht="12.75" customHeight="1" x14ac:dyDescent="0.2"/>
    <row r="53132" ht="12.75" customHeight="1" x14ac:dyDescent="0.2"/>
    <row r="53136" ht="12.75" customHeight="1" x14ac:dyDescent="0.2"/>
    <row r="53140" ht="12.75" customHeight="1" x14ac:dyDescent="0.2"/>
    <row r="53144" ht="12.75" customHeight="1" x14ac:dyDescent="0.2"/>
    <row r="53148" ht="12.75" customHeight="1" x14ac:dyDescent="0.2"/>
    <row r="53152" ht="12.75" customHeight="1" x14ac:dyDescent="0.2"/>
    <row r="53156" ht="12.75" customHeight="1" x14ac:dyDescent="0.2"/>
    <row r="53160" ht="12.75" customHeight="1" x14ac:dyDescent="0.2"/>
    <row r="53164" ht="12.75" customHeight="1" x14ac:dyDescent="0.2"/>
    <row r="53168" ht="12.75" customHeight="1" x14ac:dyDescent="0.2"/>
    <row r="53172" ht="12.75" customHeight="1" x14ac:dyDescent="0.2"/>
    <row r="53176" ht="12.75" customHeight="1" x14ac:dyDescent="0.2"/>
    <row r="53180" ht="12.75" customHeight="1" x14ac:dyDescent="0.2"/>
    <row r="53184" ht="12.75" customHeight="1" x14ac:dyDescent="0.2"/>
    <row r="53188" ht="12.75" customHeight="1" x14ac:dyDescent="0.2"/>
    <row r="53192" ht="12.75" customHeight="1" x14ac:dyDescent="0.2"/>
    <row r="53196" ht="12.75" customHeight="1" x14ac:dyDescent="0.2"/>
    <row r="53200" ht="12.75" customHeight="1" x14ac:dyDescent="0.2"/>
    <row r="53204" ht="12.75" customHeight="1" x14ac:dyDescent="0.2"/>
    <row r="53208" ht="12.75" customHeight="1" x14ac:dyDescent="0.2"/>
    <row r="53212" ht="12.75" customHeight="1" x14ac:dyDescent="0.2"/>
    <row r="53216" ht="12.75" customHeight="1" x14ac:dyDescent="0.2"/>
    <row r="53220" ht="12.75" customHeight="1" x14ac:dyDescent="0.2"/>
    <row r="53224" ht="12.75" customHeight="1" x14ac:dyDescent="0.2"/>
    <row r="53228" ht="12.75" customHeight="1" x14ac:dyDescent="0.2"/>
    <row r="53232" ht="12.75" customHeight="1" x14ac:dyDescent="0.2"/>
    <row r="53236" ht="12.75" customHeight="1" x14ac:dyDescent="0.2"/>
    <row r="53240" ht="12.75" customHeight="1" x14ac:dyDescent="0.2"/>
    <row r="53244" ht="12.75" customHeight="1" x14ac:dyDescent="0.2"/>
    <row r="53248" ht="12.75" customHeight="1" x14ac:dyDescent="0.2"/>
    <row r="53252" ht="12.75" customHeight="1" x14ac:dyDescent="0.2"/>
    <row r="53256" ht="12.75" customHeight="1" x14ac:dyDescent="0.2"/>
    <row r="53260" ht="12.75" customHeight="1" x14ac:dyDescent="0.2"/>
    <row r="53264" ht="12.75" customHeight="1" x14ac:dyDescent="0.2"/>
    <row r="53268" ht="12.75" customHeight="1" x14ac:dyDescent="0.2"/>
    <row r="53272" ht="12.75" customHeight="1" x14ac:dyDescent="0.2"/>
    <row r="53276" ht="12.75" customHeight="1" x14ac:dyDescent="0.2"/>
    <row r="53280" ht="12.75" customHeight="1" x14ac:dyDescent="0.2"/>
    <row r="53284" ht="12.75" customHeight="1" x14ac:dyDescent="0.2"/>
    <row r="53288" ht="12.75" customHeight="1" x14ac:dyDescent="0.2"/>
    <row r="53292" ht="12.75" customHeight="1" x14ac:dyDescent="0.2"/>
    <row r="53296" ht="12.75" customHeight="1" x14ac:dyDescent="0.2"/>
    <row r="53300" ht="12.75" customHeight="1" x14ac:dyDescent="0.2"/>
    <row r="53304" ht="12.75" customHeight="1" x14ac:dyDescent="0.2"/>
    <row r="53308" ht="12.75" customHeight="1" x14ac:dyDescent="0.2"/>
    <row r="53312" ht="12.75" customHeight="1" x14ac:dyDescent="0.2"/>
    <row r="53316" ht="12.75" customHeight="1" x14ac:dyDescent="0.2"/>
    <row r="53320" ht="12.75" customHeight="1" x14ac:dyDescent="0.2"/>
    <row r="53324" ht="12.75" customHeight="1" x14ac:dyDescent="0.2"/>
    <row r="53328" ht="12.75" customHeight="1" x14ac:dyDescent="0.2"/>
    <row r="53332" ht="12.75" customHeight="1" x14ac:dyDescent="0.2"/>
    <row r="53336" ht="12.75" customHeight="1" x14ac:dyDescent="0.2"/>
    <row r="53340" ht="12.75" customHeight="1" x14ac:dyDescent="0.2"/>
    <row r="53344" ht="12.75" customHeight="1" x14ac:dyDescent="0.2"/>
    <row r="53348" ht="12.75" customHeight="1" x14ac:dyDescent="0.2"/>
    <row r="53352" ht="12.75" customHeight="1" x14ac:dyDescent="0.2"/>
    <row r="53356" ht="12.75" customHeight="1" x14ac:dyDescent="0.2"/>
    <row r="53360" ht="12.75" customHeight="1" x14ac:dyDescent="0.2"/>
    <row r="53364" ht="12.75" customHeight="1" x14ac:dyDescent="0.2"/>
    <row r="53368" ht="12.75" customHeight="1" x14ac:dyDescent="0.2"/>
    <row r="53372" ht="12.75" customHeight="1" x14ac:dyDescent="0.2"/>
    <row r="53376" ht="12.75" customHeight="1" x14ac:dyDescent="0.2"/>
    <row r="53380" ht="12.75" customHeight="1" x14ac:dyDescent="0.2"/>
    <row r="53384" ht="12.75" customHeight="1" x14ac:dyDescent="0.2"/>
    <row r="53388" ht="12.75" customHeight="1" x14ac:dyDescent="0.2"/>
    <row r="53392" ht="12.75" customHeight="1" x14ac:dyDescent="0.2"/>
    <row r="53396" ht="12.75" customHeight="1" x14ac:dyDescent="0.2"/>
    <row r="53400" ht="12.75" customHeight="1" x14ac:dyDescent="0.2"/>
    <row r="53404" ht="12.75" customHeight="1" x14ac:dyDescent="0.2"/>
    <row r="53408" ht="12.75" customHeight="1" x14ac:dyDescent="0.2"/>
    <row r="53412" ht="12.75" customHeight="1" x14ac:dyDescent="0.2"/>
    <row r="53416" ht="12.75" customHeight="1" x14ac:dyDescent="0.2"/>
    <row r="53420" ht="12.75" customHeight="1" x14ac:dyDescent="0.2"/>
    <row r="53424" ht="12.75" customHeight="1" x14ac:dyDescent="0.2"/>
    <row r="53428" ht="12.75" customHeight="1" x14ac:dyDescent="0.2"/>
    <row r="53432" ht="12.75" customHeight="1" x14ac:dyDescent="0.2"/>
    <row r="53436" ht="12.75" customHeight="1" x14ac:dyDescent="0.2"/>
    <row r="53440" ht="12.75" customHeight="1" x14ac:dyDescent="0.2"/>
    <row r="53444" ht="12.75" customHeight="1" x14ac:dyDescent="0.2"/>
    <row r="53448" ht="12.75" customHeight="1" x14ac:dyDescent="0.2"/>
    <row r="53452" ht="12.75" customHeight="1" x14ac:dyDescent="0.2"/>
    <row r="53456" ht="12.75" customHeight="1" x14ac:dyDescent="0.2"/>
    <row r="53460" ht="12.75" customHeight="1" x14ac:dyDescent="0.2"/>
    <row r="53464" ht="12.75" customHeight="1" x14ac:dyDescent="0.2"/>
    <row r="53468" ht="12.75" customHeight="1" x14ac:dyDescent="0.2"/>
    <row r="53472" ht="12.75" customHeight="1" x14ac:dyDescent="0.2"/>
    <row r="53476" ht="12.75" customHeight="1" x14ac:dyDescent="0.2"/>
    <row r="53480" ht="12.75" customHeight="1" x14ac:dyDescent="0.2"/>
    <row r="53484" ht="12.75" customHeight="1" x14ac:dyDescent="0.2"/>
    <row r="53488" ht="12.75" customHeight="1" x14ac:dyDescent="0.2"/>
    <row r="53492" ht="12.75" customHeight="1" x14ac:dyDescent="0.2"/>
    <row r="53496" ht="12.75" customHeight="1" x14ac:dyDescent="0.2"/>
    <row r="53500" ht="12.75" customHeight="1" x14ac:dyDescent="0.2"/>
    <row r="53504" ht="12.75" customHeight="1" x14ac:dyDescent="0.2"/>
    <row r="53508" ht="12.75" customHeight="1" x14ac:dyDescent="0.2"/>
    <row r="53512" ht="12.75" customHeight="1" x14ac:dyDescent="0.2"/>
    <row r="53516" ht="12.75" customHeight="1" x14ac:dyDescent="0.2"/>
    <row r="53520" ht="12.75" customHeight="1" x14ac:dyDescent="0.2"/>
    <row r="53524" ht="12.75" customHeight="1" x14ac:dyDescent="0.2"/>
    <row r="53528" ht="12.75" customHeight="1" x14ac:dyDescent="0.2"/>
    <row r="53532" ht="12.75" customHeight="1" x14ac:dyDescent="0.2"/>
    <row r="53536" ht="12.75" customHeight="1" x14ac:dyDescent="0.2"/>
    <row r="53540" ht="12.75" customHeight="1" x14ac:dyDescent="0.2"/>
    <row r="53544" ht="12.75" customHeight="1" x14ac:dyDescent="0.2"/>
    <row r="53548" ht="12.75" customHeight="1" x14ac:dyDescent="0.2"/>
    <row r="53552" ht="12.75" customHeight="1" x14ac:dyDescent="0.2"/>
    <row r="53556" ht="12.75" customHeight="1" x14ac:dyDescent="0.2"/>
    <row r="53560" ht="12.75" customHeight="1" x14ac:dyDescent="0.2"/>
    <row r="53564" ht="12.75" customHeight="1" x14ac:dyDescent="0.2"/>
    <row r="53568" ht="12.75" customHeight="1" x14ac:dyDescent="0.2"/>
    <row r="53572" ht="12.75" customHeight="1" x14ac:dyDescent="0.2"/>
    <row r="53576" ht="12.75" customHeight="1" x14ac:dyDescent="0.2"/>
    <row r="53580" ht="12.75" customHeight="1" x14ac:dyDescent="0.2"/>
    <row r="53584" ht="12.75" customHeight="1" x14ac:dyDescent="0.2"/>
    <row r="53588" ht="12.75" customHeight="1" x14ac:dyDescent="0.2"/>
    <row r="53592" ht="12.75" customHeight="1" x14ac:dyDescent="0.2"/>
    <row r="53596" ht="12.75" customHeight="1" x14ac:dyDescent="0.2"/>
    <row r="53600" ht="12.75" customHeight="1" x14ac:dyDescent="0.2"/>
    <row r="53604" ht="12.75" customHeight="1" x14ac:dyDescent="0.2"/>
    <row r="53608" ht="12.75" customHeight="1" x14ac:dyDescent="0.2"/>
    <row r="53612" ht="12.75" customHeight="1" x14ac:dyDescent="0.2"/>
    <row r="53616" ht="12.75" customHeight="1" x14ac:dyDescent="0.2"/>
    <row r="53620" ht="12.75" customHeight="1" x14ac:dyDescent="0.2"/>
    <row r="53624" ht="12.75" customHeight="1" x14ac:dyDescent="0.2"/>
    <row r="53628" ht="12.75" customHeight="1" x14ac:dyDescent="0.2"/>
    <row r="53632" ht="12.75" customHeight="1" x14ac:dyDescent="0.2"/>
    <row r="53636" ht="12.75" customHeight="1" x14ac:dyDescent="0.2"/>
    <row r="53640" ht="12.75" customHeight="1" x14ac:dyDescent="0.2"/>
    <row r="53644" ht="12.75" customHeight="1" x14ac:dyDescent="0.2"/>
    <row r="53648" ht="12.75" customHeight="1" x14ac:dyDescent="0.2"/>
    <row r="53652" ht="12.75" customHeight="1" x14ac:dyDescent="0.2"/>
    <row r="53656" ht="12.75" customHeight="1" x14ac:dyDescent="0.2"/>
    <row r="53660" ht="12.75" customHeight="1" x14ac:dyDescent="0.2"/>
    <row r="53664" ht="12.75" customHeight="1" x14ac:dyDescent="0.2"/>
    <row r="53668" ht="12.75" customHeight="1" x14ac:dyDescent="0.2"/>
    <row r="53672" ht="12.75" customHeight="1" x14ac:dyDescent="0.2"/>
    <row r="53676" ht="12.75" customHeight="1" x14ac:dyDescent="0.2"/>
    <row r="53680" ht="12.75" customHeight="1" x14ac:dyDescent="0.2"/>
    <row r="53684" ht="12.75" customHeight="1" x14ac:dyDescent="0.2"/>
    <row r="53688" ht="12.75" customHeight="1" x14ac:dyDescent="0.2"/>
    <row r="53692" ht="12.75" customHeight="1" x14ac:dyDescent="0.2"/>
    <row r="53696" ht="12.75" customHeight="1" x14ac:dyDescent="0.2"/>
    <row r="53700" ht="12.75" customHeight="1" x14ac:dyDescent="0.2"/>
    <row r="53704" ht="12.75" customHeight="1" x14ac:dyDescent="0.2"/>
    <row r="53708" ht="12.75" customHeight="1" x14ac:dyDescent="0.2"/>
    <row r="53712" ht="12.75" customHeight="1" x14ac:dyDescent="0.2"/>
    <row r="53716" ht="12.75" customHeight="1" x14ac:dyDescent="0.2"/>
    <row r="53720" ht="12.75" customHeight="1" x14ac:dyDescent="0.2"/>
    <row r="53724" ht="12.75" customHeight="1" x14ac:dyDescent="0.2"/>
    <row r="53728" ht="12.75" customHeight="1" x14ac:dyDescent="0.2"/>
    <row r="53732" ht="12.75" customHeight="1" x14ac:dyDescent="0.2"/>
    <row r="53736" ht="12.75" customHeight="1" x14ac:dyDescent="0.2"/>
    <row r="53740" ht="12.75" customHeight="1" x14ac:dyDescent="0.2"/>
    <row r="53744" ht="12.75" customHeight="1" x14ac:dyDescent="0.2"/>
    <row r="53748" ht="12.75" customHeight="1" x14ac:dyDescent="0.2"/>
    <row r="53752" ht="12.75" customHeight="1" x14ac:dyDescent="0.2"/>
    <row r="53756" ht="12.75" customHeight="1" x14ac:dyDescent="0.2"/>
    <row r="53760" ht="12.75" customHeight="1" x14ac:dyDescent="0.2"/>
    <row r="53764" ht="12.75" customHeight="1" x14ac:dyDescent="0.2"/>
    <row r="53768" ht="12.75" customHeight="1" x14ac:dyDescent="0.2"/>
    <row r="53772" ht="12.75" customHeight="1" x14ac:dyDescent="0.2"/>
    <row r="53776" ht="12.75" customHeight="1" x14ac:dyDescent="0.2"/>
    <row r="53780" ht="12.75" customHeight="1" x14ac:dyDescent="0.2"/>
    <row r="53784" ht="12.75" customHeight="1" x14ac:dyDescent="0.2"/>
    <row r="53788" ht="12.75" customHeight="1" x14ac:dyDescent="0.2"/>
    <row r="53792" ht="12.75" customHeight="1" x14ac:dyDescent="0.2"/>
    <row r="53796" ht="12.75" customHeight="1" x14ac:dyDescent="0.2"/>
    <row r="53800" ht="12.75" customHeight="1" x14ac:dyDescent="0.2"/>
    <row r="53804" ht="12.75" customHeight="1" x14ac:dyDescent="0.2"/>
    <row r="53808" ht="12.75" customHeight="1" x14ac:dyDescent="0.2"/>
    <row r="53812" ht="12.75" customHeight="1" x14ac:dyDescent="0.2"/>
    <row r="53816" ht="12.75" customHeight="1" x14ac:dyDescent="0.2"/>
    <row r="53820" ht="12.75" customHeight="1" x14ac:dyDescent="0.2"/>
    <row r="53824" ht="12.75" customHeight="1" x14ac:dyDescent="0.2"/>
    <row r="53828" ht="12.75" customHeight="1" x14ac:dyDescent="0.2"/>
    <row r="53832" ht="12.75" customHeight="1" x14ac:dyDescent="0.2"/>
    <row r="53836" ht="12.75" customHeight="1" x14ac:dyDescent="0.2"/>
    <row r="53840" ht="12.75" customHeight="1" x14ac:dyDescent="0.2"/>
    <row r="53844" ht="12.75" customHeight="1" x14ac:dyDescent="0.2"/>
    <row r="53848" ht="12.75" customHeight="1" x14ac:dyDescent="0.2"/>
    <row r="53852" ht="12.75" customHeight="1" x14ac:dyDescent="0.2"/>
    <row r="53856" ht="12.75" customHeight="1" x14ac:dyDescent="0.2"/>
    <row r="53860" ht="12.75" customHeight="1" x14ac:dyDescent="0.2"/>
    <row r="53864" ht="12.75" customHeight="1" x14ac:dyDescent="0.2"/>
    <row r="53868" ht="12.75" customHeight="1" x14ac:dyDescent="0.2"/>
    <row r="53872" ht="12.75" customHeight="1" x14ac:dyDescent="0.2"/>
    <row r="53876" ht="12.75" customHeight="1" x14ac:dyDescent="0.2"/>
    <row r="53880" ht="12.75" customHeight="1" x14ac:dyDescent="0.2"/>
    <row r="53884" ht="12.75" customHeight="1" x14ac:dyDescent="0.2"/>
    <row r="53888" ht="12.75" customHeight="1" x14ac:dyDescent="0.2"/>
    <row r="53892" ht="12.75" customHeight="1" x14ac:dyDescent="0.2"/>
    <row r="53896" ht="12.75" customHeight="1" x14ac:dyDescent="0.2"/>
    <row r="53900" ht="12.75" customHeight="1" x14ac:dyDescent="0.2"/>
    <row r="53904" ht="12.75" customHeight="1" x14ac:dyDescent="0.2"/>
    <row r="53908" ht="12.75" customHeight="1" x14ac:dyDescent="0.2"/>
    <row r="53912" ht="12.75" customHeight="1" x14ac:dyDescent="0.2"/>
    <row r="53916" ht="12.75" customHeight="1" x14ac:dyDescent="0.2"/>
    <row r="53920" ht="12.75" customHeight="1" x14ac:dyDescent="0.2"/>
    <row r="53924" ht="12.75" customHeight="1" x14ac:dyDescent="0.2"/>
    <row r="53928" ht="12.75" customHeight="1" x14ac:dyDescent="0.2"/>
    <row r="53932" ht="12.75" customHeight="1" x14ac:dyDescent="0.2"/>
    <row r="53936" ht="12.75" customHeight="1" x14ac:dyDescent="0.2"/>
    <row r="53940" ht="12.75" customHeight="1" x14ac:dyDescent="0.2"/>
    <row r="53944" ht="12.75" customHeight="1" x14ac:dyDescent="0.2"/>
    <row r="53948" ht="12.75" customHeight="1" x14ac:dyDescent="0.2"/>
    <row r="53952" ht="12.75" customHeight="1" x14ac:dyDescent="0.2"/>
    <row r="53956" ht="12.75" customHeight="1" x14ac:dyDescent="0.2"/>
    <row r="53960" ht="12.75" customHeight="1" x14ac:dyDescent="0.2"/>
    <row r="53964" ht="12.75" customHeight="1" x14ac:dyDescent="0.2"/>
    <row r="53968" ht="12.75" customHeight="1" x14ac:dyDescent="0.2"/>
    <row r="53972" ht="12.75" customHeight="1" x14ac:dyDescent="0.2"/>
    <row r="53976" ht="12.75" customHeight="1" x14ac:dyDescent="0.2"/>
    <row r="53980" ht="12.75" customHeight="1" x14ac:dyDescent="0.2"/>
    <row r="53984" ht="12.75" customHeight="1" x14ac:dyDescent="0.2"/>
    <row r="53988" ht="12.75" customHeight="1" x14ac:dyDescent="0.2"/>
    <row r="53992" ht="12.75" customHeight="1" x14ac:dyDescent="0.2"/>
    <row r="53996" ht="12.75" customHeight="1" x14ac:dyDescent="0.2"/>
    <row r="54000" ht="12.75" customHeight="1" x14ac:dyDescent="0.2"/>
    <row r="54004" ht="12.75" customHeight="1" x14ac:dyDescent="0.2"/>
    <row r="54008" ht="12.75" customHeight="1" x14ac:dyDescent="0.2"/>
    <row r="54012" ht="12.75" customHeight="1" x14ac:dyDescent="0.2"/>
    <row r="54016" ht="12.75" customHeight="1" x14ac:dyDescent="0.2"/>
    <row r="54020" ht="12.75" customHeight="1" x14ac:dyDescent="0.2"/>
    <row r="54024" ht="12.75" customHeight="1" x14ac:dyDescent="0.2"/>
    <row r="54028" ht="12.75" customHeight="1" x14ac:dyDescent="0.2"/>
    <row r="54032" ht="12.75" customHeight="1" x14ac:dyDescent="0.2"/>
    <row r="54036" ht="12.75" customHeight="1" x14ac:dyDescent="0.2"/>
    <row r="54040" ht="12.75" customHeight="1" x14ac:dyDescent="0.2"/>
    <row r="54044" ht="12.75" customHeight="1" x14ac:dyDescent="0.2"/>
    <row r="54048" ht="12.75" customHeight="1" x14ac:dyDescent="0.2"/>
    <row r="54052" ht="12.75" customHeight="1" x14ac:dyDescent="0.2"/>
    <row r="54056" ht="12.75" customHeight="1" x14ac:dyDescent="0.2"/>
    <row r="54060" ht="12.75" customHeight="1" x14ac:dyDescent="0.2"/>
    <row r="54064" ht="12.75" customHeight="1" x14ac:dyDescent="0.2"/>
    <row r="54068" ht="12.75" customHeight="1" x14ac:dyDescent="0.2"/>
    <row r="54072" ht="12.75" customHeight="1" x14ac:dyDescent="0.2"/>
    <row r="54076" ht="12.75" customHeight="1" x14ac:dyDescent="0.2"/>
    <row r="54080" ht="12.75" customHeight="1" x14ac:dyDescent="0.2"/>
    <row r="54084" ht="12.75" customHeight="1" x14ac:dyDescent="0.2"/>
    <row r="54088" ht="12.75" customHeight="1" x14ac:dyDescent="0.2"/>
    <row r="54092" ht="12.75" customHeight="1" x14ac:dyDescent="0.2"/>
    <row r="54096" ht="12.75" customHeight="1" x14ac:dyDescent="0.2"/>
    <row r="54100" ht="12.75" customHeight="1" x14ac:dyDescent="0.2"/>
    <row r="54104" ht="12.75" customHeight="1" x14ac:dyDescent="0.2"/>
    <row r="54108" ht="12.75" customHeight="1" x14ac:dyDescent="0.2"/>
    <row r="54112" ht="12.75" customHeight="1" x14ac:dyDescent="0.2"/>
    <row r="54116" ht="12.75" customHeight="1" x14ac:dyDescent="0.2"/>
    <row r="54120" ht="12.75" customHeight="1" x14ac:dyDescent="0.2"/>
    <row r="54124" ht="12.75" customHeight="1" x14ac:dyDescent="0.2"/>
    <row r="54128" ht="12.75" customHeight="1" x14ac:dyDescent="0.2"/>
    <row r="54132" ht="12.75" customHeight="1" x14ac:dyDescent="0.2"/>
    <row r="54136" ht="12.75" customHeight="1" x14ac:dyDescent="0.2"/>
    <row r="54140" ht="12.75" customHeight="1" x14ac:dyDescent="0.2"/>
    <row r="54144" ht="12.75" customHeight="1" x14ac:dyDescent="0.2"/>
    <row r="54148" ht="12.75" customHeight="1" x14ac:dyDescent="0.2"/>
    <row r="54152" ht="12.75" customHeight="1" x14ac:dyDescent="0.2"/>
    <row r="54156" ht="12.75" customHeight="1" x14ac:dyDescent="0.2"/>
    <row r="54160" ht="12.75" customHeight="1" x14ac:dyDescent="0.2"/>
    <row r="54164" ht="12.75" customHeight="1" x14ac:dyDescent="0.2"/>
    <row r="54168" ht="12.75" customHeight="1" x14ac:dyDescent="0.2"/>
    <row r="54172" ht="12.75" customHeight="1" x14ac:dyDescent="0.2"/>
    <row r="54176" ht="12.75" customHeight="1" x14ac:dyDescent="0.2"/>
    <row r="54180" ht="12.75" customHeight="1" x14ac:dyDescent="0.2"/>
    <row r="54184" ht="12.75" customHeight="1" x14ac:dyDescent="0.2"/>
    <row r="54188" ht="12.75" customHeight="1" x14ac:dyDescent="0.2"/>
    <row r="54192" ht="12.75" customHeight="1" x14ac:dyDescent="0.2"/>
    <row r="54196" ht="12.75" customHeight="1" x14ac:dyDescent="0.2"/>
    <row r="54200" ht="12.75" customHeight="1" x14ac:dyDescent="0.2"/>
    <row r="54204" ht="12.75" customHeight="1" x14ac:dyDescent="0.2"/>
    <row r="54208" ht="12.75" customHeight="1" x14ac:dyDescent="0.2"/>
    <row r="54212" ht="12.75" customHeight="1" x14ac:dyDescent="0.2"/>
    <row r="54216" ht="12.75" customHeight="1" x14ac:dyDescent="0.2"/>
    <row r="54220" ht="12.75" customHeight="1" x14ac:dyDescent="0.2"/>
    <row r="54224" ht="12.75" customHeight="1" x14ac:dyDescent="0.2"/>
    <row r="54228" ht="12.75" customHeight="1" x14ac:dyDescent="0.2"/>
    <row r="54232" ht="12.75" customHeight="1" x14ac:dyDescent="0.2"/>
    <row r="54236" ht="12.75" customHeight="1" x14ac:dyDescent="0.2"/>
    <row r="54240" ht="12.75" customHeight="1" x14ac:dyDescent="0.2"/>
    <row r="54244" ht="12.75" customHeight="1" x14ac:dyDescent="0.2"/>
    <row r="54248" ht="12.75" customHeight="1" x14ac:dyDescent="0.2"/>
    <row r="54252" ht="12.75" customHeight="1" x14ac:dyDescent="0.2"/>
    <row r="54256" ht="12.75" customHeight="1" x14ac:dyDescent="0.2"/>
    <row r="54260" ht="12.75" customHeight="1" x14ac:dyDescent="0.2"/>
    <row r="54264" ht="12.75" customHeight="1" x14ac:dyDescent="0.2"/>
    <row r="54268" ht="12.75" customHeight="1" x14ac:dyDescent="0.2"/>
    <row r="54272" ht="12.75" customHeight="1" x14ac:dyDescent="0.2"/>
    <row r="54276" ht="12.75" customHeight="1" x14ac:dyDescent="0.2"/>
    <row r="54280" ht="12.75" customHeight="1" x14ac:dyDescent="0.2"/>
    <row r="54284" ht="12.75" customHeight="1" x14ac:dyDescent="0.2"/>
    <row r="54288" ht="12.75" customHeight="1" x14ac:dyDescent="0.2"/>
    <row r="54292" ht="12.75" customHeight="1" x14ac:dyDescent="0.2"/>
    <row r="54296" ht="12.75" customHeight="1" x14ac:dyDescent="0.2"/>
    <row r="54300" ht="12.75" customHeight="1" x14ac:dyDescent="0.2"/>
    <row r="54304" ht="12.75" customHeight="1" x14ac:dyDescent="0.2"/>
    <row r="54308" ht="12.75" customHeight="1" x14ac:dyDescent="0.2"/>
    <row r="54312" ht="12.75" customHeight="1" x14ac:dyDescent="0.2"/>
    <row r="54316" ht="12.75" customHeight="1" x14ac:dyDescent="0.2"/>
    <row r="54320" ht="12.75" customHeight="1" x14ac:dyDescent="0.2"/>
    <row r="54324" ht="12.75" customHeight="1" x14ac:dyDescent="0.2"/>
    <row r="54328" ht="12.75" customHeight="1" x14ac:dyDescent="0.2"/>
    <row r="54332" ht="12.75" customHeight="1" x14ac:dyDescent="0.2"/>
    <row r="54336" ht="12.75" customHeight="1" x14ac:dyDescent="0.2"/>
    <row r="54340" ht="12.75" customHeight="1" x14ac:dyDescent="0.2"/>
    <row r="54344" ht="12.75" customHeight="1" x14ac:dyDescent="0.2"/>
    <row r="54348" ht="12.75" customHeight="1" x14ac:dyDescent="0.2"/>
    <row r="54352" ht="12.75" customHeight="1" x14ac:dyDescent="0.2"/>
    <row r="54356" ht="12.75" customHeight="1" x14ac:dyDescent="0.2"/>
    <row r="54360" ht="12.75" customHeight="1" x14ac:dyDescent="0.2"/>
    <row r="54364" ht="12.75" customHeight="1" x14ac:dyDescent="0.2"/>
    <row r="54368" ht="12.75" customHeight="1" x14ac:dyDescent="0.2"/>
    <row r="54372" ht="12.75" customHeight="1" x14ac:dyDescent="0.2"/>
    <row r="54376" ht="12.75" customHeight="1" x14ac:dyDescent="0.2"/>
    <row r="54380" ht="12.75" customHeight="1" x14ac:dyDescent="0.2"/>
    <row r="54384" ht="12.75" customHeight="1" x14ac:dyDescent="0.2"/>
    <row r="54388" ht="12.75" customHeight="1" x14ac:dyDescent="0.2"/>
    <row r="54392" ht="12.75" customHeight="1" x14ac:dyDescent="0.2"/>
    <row r="54396" ht="12.75" customHeight="1" x14ac:dyDescent="0.2"/>
    <row r="54400" ht="12.75" customHeight="1" x14ac:dyDescent="0.2"/>
    <row r="54404" ht="12.75" customHeight="1" x14ac:dyDescent="0.2"/>
    <row r="54408" ht="12.75" customHeight="1" x14ac:dyDescent="0.2"/>
    <row r="54412" ht="12.75" customHeight="1" x14ac:dyDescent="0.2"/>
    <row r="54416" ht="12.75" customHeight="1" x14ac:dyDescent="0.2"/>
    <row r="54420" ht="12.75" customHeight="1" x14ac:dyDescent="0.2"/>
    <row r="54424" ht="12.75" customHeight="1" x14ac:dyDescent="0.2"/>
    <row r="54428" ht="12.75" customHeight="1" x14ac:dyDescent="0.2"/>
    <row r="54432" ht="12.75" customHeight="1" x14ac:dyDescent="0.2"/>
    <row r="54436" ht="12.75" customHeight="1" x14ac:dyDescent="0.2"/>
    <row r="54440" ht="12.75" customHeight="1" x14ac:dyDescent="0.2"/>
    <row r="54444" ht="12.75" customHeight="1" x14ac:dyDescent="0.2"/>
    <row r="54448" ht="12.75" customHeight="1" x14ac:dyDescent="0.2"/>
    <row r="54452" ht="12.75" customHeight="1" x14ac:dyDescent="0.2"/>
    <row r="54456" ht="12.75" customHeight="1" x14ac:dyDescent="0.2"/>
    <row r="54460" ht="12.75" customHeight="1" x14ac:dyDescent="0.2"/>
    <row r="54464" ht="12.75" customHeight="1" x14ac:dyDescent="0.2"/>
    <row r="54468" ht="12.75" customHeight="1" x14ac:dyDescent="0.2"/>
    <row r="54472" ht="12.75" customHeight="1" x14ac:dyDescent="0.2"/>
    <row r="54476" ht="12.75" customHeight="1" x14ac:dyDescent="0.2"/>
    <row r="54480" ht="12.75" customHeight="1" x14ac:dyDescent="0.2"/>
    <row r="54484" ht="12.75" customHeight="1" x14ac:dyDescent="0.2"/>
    <row r="54488" ht="12.75" customHeight="1" x14ac:dyDescent="0.2"/>
    <row r="54492" ht="12.75" customHeight="1" x14ac:dyDescent="0.2"/>
    <row r="54496" ht="12.75" customHeight="1" x14ac:dyDescent="0.2"/>
    <row r="54500" ht="12.75" customHeight="1" x14ac:dyDescent="0.2"/>
    <row r="54504" ht="12.75" customHeight="1" x14ac:dyDescent="0.2"/>
    <row r="54508" ht="12.75" customHeight="1" x14ac:dyDescent="0.2"/>
    <row r="54512" ht="12.75" customHeight="1" x14ac:dyDescent="0.2"/>
    <row r="54516" ht="12.75" customHeight="1" x14ac:dyDescent="0.2"/>
    <row r="54520" ht="12.75" customHeight="1" x14ac:dyDescent="0.2"/>
    <row r="54524" ht="12.75" customHeight="1" x14ac:dyDescent="0.2"/>
    <row r="54528" ht="12.75" customHeight="1" x14ac:dyDescent="0.2"/>
    <row r="54532" ht="12.75" customHeight="1" x14ac:dyDescent="0.2"/>
    <row r="54536" ht="12.75" customHeight="1" x14ac:dyDescent="0.2"/>
    <row r="54540" ht="12.75" customHeight="1" x14ac:dyDescent="0.2"/>
    <row r="54544" ht="12.75" customHeight="1" x14ac:dyDescent="0.2"/>
    <row r="54548" ht="12.75" customHeight="1" x14ac:dyDescent="0.2"/>
    <row r="54552" ht="12.75" customHeight="1" x14ac:dyDescent="0.2"/>
    <row r="54556" ht="12.75" customHeight="1" x14ac:dyDescent="0.2"/>
    <row r="54560" ht="12.75" customHeight="1" x14ac:dyDescent="0.2"/>
    <row r="54564" ht="12.75" customHeight="1" x14ac:dyDescent="0.2"/>
    <row r="54568" ht="12.75" customHeight="1" x14ac:dyDescent="0.2"/>
    <row r="54572" ht="12.75" customHeight="1" x14ac:dyDescent="0.2"/>
    <row r="54576" ht="12.75" customHeight="1" x14ac:dyDescent="0.2"/>
    <row r="54580" ht="12.75" customHeight="1" x14ac:dyDescent="0.2"/>
    <row r="54584" ht="12.75" customHeight="1" x14ac:dyDescent="0.2"/>
    <row r="54588" ht="12.75" customHeight="1" x14ac:dyDescent="0.2"/>
    <row r="54592" ht="12.75" customHeight="1" x14ac:dyDescent="0.2"/>
    <row r="54596" ht="12.75" customHeight="1" x14ac:dyDescent="0.2"/>
    <row r="54600" ht="12.75" customHeight="1" x14ac:dyDescent="0.2"/>
    <row r="54604" ht="12.75" customHeight="1" x14ac:dyDescent="0.2"/>
    <row r="54608" ht="12.75" customHeight="1" x14ac:dyDescent="0.2"/>
    <row r="54612" ht="12.75" customHeight="1" x14ac:dyDescent="0.2"/>
    <row r="54616" ht="12.75" customHeight="1" x14ac:dyDescent="0.2"/>
    <row r="54620" ht="12.75" customHeight="1" x14ac:dyDescent="0.2"/>
    <row r="54624" ht="12.75" customHeight="1" x14ac:dyDescent="0.2"/>
    <row r="54628" ht="12.75" customHeight="1" x14ac:dyDescent="0.2"/>
    <row r="54632" ht="12.75" customHeight="1" x14ac:dyDescent="0.2"/>
    <row r="54636" ht="12.75" customHeight="1" x14ac:dyDescent="0.2"/>
    <row r="54640" ht="12.75" customHeight="1" x14ac:dyDescent="0.2"/>
    <row r="54644" ht="12.75" customHeight="1" x14ac:dyDescent="0.2"/>
    <row r="54648" ht="12.75" customHeight="1" x14ac:dyDescent="0.2"/>
    <row r="54652" ht="12.75" customHeight="1" x14ac:dyDescent="0.2"/>
    <row r="54656" ht="12.75" customHeight="1" x14ac:dyDescent="0.2"/>
    <row r="54660" ht="12.75" customHeight="1" x14ac:dyDescent="0.2"/>
    <row r="54664" ht="12.75" customHeight="1" x14ac:dyDescent="0.2"/>
    <row r="54668" ht="12.75" customHeight="1" x14ac:dyDescent="0.2"/>
    <row r="54672" ht="12.75" customHeight="1" x14ac:dyDescent="0.2"/>
    <row r="54676" ht="12.75" customHeight="1" x14ac:dyDescent="0.2"/>
    <row r="54680" ht="12.75" customHeight="1" x14ac:dyDescent="0.2"/>
    <row r="54684" ht="12.75" customHeight="1" x14ac:dyDescent="0.2"/>
    <row r="54688" ht="12.75" customHeight="1" x14ac:dyDescent="0.2"/>
    <row r="54692" ht="12.75" customHeight="1" x14ac:dyDescent="0.2"/>
    <row r="54696" ht="12.75" customHeight="1" x14ac:dyDescent="0.2"/>
    <row r="54700" ht="12.75" customHeight="1" x14ac:dyDescent="0.2"/>
    <row r="54704" ht="12.75" customHeight="1" x14ac:dyDescent="0.2"/>
    <row r="54708" ht="12.75" customHeight="1" x14ac:dyDescent="0.2"/>
    <row r="54712" ht="12.75" customHeight="1" x14ac:dyDescent="0.2"/>
    <row r="54716" ht="12.75" customHeight="1" x14ac:dyDescent="0.2"/>
    <row r="54720" ht="12.75" customHeight="1" x14ac:dyDescent="0.2"/>
    <row r="54724" ht="12.75" customHeight="1" x14ac:dyDescent="0.2"/>
    <row r="54728" ht="12.75" customHeight="1" x14ac:dyDescent="0.2"/>
    <row r="54732" ht="12.75" customHeight="1" x14ac:dyDescent="0.2"/>
    <row r="54736" ht="12.75" customHeight="1" x14ac:dyDescent="0.2"/>
    <row r="54740" ht="12.75" customHeight="1" x14ac:dyDescent="0.2"/>
    <row r="54744" ht="12.75" customHeight="1" x14ac:dyDescent="0.2"/>
    <row r="54748" ht="12.75" customHeight="1" x14ac:dyDescent="0.2"/>
    <row r="54752" ht="12.75" customHeight="1" x14ac:dyDescent="0.2"/>
    <row r="54756" ht="12.75" customHeight="1" x14ac:dyDescent="0.2"/>
    <row r="54760" ht="12.75" customHeight="1" x14ac:dyDescent="0.2"/>
    <row r="54764" ht="12.75" customHeight="1" x14ac:dyDescent="0.2"/>
    <row r="54768" ht="12.75" customHeight="1" x14ac:dyDescent="0.2"/>
    <row r="54772" ht="12.75" customHeight="1" x14ac:dyDescent="0.2"/>
    <row r="54776" ht="12.75" customHeight="1" x14ac:dyDescent="0.2"/>
    <row r="54780" ht="12.75" customHeight="1" x14ac:dyDescent="0.2"/>
    <row r="54784" ht="12.75" customHeight="1" x14ac:dyDescent="0.2"/>
    <row r="54788" ht="12.75" customHeight="1" x14ac:dyDescent="0.2"/>
    <row r="54792" ht="12.75" customHeight="1" x14ac:dyDescent="0.2"/>
    <row r="54796" ht="12.75" customHeight="1" x14ac:dyDescent="0.2"/>
    <row r="54800" ht="12.75" customHeight="1" x14ac:dyDescent="0.2"/>
    <row r="54804" ht="12.75" customHeight="1" x14ac:dyDescent="0.2"/>
    <row r="54808" ht="12.75" customHeight="1" x14ac:dyDescent="0.2"/>
    <row r="54812" ht="12.75" customHeight="1" x14ac:dyDescent="0.2"/>
    <row r="54816" ht="12.75" customHeight="1" x14ac:dyDescent="0.2"/>
    <row r="54820" ht="12.75" customHeight="1" x14ac:dyDescent="0.2"/>
    <row r="54824" ht="12.75" customHeight="1" x14ac:dyDescent="0.2"/>
    <row r="54828" ht="12.75" customHeight="1" x14ac:dyDescent="0.2"/>
    <row r="54832" ht="12.75" customHeight="1" x14ac:dyDescent="0.2"/>
    <row r="54836" ht="12.75" customHeight="1" x14ac:dyDescent="0.2"/>
    <row r="54840" ht="12.75" customHeight="1" x14ac:dyDescent="0.2"/>
    <row r="54844" ht="12.75" customHeight="1" x14ac:dyDescent="0.2"/>
    <row r="54848" ht="12.75" customHeight="1" x14ac:dyDescent="0.2"/>
    <row r="54852" ht="12.75" customHeight="1" x14ac:dyDescent="0.2"/>
    <row r="54856" ht="12.75" customHeight="1" x14ac:dyDescent="0.2"/>
    <row r="54860" ht="12.75" customHeight="1" x14ac:dyDescent="0.2"/>
    <row r="54864" ht="12.75" customHeight="1" x14ac:dyDescent="0.2"/>
    <row r="54868" ht="12.75" customHeight="1" x14ac:dyDescent="0.2"/>
    <row r="54872" ht="12.75" customHeight="1" x14ac:dyDescent="0.2"/>
    <row r="54876" ht="12.75" customHeight="1" x14ac:dyDescent="0.2"/>
    <row r="54880" ht="12.75" customHeight="1" x14ac:dyDescent="0.2"/>
    <row r="54884" ht="12.75" customHeight="1" x14ac:dyDescent="0.2"/>
    <row r="54888" ht="12.75" customHeight="1" x14ac:dyDescent="0.2"/>
    <row r="54892" ht="12.75" customHeight="1" x14ac:dyDescent="0.2"/>
    <row r="54896" ht="12.75" customHeight="1" x14ac:dyDescent="0.2"/>
    <row r="54900" ht="12.75" customHeight="1" x14ac:dyDescent="0.2"/>
    <row r="54904" ht="12.75" customHeight="1" x14ac:dyDescent="0.2"/>
    <row r="54908" ht="12.75" customHeight="1" x14ac:dyDescent="0.2"/>
    <row r="54912" ht="12.75" customHeight="1" x14ac:dyDescent="0.2"/>
    <row r="54916" ht="12.75" customHeight="1" x14ac:dyDescent="0.2"/>
    <row r="54920" ht="12.75" customHeight="1" x14ac:dyDescent="0.2"/>
    <row r="54924" ht="12.75" customHeight="1" x14ac:dyDescent="0.2"/>
    <row r="54928" ht="12.75" customHeight="1" x14ac:dyDescent="0.2"/>
    <row r="54932" ht="12.75" customHeight="1" x14ac:dyDescent="0.2"/>
    <row r="54936" ht="12.75" customHeight="1" x14ac:dyDescent="0.2"/>
    <row r="54940" ht="12.75" customHeight="1" x14ac:dyDescent="0.2"/>
    <row r="54944" ht="12.75" customHeight="1" x14ac:dyDescent="0.2"/>
    <row r="54948" ht="12.75" customHeight="1" x14ac:dyDescent="0.2"/>
    <row r="54952" ht="12.75" customHeight="1" x14ac:dyDescent="0.2"/>
    <row r="54956" ht="12.75" customHeight="1" x14ac:dyDescent="0.2"/>
    <row r="54960" ht="12.75" customHeight="1" x14ac:dyDescent="0.2"/>
    <row r="54964" ht="12.75" customHeight="1" x14ac:dyDescent="0.2"/>
    <row r="54968" ht="12.75" customHeight="1" x14ac:dyDescent="0.2"/>
    <row r="54972" ht="12.75" customHeight="1" x14ac:dyDescent="0.2"/>
    <row r="54976" ht="12.75" customHeight="1" x14ac:dyDescent="0.2"/>
    <row r="54980" ht="12.75" customHeight="1" x14ac:dyDescent="0.2"/>
    <row r="54984" ht="12.75" customHeight="1" x14ac:dyDescent="0.2"/>
    <row r="54988" ht="12.75" customHeight="1" x14ac:dyDescent="0.2"/>
    <row r="54992" ht="12.75" customHeight="1" x14ac:dyDescent="0.2"/>
    <row r="54996" ht="12.75" customHeight="1" x14ac:dyDescent="0.2"/>
    <row r="55000" ht="12.75" customHeight="1" x14ac:dyDescent="0.2"/>
    <row r="55004" ht="12.75" customHeight="1" x14ac:dyDescent="0.2"/>
    <row r="55008" ht="12.75" customHeight="1" x14ac:dyDescent="0.2"/>
    <row r="55012" ht="12.75" customHeight="1" x14ac:dyDescent="0.2"/>
    <row r="55016" ht="12.75" customHeight="1" x14ac:dyDescent="0.2"/>
    <row r="55020" ht="12.75" customHeight="1" x14ac:dyDescent="0.2"/>
    <row r="55024" ht="12.75" customHeight="1" x14ac:dyDescent="0.2"/>
    <row r="55028" ht="12.75" customHeight="1" x14ac:dyDescent="0.2"/>
    <row r="55032" ht="12.75" customHeight="1" x14ac:dyDescent="0.2"/>
    <row r="55036" ht="12.75" customHeight="1" x14ac:dyDescent="0.2"/>
    <row r="55040" ht="12.75" customHeight="1" x14ac:dyDescent="0.2"/>
    <row r="55044" ht="12.75" customHeight="1" x14ac:dyDescent="0.2"/>
    <row r="55048" ht="12.75" customHeight="1" x14ac:dyDescent="0.2"/>
    <row r="55052" ht="12.75" customHeight="1" x14ac:dyDescent="0.2"/>
    <row r="55056" ht="12.75" customHeight="1" x14ac:dyDescent="0.2"/>
    <row r="55060" ht="12.75" customHeight="1" x14ac:dyDescent="0.2"/>
    <row r="55064" ht="12.75" customHeight="1" x14ac:dyDescent="0.2"/>
    <row r="55068" ht="12.75" customHeight="1" x14ac:dyDescent="0.2"/>
    <row r="55072" ht="12.75" customHeight="1" x14ac:dyDescent="0.2"/>
    <row r="55076" ht="12.75" customHeight="1" x14ac:dyDescent="0.2"/>
    <row r="55080" ht="12.75" customHeight="1" x14ac:dyDescent="0.2"/>
    <row r="55084" ht="12.75" customHeight="1" x14ac:dyDescent="0.2"/>
    <row r="55088" ht="12.75" customHeight="1" x14ac:dyDescent="0.2"/>
    <row r="55092" ht="12.75" customHeight="1" x14ac:dyDescent="0.2"/>
    <row r="55096" ht="12.75" customHeight="1" x14ac:dyDescent="0.2"/>
    <row r="55100" ht="12.75" customHeight="1" x14ac:dyDescent="0.2"/>
    <row r="55104" ht="12.75" customHeight="1" x14ac:dyDescent="0.2"/>
    <row r="55108" ht="12.75" customHeight="1" x14ac:dyDescent="0.2"/>
    <row r="55112" ht="12.75" customHeight="1" x14ac:dyDescent="0.2"/>
    <row r="55116" ht="12.75" customHeight="1" x14ac:dyDescent="0.2"/>
    <row r="55120" ht="12.75" customHeight="1" x14ac:dyDescent="0.2"/>
    <row r="55124" ht="12.75" customHeight="1" x14ac:dyDescent="0.2"/>
    <row r="55128" ht="12.75" customHeight="1" x14ac:dyDescent="0.2"/>
    <row r="55132" ht="12.75" customHeight="1" x14ac:dyDescent="0.2"/>
    <row r="55136" ht="12.75" customHeight="1" x14ac:dyDescent="0.2"/>
    <row r="55140" ht="12.75" customHeight="1" x14ac:dyDescent="0.2"/>
    <row r="55144" ht="12.75" customHeight="1" x14ac:dyDescent="0.2"/>
    <row r="55148" ht="12.75" customHeight="1" x14ac:dyDescent="0.2"/>
    <row r="55152" ht="12.75" customHeight="1" x14ac:dyDescent="0.2"/>
    <row r="55156" ht="12.75" customHeight="1" x14ac:dyDescent="0.2"/>
    <row r="55160" ht="12.75" customHeight="1" x14ac:dyDescent="0.2"/>
    <row r="55164" ht="12.75" customHeight="1" x14ac:dyDescent="0.2"/>
    <row r="55168" ht="12.75" customHeight="1" x14ac:dyDescent="0.2"/>
    <row r="55172" ht="12.75" customHeight="1" x14ac:dyDescent="0.2"/>
    <row r="55176" ht="12.75" customHeight="1" x14ac:dyDescent="0.2"/>
    <row r="55180" ht="12.75" customHeight="1" x14ac:dyDescent="0.2"/>
    <row r="55184" ht="12.75" customHeight="1" x14ac:dyDescent="0.2"/>
    <row r="55188" ht="12.75" customHeight="1" x14ac:dyDescent="0.2"/>
    <row r="55192" ht="12.75" customHeight="1" x14ac:dyDescent="0.2"/>
    <row r="55196" ht="12.75" customHeight="1" x14ac:dyDescent="0.2"/>
    <row r="55200" ht="12.75" customHeight="1" x14ac:dyDescent="0.2"/>
    <row r="55204" ht="12.75" customHeight="1" x14ac:dyDescent="0.2"/>
    <row r="55208" ht="12.75" customHeight="1" x14ac:dyDescent="0.2"/>
    <row r="55212" ht="12.75" customHeight="1" x14ac:dyDescent="0.2"/>
    <row r="55216" ht="12.75" customHeight="1" x14ac:dyDescent="0.2"/>
    <row r="55220" ht="12.75" customHeight="1" x14ac:dyDescent="0.2"/>
    <row r="55224" ht="12.75" customHeight="1" x14ac:dyDescent="0.2"/>
    <row r="55228" ht="12.75" customHeight="1" x14ac:dyDescent="0.2"/>
    <row r="55232" ht="12.75" customHeight="1" x14ac:dyDescent="0.2"/>
    <row r="55236" ht="12.75" customHeight="1" x14ac:dyDescent="0.2"/>
    <row r="55240" ht="12.75" customHeight="1" x14ac:dyDescent="0.2"/>
    <row r="55244" ht="12.75" customHeight="1" x14ac:dyDescent="0.2"/>
    <row r="55248" ht="12.75" customHeight="1" x14ac:dyDescent="0.2"/>
    <row r="55252" ht="12.75" customHeight="1" x14ac:dyDescent="0.2"/>
    <row r="55256" ht="12.75" customHeight="1" x14ac:dyDescent="0.2"/>
    <row r="55260" ht="12.75" customHeight="1" x14ac:dyDescent="0.2"/>
    <row r="55264" ht="12.75" customHeight="1" x14ac:dyDescent="0.2"/>
    <row r="55268" ht="12.75" customHeight="1" x14ac:dyDescent="0.2"/>
    <row r="55272" ht="12.75" customHeight="1" x14ac:dyDescent="0.2"/>
    <row r="55276" ht="12.75" customHeight="1" x14ac:dyDescent="0.2"/>
    <row r="55280" ht="12.75" customHeight="1" x14ac:dyDescent="0.2"/>
    <row r="55284" ht="12.75" customHeight="1" x14ac:dyDescent="0.2"/>
    <row r="55288" ht="12.75" customHeight="1" x14ac:dyDescent="0.2"/>
    <row r="55292" ht="12.75" customHeight="1" x14ac:dyDescent="0.2"/>
    <row r="55296" ht="12.75" customHeight="1" x14ac:dyDescent="0.2"/>
    <row r="55300" ht="12.75" customHeight="1" x14ac:dyDescent="0.2"/>
    <row r="55304" ht="12.75" customHeight="1" x14ac:dyDescent="0.2"/>
    <row r="55308" ht="12.75" customHeight="1" x14ac:dyDescent="0.2"/>
    <row r="55312" ht="12.75" customHeight="1" x14ac:dyDescent="0.2"/>
    <row r="55316" ht="12.75" customHeight="1" x14ac:dyDescent="0.2"/>
    <row r="55320" ht="12.75" customHeight="1" x14ac:dyDescent="0.2"/>
    <row r="55324" ht="12.75" customHeight="1" x14ac:dyDescent="0.2"/>
    <row r="55328" ht="12.75" customHeight="1" x14ac:dyDescent="0.2"/>
    <row r="55332" ht="12.75" customHeight="1" x14ac:dyDescent="0.2"/>
    <row r="55336" ht="12.75" customHeight="1" x14ac:dyDescent="0.2"/>
    <row r="55340" ht="12.75" customHeight="1" x14ac:dyDescent="0.2"/>
    <row r="55344" ht="12.75" customHeight="1" x14ac:dyDescent="0.2"/>
    <row r="55348" ht="12.75" customHeight="1" x14ac:dyDescent="0.2"/>
    <row r="55352" ht="12.75" customHeight="1" x14ac:dyDescent="0.2"/>
    <row r="55356" ht="12.75" customHeight="1" x14ac:dyDescent="0.2"/>
    <row r="55360" ht="12.75" customHeight="1" x14ac:dyDescent="0.2"/>
    <row r="55364" ht="12.75" customHeight="1" x14ac:dyDescent="0.2"/>
    <row r="55368" ht="12.75" customHeight="1" x14ac:dyDescent="0.2"/>
    <row r="55372" ht="12.75" customHeight="1" x14ac:dyDescent="0.2"/>
    <row r="55376" ht="12.75" customHeight="1" x14ac:dyDescent="0.2"/>
    <row r="55380" ht="12.75" customHeight="1" x14ac:dyDescent="0.2"/>
    <row r="55384" ht="12.75" customHeight="1" x14ac:dyDescent="0.2"/>
    <row r="55388" ht="12.75" customHeight="1" x14ac:dyDescent="0.2"/>
    <row r="55392" ht="12.75" customHeight="1" x14ac:dyDescent="0.2"/>
    <row r="55396" ht="12.75" customHeight="1" x14ac:dyDescent="0.2"/>
    <row r="55400" ht="12.75" customHeight="1" x14ac:dyDescent="0.2"/>
    <row r="55404" ht="12.75" customHeight="1" x14ac:dyDescent="0.2"/>
    <row r="55408" ht="12.75" customHeight="1" x14ac:dyDescent="0.2"/>
    <row r="55412" ht="12.75" customHeight="1" x14ac:dyDescent="0.2"/>
    <row r="55416" ht="12.75" customHeight="1" x14ac:dyDescent="0.2"/>
    <row r="55420" ht="12.75" customHeight="1" x14ac:dyDescent="0.2"/>
    <row r="55424" ht="12.75" customHeight="1" x14ac:dyDescent="0.2"/>
    <row r="55428" ht="12.75" customHeight="1" x14ac:dyDescent="0.2"/>
    <row r="55432" ht="12.75" customHeight="1" x14ac:dyDescent="0.2"/>
    <row r="55436" ht="12.75" customHeight="1" x14ac:dyDescent="0.2"/>
    <row r="55440" ht="12.75" customHeight="1" x14ac:dyDescent="0.2"/>
    <row r="55444" ht="12.75" customHeight="1" x14ac:dyDescent="0.2"/>
    <row r="55448" ht="12.75" customHeight="1" x14ac:dyDescent="0.2"/>
    <row r="55452" ht="12.75" customHeight="1" x14ac:dyDescent="0.2"/>
    <row r="55456" ht="12.75" customHeight="1" x14ac:dyDescent="0.2"/>
    <row r="55460" ht="12.75" customHeight="1" x14ac:dyDescent="0.2"/>
    <row r="55464" ht="12.75" customHeight="1" x14ac:dyDescent="0.2"/>
    <row r="55468" ht="12.75" customHeight="1" x14ac:dyDescent="0.2"/>
    <row r="55472" ht="12.75" customHeight="1" x14ac:dyDescent="0.2"/>
    <row r="55476" ht="12.75" customHeight="1" x14ac:dyDescent="0.2"/>
    <row r="55480" ht="12.75" customHeight="1" x14ac:dyDescent="0.2"/>
    <row r="55484" ht="12.75" customHeight="1" x14ac:dyDescent="0.2"/>
    <row r="55488" ht="12.75" customHeight="1" x14ac:dyDescent="0.2"/>
    <row r="55492" ht="12.75" customHeight="1" x14ac:dyDescent="0.2"/>
    <row r="55496" ht="12.75" customHeight="1" x14ac:dyDescent="0.2"/>
    <row r="55500" ht="12.75" customHeight="1" x14ac:dyDescent="0.2"/>
    <row r="55504" ht="12.75" customHeight="1" x14ac:dyDescent="0.2"/>
    <row r="55508" ht="12.75" customHeight="1" x14ac:dyDescent="0.2"/>
    <row r="55512" ht="12.75" customHeight="1" x14ac:dyDescent="0.2"/>
    <row r="55516" ht="12.75" customHeight="1" x14ac:dyDescent="0.2"/>
    <row r="55520" ht="12.75" customHeight="1" x14ac:dyDescent="0.2"/>
    <row r="55524" ht="12.75" customHeight="1" x14ac:dyDescent="0.2"/>
    <row r="55528" ht="12.75" customHeight="1" x14ac:dyDescent="0.2"/>
    <row r="55532" ht="12.75" customHeight="1" x14ac:dyDescent="0.2"/>
    <row r="55536" ht="12.75" customHeight="1" x14ac:dyDescent="0.2"/>
    <row r="55540" ht="12.75" customHeight="1" x14ac:dyDescent="0.2"/>
    <row r="55544" ht="12.75" customHeight="1" x14ac:dyDescent="0.2"/>
    <row r="55548" ht="12.75" customHeight="1" x14ac:dyDescent="0.2"/>
    <row r="55552" ht="12.75" customHeight="1" x14ac:dyDescent="0.2"/>
    <row r="55556" ht="12.75" customHeight="1" x14ac:dyDescent="0.2"/>
    <row r="55560" ht="12.75" customHeight="1" x14ac:dyDescent="0.2"/>
    <row r="55564" ht="12.75" customHeight="1" x14ac:dyDescent="0.2"/>
    <row r="55568" ht="12.75" customHeight="1" x14ac:dyDescent="0.2"/>
    <row r="55572" ht="12.75" customHeight="1" x14ac:dyDescent="0.2"/>
    <row r="55576" ht="12.75" customHeight="1" x14ac:dyDescent="0.2"/>
    <row r="55580" ht="12.75" customHeight="1" x14ac:dyDescent="0.2"/>
    <row r="55584" ht="12.75" customHeight="1" x14ac:dyDescent="0.2"/>
    <row r="55588" ht="12.75" customHeight="1" x14ac:dyDescent="0.2"/>
    <row r="55592" ht="12.75" customHeight="1" x14ac:dyDescent="0.2"/>
    <row r="55596" ht="12.75" customHeight="1" x14ac:dyDescent="0.2"/>
    <row r="55600" ht="12.75" customHeight="1" x14ac:dyDescent="0.2"/>
    <row r="55604" ht="12.75" customHeight="1" x14ac:dyDescent="0.2"/>
    <row r="55608" ht="12.75" customHeight="1" x14ac:dyDescent="0.2"/>
    <row r="55612" ht="12.75" customHeight="1" x14ac:dyDescent="0.2"/>
    <row r="55616" ht="12.75" customHeight="1" x14ac:dyDescent="0.2"/>
    <row r="55620" ht="12.75" customHeight="1" x14ac:dyDescent="0.2"/>
    <row r="55624" ht="12.75" customHeight="1" x14ac:dyDescent="0.2"/>
    <row r="55628" ht="12.75" customHeight="1" x14ac:dyDescent="0.2"/>
    <row r="55632" ht="12.75" customHeight="1" x14ac:dyDescent="0.2"/>
    <row r="55636" ht="12.75" customHeight="1" x14ac:dyDescent="0.2"/>
    <row r="55640" ht="12.75" customHeight="1" x14ac:dyDescent="0.2"/>
    <row r="55644" ht="12.75" customHeight="1" x14ac:dyDescent="0.2"/>
    <row r="55648" ht="12.75" customHeight="1" x14ac:dyDescent="0.2"/>
    <row r="55652" ht="12.75" customHeight="1" x14ac:dyDescent="0.2"/>
    <row r="55656" ht="12.75" customHeight="1" x14ac:dyDescent="0.2"/>
    <row r="55660" ht="12.75" customHeight="1" x14ac:dyDescent="0.2"/>
    <row r="55664" ht="12.75" customHeight="1" x14ac:dyDescent="0.2"/>
    <row r="55668" ht="12.75" customHeight="1" x14ac:dyDescent="0.2"/>
    <row r="55672" ht="12.75" customHeight="1" x14ac:dyDescent="0.2"/>
    <row r="55676" ht="12.75" customHeight="1" x14ac:dyDescent="0.2"/>
    <row r="55680" ht="12.75" customHeight="1" x14ac:dyDescent="0.2"/>
    <row r="55684" ht="12.75" customHeight="1" x14ac:dyDescent="0.2"/>
    <row r="55688" ht="12.75" customHeight="1" x14ac:dyDescent="0.2"/>
    <row r="55692" ht="12.75" customHeight="1" x14ac:dyDescent="0.2"/>
    <row r="55696" ht="12.75" customHeight="1" x14ac:dyDescent="0.2"/>
    <row r="55700" ht="12.75" customHeight="1" x14ac:dyDescent="0.2"/>
    <row r="55704" ht="12.75" customHeight="1" x14ac:dyDescent="0.2"/>
    <row r="55708" ht="12.75" customHeight="1" x14ac:dyDescent="0.2"/>
    <row r="55712" ht="12.75" customHeight="1" x14ac:dyDescent="0.2"/>
    <row r="55716" ht="12.75" customHeight="1" x14ac:dyDescent="0.2"/>
    <row r="55720" ht="12.75" customHeight="1" x14ac:dyDescent="0.2"/>
    <row r="55724" ht="12.75" customHeight="1" x14ac:dyDescent="0.2"/>
    <row r="55728" ht="12.75" customHeight="1" x14ac:dyDescent="0.2"/>
    <row r="55732" ht="12.75" customHeight="1" x14ac:dyDescent="0.2"/>
    <row r="55736" ht="12.75" customHeight="1" x14ac:dyDescent="0.2"/>
    <row r="55740" ht="12.75" customHeight="1" x14ac:dyDescent="0.2"/>
    <row r="55744" ht="12.75" customHeight="1" x14ac:dyDescent="0.2"/>
    <row r="55748" ht="12.75" customHeight="1" x14ac:dyDescent="0.2"/>
    <row r="55752" ht="12.75" customHeight="1" x14ac:dyDescent="0.2"/>
    <row r="55756" ht="12.75" customHeight="1" x14ac:dyDescent="0.2"/>
    <row r="55760" ht="12.75" customHeight="1" x14ac:dyDescent="0.2"/>
    <row r="55764" ht="12.75" customHeight="1" x14ac:dyDescent="0.2"/>
    <row r="55768" ht="12.75" customHeight="1" x14ac:dyDescent="0.2"/>
    <row r="55772" ht="12.75" customHeight="1" x14ac:dyDescent="0.2"/>
    <row r="55776" ht="12.75" customHeight="1" x14ac:dyDescent="0.2"/>
    <row r="55780" ht="12.75" customHeight="1" x14ac:dyDescent="0.2"/>
    <row r="55784" ht="12.75" customHeight="1" x14ac:dyDescent="0.2"/>
    <row r="55788" ht="12.75" customHeight="1" x14ac:dyDescent="0.2"/>
    <row r="55792" ht="12.75" customHeight="1" x14ac:dyDescent="0.2"/>
    <row r="55796" ht="12.75" customHeight="1" x14ac:dyDescent="0.2"/>
    <row r="55800" ht="12.75" customHeight="1" x14ac:dyDescent="0.2"/>
    <row r="55804" ht="12.75" customHeight="1" x14ac:dyDescent="0.2"/>
    <row r="55808" ht="12.75" customHeight="1" x14ac:dyDescent="0.2"/>
    <row r="55812" ht="12.75" customHeight="1" x14ac:dyDescent="0.2"/>
    <row r="55816" ht="12.75" customHeight="1" x14ac:dyDescent="0.2"/>
    <row r="55820" ht="12.75" customHeight="1" x14ac:dyDescent="0.2"/>
    <row r="55824" ht="12.75" customHeight="1" x14ac:dyDescent="0.2"/>
    <row r="55828" ht="12.75" customHeight="1" x14ac:dyDescent="0.2"/>
    <row r="55832" ht="12.75" customHeight="1" x14ac:dyDescent="0.2"/>
    <row r="55836" ht="12.75" customHeight="1" x14ac:dyDescent="0.2"/>
    <row r="55840" ht="12.75" customHeight="1" x14ac:dyDescent="0.2"/>
    <row r="55844" ht="12.75" customHeight="1" x14ac:dyDescent="0.2"/>
    <row r="55848" ht="12.75" customHeight="1" x14ac:dyDescent="0.2"/>
    <row r="55852" ht="12.75" customHeight="1" x14ac:dyDescent="0.2"/>
    <row r="55856" ht="12.75" customHeight="1" x14ac:dyDescent="0.2"/>
    <row r="55860" ht="12.75" customHeight="1" x14ac:dyDescent="0.2"/>
    <row r="55864" ht="12.75" customHeight="1" x14ac:dyDescent="0.2"/>
    <row r="55868" ht="12.75" customHeight="1" x14ac:dyDescent="0.2"/>
    <row r="55872" ht="12.75" customHeight="1" x14ac:dyDescent="0.2"/>
    <row r="55876" ht="12.75" customHeight="1" x14ac:dyDescent="0.2"/>
    <row r="55880" ht="12.75" customHeight="1" x14ac:dyDescent="0.2"/>
    <row r="55884" ht="12.75" customHeight="1" x14ac:dyDescent="0.2"/>
    <row r="55888" ht="12.75" customHeight="1" x14ac:dyDescent="0.2"/>
    <row r="55892" ht="12.75" customHeight="1" x14ac:dyDescent="0.2"/>
    <row r="55896" ht="12.75" customHeight="1" x14ac:dyDescent="0.2"/>
    <row r="55900" ht="12.75" customHeight="1" x14ac:dyDescent="0.2"/>
    <row r="55904" ht="12.75" customHeight="1" x14ac:dyDescent="0.2"/>
    <row r="55908" ht="12.75" customHeight="1" x14ac:dyDescent="0.2"/>
    <row r="55912" ht="12.75" customHeight="1" x14ac:dyDescent="0.2"/>
    <row r="55916" ht="12.75" customHeight="1" x14ac:dyDescent="0.2"/>
    <row r="55920" ht="12.75" customHeight="1" x14ac:dyDescent="0.2"/>
    <row r="55924" ht="12.75" customHeight="1" x14ac:dyDescent="0.2"/>
    <row r="55928" ht="12.75" customHeight="1" x14ac:dyDescent="0.2"/>
    <row r="55932" ht="12.75" customHeight="1" x14ac:dyDescent="0.2"/>
    <row r="55936" ht="12.75" customHeight="1" x14ac:dyDescent="0.2"/>
    <row r="55940" ht="12.75" customHeight="1" x14ac:dyDescent="0.2"/>
    <row r="55944" ht="12.75" customHeight="1" x14ac:dyDescent="0.2"/>
    <row r="55948" ht="12.75" customHeight="1" x14ac:dyDescent="0.2"/>
    <row r="55952" ht="12.75" customHeight="1" x14ac:dyDescent="0.2"/>
    <row r="55956" ht="12.75" customHeight="1" x14ac:dyDescent="0.2"/>
    <row r="55960" ht="12.75" customHeight="1" x14ac:dyDescent="0.2"/>
    <row r="55964" ht="12.75" customHeight="1" x14ac:dyDescent="0.2"/>
    <row r="55968" ht="12.75" customHeight="1" x14ac:dyDescent="0.2"/>
    <row r="55972" ht="12.75" customHeight="1" x14ac:dyDescent="0.2"/>
    <row r="55976" ht="12.75" customHeight="1" x14ac:dyDescent="0.2"/>
    <row r="55980" ht="12.75" customHeight="1" x14ac:dyDescent="0.2"/>
    <row r="55984" ht="12.75" customHeight="1" x14ac:dyDescent="0.2"/>
    <row r="55988" ht="12.75" customHeight="1" x14ac:dyDescent="0.2"/>
    <row r="55992" ht="12.75" customHeight="1" x14ac:dyDescent="0.2"/>
    <row r="55996" ht="12.75" customHeight="1" x14ac:dyDescent="0.2"/>
    <row r="56000" ht="12.75" customHeight="1" x14ac:dyDescent="0.2"/>
    <row r="56004" ht="12.75" customHeight="1" x14ac:dyDescent="0.2"/>
    <row r="56008" ht="12.75" customHeight="1" x14ac:dyDescent="0.2"/>
    <row r="56012" ht="12.75" customHeight="1" x14ac:dyDescent="0.2"/>
    <row r="56016" ht="12.75" customHeight="1" x14ac:dyDescent="0.2"/>
    <row r="56020" ht="12.75" customHeight="1" x14ac:dyDescent="0.2"/>
    <row r="56024" ht="12.75" customHeight="1" x14ac:dyDescent="0.2"/>
    <row r="56028" ht="12.75" customHeight="1" x14ac:dyDescent="0.2"/>
    <row r="56032" ht="12.75" customHeight="1" x14ac:dyDescent="0.2"/>
    <row r="56036" ht="12.75" customHeight="1" x14ac:dyDescent="0.2"/>
    <row r="56040" ht="12.75" customHeight="1" x14ac:dyDescent="0.2"/>
    <row r="56044" ht="12.75" customHeight="1" x14ac:dyDescent="0.2"/>
    <row r="56048" ht="12.75" customHeight="1" x14ac:dyDescent="0.2"/>
    <row r="56052" ht="12.75" customHeight="1" x14ac:dyDescent="0.2"/>
    <row r="56056" ht="12.75" customHeight="1" x14ac:dyDescent="0.2"/>
    <row r="56060" ht="12.75" customHeight="1" x14ac:dyDescent="0.2"/>
    <row r="56064" ht="12.75" customHeight="1" x14ac:dyDescent="0.2"/>
    <row r="56068" ht="12.75" customHeight="1" x14ac:dyDescent="0.2"/>
    <row r="56072" ht="12.75" customHeight="1" x14ac:dyDescent="0.2"/>
    <row r="56076" ht="12.75" customHeight="1" x14ac:dyDescent="0.2"/>
    <row r="56080" ht="12.75" customHeight="1" x14ac:dyDescent="0.2"/>
    <row r="56084" ht="12.75" customHeight="1" x14ac:dyDescent="0.2"/>
    <row r="56088" ht="12.75" customHeight="1" x14ac:dyDescent="0.2"/>
    <row r="56092" ht="12.75" customHeight="1" x14ac:dyDescent="0.2"/>
    <row r="56096" ht="12.75" customHeight="1" x14ac:dyDescent="0.2"/>
    <row r="56100" ht="12.75" customHeight="1" x14ac:dyDescent="0.2"/>
    <row r="56104" ht="12.75" customHeight="1" x14ac:dyDescent="0.2"/>
    <row r="56108" ht="12.75" customHeight="1" x14ac:dyDescent="0.2"/>
    <row r="56112" ht="12.75" customHeight="1" x14ac:dyDescent="0.2"/>
    <row r="56116" ht="12.75" customHeight="1" x14ac:dyDescent="0.2"/>
    <row r="56120" ht="12.75" customHeight="1" x14ac:dyDescent="0.2"/>
    <row r="56124" ht="12.75" customHeight="1" x14ac:dyDescent="0.2"/>
    <row r="56128" ht="12.75" customHeight="1" x14ac:dyDescent="0.2"/>
    <row r="56132" ht="12.75" customHeight="1" x14ac:dyDescent="0.2"/>
    <row r="56136" ht="12.75" customHeight="1" x14ac:dyDescent="0.2"/>
    <row r="56140" ht="12.75" customHeight="1" x14ac:dyDescent="0.2"/>
    <row r="56144" ht="12.75" customHeight="1" x14ac:dyDescent="0.2"/>
    <row r="56148" ht="12.75" customHeight="1" x14ac:dyDescent="0.2"/>
    <row r="56152" ht="12.75" customHeight="1" x14ac:dyDescent="0.2"/>
    <row r="56156" ht="12.75" customHeight="1" x14ac:dyDescent="0.2"/>
    <row r="56160" ht="12.75" customHeight="1" x14ac:dyDescent="0.2"/>
    <row r="56164" ht="12.75" customHeight="1" x14ac:dyDescent="0.2"/>
    <row r="56168" ht="12.75" customHeight="1" x14ac:dyDescent="0.2"/>
    <row r="56172" ht="12.75" customHeight="1" x14ac:dyDescent="0.2"/>
    <row r="56176" ht="12.75" customHeight="1" x14ac:dyDescent="0.2"/>
    <row r="56180" ht="12.75" customHeight="1" x14ac:dyDescent="0.2"/>
    <row r="56184" ht="12.75" customHeight="1" x14ac:dyDescent="0.2"/>
    <row r="56188" ht="12.75" customHeight="1" x14ac:dyDescent="0.2"/>
    <row r="56192" ht="12.75" customHeight="1" x14ac:dyDescent="0.2"/>
    <row r="56196" ht="12.75" customHeight="1" x14ac:dyDescent="0.2"/>
    <row r="56200" ht="12.75" customHeight="1" x14ac:dyDescent="0.2"/>
    <row r="56204" ht="12.75" customHeight="1" x14ac:dyDescent="0.2"/>
    <row r="56208" ht="12.75" customHeight="1" x14ac:dyDescent="0.2"/>
    <row r="56212" ht="12.75" customHeight="1" x14ac:dyDescent="0.2"/>
    <row r="56216" ht="12.75" customHeight="1" x14ac:dyDescent="0.2"/>
    <row r="56220" ht="12.75" customHeight="1" x14ac:dyDescent="0.2"/>
    <row r="56224" ht="12.75" customHeight="1" x14ac:dyDescent="0.2"/>
    <row r="56228" ht="12.75" customHeight="1" x14ac:dyDescent="0.2"/>
    <row r="56232" ht="12.75" customHeight="1" x14ac:dyDescent="0.2"/>
    <row r="56236" ht="12.75" customHeight="1" x14ac:dyDescent="0.2"/>
    <row r="56240" ht="12.75" customHeight="1" x14ac:dyDescent="0.2"/>
    <row r="56244" ht="12.75" customHeight="1" x14ac:dyDescent="0.2"/>
    <row r="56248" ht="12.75" customHeight="1" x14ac:dyDescent="0.2"/>
    <row r="56252" ht="12.75" customHeight="1" x14ac:dyDescent="0.2"/>
    <row r="56256" ht="12.75" customHeight="1" x14ac:dyDescent="0.2"/>
    <row r="56260" ht="12.75" customHeight="1" x14ac:dyDescent="0.2"/>
    <row r="56264" ht="12.75" customHeight="1" x14ac:dyDescent="0.2"/>
    <row r="56268" ht="12.75" customHeight="1" x14ac:dyDescent="0.2"/>
    <row r="56272" ht="12.75" customHeight="1" x14ac:dyDescent="0.2"/>
    <row r="56276" ht="12.75" customHeight="1" x14ac:dyDescent="0.2"/>
    <row r="56280" ht="12.75" customHeight="1" x14ac:dyDescent="0.2"/>
    <row r="56284" ht="12.75" customHeight="1" x14ac:dyDescent="0.2"/>
    <row r="56288" ht="12.75" customHeight="1" x14ac:dyDescent="0.2"/>
    <row r="56292" ht="12.75" customHeight="1" x14ac:dyDescent="0.2"/>
    <row r="56296" ht="12.75" customHeight="1" x14ac:dyDescent="0.2"/>
    <row r="56300" ht="12.75" customHeight="1" x14ac:dyDescent="0.2"/>
    <row r="56304" ht="12.75" customHeight="1" x14ac:dyDescent="0.2"/>
    <row r="56308" ht="12.75" customHeight="1" x14ac:dyDescent="0.2"/>
    <row r="56312" ht="12.75" customHeight="1" x14ac:dyDescent="0.2"/>
    <row r="56316" ht="12.75" customHeight="1" x14ac:dyDescent="0.2"/>
    <row r="56320" ht="12.75" customHeight="1" x14ac:dyDescent="0.2"/>
    <row r="56324" ht="12.75" customHeight="1" x14ac:dyDescent="0.2"/>
    <row r="56328" ht="12.75" customHeight="1" x14ac:dyDescent="0.2"/>
    <row r="56332" ht="12.75" customHeight="1" x14ac:dyDescent="0.2"/>
    <row r="56336" ht="12.75" customHeight="1" x14ac:dyDescent="0.2"/>
    <row r="56340" ht="12.75" customHeight="1" x14ac:dyDescent="0.2"/>
    <row r="56344" ht="12.75" customHeight="1" x14ac:dyDescent="0.2"/>
    <row r="56348" ht="12.75" customHeight="1" x14ac:dyDescent="0.2"/>
    <row r="56352" ht="12.75" customHeight="1" x14ac:dyDescent="0.2"/>
    <row r="56356" ht="12.75" customHeight="1" x14ac:dyDescent="0.2"/>
    <row r="56360" ht="12.75" customHeight="1" x14ac:dyDescent="0.2"/>
    <row r="56364" ht="12.75" customHeight="1" x14ac:dyDescent="0.2"/>
    <row r="56368" ht="12.75" customHeight="1" x14ac:dyDescent="0.2"/>
    <row r="56372" ht="12.75" customHeight="1" x14ac:dyDescent="0.2"/>
    <row r="56376" ht="12.75" customHeight="1" x14ac:dyDescent="0.2"/>
    <row r="56380" ht="12.75" customHeight="1" x14ac:dyDescent="0.2"/>
    <row r="56384" ht="12.75" customHeight="1" x14ac:dyDescent="0.2"/>
    <row r="56388" ht="12.75" customHeight="1" x14ac:dyDescent="0.2"/>
    <row r="56392" ht="12.75" customHeight="1" x14ac:dyDescent="0.2"/>
    <row r="56396" ht="12.75" customHeight="1" x14ac:dyDescent="0.2"/>
    <row r="56400" ht="12.75" customHeight="1" x14ac:dyDescent="0.2"/>
    <row r="56404" ht="12.75" customHeight="1" x14ac:dyDescent="0.2"/>
    <row r="56408" ht="12.75" customHeight="1" x14ac:dyDescent="0.2"/>
    <row r="56412" ht="12.75" customHeight="1" x14ac:dyDescent="0.2"/>
    <row r="56416" ht="12.75" customHeight="1" x14ac:dyDescent="0.2"/>
    <row r="56420" ht="12.75" customHeight="1" x14ac:dyDescent="0.2"/>
    <row r="56424" ht="12.75" customHeight="1" x14ac:dyDescent="0.2"/>
    <row r="56428" ht="12.75" customHeight="1" x14ac:dyDescent="0.2"/>
    <row r="56432" ht="12.75" customHeight="1" x14ac:dyDescent="0.2"/>
    <row r="56436" ht="12.75" customHeight="1" x14ac:dyDescent="0.2"/>
    <row r="56440" ht="12.75" customHeight="1" x14ac:dyDescent="0.2"/>
    <row r="56444" ht="12.75" customHeight="1" x14ac:dyDescent="0.2"/>
    <row r="56448" ht="12.75" customHeight="1" x14ac:dyDescent="0.2"/>
    <row r="56452" ht="12.75" customHeight="1" x14ac:dyDescent="0.2"/>
    <row r="56456" ht="12.75" customHeight="1" x14ac:dyDescent="0.2"/>
    <row r="56460" ht="12.75" customHeight="1" x14ac:dyDescent="0.2"/>
    <row r="56464" ht="12.75" customHeight="1" x14ac:dyDescent="0.2"/>
    <row r="56468" ht="12.75" customHeight="1" x14ac:dyDescent="0.2"/>
    <row r="56472" ht="12.75" customHeight="1" x14ac:dyDescent="0.2"/>
    <row r="56476" ht="12.75" customHeight="1" x14ac:dyDescent="0.2"/>
    <row r="56480" ht="12.75" customHeight="1" x14ac:dyDescent="0.2"/>
    <row r="56484" ht="12.75" customHeight="1" x14ac:dyDescent="0.2"/>
    <row r="56488" ht="12.75" customHeight="1" x14ac:dyDescent="0.2"/>
    <row r="56492" ht="12.75" customHeight="1" x14ac:dyDescent="0.2"/>
    <row r="56496" ht="12.75" customHeight="1" x14ac:dyDescent="0.2"/>
    <row r="56500" ht="12.75" customHeight="1" x14ac:dyDescent="0.2"/>
    <row r="56504" ht="12.75" customHeight="1" x14ac:dyDescent="0.2"/>
    <row r="56508" ht="12.75" customHeight="1" x14ac:dyDescent="0.2"/>
    <row r="56512" ht="12.75" customHeight="1" x14ac:dyDescent="0.2"/>
    <row r="56516" ht="12.75" customHeight="1" x14ac:dyDescent="0.2"/>
    <row r="56520" ht="12.75" customHeight="1" x14ac:dyDescent="0.2"/>
    <row r="56524" ht="12.75" customHeight="1" x14ac:dyDescent="0.2"/>
    <row r="56528" ht="12.75" customHeight="1" x14ac:dyDescent="0.2"/>
    <row r="56532" ht="12.75" customHeight="1" x14ac:dyDescent="0.2"/>
    <row r="56536" ht="12.75" customHeight="1" x14ac:dyDescent="0.2"/>
    <row r="56540" ht="12.75" customHeight="1" x14ac:dyDescent="0.2"/>
    <row r="56544" ht="12.75" customHeight="1" x14ac:dyDescent="0.2"/>
    <row r="56548" ht="12.75" customHeight="1" x14ac:dyDescent="0.2"/>
    <row r="56552" ht="12.75" customHeight="1" x14ac:dyDescent="0.2"/>
    <row r="56556" ht="12.75" customHeight="1" x14ac:dyDescent="0.2"/>
    <row r="56560" ht="12.75" customHeight="1" x14ac:dyDescent="0.2"/>
    <row r="56564" ht="12.75" customHeight="1" x14ac:dyDescent="0.2"/>
    <row r="56568" ht="12.75" customHeight="1" x14ac:dyDescent="0.2"/>
    <row r="56572" ht="12.75" customHeight="1" x14ac:dyDescent="0.2"/>
    <row r="56576" ht="12.75" customHeight="1" x14ac:dyDescent="0.2"/>
    <row r="56580" ht="12.75" customHeight="1" x14ac:dyDescent="0.2"/>
    <row r="56584" ht="12.75" customHeight="1" x14ac:dyDescent="0.2"/>
    <row r="56588" ht="12.75" customHeight="1" x14ac:dyDescent="0.2"/>
    <row r="56592" ht="12.75" customHeight="1" x14ac:dyDescent="0.2"/>
    <row r="56596" ht="12.75" customHeight="1" x14ac:dyDescent="0.2"/>
    <row r="56600" ht="12.75" customHeight="1" x14ac:dyDescent="0.2"/>
    <row r="56604" ht="12.75" customHeight="1" x14ac:dyDescent="0.2"/>
    <row r="56608" ht="12.75" customHeight="1" x14ac:dyDescent="0.2"/>
    <row r="56612" ht="12.75" customHeight="1" x14ac:dyDescent="0.2"/>
    <row r="56616" ht="12.75" customHeight="1" x14ac:dyDescent="0.2"/>
    <row r="56620" ht="12.75" customHeight="1" x14ac:dyDescent="0.2"/>
    <row r="56624" ht="12.75" customHeight="1" x14ac:dyDescent="0.2"/>
    <row r="56628" ht="12.75" customHeight="1" x14ac:dyDescent="0.2"/>
    <row r="56632" ht="12.75" customHeight="1" x14ac:dyDescent="0.2"/>
    <row r="56636" ht="12.75" customHeight="1" x14ac:dyDescent="0.2"/>
    <row r="56640" ht="12.75" customHeight="1" x14ac:dyDescent="0.2"/>
    <row r="56644" ht="12.75" customHeight="1" x14ac:dyDescent="0.2"/>
    <row r="56648" ht="12.75" customHeight="1" x14ac:dyDescent="0.2"/>
    <row r="56652" ht="12.75" customHeight="1" x14ac:dyDescent="0.2"/>
    <row r="56656" ht="12.75" customHeight="1" x14ac:dyDescent="0.2"/>
    <row r="56660" ht="12.75" customHeight="1" x14ac:dyDescent="0.2"/>
    <row r="56664" ht="12.75" customHeight="1" x14ac:dyDescent="0.2"/>
    <row r="56668" ht="12.75" customHeight="1" x14ac:dyDescent="0.2"/>
    <row r="56672" ht="12.75" customHeight="1" x14ac:dyDescent="0.2"/>
    <row r="56676" ht="12.75" customHeight="1" x14ac:dyDescent="0.2"/>
    <row r="56680" ht="12.75" customHeight="1" x14ac:dyDescent="0.2"/>
    <row r="56684" ht="12.75" customHeight="1" x14ac:dyDescent="0.2"/>
    <row r="56688" ht="12.75" customHeight="1" x14ac:dyDescent="0.2"/>
    <row r="56692" ht="12.75" customHeight="1" x14ac:dyDescent="0.2"/>
    <row r="56696" ht="12.75" customHeight="1" x14ac:dyDescent="0.2"/>
    <row r="56700" ht="12.75" customHeight="1" x14ac:dyDescent="0.2"/>
    <row r="56704" ht="12.75" customHeight="1" x14ac:dyDescent="0.2"/>
    <row r="56708" ht="12.75" customHeight="1" x14ac:dyDescent="0.2"/>
    <row r="56712" ht="12.75" customHeight="1" x14ac:dyDescent="0.2"/>
    <row r="56716" ht="12.75" customHeight="1" x14ac:dyDescent="0.2"/>
    <row r="56720" ht="12.75" customHeight="1" x14ac:dyDescent="0.2"/>
    <row r="56724" ht="12.75" customHeight="1" x14ac:dyDescent="0.2"/>
    <row r="56728" ht="12.75" customHeight="1" x14ac:dyDescent="0.2"/>
    <row r="56732" ht="12.75" customHeight="1" x14ac:dyDescent="0.2"/>
    <row r="56736" ht="12.75" customHeight="1" x14ac:dyDescent="0.2"/>
    <row r="56740" ht="12.75" customHeight="1" x14ac:dyDescent="0.2"/>
    <row r="56744" ht="12.75" customHeight="1" x14ac:dyDescent="0.2"/>
    <row r="56748" ht="12.75" customHeight="1" x14ac:dyDescent="0.2"/>
    <row r="56752" ht="12.75" customHeight="1" x14ac:dyDescent="0.2"/>
    <row r="56756" ht="12.75" customHeight="1" x14ac:dyDescent="0.2"/>
    <row r="56760" ht="12.75" customHeight="1" x14ac:dyDescent="0.2"/>
    <row r="56764" ht="12.75" customHeight="1" x14ac:dyDescent="0.2"/>
    <row r="56768" ht="12.75" customHeight="1" x14ac:dyDescent="0.2"/>
    <row r="56772" ht="12.75" customHeight="1" x14ac:dyDescent="0.2"/>
    <row r="56776" ht="12.75" customHeight="1" x14ac:dyDescent="0.2"/>
    <row r="56780" ht="12.75" customHeight="1" x14ac:dyDescent="0.2"/>
    <row r="56784" ht="12.75" customHeight="1" x14ac:dyDescent="0.2"/>
    <row r="56788" ht="12.75" customHeight="1" x14ac:dyDescent="0.2"/>
    <row r="56792" ht="12.75" customHeight="1" x14ac:dyDescent="0.2"/>
    <row r="56796" ht="12.75" customHeight="1" x14ac:dyDescent="0.2"/>
    <row r="56800" ht="12.75" customHeight="1" x14ac:dyDescent="0.2"/>
    <row r="56804" ht="12.75" customHeight="1" x14ac:dyDescent="0.2"/>
    <row r="56808" ht="12.75" customHeight="1" x14ac:dyDescent="0.2"/>
    <row r="56812" ht="12.75" customHeight="1" x14ac:dyDescent="0.2"/>
    <row r="56816" ht="12.75" customHeight="1" x14ac:dyDescent="0.2"/>
    <row r="56820" ht="12.75" customHeight="1" x14ac:dyDescent="0.2"/>
    <row r="56824" ht="12.75" customHeight="1" x14ac:dyDescent="0.2"/>
    <row r="56828" ht="12.75" customHeight="1" x14ac:dyDescent="0.2"/>
    <row r="56832" ht="12.75" customHeight="1" x14ac:dyDescent="0.2"/>
    <row r="56836" ht="12.75" customHeight="1" x14ac:dyDescent="0.2"/>
    <row r="56840" ht="12.75" customHeight="1" x14ac:dyDescent="0.2"/>
    <row r="56844" ht="12.75" customHeight="1" x14ac:dyDescent="0.2"/>
    <row r="56848" ht="12.75" customHeight="1" x14ac:dyDescent="0.2"/>
    <row r="56852" ht="12.75" customHeight="1" x14ac:dyDescent="0.2"/>
    <row r="56856" ht="12.75" customHeight="1" x14ac:dyDescent="0.2"/>
    <row r="56860" ht="12.75" customHeight="1" x14ac:dyDescent="0.2"/>
    <row r="56864" ht="12.75" customHeight="1" x14ac:dyDescent="0.2"/>
    <row r="56868" ht="12.75" customHeight="1" x14ac:dyDescent="0.2"/>
    <row r="56872" ht="12.75" customHeight="1" x14ac:dyDescent="0.2"/>
    <row r="56876" ht="12.75" customHeight="1" x14ac:dyDescent="0.2"/>
    <row r="56880" ht="12.75" customHeight="1" x14ac:dyDescent="0.2"/>
    <row r="56884" ht="12.75" customHeight="1" x14ac:dyDescent="0.2"/>
    <row r="56888" ht="12.75" customHeight="1" x14ac:dyDescent="0.2"/>
    <row r="56892" ht="12.75" customHeight="1" x14ac:dyDescent="0.2"/>
    <row r="56896" ht="12.75" customHeight="1" x14ac:dyDescent="0.2"/>
    <row r="56900" ht="12.75" customHeight="1" x14ac:dyDescent="0.2"/>
    <row r="56904" ht="12.75" customHeight="1" x14ac:dyDescent="0.2"/>
    <row r="56908" ht="12.75" customHeight="1" x14ac:dyDescent="0.2"/>
    <row r="56912" ht="12.75" customHeight="1" x14ac:dyDescent="0.2"/>
    <row r="56916" ht="12.75" customHeight="1" x14ac:dyDescent="0.2"/>
    <row r="56920" ht="12.75" customHeight="1" x14ac:dyDescent="0.2"/>
    <row r="56924" ht="12.75" customHeight="1" x14ac:dyDescent="0.2"/>
    <row r="56928" ht="12.75" customHeight="1" x14ac:dyDescent="0.2"/>
    <row r="56932" ht="12.75" customHeight="1" x14ac:dyDescent="0.2"/>
    <row r="56936" ht="12.75" customHeight="1" x14ac:dyDescent="0.2"/>
    <row r="56940" ht="12.75" customHeight="1" x14ac:dyDescent="0.2"/>
    <row r="56944" ht="12.75" customHeight="1" x14ac:dyDescent="0.2"/>
    <row r="56948" ht="12.75" customHeight="1" x14ac:dyDescent="0.2"/>
    <row r="56952" ht="12.75" customHeight="1" x14ac:dyDescent="0.2"/>
    <row r="56956" ht="12.75" customHeight="1" x14ac:dyDescent="0.2"/>
    <row r="56960" ht="12.75" customHeight="1" x14ac:dyDescent="0.2"/>
    <row r="56964" ht="12.75" customHeight="1" x14ac:dyDescent="0.2"/>
    <row r="56968" ht="12.75" customHeight="1" x14ac:dyDescent="0.2"/>
    <row r="56972" ht="12.75" customHeight="1" x14ac:dyDescent="0.2"/>
    <row r="56976" ht="12.75" customHeight="1" x14ac:dyDescent="0.2"/>
    <row r="56980" ht="12.75" customHeight="1" x14ac:dyDescent="0.2"/>
    <row r="56984" ht="12.75" customHeight="1" x14ac:dyDescent="0.2"/>
    <row r="56988" ht="12.75" customHeight="1" x14ac:dyDescent="0.2"/>
    <row r="56992" ht="12.75" customHeight="1" x14ac:dyDescent="0.2"/>
    <row r="56996" ht="12.75" customHeight="1" x14ac:dyDescent="0.2"/>
    <row r="57000" ht="12.75" customHeight="1" x14ac:dyDescent="0.2"/>
    <row r="57004" ht="12.75" customHeight="1" x14ac:dyDescent="0.2"/>
    <row r="57008" ht="12.75" customHeight="1" x14ac:dyDescent="0.2"/>
    <row r="57012" ht="12.75" customHeight="1" x14ac:dyDescent="0.2"/>
    <row r="57016" ht="12.75" customHeight="1" x14ac:dyDescent="0.2"/>
    <row r="57020" ht="12.75" customHeight="1" x14ac:dyDescent="0.2"/>
    <row r="57024" ht="12.75" customHeight="1" x14ac:dyDescent="0.2"/>
    <row r="57028" ht="12.75" customHeight="1" x14ac:dyDescent="0.2"/>
    <row r="57032" ht="12.75" customHeight="1" x14ac:dyDescent="0.2"/>
    <row r="57036" ht="12.75" customHeight="1" x14ac:dyDescent="0.2"/>
    <row r="57040" ht="12.75" customHeight="1" x14ac:dyDescent="0.2"/>
    <row r="57044" ht="12.75" customHeight="1" x14ac:dyDescent="0.2"/>
    <row r="57048" ht="12.75" customHeight="1" x14ac:dyDescent="0.2"/>
    <row r="57052" ht="12.75" customHeight="1" x14ac:dyDescent="0.2"/>
    <row r="57056" ht="12.75" customHeight="1" x14ac:dyDescent="0.2"/>
    <row r="57060" ht="12.75" customHeight="1" x14ac:dyDescent="0.2"/>
    <row r="57064" ht="12.75" customHeight="1" x14ac:dyDescent="0.2"/>
    <row r="57068" ht="12.75" customHeight="1" x14ac:dyDescent="0.2"/>
    <row r="57072" ht="12.75" customHeight="1" x14ac:dyDescent="0.2"/>
    <row r="57076" ht="12.75" customHeight="1" x14ac:dyDescent="0.2"/>
    <row r="57080" ht="12.75" customHeight="1" x14ac:dyDescent="0.2"/>
    <row r="57084" ht="12.75" customHeight="1" x14ac:dyDescent="0.2"/>
    <row r="57088" ht="12.75" customHeight="1" x14ac:dyDescent="0.2"/>
    <row r="57092" ht="12.75" customHeight="1" x14ac:dyDescent="0.2"/>
    <row r="57096" ht="12.75" customHeight="1" x14ac:dyDescent="0.2"/>
    <row r="57100" ht="12.75" customHeight="1" x14ac:dyDescent="0.2"/>
    <row r="57104" ht="12.75" customHeight="1" x14ac:dyDescent="0.2"/>
    <row r="57108" ht="12.75" customHeight="1" x14ac:dyDescent="0.2"/>
    <row r="57112" ht="12.75" customHeight="1" x14ac:dyDescent="0.2"/>
    <row r="57116" ht="12.75" customHeight="1" x14ac:dyDescent="0.2"/>
    <row r="57120" ht="12.75" customHeight="1" x14ac:dyDescent="0.2"/>
    <row r="57124" ht="12.75" customHeight="1" x14ac:dyDescent="0.2"/>
    <row r="57128" ht="12.75" customHeight="1" x14ac:dyDescent="0.2"/>
    <row r="57132" ht="12.75" customHeight="1" x14ac:dyDescent="0.2"/>
    <row r="57136" ht="12.75" customHeight="1" x14ac:dyDescent="0.2"/>
    <row r="57140" ht="12.75" customHeight="1" x14ac:dyDescent="0.2"/>
    <row r="57144" ht="12.75" customHeight="1" x14ac:dyDescent="0.2"/>
    <row r="57148" ht="12.75" customHeight="1" x14ac:dyDescent="0.2"/>
    <row r="57152" ht="12.75" customHeight="1" x14ac:dyDescent="0.2"/>
    <row r="57156" ht="12.75" customHeight="1" x14ac:dyDescent="0.2"/>
    <row r="57160" ht="12.75" customHeight="1" x14ac:dyDescent="0.2"/>
    <row r="57164" ht="12.75" customHeight="1" x14ac:dyDescent="0.2"/>
    <row r="57168" ht="12.75" customHeight="1" x14ac:dyDescent="0.2"/>
    <row r="57172" ht="12.75" customHeight="1" x14ac:dyDescent="0.2"/>
    <row r="57176" ht="12.75" customHeight="1" x14ac:dyDescent="0.2"/>
    <row r="57180" ht="12.75" customHeight="1" x14ac:dyDescent="0.2"/>
    <row r="57184" ht="12.75" customHeight="1" x14ac:dyDescent="0.2"/>
    <row r="57188" ht="12.75" customHeight="1" x14ac:dyDescent="0.2"/>
    <row r="57192" ht="12.75" customHeight="1" x14ac:dyDescent="0.2"/>
    <row r="57196" ht="12.75" customHeight="1" x14ac:dyDescent="0.2"/>
    <row r="57200" ht="12.75" customHeight="1" x14ac:dyDescent="0.2"/>
    <row r="57204" ht="12.75" customHeight="1" x14ac:dyDescent="0.2"/>
    <row r="57208" ht="12.75" customHeight="1" x14ac:dyDescent="0.2"/>
    <row r="57212" ht="12.75" customHeight="1" x14ac:dyDescent="0.2"/>
    <row r="57216" ht="12.75" customHeight="1" x14ac:dyDescent="0.2"/>
    <row r="57220" ht="12.75" customHeight="1" x14ac:dyDescent="0.2"/>
    <row r="57224" ht="12.75" customHeight="1" x14ac:dyDescent="0.2"/>
    <row r="57228" ht="12.75" customHeight="1" x14ac:dyDescent="0.2"/>
    <row r="57232" ht="12.75" customHeight="1" x14ac:dyDescent="0.2"/>
    <row r="57236" ht="12.75" customHeight="1" x14ac:dyDescent="0.2"/>
    <row r="57240" ht="12.75" customHeight="1" x14ac:dyDescent="0.2"/>
    <row r="57244" ht="12.75" customHeight="1" x14ac:dyDescent="0.2"/>
    <row r="57248" ht="12.75" customHeight="1" x14ac:dyDescent="0.2"/>
    <row r="57252" ht="12.75" customHeight="1" x14ac:dyDescent="0.2"/>
    <row r="57256" ht="12.75" customHeight="1" x14ac:dyDescent="0.2"/>
    <row r="57260" ht="12.75" customHeight="1" x14ac:dyDescent="0.2"/>
    <row r="57264" ht="12.75" customHeight="1" x14ac:dyDescent="0.2"/>
    <row r="57268" ht="12.75" customHeight="1" x14ac:dyDescent="0.2"/>
    <row r="57272" ht="12.75" customHeight="1" x14ac:dyDescent="0.2"/>
    <row r="57276" ht="12.75" customHeight="1" x14ac:dyDescent="0.2"/>
    <row r="57280" ht="12.75" customHeight="1" x14ac:dyDescent="0.2"/>
    <row r="57284" ht="12.75" customHeight="1" x14ac:dyDescent="0.2"/>
    <row r="57288" ht="12.75" customHeight="1" x14ac:dyDescent="0.2"/>
    <row r="57292" ht="12.75" customHeight="1" x14ac:dyDescent="0.2"/>
    <row r="57296" ht="12.75" customHeight="1" x14ac:dyDescent="0.2"/>
    <row r="57300" ht="12.75" customHeight="1" x14ac:dyDescent="0.2"/>
    <row r="57304" ht="12.75" customHeight="1" x14ac:dyDescent="0.2"/>
    <row r="57308" ht="12.75" customHeight="1" x14ac:dyDescent="0.2"/>
    <row r="57312" ht="12.75" customHeight="1" x14ac:dyDescent="0.2"/>
    <row r="57316" ht="12.75" customHeight="1" x14ac:dyDescent="0.2"/>
    <row r="57320" ht="12.75" customHeight="1" x14ac:dyDescent="0.2"/>
    <row r="57324" ht="12.75" customHeight="1" x14ac:dyDescent="0.2"/>
    <row r="57328" ht="12.75" customHeight="1" x14ac:dyDescent="0.2"/>
    <row r="57332" ht="12.75" customHeight="1" x14ac:dyDescent="0.2"/>
    <row r="57336" ht="12.75" customHeight="1" x14ac:dyDescent="0.2"/>
    <row r="57340" ht="12.75" customHeight="1" x14ac:dyDescent="0.2"/>
    <row r="57344" ht="12.75" customHeight="1" x14ac:dyDescent="0.2"/>
    <row r="57348" ht="12.75" customHeight="1" x14ac:dyDescent="0.2"/>
    <row r="57352" ht="12.75" customHeight="1" x14ac:dyDescent="0.2"/>
    <row r="57356" ht="12.75" customHeight="1" x14ac:dyDescent="0.2"/>
    <row r="57360" ht="12.75" customHeight="1" x14ac:dyDescent="0.2"/>
    <row r="57364" ht="12.75" customHeight="1" x14ac:dyDescent="0.2"/>
    <row r="57368" ht="12.75" customHeight="1" x14ac:dyDescent="0.2"/>
    <row r="57372" ht="12.75" customHeight="1" x14ac:dyDescent="0.2"/>
    <row r="57376" ht="12.75" customHeight="1" x14ac:dyDescent="0.2"/>
    <row r="57380" ht="12.75" customHeight="1" x14ac:dyDescent="0.2"/>
    <row r="57384" ht="12.75" customHeight="1" x14ac:dyDescent="0.2"/>
    <row r="57388" ht="12.75" customHeight="1" x14ac:dyDescent="0.2"/>
    <row r="57392" ht="12.75" customHeight="1" x14ac:dyDescent="0.2"/>
    <row r="57396" ht="12.75" customHeight="1" x14ac:dyDescent="0.2"/>
    <row r="57400" ht="12.75" customHeight="1" x14ac:dyDescent="0.2"/>
    <row r="57404" ht="12.75" customHeight="1" x14ac:dyDescent="0.2"/>
    <row r="57408" ht="12.75" customHeight="1" x14ac:dyDescent="0.2"/>
    <row r="57412" ht="12.75" customHeight="1" x14ac:dyDescent="0.2"/>
    <row r="57416" ht="12.75" customHeight="1" x14ac:dyDescent="0.2"/>
    <row r="57420" ht="12.75" customHeight="1" x14ac:dyDescent="0.2"/>
    <row r="57424" ht="12.75" customHeight="1" x14ac:dyDescent="0.2"/>
    <row r="57428" ht="12.75" customHeight="1" x14ac:dyDescent="0.2"/>
    <row r="57432" ht="12.75" customHeight="1" x14ac:dyDescent="0.2"/>
    <row r="57436" ht="12.75" customHeight="1" x14ac:dyDescent="0.2"/>
    <row r="57440" ht="12.75" customHeight="1" x14ac:dyDescent="0.2"/>
    <row r="57444" ht="12.75" customHeight="1" x14ac:dyDescent="0.2"/>
    <row r="57448" ht="12.75" customHeight="1" x14ac:dyDescent="0.2"/>
    <row r="57452" ht="12.75" customHeight="1" x14ac:dyDescent="0.2"/>
    <row r="57456" ht="12.75" customHeight="1" x14ac:dyDescent="0.2"/>
    <row r="57460" ht="12.75" customHeight="1" x14ac:dyDescent="0.2"/>
    <row r="57464" ht="12.75" customHeight="1" x14ac:dyDescent="0.2"/>
    <row r="57468" ht="12.75" customHeight="1" x14ac:dyDescent="0.2"/>
    <row r="57472" ht="12.75" customHeight="1" x14ac:dyDescent="0.2"/>
    <row r="57476" ht="12.75" customHeight="1" x14ac:dyDescent="0.2"/>
    <row r="57480" ht="12.75" customHeight="1" x14ac:dyDescent="0.2"/>
    <row r="57484" ht="12.75" customHeight="1" x14ac:dyDescent="0.2"/>
    <row r="57488" ht="12.75" customHeight="1" x14ac:dyDescent="0.2"/>
    <row r="57492" ht="12.75" customHeight="1" x14ac:dyDescent="0.2"/>
    <row r="57496" ht="12.75" customHeight="1" x14ac:dyDescent="0.2"/>
    <row r="57500" ht="12.75" customHeight="1" x14ac:dyDescent="0.2"/>
    <row r="57504" ht="12.75" customHeight="1" x14ac:dyDescent="0.2"/>
    <row r="57508" ht="12.75" customHeight="1" x14ac:dyDescent="0.2"/>
    <row r="57512" ht="12.75" customHeight="1" x14ac:dyDescent="0.2"/>
    <row r="57516" ht="12.75" customHeight="1" x14ac:dyDescent="0.2"/>
    <row r="57520" ht="12.75" customHeight="1" x14ac:dyDescent="0.2"/>
    <row r="57524" ht="12.75" customHeight="1" x14ac:dyDescent="0.2"/>
    <row r="57528" ht="12.75" customHeight="1" x14ac:dyDescent="0.2"/>
    <row r="57532" ht="12.75" customHeight="1" x14ac:dyDescent="0.2"/>
    <row r="57536" ht="12.75" customHeight="1" x14ac:dyDescent="0.2"/>
    <row r="57540" ht="12.75" customHeight="1" x14ac:dyDescent="0.2"/>
    <row r="57544" ht="12.75" customHeight="1" x14ac:dyDescent="0.2"/>
    <row r="57548" ht="12.75" customHeight="1" x14ac:dyDescent="0.2"/>
    <row r="57552" ht="12.75" customHeight="1" x14ac:dyDescent="0.2"/>
    <row r="57556" ht="12.75" customHeight="1" x14ac:dyDescent="0.2"/>
    <row r="57560" ht="12.75" customHeight="1" x14ac:dyDescent="0.2"/>
    <row r="57564" ht="12.75" customHeight="1" x14ac:dyDescent="0.2"/>
    <row r="57568" ht="12.75" customHeight="1" x14ac:dyDescent="0.2"/>
    <row r="57572" ht="12.75" customHeight="1" x14ac:dyDescent="0.2"/>
    <row r="57576" ht="12.75" customHeight="1" x14ac:dyDescent="0.2"/>
    <row r="57580" ht="12.75" customHeight="1" x14ac:dyDescent="0.2"/>
    <row r="57584" ht="12.75" customHeight="1" x14ac:dyDescent="0.2"/>
    <row r="57588" ht="12.75" customHeight="1" x14ac:dyDescent="0.2"/>
    <row r="57592" ht="12.75" customHeight="1" x14ac:dyDescent="0.2"/>
    <row r="57596" ht="12.75" customHeight="1" x14ac:dyDescent="0.2"/>
    <row r="57600" ht="12.75" customHeight="1" x14ac:dyDescent="0.2"/>
    <row r="57604" ht="12.75" customHeight="1" x14ac:dyDescent="0.2"/>
    <row r="57608" ht="12.75" customHeight="1" x14ac:dyDescent="0.2"/>
    <row r="57612" ht="12.75" customHeight="1" x14ac:dyDescent="0.2"/>
    <row r="57616" ht="12.75" customHeight="1" x14ac:dyDescent="0.2"/>
    <row r="57620" ht="12.75" customHeight="1" x14ac:dyDescent="0.2"/>
    <row r="57624" ht="12.75" customHeight="1" x14ac:dyDescent="0.2"/>
    <row r="57628" ht="12.75" customHeight="1" x14ac:dyDescent="0.2"/>
    <row r="57632" ht="12.75" customHeight="1" x14ac:dyDescent="0.2"/>
    <row r="57636" ht="12.75" customHeight="1" x14ac:dyDescent="0.2"/>
    <row r="57640" ht="12.75" customHeight="1" x14ac:dyDescent="0.2"/>
    <row r="57644" ht="12.75" customHeight="1" x14ac:dyDescent="0.2"/>
    <row r="57648" ht="12.75" customHeight="1" x14ac:dyDescent="0.2"/>
    <row r="57652" ht="12.75" customHeight="1" x14ac:dyDescent="0.2"/>
    <row r="57656" ht="12.75" customHeight="1" x14ac:dyDescent="0.2"/>
    <row r="57660" ht="12.75" customHeight="1" x14ac:dyDescent="0.2"/>
    <row r="57664" ht="12.75" customHeight="1" x14ac:dyDescent="0.2"/>
    <row r="57668" ht="12.75" customHeight="1" x14ac:dyDescent="0.2"/>
    <row r="57672" ht="12.75" customHeight="1" x14ac:dyDescent="0.2"/>
    <row r="57676" ht="12.75" customHeight="1" x14ac:dyDescent="0.2"/>
    <row r="57680" ht="12.75" customHeight="1" x14ac:dyDescent="0.2"/>
    <row r="57684" ht="12.75" customHeight="1" x14ac:dyDescent="0.2"/>
    <row r="57688" ht="12.75" customHeight="1" x14ac:dyDescent="0.2"/>
    <row r="57692" ht="12.75" customHeight="1" x14ac:dyDescent="0.2"/>
    <row r="57696" ht="12.75" customHeight="1" x14ac:dyDescent="0.2"/>
    <row r="57700" ht="12.75" customHeight="1" x14ac:dyDescent="0.2"/>
    <row r="57704" ht="12.75" customHeight="1" x14ac:dyDescent="0.2"/>
    <row r="57708" ht="12.75" customHeight="1" x14ac:dyDescent="0.2"/>
    <row r="57712" ht="12.75" customHeight="1" x14ac:dyDescent="0.2"/>
    <row r="57716" ht="12.75" customHeight="1" x14ac:dyDescent="0.2"/>
    <row r="57720" ht="12.75" customHeight="1" x14ac:dyDescent="0.2"/>
    <row r="57724" ht="12.75" customHeight="1" x14ac:dyDescent="0.2"/>
    <row r="57728" ht="12.75" customHeight="1" x14ac:dyDescent="0.2"/>
    <row r="57732" ht="12.75" customHeight="1" x14ac:dyDescent="0.2"/>
    <row r="57736" ht="12.75" customHeight="1" x14ac:dyDescent="0.2"/>
    <row r="57740" ht="12.75" customHeight="1" x14ac:dyDescent="0.2"/>
    <row r="57744" ht="12.75" customHeight="1" x14ac:dyDescent="0.2"/>
    <row r="57748" ht="12.75" customHeight="1" x14ac:dyDescent="0.2"/>
    <row r="57752" ht="12.75" customHeight="1" x14ac:dyDescent="0.2"/>
    <row r="57756" ht="12.75" customHeight="1" x14ac:dyDescent="0.2"/>
    <row r="57760" ht="12.75" customHeight="1" x14ac:dyDescent="0.2"/>
    <row r="57764" ht="12.75" customHeight="1" x14ac:dyDescent="0.2"/>
    <row r="57768" ht="12.75" customHeight="1" x14ac:dyDescent="0.2"/>
    <row r="57772" ht="12.75" customHeight="1" x14ac:dyDescent="0.2"/>
    <row r="57776" ht="12.75" customHeight="1" x14ac:dyDescent="0.2"/>
    <row r="57780" ht="12.75" customHeight="1" x14ac:dyDescent="0.2"/>
    <row r="57784" ht="12.75" customHeight="1" x14ac:dyDescent="0.2"/>
    <row r="57788" ht="12.75" customHeight="1" x14ac:dyDescent="0.2"/>
    <row r="57792" ht="12.75" customHeight="1" x14ac:dyDescent="0.2"/>
    <row r="57796" ht="12.75" customHeight="1" x14ac:dyDescent="0.2"/>
    <row r="57800" ht="12.75" customHeight="1" x14ac:dyDescent="0.2"/>
    <row r="57804" ht="12.75" customHeight="1" x14ac:dyDescent="0.2"/>
    <row r="57808" ht="12.75" customHeight="1" x14ac:dyDescent="0.2"/>
    <row r="57812" ht="12.75" customHeight="1" x14ac:dyDescent="0.2"/>
    <row r="57816" ht="12.75" customHeight="1" x14ac:dyDescent="0.2"/>
    <row r="57820" ht="12.75" customHeight="1" x14ac:dyDescent="0.2"/>
    <row r="57824" ht="12.75" customHeight="1" x14ac:dyDescent="0.2"/>
    <row r="57828" ht="12.75" customHeight="1" x14ac:dyDescent="0.2"/>
    <row r="57832" ht="12.75" customHeight="1" x14ac:dyDescent="0.2"/>
    <row r="57836" ht="12.75" customHeight="1" x14ac:dyDescent="0.2"/>
    <row r="57840" ht="12.75" customHeight="1" x14ac:dyDescent="0.2"/>
    <row r="57844" ht="12.75" customHeight="1" x14ac:dyDescent="0.2"/>
    <row r="57848" ht="12.75" customHeight="1" x14ac:dyDescent="0.2"/>
    <row r="57852" ht="12.75" customHeight="1" x14ac:dyDescent="0.2"/>
    <row r="57856" ht="12.75" customHeight="1" x14ac:dyDescent="0.2"/>
    <row r="57860" ht="12.75" customHeight="1" x14ac:dyDescent="0.2"/>
    <row r="57864" ht="12.75" customHeight="1" x14ac:dyDescent="0.2"/>
    <row r="57868" ht="12.75" customHeight="1" x14ac:dyDescent="0.2"/>
    <row r="57872" ht="12.75" customHeight="1" x14ac:dyDescent="0.2"/>
    <row r="57876" ht="12.75" customHeight="1" x14ac:dyDescent="0.2"/>
    <row r="57880" ht="12.75" customHeight="1" x14ac:dyDescent="0.2"/>
    <row r="57884" ht="12.75" customHeight="1" x14ac:dyDescent="0.2"/>
    <row r="57888" ht="12.75" customHeight="1" x14ac:dyDescent="0.2"/>
    <row r="57892" ht="12.75" customHeight="1" x14ac:dyDescent="0.2"/>
    <row r="57896" ht="12.75" customHeight="1" x14ac:dyDescent="0.2"/>
    <row r="57900" ht="12.75" customHeight="1" x14ac:dyDescent="0.2"/>
    <row r="57904" ht="12.75" customHeight="1" x14ac:dyDescent="0.2"/>
    <row r="57908" ht="12.75" customHeight="1" x14ac:dyDescent="0.2"/>
    <row r="57912" ht="12.75" customHeight="1" x14ac:dyDescent="0.2"/>
    <row r="57916" ht="12.75" customHeight="1" x14ac:dyDescent="0.2"/>
    <row r="57920" ht="12.75" customHeight="1" x14ac:dyDescent="0.2"/>
    <row r="57924" ht="12.75" customHeight="1" x14ac:dyDescent="0.2"/>
    <row r="57928" ht="12.75" customHeight="1" x14ac:dyDescent="0.2"/>
    <row r="57932" ht="12.75" customHeight="1" x14ac:dyDescent="0.2"/>
    <row r="57936" ht="12.75" customHeight="1" x14ac:dyDescent="0.2"/>
    <row r="57940" ht="12.75" customHeight="1" x14ac:dyDescent="0.2"/>
    <row r="57944" ht="12.75" customHeight="1" x14ac:dyDescent="0.2"/>
    <row r="57948" ht="12.75" customHeight="1" x14ac:dyDescent="0.2"/>
    <row r="57952" ht="12.75" customHeight="1" x14ac:dyDescent="0.2"/>
    <row r="57956" ht="12.75" customHeight="1" x14ac:dyDescent="0.2"/>
    <row r="57960" ht="12.75" customHeight="1" x14ac:dyDescent="0.2"/>
    <row r="57964" ht="12.75" customHeight="1" x14ac:dyDescent="0.2"/>
    <row r="57968" ht="12.75" customHeight="1" x14ac:dyDescent="0.2"/>
    <row r="57972" ht="12.75" customHeight="1" x14ac:dyDescent="0.2"/>
    <row r="57976" ht="12.75" customHeight="1" x14ac:dyDescent="0.2"/>
    <row r="57980" ht="12.75" customHeight="1" x14ac:dyDescent="0.2"/>
    <row r="57984" ht="12.75" customHeight="1" x14ac:dyDescent="0.2"/>
    <row r="57988" ht="12.75" customHeight="1" x14ac:dyDescent="0.2"/>
    <row r="57992" ht="12.75" customHeight="1" x14ac:dyDescent="0.2"/>
    <row r="57996" ht="12.75" customHeight="1" x14ac:dyDescent="0.2"/>
    <row r="58000" ht="12.75" customHeight="1" x14ac:dyDescent="0.2"/>
    <row r="58004" ht="12.75" customHeight="1" x14ac:dyDescent="0.2"/>
    <row r="58008" ht="12.75" customHeight="1" x14ac:dyDescent="0.2"/>
    <row r="58012" ht="12.75" customHeight="1" x14ac:dyDescent="0.2"/>
    <row r="58016" ht="12.75" customHeight="1" x14ac:dyDescent="0.2"/>
    <row r="58020" ht="12.75" customHeight="1" x14ac:dyDescent="0.2"/>
    <row r="58024" ht="12.75" customHeight="1" x14ac:dyDescent="0.2"/>
    <row r="58028" ht="12.75" customHeight="1" x14ac:dyDescent="0.2"/>
    <row r="58032" ht="12.75" customHeight="1" x14ac:dyDescent="0.2"/>
    <row r="58036" ht="12.75" customHeight="1" x14ac:dyDescent="0.2"/>
    <row r="58040" ht="12.75" customHeight="1" x14ac:dyDescent="0.2"/>
    <row r="58044" ht="12.75" customHeight="1" x14ac:dyDescent="0.2"/>
    <row r="58048" ht="12.75" customHeight="1" x14ac:dyDescent="0.2"/>
    <row r="58052" ht="12.75" customHeight="1" x14ac:dyDescent="0.2"/>
    <row r="58056" ht="12.75" customHeight="1" x14ac:dyDescent="0.2"/>
    <row r="58060" ht="12.75" customHeight="1" x14ac:dyDescent="0.2"/>
    <row r="58064" ht="12.75" customHeight="1" x14ac:dyDescent="0.2"/>
    <row r="58068" ht="12.75" customHeight="1" x14ac:dyDescent="0.2"/>
    <row r="58072" ht="12.75" customHeight="1" x14ac:dyDescent="0.2"/>
    <row r="58076" ht="12.75" customHeight="1" x14ac:dyDescent="0.2"/>
    <row r="58080" ht="12.75" customHeight="1" x14ac:dyDescent="0.2"/>
    <row r="58084" ht="12.75" customHeight="1" x14ac:dyDescent="0.2"/>
    <row r="58088" ht="12.75" customHeight="1" x14ac:dyDescent="0.2"/>
    <row r="58092" ht="12.75" customHeight="1" x14ac:dyDescent="0.2"/>
    <row r="58096" ht="12.75" customHeight="1" x14ac:dyDescent="0.2"/>
    <row r="58100" ht="12.75" customHeight="1" x14ac:dyDescent="0.2"/>
    <row r="58104" ht="12.75" customHeight="1" x14ac:dyDescent="0.2"/>
    <row r="58108" ht="12.75" customHeight="1" x14ac:dyDescent="0.2"/>
    <row r="58112" ht="12.75" customHeight="1" x14ac:dyDescent="0.2"/>
    <row r="58116" ht="12.75" customHeight="1" x14ac:dyDescent="0.2"/>
    <row r="58120" ht="12.75" customHeight="1" x14ac:dyDescent="0.2"/>
    <row r="58124" ht="12.75" customHeight="1" x14ac:dyDescent="0.2"/>
    <row r="58128" ht="12.75" customHeight="1" x14ac:dyDescent="0.2"/>
    <row r="58132" ht="12.75" customHeight="1" x14ac:dyDescent="0.2"/>
    <row r="58136" ht="12.75" customHeight="1" x14ac:dyDescent="0.2"/>
    <row r="58140" ht="12.75" customHeight="1" x14ac:dyDescent="0.2"/>
    <row r="58144" ht="12.75" customHeight="1" x14ac:dyDescent="0.2"/>
    <row r="58148" ht="12.75" customHeight="1" x14ac:dyDescent="0.2"/>
    <row r="58152" ht="12.75" customHeight="1" x14ac:dyDescent="0.2"/>
    <row r="58156" ht="12.75" customHeight="1" x14ac:dyDescent="0.2"/>
    <row r="58160" ht="12.75" customHeight="1" x14ac:dyDescent="0.2"/>
    <row r="58164" ht="12.75" customHeight="1" x14ac:dyDescent="0.2"/>
    <row r="58168" ht="12.75" customHeight="1" x14ac:dyDescent="0.2"/>
    <row r="58172" ht="12.75" customHeight="1" x14ac:dyDescent="0.2"/>
    <row r="58176" ht="12.75" customHeight="1" x14ac:dyDescent="0.2"/>
    <row r="58180" ht="12.75" customHeight="1" x14ac:dyDescent="0.2"/>
    <row r="58184" ht="12.75" customHeight="1" x14ac:dyDescent="0.2"/>
    <row r="58188" ht="12.75" customHeight="1" x14ac:dyDescent="0.2"/>
    <row r="58192" ht="12.75" customHeight="1" x14ac:dyDescent="0.2"/>
    <row r="58196" ht="12.75" customHeight="1" x14ac:dyDescent="0.2"/>
    <row r="58200" ht="12.75" customHeight="1" x14ac:dyDescent="0.2"/>
    <row r="58204" ht="12.75" customHeight="1" x14ac:dyDescent="0.2"/>
    <row r="58208" ht="12.75" customHeight="1" x14ac:dyDescent="0.2"/>
    <row r="58212" ht="12.75" customHeight="1" x14ac:dyDescent="0.2"/>
    <row r="58216" ht="12.75" customHeight="1" x14ac:dyDescent="0.2"/>
    <row r="58220" ht="12.75" customHeight="1" x14ac:dyDescent="0.2"/>
    <row r="58224" ht="12.75" customHeight="1" x14ac:dyDescent="0.2"/>
    <row r="58228" ht="12.75" customHeight="1" x14ac:dyDescent="0.2"/>
    <row r="58232" ht="12.75" customHeight="1" x14ac:dyDescent="0.2"/>
    <row r="58236" ht="12.75" customHeight="1" x14ac:dyDescent="0.2"/>
    <row r="58240" ht="12.75" customHeight="1" x14ac:dyDescent="0.2"/>
    <row r="58244" ht="12.75" customHeight="1" x14ac:dyDescent="0.2"/>
    <row r="58248" ht="12.75" customHeight="1" x14ac:dyDescent="0.2"/>
    <row r="58252" ht="12.75" customHeight="1" x14ac:dyDescent="0.2"/>
    <row r="58256" ht="12.75" customHeight="1" x14ac:dyDescent="0.2"/>
    <row r="58260" ht="12.75" customHeight="1" x14ac:dyDescent="0.2"/>
    <row r="58264" ht="12.75" customHeight="1" x14ac:dyDescent="0.2"/>
    <row r="58268" ht="12.75" customHeight="1" x14ac:dyDescent="0.2"/>
    <row r="58272" ht="12.75" customHeight="1" x14ac:dyDescent="0.2"/>
    <row r="58276" ht="12.75" customHeight="1" x14ac:dyDescent="0.2"/>
    <row r="58280" ht="12.75" customHeight="1" x14ac:dyDescent="0.2"/>
    <row r="58284" ht="12.75" customHeight="1" x14ac:dyDescent="0.2"/>
    <row r="58288" ht="12.75" customHeight="1" x14ac:dyDescent="0.2"/>
    <row r="58292" ht="12.75" customHeight="1" x14ac:dyDescent="0.2"/>
    <row r="58296" ht="12.75" customHeight="1" x14ac:dyDescent="0.2"/>
    <row r="58300" ht="12.75" customHeight="1" x14ac:dyDescent="0.2"/>
    <row r="58304" ht="12.75" customHeight="1" x14ac:dyDescent="0.2"/>
    <row r="58308" ht="12.75" customHeight="1" x14ac:dyDescent="0.2"/>
    <row r="58312" ht="12.75" customHeight="1" x14ac:dyDescent="0.2"/>
    <row r="58316" ht="12.75" customHeight="1" x14ac:dyDescent="0.2"/>
    <row r="58320" ht="12.75" customHeight="1" x14ac:dyDescent="0.2"/>
    <row r="58324" ht="12.75" customHeight="1" x14ac:dyDescent="0.2"/>
    <row r="58328" ht="12.75" customHeight="1" x14ac:dyDescent="0.2"/>
    <row r="58332" ht="12.75" customHeight="1" x14ac:dyDescent="0.2"/>
    <row r="58336" ht="12.75" customHeight="1" x14ac:dyDescent="0.2"/>
    <row r="58340" ht="12.75" customHeight="1" x14ac:dyDescent="0.2"/>
    <row r="58344" ht="12.75" customHeight="1" x14ac:dyDescent="0.2"/>
    <row r="58348" ht="12.75" customHeight="1" x14ac:dyDescent="0.2"/>
    <row r="58352" ht="12.75" customHeight="1" x14ac:dyDescent="0.2"/>
    <row r="58356" ht="12.75" customHeight="1" x14ac:dyDescent="0.2"/>
    <row r="58360" ht="12.75" customHeight="1" x14ac:dyDescent="0.2"/>
    <row r="58364" ht="12.75" customHeight="1" x14ac:dyDescent="0.2"/>
    <row r="58368" ht="12.75" customHeight="1" x14ac:dyDescent="0.2"/>
    <row r="58372" ht="12.75" customHeight="1" x14ac:dyDescent="0.2"/>
    <row r="58376" ht="12.75" customHeight="1" x14ac:dyDescent="0.2"/>
    <row r="58380" ht="12.75" customHeight="1" x14ac:dyDescent="0.2"/>
    <row r="58384" ht="12.75" customHeight="1" x14ac:dyDescent="0.2"/>
    <row r="58388" ht="12.75" customHeight="1" x14ac:dyDescent="0.2"/>
    <row r="58392" ht="12.75" customHeight="1" x14ac:dyDescent="0.2"/>
    <row r="58396" ht="12.75" customHeight="1" x14ac:dyDescent="0.2"/>
    <row r="58400" ht="12.75" customHeight="1" x14ac:dyDescent="0.2"/>
    <row r="58404" ht="12.75" customHeight="1" x14ac:dyDescent="0.2"/>
    <row r="58408" ht="12.75" customHeight="1" x14ac:dyDescent="0.2"/>
    <row r="58412" ht="12.75" customHeight="1" x14ac:dyDescent="0.2"/>
    <row r="58416" ht="12.75" customHeight="1" x14ac:dyDescent="0.2"/>
    <row r="58420" ht="12.75" customHeight="1" x14ac:dyDescent="0.2"/>
    <row r="58424" ht="12.75" customHeight="1" x14ac:dyDescent="0.2"/>
    <row r="58428" ht="12.75" customHeight="1" x14ac:dyDescent="0.2"/>
    <row r="58432" ht="12.75" customHeight="1" x14ac:dyDescent="0.2"/>
    <row r="58436" ht="12.75" customHeight="1" x14ac:dyDescent="0.2"/>
    <row r="58440" ht="12.75" customHeight="1" x14ac:dyDescent="0.2"/>
    <row r="58444" ht="12.75" customHeight="1" x14ac:dyDescent="0.2"/>
    <row r="58448" ht="12.75" customHeight="1" x14ac:dyDescent="0.2"/>
    <row r="58452" ht="12.75" customHeight="1" x14ac:dyDescent="0.2"/>
    <row r="58456" ht="12.75" customHeight="1" x14ac:dyDescent="0.2"/>
    <row r="58460" ht="12.75" customHeight="1" x14ac:dyDescent="0.2"/>
    <row r="58464" ht="12.75" customHeight="1" x14ac:dyDescent="0.2"/>
    <row r="58468" ht="12.75" customHeight="1" x14ac:dyDescent="0.2"/>
    <row r="58472" ht="12.75" customHeight="1" x14ac:dyDescent="0.2"/>
    <row r="58476" ht="12.75" customHeight="1" x14ac:dyDescent="0.2"/>
    <row r="58480" ht="12.75" customHeight="1" x14ac:dyDescent="0.2"/>
    <row r="58484" ht="12.75" customHeight="1" x14ac:dyDescent="0.2"/>
    <row r="58488" ht="12.75" customHeight="1" x14ac:dyDescent="0.2"/>
    <row r="58492" ht="12.75" customHeight="1" x14ac:dyDescent="0.2"/>
    <row r="58496" ht="12.75" customHeight="1" x14ac:dyDescent="0.2"/>
    <row r="58500" ht="12.75" customHeight="1" x14ac:dyDescent="0.2"/>
    <row r="58504" ht="12.75" customHeight="1" x14ac:dyDescent="0.2"/>
    <row r="58508" ht="12.75" customHeight="1" x14ac:dyDescent="0.2"/>
    <row r="58512" ht="12.75" customHeight="1" x14ac:dyDescent="0.2"/>
    <row r="58516" ht="12.75" customHeight="1" x14ac:dyDescent="0.2"/>
    <row r="58520" ht="12.75" customHeight="1" x14ac:dyDescent="0.2"/>
    <row r="58524" ht="12.75" customHeight="1" x14ac:dyDescent="0.2"/>
    <row r="58528" ht="12.75" customHeight="1" x14ac:dyDescent="0.2"/>
    <row r="58532" ht="12.75" customHeight="1" x14ac:dyDescent="0.2"/>
    <row r="58536" ht="12.75" customHeight="1" x14ac:dyDescent="0.2"/>
    <row r="58540" ht="12.75" customHeight="1" x14ac:dyDescent="0.2"/>
    <row r="58544" ht="12.75" customHeight="1" x14ac:dyDescent="0.2"/>
    <row r="58548" ht="12.75" customHeight="1" x14ac:dyDescent="0.2"/>
    <row r="58552" ht="12.75" customHeight="1" x14ac:dyDescent="0.2"/>
    <row r="58556" ht="12.75" customHeight="1" x14ac:dyDescent="0.2"/>
    <row r="58560" ht="12.75" customHeight="1" x14ac:dyDescent="0.2"/>
    <row r="58564" ht="12.75" customHeight="1" x14ac:dyDescent="0.2"/>
    <row r="58568" ht="12.75" customHeight="1" x14ac:dyDescent="0.2"/>
    <row r="58572" ht="12.75" customHeight="1" x14ac:dyDescent="0.2"/>
    <row r="58576" ht="12.75" customHeight="1" x14ac:dyDescent="0.2"/>
    <row r="58580" ht="12.75" customHeight="1" x14ac:dyDescent="0.2"/>
    <row r="58584" ht="12.75" customHeight="1" x14ac:dyDescent="0.2"/>
    <row r="58588" ht="12.75" customHeight="1" x14ac:dyDescent="0.2"/>
    <row r="58592" ht="12.75" customHeight="1" x14ac:dyDescent="0.2"/>
    <row r="58596" ht="12.75" customHeight="1" x14ac:dyDescent="0.2"/>
    <row r="58600" ht="12.75" customHeight="1" x14ac:dyDescent="0.2"/>
    <row r="58604" ht="12.75" customHeight="1" x14ac:dyDescent="0.2"/>
    <row r="58608" ht="12.75" customHeight="1" x14ac:dyDescent="0.2"/>
    <row r="58612" ht="12.75" customHeight="1" x14ac:dyDescent="0.2"/>
    <row r="58616" ht="12.75" customHeight="1" x14ac:dyDescent="0.2"/>
    <row r="58620" ht="12.75" customHeight="1" x14ac:dyDescent="0.2"/>
    <row r="58624" ht="12.75" customHeight="1" x14ac:dyDescent="0.2"/>
    <row r="58628" ht="12.75" customHeight="1" x14ac:dyDescent="0.2"/>
    <row r="58632" ht="12.75" customHeight="1" x14ac:dyDescent="0.2"/>
    <row r="58636" ht="12.75" customHeight="1" x14ac:dyDescent="0.2"/>
    <row r="58640" ht="12.75" customHeight="1" x14ac:dyDescent="0.2"/>
    <row r="58644" ht="12.75" customHeight="1" x14ac:dyDescent="0.2"/>
    <row r="58648" ht="12.75" customHeight="1" x14ac:dyDescent="0.2"/>
    <row r="58652" ht="12.75" customHeight="1" x14ac:dyDescent="0.2"/>
    <row r="58656" ht="12.75" customHeight="1" x14ac:dyDescent="0.2"/>
    <row r="58660" ht="12.75" customHeight="1" x14ac:dyDescent="0.2"/>
    <row r="58664" ht="12.75" customHeight="1" x14ac:dyDescent="0.2"/>
    <row r="58668" ht="12.75" customHeight="1" x14ac:dyDescent="0.2"/>
    <row r="58672" ht="12.75" customHeight="1" x14ac:dyDescent="0.2"/>
    <row r="58676" ht="12.75" customHeight="1" x14ac:dyDescent="0.2"/>
    <row r="58680" ht="12.75" customHeight="1" x14ac:dyDescent="0.2"/>
    <row r="58684" ht="12.75" customHeight="1" x14ac:dyDescent="0.2"/>
    <row r="58688" ht="12.75" customHeight="1" x14ac:dyDescent="0.2"/>
    <row r="58692" ht="12.75" customHeight="1" x14ac:dyDescent="0.2"/>
    <row r="58696" ht="12.75" customHeight="1" x14ac:dyDescent="0.2"/>
    <row r="58700" ht="12.75" customHeight="1" x14ac:dyDescent="0.2"/>
    <row r="58704" ht="12.75" customHeight="1" x14ac:dyDescent="0.2"/>
    <row r="58708" ht="12.75" customHeight="1" x14ac:dyDescent="0.2"/>
    <row r="58712" ht="12.75" customHeight="1" x14ac:dyDescent="0.2"/>
    <row r="58716" ht="12.75" customHeight="1" x14ac:dyDescent="0.2"/>
    <row r="58720" ht="12.75" customHeight="1" x14ac:dyDescent="0.2"/>
    <row r="58724" ht="12.75" customHeight="1" x14ac:dyDescent="0.2"/>
    <row r="58728" ht="12.75" customHeight="1" x14ac:dyDescent="0.2"/>
    <row r="58732" ht="12.75" customHeight="1" x14ac:dyDescent="0.2"/>
    <row r="58736" ht="12.75" customHeight="1" x14ac:dyDescent="0.2"/>
    <row r="58740" ht="12.75" customHeight="1" x14ac:dyDescent="0.2"/>
    <row r="58744" ht="12.75" customHeight="1" x14ac:dyDescent="0.2"/>
    <row r="58748" ht="12.75" customHeight="1" x14ac:dyDescent="0.2"/>
    <row r="58752" ht="12.75" customHeight="1" x14ac:dyDescent="0.2"/>
    <row r="58756" ht="12.75" customHeight="1" x14ac:dyDescent="0.2"/>
    <row r="58760" ht="12.75" customHeight="1" x14ac:dyDescent="0.2"/>
    <row r="58764" ht="12.75" customHeight="1" x14ac:dyDescent="0.2"/>
    <row r="58768" ht="12.75" customHeight="1" x14ac:dyDescent="0.2"/>
    <row r="58772" ht="12.75" customHeight="1" x14ac:dyDescent="0.2"/>
    <row r="58776" ht="12.75" customHeight="1" x14ac:dyDescent="0.2"/>
    <row r="58780" ht="12.75" customHeight="1" x14ac:dyDescent="0.2"/>
    <row r="58784" ht="12.75" customHeight="1" x14ac:dyDescent="0.2"/>
    <row r="58788" ht="12.75" customHeight="1" x14ac:dyDescent="0.2"/>
    <row r="58792" ht="12.75" customHeight="1" x14ac:dyDescent="0.2"/>
    <row r="58796" ht="12.75" customHeight="1" x14ac:dyDescent="0.2"/>
    <row r="58800" ht="12.75" customHeight="1" x14ac:dyDescent="0.2"/>
    <row r="58804" ht="12.75" customHeight="1" x14ac:dyDescent="0.2"/>
    <row r="58808" ht="12.75" customHeight="1" x14ac:dyDescent="0.2"/>
    <row r="58812" ht="12.75" customHeight="1" x14ac:dyDescent="0.2"/>
    <row r="58816" ht="12.75" customHeight="1" x14ac:dyDescent="0.2"/>
    <row r="58820" ht="12.75" customHeight="1" x14ac:dyDescent="0.2"/>
    <row r="58824" ht="12.75" customHeight="1" x14ac:dyDescent="0.2"/>
    <row r="58828" ht="12.75" customHeight="1" x14ac:dyDescent="0.2"/>
    <row r="58832" ht="12.75" customHeight="1" x14ac:dyDescent="0.2"/>
    <row r="58836" ht="12.75" customHeight="1" x14ac:dyDescent="0.2"/>
    <row r="58840" ht="12.75" customHeight="1" x14ac:dyDescent="0.2"/>
    <row r="58844" ht="12.75" customHeight="1" x14ac:dyDescent="0.2"/>
    <row r="58848" ht="12.75" customHeight="1" x14ac:dyDescent="0.2"/>
    <row r="58852" ht="12.75" customHeight="1" x14ac:dyDescent="0.2"/>
    <row r="58856" ht="12.75" customHeight="1" x14ac:dyDescent="0.2"/>
    <row r="58860" ht="12.75" customHeight="1" x14ac:dyDescent="0.2"/>
    <row r="58864" ht="12.75" customHeight="1" x14ac:dyDescent="0.2"/>
    <row r="58868" ht="12.75" customHeight="1" x14ac:dyDescent="0.2"/>
    <row r="58872" ht="12.75" customHeight="1" x14ac:dyDescent="0.2"/>
    <row r="58876" ht="12.75" customHeight="1" x14ac:dyDescent="0.2"/>
    <row r="58880" ht="12.75" customHeight="1" x14ac:dyDescent="0.2"/>
    <row r="58884" ht="12.75" customHeight="1" x14ac:dyDescent="0.2"/>
    <row r="58888" ht="12.75" customHeight="1" x14ac:dyDescent="0.2"/>
    <row r="58892" ht="12.75" customHeight="1" x14ac:dyDescent="0.2"/>
    <row r="58896" ht="12.75" customHeight="1" x14ac:dyDescent="0.2"/>
    <row r="58900" ht="12.75" customHeight="1" x14ac:dyDescent="0.2"/>
    <row r="58904" ht="12.75" customHeight="1" x14ac:dyDescent="0.2"/>
    <row r="58908" ht="12.75" customHeight="1" x14ac:dyDescent="0.2"/>
    <row r="58912" ht="12.75" customHeight="1" x14ac:dyDescent="0.2"/>
    <row r="58916" ht="12.75" customHeight="1" x14ac:dyDescent="0.2"/>
    <row r="58920" ht="12.75" customHeight="1" x14ac:dyDescent="0.2"/>
    <row r="58924" ht="12.75" customHeight="1" x14ac:dyDescent="0.2"/>
    <row r="58928" ht="12.75" customHeight="1" x14ac:dyDescent="0.2"/>
    <row r="58932" ht="12.75" customHeight="1" x14ac:dyDescent="0.2"/>
    <row r="58936" ht="12.75" customHeight="1" x14ac:dyDescent="0.2"/>
    <row r="58940" ht="12.75" customHeight="1" x14ac:dyDescent="0.2"/>
    <row r="58944" ht="12.75" customHeight="1" x14ac:dyDescent="0.2"/>
    <row r="58948" ht="12.75" customHeight="1" x14ac:dyDescent="0.2"/>
    <row r="58952" ht="12.75" customHeight="1" x14ac:dyDescent="0.2"/>
    <row r="58956" ht="12.75" customHeight="1" x14ac:dyDescent="0.2"/>
    <row r="58960" ht="12.75" customHeight="1" x14ac:dyDescent="0.2"/>
    <row r="58964" ht="12.75" customHeight="1" x14ac:dyDescent="0.2"/>
    <row r="58968" ht="12.75" customHeight="1" x14ac:dyDescent="0.2"/>
    <row r="58972" ht="12.75" customHeight="1" x14ac:dyDescent="0.2"/>
    <row r="58976" ht="12.75" customHeight="1" x14ac:dyDescent="0.2"/>
    <row r="58980" ht="12.75" customHeight="1" x14ac:dyDescent="0.2"/>
    <row r="58984" ht="12.75" customHeight="1" x14ac:dyDescent="0.2"/>
    <row r="58988" ht="12.75" customHeight="1" x14ac:dyDescent="0.2"/>
    <row r="58992" ht="12.75" customHeight="1" x14ac:dyDescent="0.2"/>
    <row r="58996" ht="12.75" customHeight="1" x14ac:dyDescent="0.2"/>
    <row r="59000" ht="12.75" customHeight="1" x14ac:dyDescent="0.2"/>
    <row r="59004" ht="12.75" customHeight="1" x14ac:dyDescent="0.2"/>
    <row r="59008" ht="12.75" customHeight="1" x14ac:dyDescent="0.2"/>
    <row r="59012" ht="12.75" customHeight="1" x14ac:dyDescent="0.2"/>
    <row r="59016" ht="12.75" customHeight="1" x14ac:dyDescent="0.2"/>
    <row r="59020" ht="12.75" customHeight="1" x14ac:dyDescent="0.2"/>
    <row r="59024" ht="12.75" customHeight="1" x14ac:dyDescent="0.2"/>
    <row r="59028" ht="12.75" customHeight="1" x14ac:dyDescent="0.2"/>
    <row r="59032" ht="12.75" customHeight="1" x14ac:dyDescent="0.2"/>
    <row r="59036" ht="12.75" customHeight="1" x14ac:dyDescent="0.2"/>
    <row r="59040" ht="12.75" customHeight="1" x14ac:dyDescent="0.2"/>
    <row r="59044" ht="12.75" customHeight="1" x14ac:dyDescent="0.2"/>
    <row r="59048" ht="12.75" customHeight="1" x14ac:dyDescent="0.2"/>
    <row r="59052" ht="12.75" customHeight="1" x14ac:dyDescent="0.2"/>
    <row r="59056" ht="12.75" customHeight="1" x14ac:dyDescent="0.2"/>
    <row r="59060" ht="12.75" customHeight="1" x14ac:dyDescent="0.2"/>
    <row r="59064" ht="12.75" customHeight="1" x14ac:dyDescent="0.2"/>
    <row r="59068" ht="12.75" customHeight="1" x14ac:dyDescent="0.2"/>
    <row r="59072" ht="12.75" customHeight="1" x14ac:dyDescent="0.2"/>
    <row r="59076" ht="12.75" customHeight="1" x14ac:dyDescent="0.2"/>
    <row r="59080" ht="12.75" customHeight="1" x14ac:dyDescent="0.2"/>
    <row r="59084" ht="12.75" customHeight="1" x14ac:dyDescent="0.2"/>
    <row r="59088" ht="12.75" customHeight="1" x14ac:dyDescent="0.2"/>
    <row r="59092" ht="12.75" customHeight="1" x14ac:dyDescent="0.2"/>
    <row r="59096" ht="12.75" customHeight="1" x14ac:dyDescent="0.2"/>
    <row r="59100" ht="12.75" customHeight="1" x14ac:dyDescent="0.2"/>
    <row r="59104" ht="12.75" customHeight="1" x14ac:dyDescent="0.2"/>
    <row r="59108" ht="12.75" customHeight="1" x14ac:dyDescent="0.2"/>
    <row r="59112" ht="12.75" customHeight="1" x14ac:dyDescent="0.2"/>
    <row r="59116" ht="12.75" customHeight="1" x14ac:dyDescent="0.2"/>
    <row r="59120" ht="12.75" customHeight="1" x14ac:dyDescent="0.2"/>
    <row r="59124" ht="12.75" customHeight="1" x14ac:dyDescent="0.2"/>
    <row r="59128" ht="12.75" customHeight="1" x14ac:dyDescent="0.2"/>
    <row r="59132" ht="12.75" customHeight="1" x14ac:dyDescent="0.2"/>
    <row r="59136" ht="12.75" customHeight="1" x14ac:dyDescent="0.2"/>
    <row r="59140" ht="12.75" customHeight="1" x14ac:dyDescent="0.2"/>
    <row r="59144" ht="12.75" customHeight="1" x14ac:dyDescent="0.2"/>
    <row r="59148" ht="12.75" customHeight="1" x14ac:dyDescent="0.2"/>
    <row r="59152" ht="12.75" customHeight="1" x14ac:dyDescent="0.2"/>
    <row r="59156" ht="12.75" customHeight="1" x14ac:dyDescent="0.2"/>
    <row r="59160" ht="12.75" customHeight="1" x14ac:dyDescent="0.2"/>
    <row r="59164" ht="12.75" customHeight="1" x14ac:dyDescent="0.2"/>
    <row r="59168" ht="12.75" customHeight="1" x14ac:dyDescent="0.2"/>
    <row r="59172" ht="12.75" customHeight="1" x14ac:dyDescent="0.2"/>
    <row r="59176" ht="12.75" customHeight="1" x14ac:dyDescent="0.2"/>
    <row r="59180" ht="12.75" customHeight="1" x14ac:dyDescent="0.2"/>
    <row r="59184" ht="12.75" customHeight="1" x14ac:dyDescent="0.2"/>
    <row r="59188" ht="12.75" customHeight="1" x14ac:dyDescent="0.2"/>
    <row r="59192" ht="12.75" customHeight="1" x14ac:dyDescent="0.2"/>
    <row r="59196" ht="12.75" customHeight="1" x14ac:dyDescent="0.2"/>
    <row r="59200" ht="12.75" customHeight="1" x14ac:dyDescent="0.2"/>
    <row r="59204" ht="12.75" customHeight="1" x14ac:dyDescent="0.2"/>
    <row r="59208" ht="12.75" customHeight="1" x14ac:dyDescent="0.2"/>
    <row r="59212" ht="12.75" customHeight="1" x14ac:dyDescent="0.2"/>
    <row r="59216" ht="12.75" customHeight="1" x14ac:dyDescent="0.2"/>
    <row r="59220" ht="12.75" customHeight="1" x14ac:dyDescent="0.2"/>
    <row r="59224" ht="12.75" customHeight="1" x14ac:dyDescent="0.2"/>
    <row r="59228" ht="12.75" customHeight="1" x14ac:dyDescent="0.2"/>
    <row r="59232" ht="12.75" customHeight="1" x14ac:dyDescent="0.2"/>
    <row r="59236" ht="12.75" customHeight="1" x14ac:dyDescent="0.2"/>
    <row r="59240" ht="12.75" customHeight="1" x14ac:dyDescent="0.2"/>
    <row r="59244" ht="12.75" customHeight="1" x14ac:dyDescent="0.2"/>
    <row r="59248" ht="12.75" customHeight="1" x14ac:dyDescent="0.2"/>
    <row r="59252" ht="12.75" customHeight="1" x14ac:dyDescent="0.2"/>
    <row r="59256" ht="12.75" customHeight="1" x14ac:dyDescent="0.2"/>
    <row r="59260" ht="12.75" customHeight="1" x14ac:dyDescent="0.2"/>
    <row r="59264" ht="12.75" customHeight="1" x14ac:dyDescent="0.2"/>
    <row r="59268" ht="12.75" customHeight="1" x14ac:dyDescent="0.2"/>
    <row r="59272" ht="12.75" customHeight="1" x14ac:dyDescent="0.2"/>
    <row r="59276" ht="12.75" customHeight="1" x14ac:dyDescent="0.2"/>
    <row r="59280" ht="12.75" customHeight="1" x14ac:dyDescent="0.2"/>
    <row r="59284" ht="12.75" customHeight="1" x14ac:dyDescent="0.2"/>
    <row r="59288" ht="12.75" customHeight="1" x14ac:dyDescent="0.2"/>
    <row r="59292" ht="12.75" customHeight="1" x14ac:dyDescent="0.2"/>
    <row r="59296" ht="12.75" customHeight="1" x14ac:dyDescent="0.2"/>
    <row r="59300" ht="12.75" customHeight="1" x14ac:dyDescent="0.2"/>
    <row r="59304" ht="12.75" customHeight="1" x14ac:dyDescent="0.2"/>
    <row r="59308" ht="12.75" customHeight="1" x14ac:dyDescent="0.2"/>
    <row r="59312" ht="12.75" customHeight="1" x14ac:dyDescent="0.2"/>
    <row r="59316" ht="12.75" customHeight="1" x14ac:dyDescent="0.2"/>
    <row r="59320" ht="12.75" customHeight="1" x14ac:dyDescent="0.2"/>
    <row r="59324" ht="12.75" customHeight="1" x14ac:dyDescent="0.2"/>
    <row r="59328" ht="12.75" customHeight="1" x14ac:dyDescent="0.2"/>
    <row r="59332" ht="12.75" customHeight="1" x14ac:dyDescent="0.2"/>
    <row r="59336" ht="12.75" customHeight="1" x14ac:dyDescent="0.2"/>
    <row r="59340" ht="12.75" customHeight="1" x14ac:dyDescent="0.2"/>
    <row r="59344" ht="12.75" customHeight="1" x14ac:dyDescent="0.2"/>
    <row r="59348" ht="12.75" customHeight="1" x14ac:dyDescent="0.2"/>
    <row r="59352" ht="12.75" customHeight="1" x14ac:dyDescent="0.2"/>
    <row r="59356" ht="12.75" customHeight="1" x14ac:dyDescent="0.2"/>
    <row r="59360" ht="12.75" customHeight="1" x14ac:dyDescent="0.2"/>
    <row r="59364" ht="12.75" customHeight="1" x14ac:dyDescent="0.2"/>
    <row r="59368" ht="12.75" customHeight="1" x14ac:dyDescent="0.2"/>
    <row r="59372" ht="12.75" customHeight="1" x14ac:dyDescent="0.2"/>
    <row r="59376" ht="12.75" customHeight="1" x14ac:dyDescent="0.2"/>
    <row r="59380" ht="12.75" customHeight="1" x14ac:dyDescent="0.2"/>
    <row r="59384" ht="12.75" customHeight="1" x14ac:dyDescent="0.2"/>
    <row r="59388" ht="12.75" customHeight="1" x14ac:dyDescent="0.2"/>
    <row r="59392" ht="12.75" customHeight="1" x14ac:dyDescent="0.2"/>
    <row r="59396" ht="12.75" customHeight="1" x14ac:dyDescent="0.2"/>
    <row r="59400" ht="12.75" customHeight="1" x14ac:dyDescent="0.2"/>
    <row r="59404" ht="12.75" customHeight="1" x14ac:dyDescent="0.2"/>
    <row r="59408" ht="12.75" customHeight="1" x14ac:dyDescent="0.2"/>
    <row r="59412" ht="12.75" customHeight="1" x14ac:dyDescent="0.2"/>
    <row r="59416" ht="12.75" customHeight="1" x14ac:dyDescent="0.2"/>
    <row r="59420" ht="12.75" customHeight="1" x14ac:dyDescent="0.2"/>
    <row r="59424" ht="12.75" customHeight="1" x14ac:dyDescent="0.2"/>
    <row r="59428" ht="12.75" customHeight="1" x14ac:dyDescent="0.2"/>
    <row r="59432" ht="12.75" customHeight="1" x14ac:dyDescent="0.2"/>
    <row r="59436" ht="12.75" customHeight="1" x14ac:dyDescent="0.2"/>
    <row r="59440" ht="12.75" customHeight="1" x14ac:dyDescent="0.2"/>
    <row r="59444" ht="12.75" customHeight="1" x14ac:dyDescent="0.2"/>
    <row r="59448" ht="12.75" customHeight="1" x14ac:dyDescent="0.2"/>
    <row r="59452" ht="12.75" customHeight="1" x14ac:dyDescent="0.2"/>
    <row r="59456" ht="12.75" customHeight="1" x14ac:dyDescent="0.2"/>
    <row r="59460" ht="12.75" customHeight="1" x14ac:dyDescent="0.2"/>
    <row r="59464" ht="12.75" customHeight="1" x14ac:dyDescent="0.2"/>
    <row r="59468" ht="12.75" customHeight="1" x14ac:dyDescent="0.2"/>
    <row r="59472" ht="12.75" customHeight="1" x14ac:dyDescent="0.2"/>
    <row r="59476" ht="12.75" customHeight="1" x14ac:dyDescent="0.2"/>
    <row r="59480" ht="12.75" customHeight="1" x14ac:dyDescent="0.2"/>
    <row r="59484" ht="12.75" customHeight="1" x14ac:dyDescent="0.2"/>
    <row r="59488" ht="12.75" customHeight="1" x14ac:dyDescent="0.2"/>
    <row r="59492" ht="12.75" customHeight="1" x14ac:dyDescent="0.2"/>
    <row r="59496" ht="12.75" customHeight="1" x14ac:dyDescent="0.2"/>
    <row r="59500" ht="12.75" customHeight="1" x14ac:dyDescent="0.2"/>
    <row r="59504" ht="12.75" customHeight="1" x14ac:dyDescent="0.2"/>
    <row r="59508" ht="12.75" customHeight="1" x14ac:dyDescent="0.2"/>
    <row r="59512" ht="12.75" customHeight="1" x14ac:dyDescent="0.2"/>
    <row r="59516" ht="12.75" customHeight="1" x14ac:dyDescent="0.2"/>
    <row r="59520" ht="12.75" customHeight="1" x14ac:dyDescent="0.2"/>
    <row r="59524" ht="12.75" customHeight="1" x14ac:dyDescent="0.2"/>
    <row r="59528" ht="12.75" customHeight="1" x14ac:dyDescent="0.2"/>
    <row r="59532" ht="12.75" customHeight="1" x14ac:dyDescent="0.2"/>
    <row r="59536" ht="12.75" customHeight="1" x14ac:dyDescent="0.2"/>
    <row r="59540" ht="12.75" customHeight="1" x14ac:dyDescent="0.2"/>
    <row r="59544" ht="12.75" customHeight="1" x14ac:dyDescent="0.2"/>
    <row r="59548" ht="12.75" customHeight="1" x14ac:dyDescent="0.2"/>
    <row r="59552" ht="12.75" customHeight="1" x14ac:dyDescent="0.2"/>
    <row r="59556" ht="12.75" customHeight="1" x14ac:dyDescent="0.2"/>
    <row r="59560" ht="12.75" customHeight="1" x14ac:dyDescent="0.2"/>
    <row r="59564" ht="12.75" customHeight="1" x14ac:dyDescent="0.2"/>
    <row r="59568" ht="12.75" customHeight="1" x14ac:dyDescent="0.2"/>
    <row r="59572" ht="12.75" customHeight="1" x14ac:dyDescent="0.2"/>
    <row r="59576" ht="12.75" customHeight="1" x14ac:dyDescent="0.2"/>
    <row r="59580" ht="12.75" customHeight="1" x14ac:dyDescent="0.2"/>
    <row r="59584" ht="12.75" customHeight="1" x14ac:dyDescent="0.2"/>
    <row r="59588" ht="12.75" customHeight="1" x14ac:dyDescent="0.2"/>
    <row r="59592" ht="12.75" customHeight="1" x14ac:dyDescent="0.2"/>
    <row r="59596" ht="12.75" customHeight="1" x14ac:dyDescent="0.2"/>
    <row r="59600" ht="12.75" customHeight="1" x14ac:dyDescent="0.2"/>
    <row r="59604" ht="12.75" customHeight="1" x14ac:dyDescent="0.2"/>
    <row r="59608" ht="12.75" customHeight="1" x14ac:dyDescent="0.2"/>
    <row r="59612" ht="12.75" customHeight="1" x14ac:dyDescent="0.2"/>
    <row r="59616" ht="12.75" customHeight="1" x14ac:dyDescent="0.2"/>
    <row r="59620" ht="12.75" customHeight="1" x14ac:dyDescent="0.2"/>
    <row r="59624" ht="12.75" customHeight="1" x14ac:dyDescent="0.2"/>
    <row r="59628" ht="12.75" customHeight="1" x14ac:dyDescent="0.2"/>
    <row r="59632" ht="12.75" customHeight="1" x14ac:dyDescent="0.2"/>
    <row r="59636" ht="12.75" customHeight="1" x14ac:dyDescent="0.2"/>
    <row r="59640" ht="12.75" customHeight="1" x14ac:dyDescent="0.2"/>
    <row r="59644" ht="12.75" customHeight="1" x14ac:dyDescent="0.2"/>
    <row r="59648" ht="12.75" customHeight="1" x14ac:dyDescent="0.2"/>
    <row r="59652" ht="12.75" customHeight="1" x14ac:dyDescent="0.2"/>
    <row r="59656" ht="12.75" customHeight="1" x14ac:dyDescent="0.2"/>
    <row r="59660" ht="12.75" customHeight="1" x14ac:dyDescent="0.2"/>
    <row r="59664" ht="12.75" customHeight="1" x14ac:dyDescent="0.2"/>
    <row r="59668" ht="12.75" customHeight="1" x14ac:dyDescent="0.2"/>
    <row r="59672" ht="12.75" customHeight="1" x14ac:dyDescent="0.2"/>
    <row r="59676" ht="12.75" customHeight="1" x14ac:dyDescent="0.2"/>
    <row r="59680" ht="12.75" customHeight="1" x14ac:dyDescent="0.2"/>
    <row r="59684" ht="12.75" customHeight="1" x14ac:dyDescent="0.2"/>
    <row r="59688" ht="12.75" customHeight="1" x14ac:dyDescent="0.2"/>
    <row r="59692" ht="12.75" customHeight="1" x14ac:dyDescent="0.2"/>
    <row r="59696" ht="12.75" customHeight="1" x14ac:dyDescent="0.2"/>
    <row r="59700" ht="12.75" customHeight="1" x14ac:dyDescent="0.2"/>
    <row r="59704" ht="12.75" customHeight="1" x14ac:dyDescent="0.2"/>
    <row r="59708" ht="12.75" customHeight="1" x14ac:dyDescent="0.2"/>
    <row r="59712" ht="12.75" customHeight="1" x14ac:dyDescent="0.2"/>
    <row r="59716" ht="12.75" customHeight="1" x14ac:dyDescent="0.2"/>
    <row r="59720" ht="12.75" customHeight="1" x14ac:dyDescent="0.2"/>
    <row r="59724" ht="12.75" customHeight="1" x14ac:dyDescent="0.2"/>
    <row r="59728" ht="12.75" customHeight="1" x14ac:dyDescent="0.2"/>
    <row r="59732" ht="12.75" customHeight="1" x14ac:dyDescent="0.2"/>
    <row r="59736" ht="12.75" customHeight="1" x14ac:dyDescent="0.2"/>
    <row r="59740" ht="12.75" customHeight="1" x14ac:dyDescent="0.2"/>
    <row r="59744" ht="12.75" customHeight="1" x14ac:dyDescent="0.2"/>
    <row r="59748" ht="12.75" customHeight="1" x14ac:dyDescent="0.2"/>
    <row r="59752" ht="12.75" customHeight="1" x14ac:dyDescent="0.2"/>
    <row r="59756" ht="12.75" customHeight="1" x14ac:dyDescent="0.2"/>
    <row r="59760" ht="12.75" customHeight="1" x14ac:dyDescent="0.2"/>
    <row r="59764" ht="12.75" customHeight="1" x14ac:dyDescent="0.2"/>
    <row r="59768" ht="12.75" customHeight="1" x14ac:dyDescent="0.2"/>
    <row r="59772" ht="12.75" customHeight="1" x14ac:dyDescent="0.2"/>
    <row r="59776" ht="12.75" customHeight="1" x14ac:dyDescent="0.2"/>
    <row r="59780" ht="12.75" customHeight="1" x14ac:dyDescent="0.2"/>
    <row r="59784" ht="12.75" customHeight="1" x14ac:dyDescent="0.2"/>
    <row r="59788" ht="12.75" customHeight="1" x14ac:dyDescent="0.2"/>
    <row r="59792" ht="12.75" customHeight="1" x14ac:dyDescent="0.2"/>
    <row r="59796" ht="12.75" customHeight="1" x14ac:dyDescent="0.2"/>
    <row r="59800" ht="12.75" customHeight="1" x14ac:dyDescent="0.2"/>
    <row r="59804" ht="12.75" customHeight="1" x14ac:dyDescent="0.2"/>
    <row r="59808" ht="12.75" customHeight="1" x14ac:dyDescent="0.2"/>
    <row r="59812" ht="12.75" customHeight="1" x14ac:dyDescent="0.2"/>
    <row r="59816" ht="12.75" customHeight="1" x14ac:dyDescent="0.2"/>
    <row r="59820" ht="12.75" customHeight="1" x14ac:dyDescent="0.2"/>
    <row r="59824" ht="12.75" customHeight="1" x14ac:dyDescent="0.2"/>
    <row r="59828" ht="12.75" customHeight="1" x14ac:dyDescent="0.2"/>
    <row r="59832" ht="12.75" customHeight="1" x14ac:dyDescent="0.2"/>
    <row r="59836" ht="12.75" customHeight="1" x14ac:dyDescent="0.2"/>
    <row r="59840" ht="12.75" customHeight="1" x14ac:dyDescent="0.2"/>
    <row r="59844" ht="12.75" customHeight="1" x14ac:dyDescent="0.2"/>
    <row r="59848" ht="12.75" customHeight="1" x14ac:dyDescent="0.2"/>
    <row r="59852" ht="12.75" customHeight="1" x14ac:dyDescent="0.2"/>
    <row r="59856" ht="12.75" customHeight="1" x14ac:dyDescent="0.2"/>
    <row r="59860" ht="12.75" customHeight="1" x14ac:dyDescent="0.2"/>
    <row r="59864" ht="12.75" customHeight="1" x14ac:dyDescent="0.2"/>
    <row r="59868" ht="12.75" customHeight="1" x14ac:dyDescent="0.2"/>
    <row r="59872" ht="12.75" customHeight="1" x14ac:dyDescent="0.2"/>
    <row r="59876" ht="12.75" customHeight="1" x14ac:dyDescent="0.2"/>
    <row r="59880" ht="12.75" customHeight="1" x14ac:dyDescent="0.2"/>
    <row r="59884" ht="12.75" customHeight="1" x14ac:dyDescent="0.2"/>
    <row r="59888" ht="12.75" customHeight="1" x14ac:dyDescent="0.2"/>
    <row r="59892" ht="12.75" customHeight="1" x14ac:dyDescent="0.2"/>
    <row r="59896" ht="12.75" customHeight="1" x14ac:dyDescent="0.2"/>
    <row r="59900" ht="12.75" customHeight="1" x14ac:dyDescent="0.2"/>
    <row r="59904" ht="12.75" customHeight="1" x14ac:dyDescent="0.2"/>
    <row r="59908" ht="12.75" customHeight="1" x14ac:dyDescent="0.2"/>
    <row r="59912" ht="12.75" customHeight="1" x14ac:dyDescent="0.2"/>
    <row r="59916" ht="12.75" customHeight="1" x14ac:dyDescent="0.2"/>
    <row r="59920" ht="12.75" customHeight="1" x14ac:dyDescent="0.2"/>
    <row r="59924" ht="12.75" customHeight="1" x14ac:dyDescent="0.2"/>
    <row r="59928" ht="12.75" customHeight="1" x14ac:dyDescent="0.2"/>
    <row r="59932" ht="12.75" customHeight="1" x14ac:dyDescent="0.2"/>
    <row r="59936" ht="12.75" customHeight="1" x14ac:dyDescent="0.2"/>
    <row r="59940" ht="12.75" customHeight="1" x14ac:dyDescent="0.2"/>
    <row r="59944" ht="12.75" customHeight="1" x14ac:dyDescent="0.2"/>
    <row r="59948" ht="12.75" customHeight="1" x14ac:dyDescent="0.2"/>
    <row r="59952" ht="12.75" customHeight="1" x14ac:dyDescent="0.2"/>
    <row r="59956" ht="12.75" customHeight="1" x14ac:dyDescent="0.2"/>
    <row r="59960" ht="12.75" customHeight="1" x14ac:dyDescent="0.2"/>
    <row r="59964" ht="12.75" customHeight="1" x14ac:dyDescent="0.2"/>
    <row r="59968" ht="12.75" customHeight="1" x14ac:dyDescent="0.2"/>
    <row r="59972" ht="12.75" customHeight="1" x14ac:dyDescent="0.2"/>
    <row r="59976" ht="12.75" customHeight="1" x14ac:dyDescent="0.2"/>
    <row r="59980" ht="12.75" customHeight="1" x14ac:dyDescent="0.2"/>
    <row r="59984" ht="12.75" customHeight="1" x14ac:dyDescent="0.2"/>
    <row r="59988" ht="12.75" customHeight="1" x14ac:dyDescent="0.2"/>
    <row r="59992" ht="12.75" customHeight="1" x14ac:dyDescent="0.2"/>
    <row r="59996" ht="12.75" customHeight="1" x14ac:dyDescent="0.2"/>
    <row r="60000" ht="12.75" customHeight="1" x14ac:dyDescent="0.2"/>
    <row r="60004" ht="12.75" customHeight="1" x14ac:dyDescent="0.2"/>
    <row r="60008" ht="12.75" customHeight="1" x14ac:dyDescent="0.2"/>
    <row r="60012" ht="12.75" customHeight="1" x14ac:dyDescent="0.2"/>
    <row r="60016" ht="12.75" customHeight="1" x14ac:dyDescent="0.2"/>
    <row r="60020" ht="12.75" customHeight="1" x14ac:dyDescent="0.2"/>
    <row r="60024" ht="12.75" customHeight="1" x14ac:dyDescent="0.2"/>
    <row r="60028" ht="12.75" customHeight="1" x14ac:dyDescent="0.2"/>
    <row r="60032" ht="12.75" customHeight="1" x14ac:dyDescent="0.2"/>
    <row r="60036" ht="12.75" customHeight="1" x14ac:dyDescent="0.2"/>
    <row r="60040" ht="12.75" customHeight="1" x14ac:dyDescent="0.2"/>
    <row r="60044" ht="12.75" customHeight="1" x14ac:dyDescent="0.2"/>
    <row r="60048" ht="12.75" customHeight="1" x14ac:dyDescent="0.2"/>
    <row r="60052" ht="12.75" customHeight="1" x14ac:dyDescent="0.2"/>
    <row r="60056" ht="12.75" customHeight="1" x14ac:dyDescent="0.2"/>
    <row r="60060" ht="12.75" customHeight="1" x14ac:dyDescent="0.2"/>
    <row r="60064" ht="12.75" customHeight="1" x14ac:dyDescent="0.2"/>
    <row r="60068" ht="12.75" customHeight="1" x14ac:dyDescent="0.2"/>
    <row r="60072" ht="12.75" customHeight="1" x14ac:dyDescent="0.2"/>
    <row r="60076" ht="12.75" customHeight="1" x14ac:dyDescent="0.2"/>
    <row r="60080" ht="12.75" customHeight="1" x14ac:dyDescent="0.2"/>
    <row r="60084" ht="12.75" customHeight="1" x14ac:dyDescent="0.2"/>
    <row r="60088" ht="12.75" customHeight="1" x14ac:dyDescent="0.2"/>
    <row r="60092" ht="12.75" customHeight="1" x14ac:dyDescent="0.2"/>
    <row r="60096" ht="12.75" customHeight="1" x14ac:dyDescent="0.2"/>
    <row r="60100" ht="12.75" customHeight="1" x14ac:dyDescent="0.2"/>
    <row r="60104" ht="12.75" customHeight="1" x14ac:dyDescent="0.2"/>
    <row r="60108" ht="12.75" customHeight="1" x14ac:dyDescent="0.2"/>
    <row r="60112" ht="12.75" customHeight="1" x14ac:dyDescent="0.2"/>
    <row r="60116" ht="12.75" customHeight="1" x14ac:dyDescent="0.2"/>
    <row r="60120" ht="12.75" customHeight="1" x14ac:dyDescent="0.2"/>
    <row r="60124" ht="12.75" customHeight="1" x14ac:dyDescent="0.2"/>
    <row r="60128" ht="12.75" customHeight="1" x14ac:dyDescent="0.2"/>
    <row r="60132" ht="12.75" customHeight="1" x14ac:dyDescent="0.2"/>
    <row r="60136" ht="12.75" customHeight="1" x14ac:dyDescent="0.2"/>
    <row r="60140" ht="12.75" customHeight="1" x14ac:dyDescent="0.2"/>
    <row r="60144" ht="12.75" customHeight="1" x14ac:dyDescent="0.2"/>
    <row r="60148" ht="12.75" customHeight="1" x14ac:dyDescent="0.2"/>
    <row r="60152" ht="12.75" customHeight="1" x14ac:dyDescent="0.2"/>
    <row r="60156" ht="12.75" customHeight="1" x14ac:dyDescent="0.2"/>
    <row r="60160" ht="12.75" customHeight="1" x14ac:dyDescent="0.2"/>
    <row r="60164" ht="12.75" customHeight="1" x14ac:dyDescent="0.2"/>
    <row r="60168" ht="12.75" customHeight="1" x14ac:dyDescent="0.2"/>
    <row r="60172" ht="12.75" customHeight="1" x14ac:dyDescent="0.2"/>
    <row r="60176" ht="12.75" customHeight="1" x14ac:dyDescent="0.2"/>
    <row r="60180" ht="12.75" customHeight="1" x14ac:dyDescent="0.2"/>
    <row r="60184" ht="12.75" customHeight="1" x14ac:dyDescent="0.2"/>
    <row r="60188" ht="12.75" customHeight="1" x14ac:dyDescent="0.2"/>
    <row r="60192" ht="12.75" customHeight="1" x14ac:dyDescent="0.2"/>
    <row r="60196" ht="12.75" customHeight="1" x14ac:dyDescent="0.2"/>
    <row r="60200" ht="12.75" customHeight="1" x14ac:dyDescent="0.2"/>
    <row r="60204" ht="12.75" customHeight="1" x14ac:dyDescent="0.2"/>
    <row r="60208" ht="12.75" customHeight="1" x14ac:dyDescent="0.2"/>
    <row r="60212" ht="12.75" customHeight="1" x14ac:dyDescent="0.2"/>
    <row r="60216" ht="12.75" customHeight="1" x14ac:dyDescent="0.2"/>
    <row r="60220" ht="12.75" customHeight="1" x14ac:dyDescent="0.2"/>
    <row r="60224" ht="12.75" customHeight="1" x14ac:dyDescent="0.2"/>
    <row r="60228" ht="12.75" customHeight="1" x14ac:dyDescent="0.2"/>
    <row r="60232" ht="12.75" customHeight="1" x14ac:dyDescent="0.2"/>
    <row r="60236" ht="12.75" customHeight="1" x14ac:dyDescent="0.2"/>
    <row r="60240" ht="12.75" customHeight="1" x14ac:dyDescent="0.2"/>
    <row r="60244" ht="12.75" customHeight="1" x14ac:dyDescent="0.2"/>
    <row r="60248" ht="12.75" customHeight="1" x14ac:dyDescent="0.2"/>
    <row r="60252" ht="12.75" customHeight="1" x14ac:dyDescent="0.2"/>
    <row r="60256" ht="12.75" customHeight="1" x14ac:dyDescent="0.2"/>
    <row r="60260" ht="12.75" customHeight="1" x14ac:dyDescent="0.2"/>
    <row r="60264" ht="12.75" customHeight="1" x14ac:dyDescent="0.2"/>
    <row r="60268" ht="12.75" customHeight="1" x14ac:dyDescent="0.2"/>
    <row r="60272" ht="12.75" customHeight="1" x14ac:dyDescent="0.2"/>
    <row r="60276" ht="12.75" customHeight="1" x14ac:dyDescent="0.2"/>
    <row r="60280" ht="12.75" customHeight="1" x14ac:dyDescent="0.2"/>
    <row r="60284" ht="12.75" customHeight="1" x14ac:dyDescent="0.2"/>
    <row r="60288" ht="12.75" customHeight="1" x14ac:dyDescent="0.2"/>
    <row r="60292" ht="12.75" customHeight="1" x14ac:dyDescent="0.2"/>
    <row r="60296" ht="12.75" customHeight="1" x14ac:dyDescent="0.2"/>
    <row r="60300" ht="12.75" customHeight="1" x14ac:dyDescent="0.2"/>
    <row r="60304" ht="12.75" customHeight="1" x14ac:dyDescent="0.2"/>
    <row r="60308" ht="12.75" customHeight="1" x14ac:dyDescent="0.2"/>
    <row r="60312" ht="12.75" customHeight="1" x14ac:dyDescent="0.2"/>
    <row r="60316" ht="12.75" customHeight="1" x14ac:dyDescent="0.2"/>
    <row r="60320" ht="12.75" customHeight="1" x14ac:dyDescent="0.2"/>
    <row r="60324" ht="12.75" customHeight="1" x14ac:dyDescent="0.2"/>
    <row r="60328" ht="12.75" customHeight="1" x14ac:dyDescent="0.2"/>
    <row r="60332" ht="12.75" customHeight="1" x14ac:dyDescent="0.2"/>
    <row r="60336" ht="12.75" customHeight="1" x14ac:dyDescent="0.2"/>
    <row r="60340" ht="12.75" customHeight="1" x14ac:dyDescent="0.2"/>
    <row r="60344" ht="12.75" customHeight="1" x14ac:dyDescent="0.2"/>
    <row r="60348" ht="12.75" customHeight="1" x14ac:dyDescent="0.2"/>
    <row r="60352" ht="12.75" customHeight="1" x14ac:dyDescent="0.2"/>
    <row r="60356" ht="12.75" customHeight="1" x14ac:dyDescent="0.2"/>
    <row r="60360" ht="12.75" customHeight="1" x14ac:dyDescent="0.2"/>
    <row r="60364" ht="12.75" customHeight="1" x14ac:dyDescent="0.2"/>
    <row r="60368" ht="12.75" customHeight="1" x14ac:dyDescent="0.2"/>
    <row r="60372" ht="12.75" customHeight="1" x14ac:dyDescent="0.2"/>
    <row r="60376" ht="12.75" customHeight="1" x14ac:dyDescent="0.2"/>
    <row r="60380" ht="12.75" customHeight="1" x14ac:dyDescent="0.2"/>
    <row r="60384" ht="12.75" customHeight="1" x14ac:dyDescent="0.2"/>
    <row r="60388" ht="12.75" customHeight="1" x14ac:dyDescent="0.2"/>
    <row r="60392" ht="12.75" customHeight="1" x14ac:dyDescent="0.2"/>
    <row r="60396" ht="12.75" customHeight="1" x14ac:dyDescent="0.2"/>
    <row r="60400" ht="12.75" customHeight="1" x14ac:dyDescent="0.2"/>
    <row r="60404" ht="12.75" customHeight="1" x14ac:dyDescent="0.2"/>
    <row r="60408" ht="12.75" customHeight="1" x14ac:dyDescent="0.2"/>
    <row r="60412" ht="12.75" customHeight="1" x14ac:dyDescent="0.2"/>
    <row r="60416" ht="12.75" customHeight="1" x14ac:dyDescent="0.2"/>
    <row r="60420" ht="12.75" customHeight="1" x14ac:dyDescent="0.2"/>
    <row r="60424" ht="12.75" customHeight="1" x14ac:dyDescent="0.2"/>
    <row r="60428" ht="12.75" customHeight="1" x14ac:dyDescent="0.2"/>
    <row r="60432" ht="12.75" customHeight="1" x14ac:dyDescent="0.2"/>
    <row r="60436" ht="12.75" customHeight="1" x14ac:dyDescent="0.2"/>
    <row r="60440" ht="12.75" customHeight="1" x14ac:dyDescent="0.2"/>
    <row r="60444" ht="12.75" customHeight="1" x14ac:dyDescent="0.2"/>
    <row r="60448" ht="12.75" customHeight="1" x14ac:dyDescent="0.2"/>
    <row r="60452" ht="12.75" customHeight="1" x14ac:dyDescent="0.2"/>
    <row r="60456" ht="12.75" customHeight="1" x14ac:dyDescent="0.2"/>
    <row r="60460" ht="12.75" customHeight="1" x14ac:dyDescent="0.2"/>
    <row r="60464" ht="12.75" customHeight="1" x14ac:dyDescent="0.2"/>
    <row r="60468" ht="12.75" customHeight="1" x14ac:dyDescent="0.2"/>
    <row r="60472" ht="12.75" customHeight="1" x14ac:dyDescent="0.2"/>
    <row r="60476" ht="12.75" customHeight="1" x14ac:dyDescent="0.2"/>
    <row r="60480" ht="12.75" customHeight="1" x14ac:dyDescent="0.2"/>
    <row r="60484" ht="12.75" customHeight="1" x14ac:dyDescent="0.2"/>
    <row r="60488" ht="12.75" customHeight="1" x14ac:dyDescent="0.2"/>
    <row r="60492" ht="12.75" customHeight="1" x14ac:dyDescent="0.2"/>
    <row r="60496" ht="12.75" customHeight="1" x14ac:dyDescent="0.2"/>
    <row r="60500" ht="12.75" customHeight="1" x14ac:dyDescent="0.2"/>
    <row r="60504" ht="12.75" customHeight="1" x14ac:dyDescent="0.2"/>
    <row r="60508" ht="12.75" customHeight="1" x14ac:dyDescent="0.2"/>
    <row r="60512" ht="12.75" customHeight="1" x14ac:dyDescent="0.2"/>
    <row r="60516" ht="12.75" customHeight="1" x14ac:dyDescent="0.2"/>
    <row r="60520" ht="12.75" customHeight="1" x14ac:dyDescent="0.2"/>
    <row r="60524" ht="12.75" customHeight="1" x14ac:dyDescent="0.2"/>
    <row r="60528" ht="12.75" customHeight="1" x14ac:dyDescent="0.2"/>
    <row r="60532" ht="12.75" customHeight="1" x14ac:dyDescent="0.2"/>
    <row r="60536" ht="12.75" customHeight="1" x14ac:dyDescent="0.2"/>
    <row r="60540" ht="12.75" customHeight="1" x14ac:dyDescent="0.2"/>
    <row r="60544" ht="12.75" customHeight="1" x14ac:dyDescent="0.2"/>
    <row r="60548" ht="12.75" customHeight="1" x14ac:dyDescent="0.2"/>
    <row r="60552" ht="12.75" customHeight="1" x14ac:dyDescent="0.2"/>
    <row r="60556" ht="12.75" customHeight="1" x14ac:dyDescent="0.2"/>
    <row r="60560" ht="12.75" customHeight="1" x14ac:dyDescent="0.2"/>
    <row r="60564" ht="12.75" customHeight="1" x14ac:dyDescent="0.2"/>
    <row r="60568" ht="12.75" customHeight="1" x14ac:dyDescent="0.2"/>
    <row r="60572" ht="12.75" customHeight="1" x14ac:dyDescent="0.2"/>
    <row r="60576" ht="12.75" customHeight="1" x14ac:dyDescent="0.2"/>
    <row r="60580" ht="12.75" customHeight="1" x14ac:dyDescent="0.2"/>
    <row r="60584" ht="12.75" customHeight="1" x14ac:dyDescent="0.2"/>
    <row r="60588" ht="12.75" customHeight="1" x14ac:dyDescent="0.2"/>
    <row r="60592" ht="12.75" customHeight="1" x14ac:dyDescent="0.2"/>
    <row r="60596" ht="12.75" customHeight="1" x14ac:dyDescent="0.2"/>
    <row r="60600" ht="12.75" customHeight="1" x14ac:dyDescent="0.2"/>
    <row r="60604" ht="12.75" customHeight="1" x14ac:dyDescent="0.2"/>
    <row r="60608" ht="12.75" customHeight="1" x14ac:dyDescent="0.2"/>
    <row r="60612" ht="12.75" customHeight="1" x14ac:dyDescent="0.2"/>
    <row r="60616" ht="12.75" customHeight="1" x14ac:dyDescent="0.2"/>
    <row r="60620" ht="12.75" customHeight="1" x14ac:dyDescent="0.2"/>
    <row r="60624" ht="12.75" customHeight="1" x14ac:dyDescent="0.2"/>
    <row r="60628" ht="12.75" customHeight="1" x14ac:dyDescent="0.2"/>
    <row r="60632" ht="12.75" customHeight="1" x14ac:dyDescent="0.2"/>
    <row r="60636" ht="12.75" customHeight="1" x14ac:dyDescent="0.2"/>
    <row r="60640" ht="12.75" customHeight="1" x14ac:dyDescent="0.2"/>
    <row r="60644" ht="12.75" customHeight="1" x14ac:dyDescent="0.2"/>
    <row r="60648" ht="12.75" customHeight="1" x14ac:dyDescent="0.2"/>
    <row r="60652" ht="12.75" customHeight="1" x14ac:dyDescent="0.2"/>
    <row r="60656" ht="12.75" customHeight="1" x14ac:dyDescent="0.2"/>
    <row r="60660" ht="12.75" customHeight="1" x14ac:dyDescent="0.2"/>
    <row r="60664" ht="12.75" customHeight="1" x14ac:dyDescent="0.2"/>
    <row r="60668" ht="12.75" customHeight="1" x14ac:dyDescent="0.2"/>
    <row r="60672" ht="12.75" customHeight="1" x14ac:dyDescent="0.2"/>
    <row r="60676" ht="12.75" customHeight="1" x14ac:dyDescent="0.2"/>
    <row r="60680" ht="12.75" customHeight="1" x14ac:dyDescent="0.2"/>
    <row r="60684" ht="12.75" customHeight="1" x14ac:dyDescent="0.2"/>
    <row r="60688" ht="12.75" customHeight="1" x14ac:dyDescent="0.2"/>
    <row r="60692" ht="12.75" customHeight="1" x14ac:dyDescent="0.2"/>
    <row r="60696" ht="12.75" customHeight="1" x14ac:dyDescent="0.2"/>
    <row r="60700" ht="12.75" customHeight="1" x14ac:dyDescent="0.2"/>
    <row r="60704" ht="12.75" customHeight="1" x14ac:dyDescent="0.2"/>
    <row r="60708" ht="12.75" customHeight="1" x14ac:dyDescent="0.2"/>
    <row r="60712" ht="12.75" customHeight="1" x14ac:dyDescent="0.2"/>
    <row r="60716" ht="12.75" customHeight="1" x14ac:dyDescent="0.2"/>
    <row r="60720" ht="12.75" customHeight="1" x14ac:dyDescent="0.2"/>
    <row r="60724" ht="12.75" customHeight="1" x14ac:dyDescent="0.2"/>
    <row r="60728" ht="12.75" customHeight="1" x14ac:dyDescent="0.2"/>
    <row r="60732" ht="12.75" customHeight="1" x14ac:dyDescent="0.2"/>
    <row r="60736" ht="12.75" customHeight="1" x14ac:dyDescent="0.2"/>
    <row r="60740" ht="12.75" customHeight="1" x14ac:dyDescent="0.2"/>
    <row r="60744" ht="12.75" customHeight="1" x14ac:dyDescent="0.2"/>
    <row r="60748" ht="12.75" customHeight="1" x14ac:dyDescent="0.2"/>
    <row r="60752" ht="12.75" customHeight="1" x14ac:dyDescent="0.2"/>
    <row r="60756" ht="12.75" customHeight="1" x14ac:dyDescent="0.2"/>
    <row r="60760" ht="12.75" customHeight="1" x14ac:dyDescent="0.2"/>
    <row r="60764" ht="12.75" customHeight="1" x14ac:dyDescent="0.2"/>
    <row r="60768" ht="12.75" customHeight="1" x14ac:dyDescent="0.2"/>
    <row r="60772" ht="12.75" customHeight="1" x14ac:dyDescent="0.2"/>
    <row r="60776" ht="12.75" customHeight="1" x14ac:dyDescent="0.2"/>
    <row r="60780" ht="12.75" customHeight="1" x14ac:dyDescent="0.2"/>
    <row r="60784" ht="12.75" customHeight="1" x14ac:dyDescent="0.2"/>
    <row r="60788" ht="12.75" customHeight="1" x14ac:dyDescent="0.2"/>
    <row r="60792" ht="12.75" customHeight="1" x14ac:dyDescent="0.2"/>
    <row r="60796" ht="12.75" customHeight="1" x14ac:dyDescent="0.2"/>
    <row r="60800" ht="12.75" customHeight="1" x14ac:dyDescent="0.2"/>
    <row r="60804" ht="12.75" customHeight="1" x14ac:dyDescent="0.2"/>
    <row r="60808" ht="12.75" customHeight="1" x14ac:dyDescent="0.2"/>
    <row r="60812" ht="12.75" customHeight="1" x14ac:dyDescent="0.2"/>
    <row r="60816" ht="12.75" customHeight="1" x14ac:dyDescent="0.2"/>
    <row r="60820" ht="12.75" customHeight="1" x14ac:dyDescent="0.2"/>
    <row r="60824" ht="12.75" customHeight="1" x14ac:dyDescent="0.2"/>
    <row r="60828" ht="12.75" customHeight="1" x14ac:dyDescent="0.2"/>
    <row r="60832" ht="12.75" customHeight="1" x14ac:dyDescent="0.2"/>
    <row r="60836" ht="12.75" customHeight="1" x14ac:dyDescent="0.2"/>
    <row r="60840" ht="12.75" customHeight="1" x14ac:dyDescent="0.2"/>
    <row r="60844" ht="12.75" customHeight="1" x14ac:dyDescent="0.2"/>
    <row r="60848" ht="12.75" customHeight="1" x14ac:dyDescent="0.2"/>
    <row r="60852" ht="12.75" customHeight="1" x14ac:dyDescent="0.2"/>
    <row r="60856" ht="12.75" customHeight="1" x14ac:dyDescent="0.2"/>
    <row r="60860" ht="12.75" customHeight="1" x14ac:dyDescent="0.2"/>
    <row r="60864" ht="12.75" customHeight="1" x14ac:dyDescent="0.2"/>
    <row r="60868" ht="12.75" customHeight="1" x14ac:dyDescent="0.2"/>
    <row r="60872" ht="12.75" customHeight="1" x14ac:dyDescent="0.2"/>
    <row r="60876" ht="12.75" customHeight="1" x14ac:dyDescent="0.2"/>
    <row r="60880" ht="12.75" customHeight="1" x14ac:dyDescent="0.2"/>
    <row r="60884" ht="12.75" customHeight="1" x14ac:dyDescent="0.2"/>
    <row r="60888" ht="12.75" customHeight="1" x14ac:dyDescent="0.2"/>
    <row r="60892" ht="12.75" customHeight="1" x14ac:dyDescent="0.2"/>
    <row r="60896" ht="12.75" customHeight="1" x14ac:dyDescent="0.2"/>
    <row r="60900" ht="12.75" customHeight="1" x14ac:dyDescent="0.2"/>
    <row r="60904" ht="12.75" customHeight="1" x14ac:dyDescent="0.2"/>
    <row r="60908" ht="12.75" customHeight="1" x14ac:dyDescent="0.2"/>
    <row r="60912" ht="12.75" customHeight="1" x14ac:dyDescent="0.2"/>
    <row r="60916" ht="12.75" customHeight="1" x14ac:dyDescent="0.2"/>
    <row r="60920" ht="12.75" customHeight="1" x14ac:dyDescent="0.2"/>
    <row r="60924" ht="12.75" customHeight="1" x14ac:dyDescent="0.2"/>
    <row r="60928" ht="12.75" customHeight="1" x14ac:dyDescent="0.2"/>
    <row r="60932" ht="12.75" customHeight="1" x14ac:dyDescent="0.2"/>
    <row r="60936" ht="12.75" customHeight="1" x14ac:dyDescent="0.2"/>
    <row r="60940" ht="12.75" customHeight="1" x14ac:dyDescent="0.2"/>
    <row r="60944" ht="12.75" customHeight="1" x14ac:dyDescent="0.2"/>
    <row r="60948" ht="12.75" customHeight="1" x14ac:dyDescent="0.2"/>
    <row r="60952" ht="12.75" customHeight="1" x14ac:dyDescent="0.2"/>
    <row r="60956" ht="12.75" customHeight="1" x14ac:dyDescent="0.2"/>
    <row r="60960" ht="12.75" customHeight="1" x14ac:dyDescent="0.2"/>
    <row r="60964" ht="12.75" customHeight="1" x14ac:dyDescent="0.2"/>
    <row r="60968" ht="12.75" customHeight="1" x14ac:dyDescent="0.2"/>
    <row r="60972" ht="12.75" customHeight="1" x14ac:dyDescent="0.2"/>
    <row r="60976" ht="12.75" customHeight="1" x14ac:dyDescent="0.2"/>
    <row r="60980" ht="12.75" customHeight="1" x14ac:dyDescent="0.2"/>
    <row r="60984" ht="12.75" customHeight="1" x14ac:dyDescent="0.2"/>
    <row r="60988" ht="12.75" customHeight="1" x14ac:dyDescent="0.2"/>
    <row r="60992" ht="12.75" customHeight="1" x14ac:dyDescent="0.2"/>
    <row r="60996" ht="12.75" customHeight="1" x14ac:dyDescent="0.2"/>
    <row r="61000" ht="12.75" customHeight="1" x14ac:dyDescent="0.2"/>
    <row r="61004" ht="12.75" customHeight="1" x14ac:dyDescent="0.2"/>
    <row r="61008" ht="12.75" customHeight="1" x14ac:dyDescent="0.2"/>
    <row r="61012" ht="12.75" customHeight="1" x14ac:dyDescent="0.2"/>
    <row r="61016" ht="12.75" customHeight="1" x14ac:dyDescent="0.2"/>
    <row r="61020" ht="12.75" customHeight="1" x14ac:dyDescent="0.2"/>
    <row r="61024" ht="12.75" customHeight="1" x14ac:dyDescent="0.2"/>
    <row r="61028" ht="12.75" customHeight="1" x14ac:dyDescent="0.2"/>
    <row r="61032" ht="12.75" customHeight="1" x14ac:dyDescent="0.2"/>
    <row r="61036" ht="12.75" customHeight="1" x14ac:dyDescent="0.2"/>
    <row r="61040" ht="12.75" customHeight="1" x14ac:dyDescent="0.2"/>
    <row r="61044" ht="12.75" customHeight="1" x14ac:dyDescent="0.2"/>
    <row r="61048" ht="12.75" customHeight="1" x14ac:dyDescent="0.2"/>
    <row r="61052" ht="12.75" customHeight="1" x14ac:dyDescent="0.2"/>
    <row r="61056" ht="12.75" customHeight="1" x14ac:dyDescent="0.2"/>
    <row r="61060" ht="12.75" customHeight="1" x14ac:dyDescent="0.2"/>
    <row r="61064" ht="12.75" customHeight="1" x14ac:dyDescent="0.2"/>
    <row r="61068" ht="12.75" customHeight="1" x14ac:dyDescent="0.2"/>
    <row r="61072" ht="12.75" customHeight="1" x14ac:dyDescent="0.2"/>
    <row r="61076" ht="12.75" customHeight="1" x14ac:dyDescent="0.2"/>
    <row r="61080" ht="12.75" customHeight="1" x14ac:dyDescent="0.2"/>
    <row r="61084" ht="12.75" customHeight="1" x14ac:dyDescent="0.2"/>
    <row r="61088" ht="12.75" customHeight="1" x14ac:dyDescent="0.2"/>
    <row r="61092" ht="12.75" customHeight="1" x14ac:dyDescent="0.2"/>
    <row r="61096" ht="12.75" customHeight="1" x14ac:dyDescent="0.2"/>
    <row r="61100" ht="12.75" customHeight="1" x14ac:dyDescent="0.2"/>
    <row r="61104" ht="12.75" customHeight="1" x14ac:dyDescent="0.2"/>
    <row r="61108" ht="12.75" customHeight="1" x14ac:dyDescent="0.2"/>
    <row r="61112" ht="12.75" customHeight="1" x14ac:dyDescent="0.2"/>
    <row r="61116" ht="12.75" customHeight="1" x14ac:dyDescent="0.2"/>
    <row r="61120" ht="12.75" customHeight="1" x14ac:dyDescent="0.2"/>
    <row r="61124" ht="12.75" customHeight="1" x14ac:dyDescent="0.2"/>
    <row r="61128" ht="12.75" customHeight="1" x14ac:dyDescent="0.2"/>
    <row r="61132" ht="12.75" customHeight="1" x14ac:dyDescent="0.2"/>
    <row r="61136" ht="12.75" customHeight="1" x14ac:dyDescent="0.2"/>
    <row r="61140" ht="12.75" customHeight="1" x14ac:dyDescent="0.2"/>
    <row r="61144" ht="12.75" customHeight="1" x14ac:dyDescent="0.2"/>
    <row r="61148" ht="12.75" customHeight="1" x14ac:dyDescent="0.2"/>
    <row r="61152" ht="12.75" customHeight="1" x14ac:dyDescent="0.2"/>
    <row r="61156" ht="12.75" customHeight="1" x14ac:dyDescent="0.2"/>
    <row r="61160" ht="12.75" customHeight="1" x14ac:dyDescent="0.2"/>
    <row r="61164" ht="12.75" customHeight="1" x14ac:dyDescent="0.2"/>
    <row r="61168" ht="12.75" customHeight="1" x14ac:dyDescent="0.2"/>
    <row r="61172" ht="12.75" customHeight="1" x14ac:dyDescent="0.2"/>
    <row r="61176" ht="12.75" customHeight="1" x14ac:dyDescent="0.2"/>
    <row r="61180" ht="12.75" customHeight="1" x14ac:dyDescent="0.2"/>
    <row r="61184" ht="12.75" customHeight="1" x14ac:dyDescent="0.2"/>
    <row r="61188" ht="12.75" customHeight="1" x14ac:dyDescent="0.2"/>
    <row r="61192" ht="12.75" customHeight="1" x14ac:dyDescent="0.2"/>
    <row r="61196" ht="12.75" customHeight="1" x14ac:dyDescent="0.2"/>
    <row r="61200" ht="12.75" customHeight="1" x14ac:dyDescent="0.2"/>
    <row r="61204" ht="12.75" customHeight="1" x14ac:dyDescent="0.2"/>
    <row r="61208" ht="12.75" customHeight="1" x14ac:dyDescent="0.2"/>
    <row r="61212" ht="12.75" customHeight="1" x14ac:dyDescent="0.2"/>
    <row r="61216" ht="12.75" customHeight="1" x14ac:dyDescent="0.2"/>
    <row r="61220" ht="12.75" customHeight="1" x14ac:dyDescent="0.2"/>
    <row r="61224" ht="12.75" customHeight="1" x14ac:dyDescent="0.2"/>
    <row r="61228" ht="12.75" customHeight="1" x14ac:dyDescent="0.2"/>
    <row r="61232" ht="12.75" customHeight="1" x14ac:dyDescent="0.2"/>
    <row r="61236" ht="12.75" customHeight="1" x14ac:dyDescent="0.2"/>
    <row r="61240" ht="12.75" customHeight="1" x14ac:dyDescent="0.2"/>
    <row r="61244" ht="12.75" customHeight="1" x14ac:dyDescent="0.2"/>
    <row r="61248" ht="12.75" customHeight="1" x14ac:dyDescent="0.2"/>
    <row r="61252" ht="12.75" customHeight="1" x14ac:dyDescent="0.2"/>
    <row r="61256" ht="12.75" customHeight="1" x14ac:dyDescent="0.2"/>
    <row r="61260" ht="12.75" customHeight="1" x14ac:dyDescent="0.2"/>
    <row r="61264" ht="12.75" customHeight="1" x14ac:dyDescent="0.2"/>
    <row r="61268" ht="12.75" customHeight="1" x14ac:dyDescent="0.2"/>
    <row r="61272" ht="12.75" customHeight="1" x14ac:dyDescent="0.2"/>
    <row r="61276" ht="12.75" customHeight="1" x14ac:dyDescent="0.2"/>
    <row r="61280" ht="12.75" customHeight="1" x14ac:dyDescent="0.2"/>
    <row r="61284" ht="12.75" customHeight="1" x14ac:dyDescent="0.2"/>
    <row r="61288" ht="12.75" customHeight="1" x14ac:dyDescent="0.2"/>
    <row r="61292" ht="12.75" customHeight="1" x14ac:dyDescent="0.2"/>
    <row r="61296" ht="12.75" customHeight="1" x14ac:dyDescent="0.2"/>
    <row r="61300" ht="12.75" customHeight="1" x14ac:dyDescent="0.2"/>
    <row r="61304" ht="12.75" customHeight="1" x14ac:dyDescent="0.2"/>
    <row r="61308" ht="12.75" customHeight="1" x14ac:dyDescent="0.2"/>
    <row r="61312" ht="12.75" customHeight="1" x14ac:dyDescent="0.2"/>
    <row r="61316" ht="12.75" customHeight="1" x14ac:dyDescent="0.2"/>
    <row r="61320" ht="12.75" customHeight="1" x14ac:dyDescent="0.2"/>
    <row r="61324" ht="12.75" customHeight="1" x14ac:dyDescent="0.2"/>
    <row r="61328" ht="12.75" customHeight="1" x14ac:dyDescent="0.2"/>
    <row r="61332" ht="12.75" customHeight="1" x14ac:dyDescent="0.2"/>
    <row r="61336" ht="12.75" customHeight="1" x14ac:dyDescent="0.2"/>
    <row r="61340" ht="12.75" customHeight="1" x14ac:dyDescent="0.2"/>
    <row r="61344" ht="12.75" customHeight="1" x14ac:dyDescent="0.2"/>
    <row r="61348" ht="12.75" customHeight="1" x14ac:dyDescent="0.2"/>
    <row r="61352" ht="12.75" customHeight="1" x14ac:dyDescent="0.2"/>
    <row r="61356" ht="12.75" customHeight="1" x14ac:dyDescent="0.2"/>
    <row r="61360" ht="12.75" customHeight="1" x14ac:dyDescent="0.2"/>
    <row r="61364" ht="12.75" customHeight="1" x14ac:dyDescent="0.2"/>
    <row r="61368" ht="12.75" customHeight="1" x14ac:dyDescent="0.2"/>
    <row r="61372" ht="12.75" customHeight="1" x14ac:dyDescent="0.2"/>
    <row r="61376" ht="12.75" customHeight="1" x14ac:dyDescent="0.2"/>
    <row r="61380" ht="12.75" customHeight="1" x14ac:dyDescent="0.2"/>
    <row r="61384" ht="12.75" customHeight="1" x14ac:dyDescent="0.2"/>
    <row r="61388" ht="12.75" customHeight="1" x14ac:dyDescent="0.2"/>
    <row r="61392" ht="12.75" customHeight="1" x14ac:dyDescent="0.2"/>
    <row r="61396" ht="12.75" customHeight="1" x14ac:dyDescent="0.2"/>
    <row r="61400" ht="12.75" customHeight="1" x14ac:dyDescent="0.2"/>
    <row r="61404" ht="12.75" customHeight="1" x14ac:dyDescent="0.2"/>
    <row r="61408" ht="12.75" customHeight="1" x14ac:dyDescent="0.2"/>
    <row r="61412" ht="12.75" customHeight="1" x14ac:dyDescent="0.2"/>
    <row r="61416" ht="12.75" customHeight="1" x14ac:dyDescent="0.2"/>
    <row r="61420" ht="12.75" customHeight="1" x14ac:dyDescent="0.2"/>
    <row r="61424" ht="12.75" customHeight="1" x14ac:dyDescent="0.2"/>
    <row r="61428" ht="12.75" customHeight="1" x14ac:dyDescent="0.2"/>
    <row r="61432" ht="12.75" customHeight="1" x14ac:dyDescent="0.2"/>
    <row r="61436" ht="12.75" customHeight="1" x14ac:dyDescent="0.2"/>
    <row r="61440" ht="12.75" customHeight="1" x14ac:dyDescent="0.2"/>
    <row r="61444" ht="12.75" customHeight="1" x14ac:dyDescent="0.2"/>
    <row r="61448" ht="12.75" customHeight="1" x14ac:dyDescent="0.2"/>
    <row r="61452" ht="12.75" customHeight="1" x14ac:dyDescent="0.2"/>
    <row r="61456" ht="12.75" customHeight="1" x14ac:dyDescent="0.2"/>
    <row r="61460" ht="12.75" customHeight="1" x14ac:dyDescent="0.2"/>
    <row r="61464" ht="12.75" customHeight="1" x14ac:dyDescent="0.2"/>
    <row r="61468" ht="12.75" customHeight="1" x14ac:dyDescent="0.2"/>
    <row r="61472" ht="12.75" customHeight="1" x14ac:dyDescent="0.2"/>
    <row r="61476" ht="12.75" customHeight="1" x14ac:dyDescent="0.2"/>
    <row r="61480" ht="12.75" customHeight="1" x14ac:dyDescent="0.2"/>
    <row r="61484" ht="12.75" customHeight="1" x14ac:dyDescent="0.2"/>
    <row r="61488" ht="12.75" customHeight="1" x14ac:dyDescent="0.2"/>
    <row r="61492" ht="12.75" customHeight="1" x14ac:dyDescent="0.2"/>
    <row r="61496" ht="12.75" customHeight="1" x14ac:dyDescent="0.2"/>
    <row r="61500" ht="12.75" customHeight="1" x14ac:dyDescent="0.2"/>
    <row r="61504" ht="12.75" customHeight="1" x14ac:dyDescent="0.2"/>
    <row r="61508" ht="12.75" customHeight="1" x14ac:dyDescent="0.2"/>
    <row r="61512" ht="12.75" customHeight="1" x14ac:dyDescent="0.2"/>
    <row r="61516" ht="12.75" customHeight="1" x14ac:dyDescent="0.2"/>
    <row r="61520" ht="12.75" customHeight="1" x14ac:dyDescent="0.2"/>
    <row r="61524" ht="12.75" customHeight="1" x14ac:dyDescent="0.2"/>
    <row r="61528" ht="12.75" customHeight="1" x14ac:dyDescent="0.2"/>
    <row r="61532" ht="12.75" customHeight="1" x14ac:dyDescent="0.2"/>
    <row r="61536" ht="12.75" customHeight="1" x14ac:dyDescent="0.2"/>
    <row r="61540" ht="12.75" customHeight="1" x14ac:dyDescent="0.2"/>
    <row r="61544" ht="12.75" customHeight="1" x14ac:dyDescent="0.2"/>
    <row r="61548" ht="12.75" customHeight="1" x14ac:dyDescent="0.2"/>
    <row r="61552" ht="12.75" customHeight="1" x14ac:dyDescent="0.2"/>
    <row r="61556" ht="12.75" customHeight="1" x14ac:dyDescent="0.2"/>
    <row r="61560" ht="12.75" customHeight="1" x14ac:dyDescent="0.2"/>
    <row r="61564" ht="12.75" customHeight="1" x14ac:dyDescent="0.2"/>
    <row r="61568" ht="12.75" customHeight="1" x14ac:dyDescent="0.2"/>
    <row r="61572" ht="12.75" customHeight="1" x14ac:dyDescent="0.2"/>
    <row r="61576" ht="12.75" customHeight="1" x14ac:dyDescent="0.2"/>
    <row r="61580" ht="12.75" customHeight="1" x14ac:dyDescent="0.2"/>
    <row r="61584" ht="12.75" customHeight="1" x14ac:dyDescent="0.2"/>
    <row r="61588" ht="12.75" customHeight="1" x14ac:dyDescent="0.2"/>
    <row r="61592" ht="12.75" customHeight="1" x14ac:dyDescent="0.2"/>
    <row r="61596" ht="12.75" customHeight="1" x14ac:dyDescent="0.2"/>
    <row r="61600" ht="12.75" customHeight="1" x14ac:dyDescent="0.2"/>
    <row r="61604" ht="12.75" customHeight="1" x14ac:dyDescent="0.2"/>
    <row r="61608" ht="12.75" customHeight="1" x14ac:dyDescent="0.2"/>
    <row r="61612" ht="12.75" customHeight="1" x14ac:dyDescent="0.2"/>
    <row r="61616" ht="12.75" customHeight="1" x14ac:dyDescent="0.2"/>
    <row r="61620" ht="12.75" customHeight="1" x14ac:dyDescent="0.2"/>
    <row r="61624" ht="12.75" customHeight="1" x14ac:dyDescent="0.2"/>
    <row r="61628" ht="12.75" customHeight="1" x14ac:dyDescent="0.2"/>
    <row r="61632" ht="12.75" customHeight="1" x14ac:dyDescent="0.2"/>
    <row r="61636" ht="12.75" customHeight="1" x14ac:dyDescent="0.2"/>
    <row r="61640" ht="12.75" customHeight="1" x14ac:dyDescent="0.2"/>
    <row r="61644" ht="12.75" customHeight="1" x14ac:dyDescent="0.2"/>
    <row r="61648" ht="12.75" customHeight="1" x14ac:dyDescent="0.2"/>
    <row r="61652" ht="12.75" customHeight="1" x14ac:dyDescent="0.2"/>
    <row r="61656" ht="12.75" customHeight="1" x14ac:dyDescent="0.2"/>
    <row r="61660" ht="12.75" customHeight="1" x14ac:dyDescent="0.2"/>
    <row r="61664" ht="12.75" customHeight="1" x14ac:dyDescent="0.2"/>
    <row r="61668" ht="12.75" customHeight="1" x14ac:dyDescent="0.2"/>
    <row r="61672" ht="12.75" customHeight="1" x14ac:dyDescent="0.2"/>
    <row r="61676" ht="12.75" customHeight="1" x14ac:dyDescent="0.2"/>
    <row r="61680" ht="12.75" customHeight="1" x14ac:dyDescent="0.2"/>
    <row r="61684" ht="12.75" customHeight="1" x14ac:dyDescent="0.2"/>
    <row r="61688" ht="12.75" customHeight="1" x14ac:dyDescent="0.2"/>
    <row r="61692" ht="12.75" customHeight="1" x14ac:dyDescent="0.2"/>
    <row r="61696" ht="12.75" customHeight="1" x14ac:dyDescent="0.2"/>
    <row r="61700" ht="12.75" customHeight="1" x14ac:dyDescent="0.2"/>
    <row r="61704" ht="12.75" customHeight="1" x14ac:dyDescent="0.2"/>
    <row r="61708" ht="12.75" customHeight="1" x14ac:dyDescent="0.2"/>
    <row r="61712" ht="12.75" customHeight="1" x14ac:dyDescent="0.2"/>
    <row r="61716" ht="12.75" customHeight="1" x14ac:dyDescent="0.2"/>
    <row r="61720" ht="12.75" customHeight="1" x14ac:dyDescent="0.2"/>
    <row r="61724" ht="12.75" customHeight="1" x14ac:dyDescent="0.2"/>
    <row r="61728" ht="12.75" customHeight="1" x14ac:dyDescent="0.2"/>
    <row r="61732" ht="12.75" customHeight="1" x14ac:dyDescent="0.2"/>
    <row r="61736" ht="12.75" customHeight="1" x14ac:dyDescent="0.2"/>
    <row r="61740" ht="12.75" customHeight="1" x14ac:dyDescent="0.2"/>
    <row r="61744" ht="12.75" customHeight="1" x14ac:dyDescent="0.2"/>
    <row r="61748" ht="12.75" customHeight="1" x14ac:dyDescent="0.2"/>
    <row r="61752" ht="12.75" customHeight="1" x14ac:dyDescent="0.2"/>
    <row r="61756" ht="12.75" customHeight="1" x14ac:dyDescent="0.2"/>
    <row r="61760" ht="12.75" customHeight="1" x14ac:dyDescent="0.2"/>
    <row r="61764" ht="12.75" customHeight="1" x14ac:dyDescent="0.2"/>
    <row r="61768" ht="12.75" customHeight="1" x14ac:dyDescent="0.2"/>
    <row r="61772" ht="12.75" customHeight="1" x14ac:dyDescent="0.2"/>
    <row r="61776" ht="12.75" customHeight="1" x14ac:dyDescent="0.2"/>
    <row r="61780" ht="12.75" customHeight="1" x14ac:dyDescent="0.2"/>
    <row r="61784" ht="12.75" customHeight="1" x14ac:dyDescent="0.2"/>
    <row r="61788" ht="12.75" customHeight="1" x14ac:dyDescent="0.2"/>
    <row r="61792" ht="12.75" customHeight="1" x14ac:dyDescent="0.2"/>
    <row r="61796" ht="12.75" customHeight="1" x14ac:dyDescent="0.2"/>
    <row r="61800" ht="12.75" customHeight="1" x14ac:dyDescent="0.2"/>
    <row r="61804" ht="12.75" customHeight="1" x14ac:dyDescent="0.2"/>
    <row r="61808" ht="12.75" customHeight="1" x14ac:dyDescent="0.2"/>
    <row r="61812" ht="12.75" customHeight="1" x14ac:dyDescent="0.2"/>
    <row r="61816" ht="12.75" customHeight="1" x14ac:dyDescent="0.2"/>
    <row r="61820" ht="12.75" customHeight="1" x14ac:dyDescent="0.2"/>
    <row r="61824" ht="12.75" customHeight="1" x14ac:dyDescent="0.2"/>
    <row r="61828" ht="12.75" customHeight="1" x14ac:dyDescent="0.2"/>
    <row r="61832" ht="12.75" customHeight="1" x14ac:dyDescent="0.2"/>
    <row r="61836" ht="12.75" customHeight="1" x14ac:dyDescent="0.2"/>
    <row r="61840" ht="12.75" customHeight="1" x14ac:dyDescent="0.2"/>
    <row r="61844" ht="12.75" customHeight="1" x14ac:dyDescent="0.2"/>
    <row r="61848" ht="12.75" customHeight="1" x14ac:dyDescent="0.2"/>
    <row r="61852" ht="12.75" customHeight="1" x14ac:dyDescent="0.2"/>
    <row r="61856" ht="12.75" customHeight="1" x14ac:dyDescent="0.2"/>
    <row r="61860" ht="12.75" customHeight="1" x14ac:dyDescent="0.2"/>
    <row r="61864" ht="12.75" customHeight="1" x14ac:dyDescent="0.2"/>
    <row r="61868" ht="12.75" customHeight="1" x14ac:dyDescent="0.2"/>
    <row r="61872" ht="12.75" customHeight="1" x14ac:dyDescent="0.2"/>
    <row r="61876" ht="12.75" customHeight="1" x14ac:dyDescent="0.2"/>
    <row r="61880" ht="12.75" customHeight="1" x14ac:dyDescent="0.2"/>
    <row r="61884" ht="12.75" customHeight="1" x14ac:dyDescent="0.2"/>
    <row r="61888" ht="12.75" customHeight="1" x14ac:dyDescent="0.2"/>
    <row r="61892" ht="12.75" customHeight="1" x14ac:dyDescent="0.2"/>
    <row r="61896" ht="12.75" customHeight="1" x14ac:dyDescent="0.2"/>
    <row r="61900" ht="12.75" customHeight="1" x14ac:dyDescent="0.2"/>
    <row r="61904" ht="12.75" customHeight="1" x14ac:dyDescent="0.2"/>
    <row r="61908" ht="12.75" customHeight="1" x14ac:dyDescent="0.2"/>
    <row r="61912" ht="12.75" customHeight="1" x14ac:dyDescent="0.2"/>
    <row r="61916" ht="12.75" customHeight="1" x14ac:dyDescent="0.2"/>
    <row r="61920" ht="12.75" customHeight="1" x14ac:dyDescent="0.2"/>
    <row r="61924" ht="12.75" customHeight="1" x14ac:dyDescent="0.2"/>
    <row r="61928" ht="12.75" customHeight="1" x14ac:dyDescent="0.2"/>
    <row r="61932" ht="12.75" customHeight="1" x14ac:dyDescent="0.2"/>
    <row r="61936" ht="12.75" customHeight="1" x14ac:dyDescent="0.2"/>
    <row r="61940" ht="12.75" customHeight="1" x14ac:dyDescent="0.2"/>
    <row r="61944" ht="12.75" customHeight="1" x14ac:dyDescent="0.2"/>
    <row r="61948" ht="12.75" customHeight="1" x14ac:dyDescent="0.2"/>
    <row r="61952" ht="12.75" customHeight="1" x14ac:dyDescent="0.2"/>
    <row r="61956" ht="12.75" customHeight="1" x14ac:dyDescent="0.2"/>
    <row r="61960" ht="12.75" customHeight="1" x14ac:dyDescent="0.2"/>
    <row r="61964" ht="12.75" customHeight="1" x14ac:dyDescent="0.2"/>
    <row r="61968" ht="12.75" customHeight="1" x14ac:dyDescent="0.2"/>
    <row r="61972" ht="12.75" customHeight="1" x14ac:dyDescent="0.2"/>
    <row r="61976" ht="12.75" customHeight="1" x14ac:dyDescent="0.2"/>
    <row r="61980" ht="12.75" customHeight="1" x14ac:dyDescent="0.2"/>
    <row r="61984" ht="12.75" customHeight="1" x14ac:dyDescent="0.2"/>
    <row r="61988" ht="12.75" customHeight="1" x14ac:dyDescent="0.2"/>
    <row r="61992" ht="12.75" customHeight="1" x14ac:dyDescent="0.2"/>
    <row r="61996" ht="12.75" customHeight="1" x14ac:dyDescent="0.2"/>
    <row r="62000" ht="12.75" customHeight="1" x14ac:dyDescent="0.2"/>
    <row r="62004" ht="12.75" customHeight="1" x14ac:dyDescent="0.2"/>
    <row r="62008" ht="12.75" customHeight="1" x14ac:dyDescent="0.2"/>
    <row r="62012" ht="12.75" customHeight="1" x14ac:dyDescent="0.2"/>
    <row r="62016" ht="12.75" customHeight="1" x14ac:dyDescent="0.2"/>
    <row r="62020" ht="12.75" customHeight="1" x14ac:dyDescent="0.2"/>
    <row r="62024" ht="12.75" customHeight="1" x14ac:dyDescent="0.2"/>
    <row r="62028" ht="12.75" customHeight="1" x14ac:dyDescent="0.2"/>
    <row r="62032" ht="12.75" customHeight="1" x14ac:dyDescent="0.2"/>
    <row r="62036" ht="12.75" customHeight="1" x14ac:dyDescent="0.2"/>
    <row r="62040" ht="12.75" customHeight="1" x14ac:dyDescent="0.2"/>
    <row r="62044" ht="12.75" customHeight="1" x14ac:dyDescent="0.2"/>
    <row r="62048" ht="12.75" customHeight="1" x14ac:dyDescent="0.2"/>
    <row r="62052" ht="12.75" customHeight="1" x14ac:dyDescent="0.2"/>
    <row r="62056" ht="12.75" customHeight="1" x14ac:dyDescent="0.2"/>
    <row r="62060" ht="12.75" customHeight="1" x14ac:dyDescent="0.2"/>
    <row r="62064" ht="12.75" customHeight="1" x14ac:dyDescent="0.2"/>
    <row r="62068" ht="12.75" customHeight="1" x14ac:dyDescent="0.2"/>
    <row r="62072" ht="12.75" customHeight="1" x14ac:dyDescent="0.2"/>
    <row r="62076" ht="12.75" customHeight="1" x14ac:dyDescent="0.2"/>
    <row r="62080" ht="12.75" customHeight="1" x14ac:dyDescent="0.2"/>
    <row r="62084" ht="12.75" customHeight="1" x14ac:dyDescent="0.2"/>
    <row r="62088" ht="12.75" customHeight="1" x14ac:dyDescent="0.2"/>
    <row r="62092" ht="12.75" customHeight="1" x14ac:dyDescent="0.2"/>
    <row r="62096" ht="12.75" customHeight="1" x14ac:dyDescent="0.2"/>
    <row r="62100" ht="12.75" customHeight="1" x14ac:dyDescent="0.2"/>
    <row r="62104" ht="12.75" customHeight="1" x14ac:dyDescent="0.2"/>
    <row r="62108" ht="12.75" customHeight="1" x14ac:dyDescent="0.2"/>
    <row r="62112" ht="12.75" customHeight="1" x14ac:dyDescent="0.2"/>
    <row r="62116" ht="12.75" customHeight="1" x14ac:dyDescent="0.2"/>
    <row r="62120" ht="12.75" customHeight="1" x14ac:dyDescent="0.2"/>
    <row r="62124" ht="12.75" customHeight="1" x14ac:dyDescent="0.2"/>
    <row r="62128" ht="12.75" customHeight="1" x14ac:dyDescent="0.2"/>
    <row r="62132" ht="12.75" customHeight="1" x14ac:dyDescent="0.2"/>
    <row r="62136" ht="12.75" customHeight="1" x14ac:dyDescent="0.2"/>
    <row r="62140" ht="12.75" customHeight="1" x14ac:dyDescent="0.2"/>
    <row r="62144" ht="12.75" customHeight="1" x14ac:dyDescent="0.2"/>
    <row r="62148" ht="12.75" customHeight="1" x14ac:dyDescent="0.2"/>
    <row r="62152" ht="12.75" customHeight="1" x14ac:dyDescent="0.2"/>
    <row r="62156" ht="12.75" customHeight="1" x14ac:dyDescent="0.2"/>
    <row r="62160" ht="12.75" customHeight="1" x14ac:dyDescent="0.2"/>
    <row r="62164" ht="12.75" customHeight="1" x14ac:dyDescent="0.2"/>
    <row r="62168" ht="12.75" customHeight="1" x14ac:dyDescent="0.2"/>
    <row r="62172" ht="12.75" customHeight="1" x14ac:dyDescent="0.2"/>
    <row r="62176" ht="12.75" customHeight="1" x14ac:dyDescent="0.2"/>
    <row r="62180" ht="12.75" customHeight="1" x14ac:dyDescent="0.2"/>
    <row r="62184" ht="12.75" customHeight="1" x14ac:dyDescent="0.2"/>
    <row r="62188" ht="12.75" customHeight="1" x14ac:dyDescent="0.2"/>
    <row r="62192" ht="12.75" customHeight="1" x14ac:dyDescent="0.2"/>
    <row r="62196" ht="12.75" customHeight="1" x14ac:dyDescent="0.2"/>
    <row r="62200" ht="12.75" customHeight="1" x14ac:dyDescent="0.2"/>
    <row r="62204" ht="12.75" customHeight="1" x14ac:dyDescent="0.2"/>
    <row r="62208" ht="12.75" customHeight="1" x14ac:dyDescent="0.2"/>
    <row r="62212" ht="12.75" customHeight="1" x14ac:dyDescent="0.2"/>
    <row r="62216" ht="12.75" customHeight="1" x14ac:dyDescent="0.2"/>
    <row r="62220" ht="12.75" customHeight="1" x14ac:dyDescent="0.2"/>
    <row r="62224" ht="12.75" customHeight="1" x14ac:dyDescent="0.2"/>
    <row r="62228" ht="12.75" customHeight="1" x14ac:dyDescent="0.2"/>
    <row r="62232" ht="12.75" customHeight="1" x14ac:dyDescent="0.2"/>
    <row r="62236" ht="12.75" customHeight="1" x14ac:dyDescent="0.2"/>
    <row r="62240" ht="12.75" customHeight="1" x14ac:dyDescent="0.2"/>
    <row r="62244" ht="12.75" customHeight="1" x14ac:dyDescent="0.2"/>
    <row r="62248" ht="12.75" customHeight="1" x14ac:dyDescent="0.2"/>
    <row r="62252" ht="12.75" customHeight="1" x14ac:dyDescent="0.2"/>
    <row r="62256" ht="12.75" customHeight="1" x14ac:dyDescent="0.2"/>
    <row r="62260" ht="12.75" customHeight="1" x14ac:dyDescent="0.2"/>
    <row r="62264" ht="12.75" customHeight="1" x14ac:dyDescent="0.2"/>
    <row r="62268" ht="12.75" customHeight="1" x14ac:dyDescent="0.2"/>
    <row r="62272" ht="12.75" customHeight="1" x14ac:dyDescent="0.2"/>
    <row r="62276" ht="12.75" customHeight="1" x14ac:dyDescent="0.2"/>
    <row r="62280" ht="12.75" customHeight="1" x14ac:dyDescent="0.2"/>
    <row r="62284" ht="12.75" customHeight="1" x14ac:dyDescent="0.2"/>
    <row r="62288" ht="12.75" customHeight="1" x14ac:dyDescent="0.2"/>
    <row r="62292" ht="12.75" customHeight="1" x14ac:dyDescent="0.2"/>
    <row r="62296" ht="12.75" customHeight="1" x14ac:dyDescent="0.2"/>
    <row r="62300" ht="12.75" customHeight="1" x14ac:dyDescent="0.2"/>
    <row r="62304" ht="12.75" customHeight="1" x14ac:dyDescent="0.2"/>
    <row r="62308" ht="12.75" customHeight="1" x14ac:dyDescent="0.2"/>
    <row r="62312" ht="12.75" customHeight="1" x14ac:dyDescent="0.2"/>
    <row r="62316" ht="12.75" customHeight="1" x14ac:dyDescent="0.2"/>
    <row r="62320" ht="12.75" customHeight="1" x14ac:dyDescent="0.2"/>
    <row r="62324" ht="12.75" customHeight="1" x14ac:dyDescent="0.2"/>
    <row r="62328" ht="12.75" customHeight="1" x14ac:dyDescent="0.2"/>
    <row r="62332" ht="12.75" customHeight="1" x14ac:dyDescent="0.2"/>
    <row r="62336" ht="12.75" customHeight="1" x14ac:dyDescent="0.2"/>
    <row r="62340" ht="12.75" customHeight="1" x14ac:dyDescent="0.2"/>
    <row r="62344" ht="12.75" customHeight="1" x14ac:dyDescent="0.2"/>
    <row r="62348" ht="12.75" customHeight="1" x14ac:dyDescent="0.2"/>
    <row r="62352" ht="12.75" customHeight="1" x14ac:dyDescent="0.2"/>
    <row r="62356" ht="12.75" customHeight="1" x14ac:dyDescent="0.2"/>
    <row r="62360" ht="12.75" customHeight="1" x14ac:dyDescent="0.2"/>
    <row r="62364" ht="12.75" customHeight="1" x14ac:dyDescent="0.2"/>
    <row r="62368" ht="12.75" customHeight="1" x14ac:dyDescent="0.2"/>
    <row r="62372" ht="12.75" customHeight="1" x14ac:dyDescent="0.2"/>
    <row r="62376" ht="12.75" customHeight="1" x14ac:dyDescent="0.2"/>
    <row r="62380" ht="12.75" customHeight="1" x14ac:dyDescent="0.2"/>
    <row r="62384" ht="12.75" customHeight="1" x14ac:dyDescent="0.2"/>
    <row r="62388" ht="12.75" customHeight="1" x14ac:dyDescent="0.2"/>
    <row r="62392" ht="12.75" customHeight="1" x14ac:dyDescent="0.2"/>
    <row r="62396" ht="12.75" customHeight="1" x14ac:dyDescent="0.2"/>
    <row r="62400" ht="12.75" customHeight="1" x14ac:dyDescent="0.2"/>
    <row r="62404" ht="12.75" customHeight="1" x14ac:dyDescent="0.2"/>
    <row r="62408" ht="12.75" customHeight="1" x14ac:dyDescent="0.2"/>
    <row r="62412" ht="12.75" customHeight="1" x14ac:dyDescent="0.2"/>
    <row r="62416" ht="12.75" customHeight="1" x14ac:dyDescent="0.2"/>
    <row r="62420" ht="12.75" customHeight="1" x14ac:dyDescent="0.2"/>
    <row r="62424" ht="12.75" customHeight="1" x14ac:dyDescent="0.2"/>
    <row r="62428" ht="12.75" customHeight="1" x14ac:dyDescent="0.2"/>
    <row r="62432" ht="12.75" customHeight="1" x14ac:dyDescent="0.2"/>
    <row r="62436" ht="12.75" customHeight="1" x14ac:dyDescent="0.2"/>
    <row r="62440" ht="12.75" customHeight="1" x14ac:dyDescent="0.2"/>
    <row r="62444" ht="12.75" customHeight="1" x14ac:dyDescent="0.2"/>
    <row r="62448" ht="12.75" customHeight="1" x14ac:dyDescent="0.2"/>
    <row r="62452" ht="12.75" customHeight="1" x14ac:dyDescent="0.2"/>
    <row r="62456" ht="12.75" customHeight="1" x14ac:dyDescent="0.2"/>
    <row r="62460" ht="12.75" customHeight="1" x14ac:dyDescent="0.2"/>
    <row r="62464" ht="12.75" customHeight="1" x14ac:dyDescent="0.2"/>
    <row r="62468" ht="12.75" customHeight="1" x14ac:dyDescent="0.2"/>
    <row r="62472" ht="12.75" customHeight="1" x14ac:dyDescent="0.2"/>
    <row r="62476" ht="12.75" customHeight="1" x14ac:dyDescent="0.2"/>
    <row r="62480" ht="12.75" customHeight="1" x14ac:dyDescent="0.2"/>
    <row r="62484" ht="12.75" customHeight="1" x14ac:dyDescent="0.2"/>
    <row r="62488" ht="12.75" customHeight="1" x14ac:dyDescent="0.2"/>
    <row r="62492" ht="12.75" customHeight="1" x14ac:dyDescent="0.2"/>
    <row r="62496" ht="12.75" customHeight="1" x14ac:dyDescent="0.2"/>
    <row r="62500" ht="12.75" customHeight="1" x14ac:dyDescent="0.2"/>
    <row r="62504" ht="12.75" customHeight="1" x14ac:dyDescent="0.2"/>
    <row r="62508" ht="12.75" customHeight="1" x14ac:dyDescent="0.2"/>
    <row r="62512" ht="12.75" customHeight="1" x14ac:dyDescent="0.2"/>
    <row r="62516" ht="12.75" customHeight="1" x14ac:dyDescent="0.2"/>
    <row r="62520" ht="12.75" customHeight="1" x14ac:dyDescent="0.2"/>
    <row r="62524" ht="12.75" customHeight="1" x14ac:dyDescent="0.2"/>
    <row r="62528" ht="12.75" customHeight="1" x14ac:dyDescent="0.2"/>
    <row r="62532" ht="12.75" customHeight="1" x14ac:dyDescent="0.2"/>
    <row r="62536" ht="12.75" customHeight="1" x14ac:dyDescent="0.2"/>
    <row r="62540" ht="12.75" customHeight="1" x14ac:dyDescent="0.2"/>
    <row r="62544" ht="12.75" customHeight="1" x14ac:dyDescent="0.2"/>
    <row r="62548" ht="12.75" customHeight="1" x14ac:dyDescent="0.2"/>
    <row r="62552" ht="12.75" customHeight="1" x14ac:dyDescent="0.2"/>
    <row r="62556" ht="12.75" customHeight="1" x14ac:dyDescent="0.2"/>
    <row r="62560" ht="12.75" customHeight="1" x14ac:dyDescent="0.2"/>
    <row r="62564" ht="12.75" customHeight="1" x14ac:dyDescent="0.2"/>
    <row r="62568" ht="12.75" customHeight="1" x14ac:dyDescent="0.2"/>
    <row r="62572" ht="12.75" customHeight="1" x14ac:dyDescent="0.2"/>
    <row r="62576" ht="12.75" customHeight="1" x14ac:dyDescent="0.2"/>
    <row r="62580" ht="12.75" customHeight="1" x14ac:dyDescent="0.2"/>
    <row r="62584" ht="12.75" customHeight="1" x14ac:dyDescent="0.2"/>
    <row r="62588" ht="12.75" customHeight="1" x14ac:dyDescent="0.2"/>
    <row r="62592" ht="12.75" customHeight="1" x14ac:dyDescent="0.2"/>
    <row r="62596" ht="12.75" customHeight="1" x14ac:dyDescent="0.2"/>
    <row r="62600" ht="12.75" customHeight="1" x14ac:dyDescent="0.2"/>
    <row r="62604" ht="12.75" customHeight="1" x14ac:dyDescent="0.2"/>
    <row r="62608" ht="12.75" customHeight="1" x14ac:dyDescent="0.2"/>
    <row r="62612" ht="12.75" customHeight="1" x14ac:dyDescent="0.2"/>
    <row r="62616" ht="12.75" customHeight="1" x14ac:dyDescent="0.2"/>
    <row r="62620" ht="12.75" customHeight="1" x14ac:dyDescent="0.2"/>
    <row r="62624" ht="12.75" customHeight="1" x14ac:dyDescent="0.2"/>
    <row r="62628" ht="12.75" customHeight="1" x14ac:dyDescent="0.2"/>
    <row r="62632" ht="12.75" customHeight="1" x14ac:dyDescent="0.2"/>
    <row r="62636" ht="12.75" customHeight="1" x14ac:dyDescent="0.2"/>
    <row r="62640" ht="12.75" customHeight="1" x14ac:dyDescent="0.2"/>
    <row r="62644" ht="12.75" customHeight="1" x14ac:dyDescent="0.2"/>
    <row r="62648" ht="12.75" customHeight="1" x14ac:dyDescent="0.2"/>
    <row r="62652" ht="12.75" customHeight="1" x14ac:dyDescent="0.2"/>
    <row r="62656" ht="12.75" customHeight="1" x14ac:dyDescent="0.2"/>
    <row r="62660" ht="12.75" customHeight="1" x14ac:dyDescent="0.2"/>
    <row r="62664" ht="12.75" customHeight="1" x14ac:dyDescent="0.2"/>
    <row r="62668" ht="12.75" customHeight="1" x14ac:dyDescent="0.2"/>
    <row r="62672" ht="12.75" customHeight="1" x14ac:dyDescent="0.2"/>
    <row r="62676" ht="12.75" customHeight="1" x14ac:dyDescent="0.2"/>
    <row r="62680" ht="12.75" customHeight="1" x14ac:dyDescent="0.2"/>
    <row r="62684" ht="12.75" customHeight="1" x14ac:dyDescent="0.2"/>
    <row r="62688" ht="12.75" customHeight="1" x14ac:dyDescent="0.2"/>
    <row r="62692" ht="12.75" customHeight="1" x14ac:dyDescent="0.2"/>
    <row r="62696" ht="12.75" customHeight="1" x14ac:dyDescent="0.2"/>
    <row r="62700" ht="12.75" customHeight="1" x14ac:dyDescent="0.2"/>
    <row r="62704" ht="12.75" customHeight="1" x14ac:dyDescent="0.2"/>
    <row r="62708" ht="12.75" customHeight="1" x14ac:dyDescent="0.2"/>
    <row r="62712" ht="12.75" customHeight="1" x14ac:dyDescent="0.2"/>
    <row r="62716" ht="12.75" customHeight="1" x14ac:dyDescent="0.2"/>
    <row r="62720" ht="12.75" customHeight="1" x14ac:dyDescent="0.2"/>
    <row r="62724" ht="12.75" customHeight="1" x14ac:dyDescent="0.2"/>
    <row r="62728" ht="12.75" customHeight="1" x14ac:dyDescent="0.2"/>
    <row r="62732" ht="12.75" customHeight="1" x14ac:dyDescent="0.2"/>
    <row r="62736" ht="12.75" customHeight="1" x14ac:dyDescent="0.2"/>
    <row r="62740" ht="12.75" customHeight="1" x14ac:dyDescent="0.2"/>
    <row r="62744" ht="12.75" customHeight="1" x14ac:dyDescent="0.2"/>
    <row r="62748" ht="12.75" customHeight="1" x14ac:dyDescent="0.2"/>
    <row r="62752" ht="12.75" customHeight="1" x14ac:dyDescent="0.2"/>
    <row r="62756" ht="12.75" customHeight="1" x14ac:dyDescent="0.2"/>
    <row r="62760" ht="12.75" customHeight="1" x14ac:dyDescent="0.2"/>
    <row r="62764" ht="12.75" customHeight="1" x14ac:dyDescent="0.2"/>
    <row r="62768" ht="12.75" customHeight="1" x14ac:dyDescent="0.2"/>
    <row r="62772" ht="12.75" customHeight="1" x14ac:dyDescent="0.2"/>
    <row r="62776" ht="12.75" customHeight="1" x14ac:dyDescent="0.2"/>
    <row r="62780" ht="12.75" customHeight="1" x14ac:dyDescent="0.2"/>
    <row r="62784" ht="12.75" customHeight="1" x14ac:dyDescent="0.2"/>
    <row r="62788" ht="12.75" customHeight="1" x14ac:dyDescent="0.2"/>
    <row r="62792" ht="12.75" customHeight="1" x14ac:dyDescent="0.2"/>
    <row r="62796" ht="12.75" customHeight="1" x14ac:dyDescent="0.2"/>
    <row r="62800" ht="12.75" customHeight="1" x14ac:dyDescent="0.2"/>
    <row r="62804" ht="12.75" customHeight="1" x14ac:dyDescent="0.2"/>
    <row r="62808" ht="12.75" customHeight="1" x14ac:dyDescent="0.2"/>
    <row r="62812" ht="12.75" customHeight="1" x14ac:dyDescent="0.2"/>
    <row r="62816" ht="12.75" customHeight="1" x14ac:dyDescent="0.2"/>
    <row r="62820" ht="12.75" customHeight="1" x14ac:dyDescent="0.2"/>
    <row r="62824" ht="12.75" customHeight="1" x14ac:dyDescent="0.2"/>
    <row r="62828" ht="12.75" customHeight="1" x14ac:dyDescent="0.2"/>
    <row r="62832" ht="12.75" customHeight="1" x14ac:dyDescent="0.2"/>
    <row r="62836" ht="12.75" customHeight="1" x14ac:dyDescent="0.2"/>
    <row r="62840" ht="12.75" customHeight="1" x14ac:dyDescent="0.2"/>
    <row r="62844" ht="12.75" customHeight="1" x14ac:dyDescent="0.2"/>
    <row r="62848" ht="12.75" customHeight="1" x14ac:dyDescent="0.2"/>
    <row r="62852" ht="12.75" customHeight="1" x14ac:dyDescent="0.2"/>
    <row r="62856" ht="12.75" customHeight="1" x14ac:dyDescent="0.2"/>
    <row r="62860" ht="12.75" customHeight="1" x14ac:dyDescent="0.2"/>
    <row r="62864" ht="12.75" customHeight="1" x14ac:dyDescent="0.2"/>
    <row r="62868" ht="12.75" customHeight="1" x14ac:dyDescent="0.2"/>
    <row r="62872" ht="12.75" customHeight="1" x14ac:dyDescent="0.2"/>
    <row r="62876" ht="12.75" customHeight="1" x14ac:dyDescent="0.2"/>
    <row r="62880" ht="12.75" customHeight="1" x14ac:dyDescent="0.2"/>
    <row r="62884" ht="12.75" customHeight="1" x14ac:dyDescent="0.2"/>
    <row r="62888" ht="12.75" customHeight="1" x14ac:dyDescent="0.2"/>
    <row r="62892" ht="12.75" customHeight="1" x14ac:dyDescent="0.2"/>
    <row r="62896" ht="12.75" customHeight="1" x14ac:dyDescent="0.2"/>
    <row r="62900" ht="12.75" customHeight="1" x14ac:dyDescent="0.2"/>
    <row r="62904" ht="12.75" customHeight="1" x14ac:dyDescent="0.2"/>
    <row r="62908" ht="12.75" customHeight="1" x14ac:dyDescent="0.2"/>
    <row r="62912" ht="12.75" customHeight="1" x14ac:dyDescent="0.2"/>
    <row r="62916" ht="12.75" customHeight="1" x14ac:dyDescent="0.2"/>
    <row r="62920" ht="12.75" customHeight="1" x14ac:dyDescent="0.2"/>
    <row r="62924" ht="12.75" customHeight="1" x14ac:dyDescent="0.2"/>
    <row r="62928" ht="12.75" customHeight="1" x14ac:dyDescent="0.2"/>
    <row r="62932" ht="12.75" customHeight="1" x14ac:dyDescent="0.2"/>
    <row r="62936" ht="12.75" customHeight="1" x14ac:dyDescent="0.2"/>
    <row r="62940" ht="12.75" customHeight="1" x14ac:dyDescent="0.2"/>
    <row r="62944" ht="12.75" customHeight="1" x14ac:dyDescent="0.2"/>
    <row r="62948" ht="12.75" customHeight="1" x14ac:dyDescent="0.2"/>
    <row r="62952" ht="12.75" customHeight="1" x14ac:dyDescent="0.2"/>
    <row r="62956" ht="12.75" customHeight="1" x14ac:dyDescent="0.2"/>
    <row r="62960" ht="12.75" customHeight="1" x14ac:dyDescent="0.2"/>
    <row r="62964" ht="12.75" customHeight="1" x14ac:dyDescent="0.2"/>
    <row r="62968" ht="12.75" customHeight="1" x14ac:dyDescent="0.2"/>
    <row r="62972" ht="12.75" customHeight="1" x14ac:dyDescent="0.2"/>
    <row r="62976" ht="12.75" customHeight="1" x14ac:dyDescent="0.2"/>
    <row r="62980" ht="12.75" customHeight="1" x14ac:dyDescent="0.2"/>
    <row r="62984" ht="12.75" customHeight="1" x14ac:dyDescent="0.2"/>
    <row r="62988" ht="12.75" customHeight="1" x14ac:dyDescent="0.2"/>
    <row r="62992" ht="12.75" customHeight="1" x14ac:dyDescent="0.2"/>
    <row r="62996" ht="12.75" customHeight="1" x14ac:dyDescent="0.2"/>
    <row r="63000" ht="12.75" customHeight="1" x14ac:dyDescent="0.2"/>
    <row r="63004" ht="12.75" customHeight="1" x14ac:dyDescent="0.2"/>
    <row r="63008" ht="12.75" customHeight="1" x14ac:dyDescent="0.2"/>
    <row r="63012" ht="12.75" customHeight="1" x14ac:dyDescent="0.2"/>
    <row r="63016" ht="12.75" customHeight="1" x14ac:dyDescent="0.2"/>
    <row r="63020" ht="12.75" customHeight="1" x14ac:dyDescent="0.2"/>
    <row r="63024" ht="12.75" customHeight="1" x14ac:dyDescent="0.2"/>
    <row r="63028" ht="12.75" customHeight="1" x14ac:dyDescent="0.2"/>
    <row r="63032" ht="12.75" customHeight="1" x14ac:dyDescent="0.2"/>
    <row r="63036" ht="12.75" customHeight="1" x14ac:dyDescent="0.2"/>
    <row r="63040" ht="12.75" customHeight="1" x14ac:dyDescent="0.2"/>
    <row r="63044" ht="12.75" customHeight="1" x14ac:dyDescent="0.2"/>
    <row r="63048" ht="12.75" customHeight="1" x14ac:dyDescent="0.2"/>
    <row r="63052" ht="12.75" customHeight="1" x14ac:dyDescent="0.2"/>
    <row r="63056" ht="12.75" customHeight="1" x14ac:dyDescent="0.2"/>
    <row r="63060" ht="12.75" customHeight="1" x14ac:dyDescent="0.2"/>
    <row r="63064" ht="12.75" customHeight="1" x14ac:dyDescent="0.2"/>
    <row r="63068" ht="12.75" customHeight="1" x14ac:dyDescent="0.2"/>
    <row r="63072" ht="12.75" customHeight="1" x14ac:dyDescent="0.2"/>
    <row r="63076" ht="12.75" customHeight="1" x14ac:dyDescent="0.2"/>
    <row r="63080" ht="12.75" customHeight="1" x14ac:dyDescent="0.2"/>
    <row r="63084" ht="12.75" customHeight="1" x14ac:dyDescent="0.2"/>
    <row r="63088" ht="12.75" customHeight="1" x14ac:dyDescent="0.2"/>
    <row r="63092" ht="12.75" customHeight="1" x14ac:dyDescent="0.2"/>
    <row r="63096" ht="12.75" customHeight="1" x14ac:dyDescent="0.2"/>
    <row r="63100" ht="12.75" customHeight="1" x14ac:dyDescent="0.2"/>
    <row r="63104" ht="12.75" customHeight="1" x14ac:dyDescent="0.2"/>
    <row r="63108" ht="12.75" customHeight="1" x14ac:dyDescent="0.2"/>
    <row r="63112" ht="12.75" customHeight="1" x14ac:dyDescent="0.2"/>
    <row r="63116" ht="12.75" customHeight="1" x14ac:dyDescent="0.2"/>
    <row r="63120" ht="12.75" customHeight="1" x14ac:dyDescent="0.2"/>
    <row r="63124" ht="12.75" customHeight="1" x14ac:dyDescent="0.2"/>
    <row r="63128" ht="12.75" customHeight="1" x14ac:dyDescent="0.2"/>
    <row r="63132" ht="12.75" customHeight="1" x14ac:dyDescent="0.2"/>
    <row r="63136" ht="12.75" customHeight="1" x14ac:dyDescent="0.2"/>
    <row r="63140" ht="12.75" customHeight="1" x14ac:dyDescent="0.2"/>
    <row r="63144" ht="12.75" customHeight="1" x14ac:dyDescent="0.2"/>
    <row r="63148" ht="12.75" customHeight="1" x14ac:dyDescent="0.2"/>
    <row r="63152" ht="12.75" customHeight="1" x14ac:dyDescent="0.2"/>
    <row r="63156" ht="12.75" customHeight="1" x14ac:dyDescent="0.2"/>
    <row r="63160" ht="12.75" customHeight="1" x14ac:dyDescent="0.2"/>
    <row r="63164" ht="12.75" customHeight="1" x14ac:dyDescent="0.2"/>
    <row r="63168" ht="12.75" customHeight="1" x14ac:dyDescent="0.2"/>
    <row r="63172" ht="12.75" customHeight="1" x14ac:dyDescent="0.2"/>
    <row r="63176" ht="12.75" customHeight="1" x14ac:dyDescent="0.2"/>
    <row r="63180" ht="12.75" customHeight="1" x14ac:dyDescent="0.2"/>
    <row r="63184" ht="12.75" customHeight="1" x14ac:dyDescent="0.2"/>
    <row r="63188" ht="12.75" customHeight="1" x14ac:dyDescent="0.2"/>
    <row r="63192" ht="12.75" customHeight="1" x14ac:dyDescent="0.2"/>
    <row r="63196" ht="12.75" customHeight="1" x14ac:dyDescent="0.2"/>
    <row r="63200" ht="12.75" customHeight="1" x14ac:dyDescent="0.2"/>
    <row r="63204" ht="12.75" customHeight="1" x14ac:dyDescent="0.2"/>
    <row r="63208" ht="12.75" customHeight="1" x14ac:dyDescent="0.2"/>
    <row r="63212" ht="12.75" customHeight="1" x14ac:dyDescent="0.2"/>
    <row r="63216" ht="12.75" customHeight="1" x14ac:dyDescent="0.2"/>
    <row r="63220" ht="12.75" customHeight="1" x14ac:dyDescent="0.2"/>
    <row r="63224" ht="12.75" customHeight="1" x14ac:dyDescent="0.2"/>
    <row r="63228" ht="12.75" customHeight="1" x14ac:dyDescent="0.2"/>
    <row r="63232" ht="12.75" customHeight="1" x14ac:dyDescent="0.2"/>
    <row r="63236" ht="12.75" customHeight="1" x14ac:dyDescent="0.2"/>
    <row r="63240" ht="12.75" customHeight="1" x14ac:dyDescent="0.2"/>
    <row r="63244" ht="12.75" customHeight="1" x14ac:dyDescent="0.2"/>
    <row r="63248" ht="12.75" customHeight="1" x14ac:dyDescent="0.2"/>
    <row r="63252" ht="12.75" customHeight="1" x14ac:dyDescent="0.2"/>
    <row r="63256" ht="12.75" customHeight="1" x14ac:dyDescent="0.2"/>
    <row r="63260" ht="12.75" customHeight="1" x14ac:dyDescent="0.2"/>
    <row r="63264" ht="12.75" customHeight="1" x14ac:dyDescent="0.2"/>
    <row r="63268" ht="12.75" customHeight="1" x14ac:dyDescent="0.2"/>
    <row r="63272" ht="12.75" customHeight="1" x14ac:dyDescent="0.2"/>
    <row r="63276" ht="12.75" customHeight="1" x14ac:dyDescent="0.2"/>
    <row r="63280" ht="12.75" customHeight="1" x14ac:dyDescent="0.2"/>
    <row r="63284" ht="12.75" customHeight="1" x14ac:dyDescent="0.2"/>
    <row r="63288" ht="12.75" customHeight="1" x14ac:dyDescent="0.2"/>
    <row r="63292" ht="12.75" customHeight="1" x14ac:dyDescent="0.2"/>
    <row r="63296" ht="12.75" customHeight="1" x14ac:dyDescent="0.2"/>
    <row r="63300" ht="12.75" customHeight="1" x14ac:dyDescent="0.2"/>
    <row r="63304" ht="12.75" customHeight="1" x14ac:dyDescent="0.2"/>
    <row r="63308" ht="12.75" customHeight="1" x14ac:dyDescent="0.2"/>
    <row r="63312" ht="12.75" customHeight="1" x14ac:dyDescent="0.2"/>
    <row r="63316" ht="12.75" customHeight="1" x14ac:dyDescent="0.2"/>
    <row r="63320" ht="12.75" customHeight="1" x14ac:dyDescent="0.2"/>
    <row r="63324" ht="12.75" customHeight="1" x14ac:dyDescent="0.2"/>
    <row r="63328" ht="12.75" customHeight="1" x14ac:dyDescent="0.2"/>
    <row r="63332" ht="12.75" customHeight="1" x14ac:dyDescent="0.2"/>
    <row r="63336" ht="12.75" customHeight="1" x14ac:dyDescent="0.2"/>
    <row r="63340" ht="12.75" customHeight="1" x14ac:dyDescent="0.2"/>
    <row r="63344" ht="12.75" customHeight="1" x14ac:dyDescent="0.2"/>
    <row r="63348" ht="12.75" customHeight="1" x14ac:dyDescent="0.2"/>
    <row r="63352" ht="12.75" customHeight="1" x14ac:dyDescent="0.2"/>
    <row r="63356" ht="12.75" customHeight="1" x14ac:dyDescent="0.2"/>
    <row r="63360" ht="12.75" customHeight="1" x14ac:dyDescent="0.2"/>
    <row r="63364" ht="12.75" customHeight="1" x14ac:dyDescent="0.2"/>
    <row r="63368" ht="12.75" customHeight="1" x14ac:dyDescent="0.2"/>
    <row r="63372" ht="12.75" customHeight="1" x14ac:dyDescent="0.2"/>
    <row r="63376" ht="12.75" customHeight="1" x14ac:dyDescent="0.2"/>
    <row r="63380" ht="12.75" customHeight="1" x14ac:dyDescent="0.2"/>
    <row r="63384" ht="12.75" customHeight="1" x14ac:dyDescent="0.2"/>
    <row r="63388" ht="12.75" customHeight="1" x14ac:dyDescent="0.2"/>
    <row r="63392" ht="12.75" customHeight="1" x14ac:dyDescent="0.2"/>
    <row r="63396" ht="12.75" customHeight="1" x14ac:dyDescent="0.2"/>
    <row r="63400" ht="12.75" customHeight="1" x14ac:dyDescent="0.2"/>
    <row r="63404" ht="12.75" customHeight="1" x14ac:dyDescent="0.2"/>
    <row r="63408" ht="12.75" customHeight="1" x14ac:dyDescent="0.2"/>
    <row r="63412" ht="12.75" customHeight="1" x14ac:dyDescent="0.2"/>
    <row r="63416" ht="12.75" customHeight="1" x14ac:dyDescent="0.2"/>
    <row r="63420" ht="12.75" customHeight="1" x14ac:dyDescent="0.2"/>
    <row r="63424" ht="12.75" customHeight="1" x14ac:dyDescent="0.2"/>
    <row r="63428" ht="12.75" customHeight="1" x14ac:dyDescent="0.2"/>
    <row r="63432" ht="12.75" customHeight="1" x14ac:dyDescent="0.2"/>
    <row r="63436" ht="12.75" customHeight="1" x14ac:dyDescent="0.2"/>
    <row r="63440" ht="12.75" customHeight="1" x14ac:dyDescent="0.2"/>
    <row r="63444" ht="12.75" customHeight="1" x14ac:dyDescent="0.2"/>
    <row r="63448" ht="12.75" customHeight="1" x14ac:dyDescent="0.2"/>
    <row r="63452" ht="12.75" customHeight="1" x14ac:dyDescent="0.2"/>
    <row r="63456" ht="12.75" customHeight="1" x14ac:dyDescent="0.2"/>
    <row r="63460" ht="12.75" customHeight="1" x14ac:dyDescent="0.2"/>
    <row r="63464" ht="12.75" customHeight="1" x14ac:dyDescent="0.2"/>
    <row r="63468" ht="12.75" customHeight="1" x14ac:dyDescent="0.2"/>
    <row r="63472" ht="12.75" customHeight="1" x14ac:dyDescent="0.2"/>
    <row r="63476" ht="12.75" customHeight="1" x14ac:dyDescent="0.2"/>
    <row r="63480" ht="12.75" customHeight="1" x14ac:dyDescent="0.2"/>
    <row r="63484" ht="12.75" customHeight="1" x14ac:dyDescent="0.2"/>
    <row r="63488" ht="12.75" customHeight="1" x14ac:dyDescent="0.2"/>
    <row r="63492" ht="12.75" customHeight="1" x14ac:dyDescent="0.2"/>
    <row r="63496" ht="12.75" customHeight="1" x14ac:dyDescent="0.2"/>
    <row r="63500" ht="12.75" customHeight="1" x14ac:dyDescent="0.2"/>
    <row r="63504" ht="12.75" customHeight="1" x14ac:dyDescent="0.2"/>
    <row r="63508" ht="12.75" customHeight="1" x14ac:dyDescent="0.2"/>
    <row r="63512" ht="12.75" customHeight="1" x14ac:dyDescent="0.2"/>
    <row r="63516" ht="12.75" customHeight="1" x14ac:dyDescent="0.2"/>
    <row r="63520" ht="12.75" customHeight="1" x14ac:dyDescent="0.2"/>
    <row r="63524" ht="12.75" customHeight="1" x14ac:dyDescent="0.2"/>
    <row r="63528" ht="12.75" customHeight="1" x14ac:dyDescent="0.2"/>
    <row r="63532" ht="12.75" customHeight="1" x14ac:dyDescent="0.2"/>
    <row r="63536" ht="12.75" customHeight="1" x14ac:dyDescent="0.2"/>
    <row r="63540" ht="12.75" customHeight="1" x14ac:dyDescent="0.2"/>
    <row r="63544" ht="12.75" customHeight="1" x14ac:dyDescent="0.2"/>
    <row r="63548" ht="12.75" customHeight="1" x14ac:dyDescent="0.2"/>
    <row r="63552" ht="12.75" customHeight="1" x14ac:dyDescent="0.2"/>
    <row r="63556" ht="12.75" customHeight="1" x14ac:dyDescent="0.2"/>
    <row r="63560" ht="12.75" customHeight="1" x14ac:dyDescent="0.2"/>
    <row r="63564" ht="12.75" customHeight="1" x14ac:dyDescent="0.2"/>
    <row r="63568" ht="12.75" customHeight="1" x14ac:dyDescent="0.2"/>
    <row r="63572" ht="12.75" customHeight="1" x14ac:dyDescent="0.2"/>
    <row r="63576" ht="12.75" customHeight="1" x14ac:dyDescent="0.2"/>
    <row r="63580" ht="12.75" customHeight="1" x14ac:dyDescent="0.2"/>
    <row r="63584" ht="12.75" customHeight="1" x14ac:dyDescent="0.2"/>
    <row r="63588" ht="12.75" customHeight="1" x14ac:dyDescent="0.2"/>
    <row r="63592" ht="12.75" customHeight="1" x14ac:dyDescent="0.2"/>
    <row r="63596" ht="12.75" customHeight="1" x14ac:dyDescent="0.2"/>
    <row r="63600" ht="12.75" customHeight="1" x14ac:dyDescent="0.2"/>
    <row r="63604" ht="12.75" customHeight="1" x14ac:dyDescent="0.2"/>
    <row r="63608" ht="12.75" customHeight="1" x14ac:dyDescent="0.2"/>
    <row r="63612" ht="12.75" customHeight="1" x14ac:dyDescent="0.2"/>
    <row r="63616" ht="12.75" customHeight="1" x14ac:dyDescent="0.2"/>
    <row r="63620" ht="12.75" customHeight="1" x14ac:dyDescent="0.2"/>
    <row r="63624" ht="12.75" customHeight="1" x14ac:dyDescent="0.2"/>
    <row r="63628" ht="12.75" customHeight="1" x14ac:dyDescent="0.2"/>
    <row r="63632" ht="12.75" customHeight="1" x14ac:dyDescent="0.2"/>
    <row r="63636" ht="12.75" customHeight="1" x14ac:dyDescent="0.2"/>
    <row r="63640" ht="12.75" customHeight="1" x14ac:dyDescent="0.2"/>
    <row r="63644" ht="12.75" customHeight="1" x14ac:dyDescent="0.2"/>
    <row r="63648" ht="12.75" customHeight="1" x14ac:dyDescent="0.2"/>
    <row r="63652" ht="12.75" customHeight="1" x14ac:dyDescent="0.2"/>
    <row r="63656" ht="12.75" customHeight="1" x14ac:dyDescent="0.2"/>
    <row r="63660" ht="12.75" customHeight="1" x14ac:dyDescent="0.2"/>
    <row r="63664" ht="12.75" customHeight="1" x14ac:dyDescent="0.2"/>
    <row r="63668" ht="12.75" customHeight="1" x14ac:dyDescent="0.2"/>
    <row r="63672" ht="12.75" customHeight="1" x14ac:dyDescent="0.2"/>
    <row r="63676" ht="12.75" customHeight="1" x14ac:dyDescent="0.2"/>
    <row r="63680" ht="12.75" customHeight="1" x14ac:dyDescent="0.2"/>
    <row r="63684" ht="12.75" customHeight="1" x14ac:dyDescent="0.2"/>
    <row r="63688" ht="12.75" customHeight="1" x14ac:dyDescent="0.2"/>
    <row r="63692" ht="12.75" customHeight="1" x14ac:dyDescent="0.2"/>
    <row r="63696" ht="12.75" customHeight="1" x14ac:dyDescent="0.2"/>
    <row r="63700" ht="12.75" customHeight="1" x14ac:dyDescent="0.2"/>
    <row r="63704" ht="12.75" customHeight="1" x14ac:dyDescent="0.2"/>
    <row r="63708" ht="12.75" customHeight="1" x14ac:dyDescent="0.2"/>
    <row r="63712" ht="12.75" customHeight="1" x14ac:dyDescent="0.2"/>
    <row r="63716" ht="12.75" customHeight="1" x14ac:dyDescent="0.2"/>
    <row r="63720" ht="12.75" customHeight="1" x14ac:dyDescent="0.2"/>
    <row r="63724" ht="12.75" customHeight="1" x14ac:dyDescent="0.2"/>
    <row r="63728" ht="12.75" customHeight="1" x14ac:dyDescent="0.2"/>
    <row r="63732" ht="12.75" customHeight="1" x14ac:dyDescent="0.2"/>
    <row r="63736" ht="12.75" customHeight="1" x14ac:dyDescent="0.2"/>
    <row r="63740" ht="12.75" customHeight="1" x14ac:dyDescent="0.2"/>
    <row r="63744" ht="12.75" customHeight="1" x14ac:dyDescent="0.2"/>
    <row r="63748" ht="12.75" customHeight="1" x14ac:dyDescent="0.2"/>
    <row r="63752" ht="12.75" customHeight="1" x14ac:dyDescent="0.2"/>
    <row r="63756" ht="12.75" customHeight="1" x14ac:dyDescent="0.2"/>
    <row r="63760" ht="12.75" customHeight="1" x14ac:dyDescent="0.2"/>
    <row r="63764" ht="12.75" customHeight="1" x14ac:dyDescent="0.2"/>
    <row r="63768" ht="12.75" customHeight="1" x14ac:dyDescent="0.2"/>
    <row r="63772" ht="12.75" customHeight="1" x14ac:dyDescent="0.2"/>
    <row r="63776" ht="12.75" customHeight="1" x14ac:dyDescent="0.2"/>
    <row r="63780" ht="12.75" customHeight="1" x14ac:dyDescent="0.2"/>
    <row r="63784" ht="12.75" customHeight="1" x14ac:dyDescent="0.2"/>
    <row r="63788" ht="12.75" customHeight="1" x14ac:dyDescent="0.2"/>
    <row r="63792" ht="12.75" customHeight="1" x14ac:dyDescent="0.2"/>
    <row r="63796" ht="12.75" customHeight="1" x14ac:dyDescent="0.2"/>
    <row r="63800" ht="12.75" customHeight="1" x14ac:dyDescent="0.2"/>
    <row r="63804" ht="12.75" customHeight="1" x14ac:dyDescent="0.2"/>
    <row r="63808" ht="12.75" customHeight="1" x14ac:dyDescent="0.2"/>
    <row r="63812" ht="12.75" customHeight="1" x14ac:dyDescent="0.2"/>
    <row r="63816" ht="12.75" customHeight="1" x14ac:dyDescent="0.2"/>
    <row r="63820" ht="12.75" customHeight="1" x14ac:dyDescent="0.2"/>
    <row r="63824" ht="12.75" customHeight="1" x14ac:dyDescent="0.2"/>
    <row r="63828" ht="12.75" customHeight="1" x14ac:dyDescent="0.2"/>
    <row r="63832" ht="12.75" customHeight="1" x14ac:dyDescent="0.2"/>
    <row r="63836" ht="12.75" customHeight="1" x14ac:dyDescent="0.2"/>
    <row r="63840" ht="12.75" customHeight="1" x14ac:dyDescent="0.2"/>
    <row r="63844" ht="12.75" customHeight="1" x14ac:dyDescent="0.2"/>
    <row r="63848" ht="12.75" customHeight="1" x14ac:dyDescent="0.2"/>
    <row r="63852" ht="12.75" customHeight="1" x14ac:dyDescent="0.2"/>
    <row r="63856" ht="12.75" customHeight="1" x14ac:dyDescent="0.2"/>
    <row r="63860" ht="12.75" customHeight="1" x14ac:dyDescent="0.2"/>
    <row r="63864" ht="12.75" customHeight="1" x14ac:dyDescent="0.2"/>
    <row r="63868" ht="12.75" customHeight="1" x14ac:dyDescent="0.2"/>
    <row r="63872" ht="12.75" customHeight="1" x14ac:dyDescent="0.2"/>
    <row r="63876" ht="12.75" customHeight="1" x14ac:dyDescent="0.2"/>
    <row r="63880" ht="12.75" customHeight="1" x14ac:dyDescent="0.2"/>
    <row r="63884" ht="12.75" customHeight="1" x14ac:dyDescent="0.2"/>
    <row r="63888" ht="12.75" customHeight="1" x14ac:dyDescent="0.2"/>
    <row r="63892" ht="12.75" customHeight="1" x14ac:dyDescent="0.2"/>
    <row r="63896" ht="12.75" customHeight="1" x14ac:dyDescent="0.2"/>
    <row r="63900" ht="12.75" customHeight="1" x14ac:dyDescent="0.2"/>
    <row r="63904" ht="12.75" customHeight="1" x14ac:dyDescent="0.2"/>
    <row r="63908" ht="12.75" customHeight="1" x14ac:dyDescent="0.2"/>
    <row r="63912" ht="12.75" customHeight="1" x14ac:dyDescent="0.2"/>
    <row r="63916" ht="12.75" customHeight="1" x14ac:dyDescent="0.2"/>
    <row r="63920" ht="12.75" customHeight="1" x14ac:dyDescent="0.2"/>
    <row r="63924" ht="12.75" customHeight="1" x14ac:dyDescent="0.2"/>
    <row r="63928" ht="12.75" customHeight="1" x14ac:dyDescent="0.2"/>
    <row r="63932" ht="12.75" customHeight="1" x14ac:dyDescent="0.2"/>
    <row r="63936" ht="12.75" customHeight="1" x14ac:dyDescent="0.2"/>
    <row r="63940" ht="12.75" customHeight="1" x14ac:dyDescent="0.2"/>
    <row r="63944" ht="12.75" customHeight="1" x14ac:dyDescent="0.2"/>
    <row r="63948" ht="12.75" customHeight="1" x14ac:dyDescent="0.2"/>
    <row r="63952" ht="12.75" customHeight="1" x14ac:dyDescent="0.2"/>
    <row r="63956" ht="12.75" customHeight="1" x14ac:dyDescent="0.2"/>
    <row r="63960" ht="12.75" customHeight="1" x14ac:dyDescent="0.2"/>
    <row r="63964" ht="12.75" customHeight="1" x14ac:dyDescent="0.2"/>
    <row r="63968" ht="12.75" customHeight="1" x14ac:dyDescent="0.2"/>
    <row r="63972" ht="12.75" customHeight="1" x14ac:dyDescent="0.2"/>
    <row r="63976" ht="12.75" customHeight="1" x14ac:dyDescent="0.2"/>
    <row r="63980" ht="12.75" customHeight="1" x14ac:dyDescent="0.2"/>
    <row r="63984" ht="12.75" customHeight="1" x14ac:dyDescent="0.2"/>
    <row r="63988" ht="12.75" customHeight="1" x14ac:dyDescent="0.2"/>
    <row r="63992" ht="12.75" customHeight="1" x14ac:dyDescent="0.2"/>
    <row r="63996" ht="12.75" customHeight="1" x14ac:dyDescent="0.2"/>
    <row r="64000" ht="12.75" customHeight="1" x14ac:dyDescent="0.2"/>
    <row r="64004" ht="12.75" customHeight="1" x14ac:dyDescent="0.2"/>
    <row r="64008" ht="12.75" customHeight="1" x14ac:dyDescent="0.2"/>
    <row r="64012" ht="12.75" customHeight="1" x14ac:dyDescent="0.2"/>
    <row r="64016" ht="12.75" customHeight="1" x14ac:dyDescent="0.2"/>
    <row r="64020" ht="12.75" customHeight="1" x14ac:dyDescent="0.2"/>
    <row r="64024" ht="12.75" customHeight="1" x14ac:dyDescent="0.2"/>
    <row r="64028" ht="12.75" customHeight="1" x14ac:dyDescent="0.2"/>
    <row r="64032" ht="12.75" customHeight="1" x14ac:dyDescent="0.2"/>
    <row r="64036" ht="12.75" customHeight="1" x14ac:dyDescent="0.2"/>
    <row r="64040" ht="12.75" customHeight="1" x14ac:dyDescent="0.2"/>
    <row r="64044" ht="12.75" customHeight="1" x14ac:dyDescent="0.2"/>
    <row r="64048" ht="12.75" customHeight="1" x14ac:dyDescent="0.2"/>
    <row r="64052" ht="12.75" customHeight="1" x14ac:dyDescent="0.2"/>
    <row r="64056" ht="12.75" customHeight="1" x14ac:dyDescent="0.2"/>
    <row r="64060" ht="12.75" customHeight="1" x14ac:dyDescent="0.2"/>
    <row r="64064" ht="12.75" customHeight="1" x14ac:dyDescent="0.2"/>
    <row r="64068" ht="12.75" customHeight="1" x14ac:dyDescent="0.2"/>
    <row r="64072" ht="12.75" customHeight="1" x14ac:dyDescent="0.2"/>
    <row r="64076" ht="12.75" customHeight="1" x14ac:dyDescent="0.2"/>
    <row r="64080" ht="12.75" customHeight="1" x14ac:dyDescent="0.2"/>
    <row r="64084" ht="12.75" customHeight="1" x14ac:dyDescent="0.2"/>
    <row r="64088" ht="12.75" customHeight="1" x14ac:dyDescent="0.2"/>
    <row r="64092" ht="12.75" customHeight="1" x14ac:dyDescent="0.2"/>
    <row r="64096" ht="12.75" customHeight="1" x14ac:dyDescent="0.2"/>
    <row r="64100" ht="12.75" customHeight="1" x14ac:dyDescent="0.2"/>
    <row r="64104" ht="12.75" customHeight="1" x14ac:dyDescent="0.2"/>
    <row r="64108" ht="12.75" customHeight="1" x14ac:dyDescent="0.2"/>
    <row r="64112" ht="12.75" customHeight="1" x14ac:dyDescent="0.2"/>
    <row r="64116" ht="12.75" customHeight="1" x14ac:dyDescent="0.2"/>
    <row r="64120" ht="12.75" customHeight="1" x14ac:dyDescent="0.2"/>
    <row r="64124" ht="12.75" customHeight="1" x14ac:dyDescent="0.2"/>
    <row r="64128" ht="12.75" customHeight="1" x14ac:dyDescent="0.2"/>
    <row r="64132" ht="12.75" customHeight="1" x14ac:dyDescent="0.2"/>
    <row r="64136" ht="12.75" customHeight="1" x14ac:dyDescent="0.2"/>
    <row r="64140" ht="12.75" customHeight="1" x14ac:dyDescent="0.2"/>
    <row r="64144" ht="12.75" customHeight="1" x14ac:dyDescent="0.2"/>
    <row r="64148" ht="12.75" customHeight="1" x14ac:dyDescent="0.2"/>
    <row r="64152" ht="12.75" customHeight="1" x14ac:dyDescent="0.2"/>
    <row r="64156" ht="12.75" customHeight="1" x14ac:dyDescent="0.2"/>
    <row r="64160" ht="12.75" customHeight="1" x14ac:dyDescent="0.2"/>
    <row r="64164" ht="12.75" customHeight="1" x14ac:dyDescent="0.2"/>
    <row r="64168" ht="12.75" customHeight="1" x14ac:dyDescent="0.2"/>
    <row r="64172" ht="12.75" customHeight="1" x14ac:dyDescent="0.2"/>
    <row r="64176" ht="12.75" customHeight="1" x14ac:dyDescent="0.2"/>
    <row r="64180" ht="12.75" customHeight="1" x14ac:dyDescent="0.2"/>
    <row r="64184" ht="12.75" customHeight="1" x14ac:dyDescent="0.2"/>
    <row r="64188" ht="12.75" customHeight="1" x14ac:dyDescent="0.2"/>
    <row r="64192" ht="12.75" customHeight="1" x14ac:dyDescent="0.2"/>
    <row r="64196" ht="12.75" customHeight="1" x14ac:dyDescent="0.2"/>
    <row r="64200" ht="12.75" customHeight="1" x14ac:dyDescent="0.2"/>
    <row r="64204" ht="12.75" customHeight="1" x14ac:dyDescent="0.2"/>
    <row r="64208" ht="12.75" customHeight="1" x14ac:dyDescent="0.2"/>
    <row r="64212" ht="12.75" customHeight="1" x14ac:dyDescent="0.2"/>
    <row r="64216" ht="12.75" customHeight="1" x14ac:dyDescent="0.2"/>
    <row r="64220" ht="12.75" customHeight="1" x14ac:dyDescent="0.2"/>
    <row r="64224" ht="12.75" customHeight="1" x14ac:dyDescent="0.2"/>
    <row r="64228" ht="12.75" customHeight="1" x14ac:dyDescent="0.2"/>
    <row r="64232" ht="12.75" customHeight="1" x14ac:dyDescent="0.2"/>
    <row r="64236" ht="12.75" customHeight="1" x14ac:dyDescent="0.2"/>
    <row r="64240" ht="12.75" customHeight="1" x14ac:dyDescent="0.2"/>
    <row r="64244" ht="12.75" customHeight="1" x14ac:dyDescent="0.2"/>
    <row r="64248" ht="12.75" customHeight="1" x14ac:dyDescent="0.2"/>
    <row r="64252" ht="12.75" customHeight="1" x14ac:dyDescent="0.2"/>
    <row r="64256" ht="12.75" customHeight="1" x14ac:dyDescent="0.2"/>
    <row r="64260" ht="12.75" customHeight="1" x14ac:dyDescent="0.2"/>
    <row r="64264" ht="12.75" customHeight="1" x14ac:dyDescent="0.2"/>
    <row r="64268" ht="12.75" customHeight="1" x14ac:dyDescent="0.2"/>
    <row r="64272" ht="12.75" customHeight="1" x14ac:dyDescent="0.2"/>
    <row r="64276" ht="12.75" customHeight="1" x14ac:dyDescent="0.2"/>
    <row r="64280" ht="12.75" customHeight="1" x14ac:dyDescent="0.2"/>
    <row r="64284" ht="12.75" customHeight="1" x14ac:dyDescent="0.2"/>
    <row r="64288" ht="12.75" customHeight="1" x14ac:dyDescent="0.2"/>
    <row r="64292" ht="12.75" customHeight="1" x14ac:dyDescent="0.2"/>
    <row r="64296" ht="12.75" customHeight="1" x14ac:dyDescent="0.2"/>
    <row r="64300" ht="12.75" customHeight="1" x14ac:dyDescent="0.2"/>
    <row r="64304" ht="12.75" customHeight="1" x14ac:dyDescent="0.2"/>
    <row r="64308" ht="12.75" customHeight="1" x14ac:dyDescent="0.2"/>
    <row r="64312" ht="12.75" customHeight="1" x14ac:dyDescent="0.2"/>
    <row r="64316" ht="12.75" customHeight="1" x14ac:dyDescent="0.2"/>
    <row r="64320" ht="12.75" customHeight="1" x14ac:dyDescent="0.2"/>
    <row r="64324" ht="12.75" customHeight="1" x14ac:dyDescent="0.2"/>
    <row r="64328" ht="12.75" customHeight="1" x14ac:dyDescent="0.2"/>
    <row r="64332" ht="12.75" customHeight="1" x14ac:dyDescent="0.2"/>
    <row r="64336" ht="12.75" customHeight="1" x14ac:dyDescent="0.2"/>
    <row r="64340" ht="12.75" customHeight="1" x14ac:dyDescent="0.2"/>
    <row r="64344" ht="12.75" customHeight="1" x14ac:dyDescent="0.2"/>
    <row r="64348" ht="12.75" customHeight="1" x14ac:dyDescent="0.2"/>
    <row r="64352" ht="12.75" customHeight="1" x14ac:dyDescent="0.2"/>
    <row r="64356" ht="12.75" customHeight="1" x14ac:dyDescent="0.2"/>
    <row r="64360" ht="12.75" customHeight="1" x14ac:dyDescent="0.2"/>
    <row r="64364" ht="12.75" customHeight="1" x14ac:dyDescent="0.2"/>
    <row r="64368" ht="12.75" customHeight="1" x14ac:dyDescent="0.2"/>
    <row r="64372" ht="12.75" customHeight="1" x14ac:dyDescent="0.2"/>
    <row r="64376" ht="12.75" customHeight="1" x14ac:dyDescent="0.2"/>
    <row r="64380" ht="12.75" customHeight="1" x14ac:dyDescent="0.2"/>
    <row r="64384" ht="12.75" customHeight="1" x14ac:dyDescent="0.2"/>
    <row r="64388" ht="12.75" customHeight="1" x14ac:dyDescent="0.2"/>
    <row r="64392" ht="12.75" customHeight="1" x14ac:dyDescent="0.2"/>
    <row r="64396" ht="12.75" customHeight="1" x14ac:dyDescent="0.2"/>
    <row r="64400" ht="12.75" customHeight="1" x14ac:dyDescent="0.2"/>
    <row r="64404" ht="12.75" customHeight="1" x14ac:dyDescent="0.2"/>
    <row r="64408" ht="12.75" customHeight="1" x14ac:dyDescent="0.2"/>
    <row r="64412" ht="12.75" customHeight="1" x14ac:dyDescent="0.2"/>
    <row r="64416" ht="12.75" customHeight="1" x14ac:dyDescent="0.2"/>
    <row r="64420" ht="12.75" customHeight="1" x14ac:dyDescent="0.2"/>
    <row r="64424" ht="12.75" customHeight="1" x14ac:dyDescent="0.2"/>
    <row r="64428" ht="12.75" customHeight="1" x14ac:dyDescent="0.2"/>
    <row r="64432" ht="12.75" customHeight="1" x14ac:dyDescent="0.2"/>
    <row r="64436" ht="12.75" customHeight="1" x14ac:dyDescent="0.2"/>
    <row r="64440" ht="12.75" customHeight="1" x14ac:dyDescent="0.2"/>
    <row r="64444" ht="12.75" customHeight="1" x14ac:dyDescent="0.2"/>
    <row r="64448" ht="12.75" customHeight="1" x14ac:dyDescent="0.2"/>
    <row r="64452" ht="12.75" customHeight="1" x14ac:dyDescent="0.2"/>
    <row r="64456" ht="12.75" customHeight="1" x14ac:dyDescent="0.2"/>
    <row r="64460" ht="12.75" customHeight="1" x14ac:dyDescent="0.2"/>
    <row r="64464" ht="12.75" customHeight="1" x14ac:dyDescent="0.2"/>
    <row r="64468" ht="12.75" customHeight="1" x14ac:dyDescent="0.2"/>
    <row r="64472" ht="12.75" customHeight="1" x14ac:dyDescent="0.2"/>
    <row r="64476" ht="12.75" customHeight="1" x14ac:dyDescent="0.2"/>
    <row r="64480" ht="12.75" customHeight="1" x14ac:dyDescent="0.2"/>
    <row r="64484" ht="12.75" customHeight="1" x14ac:dyDescent="0.2"/>
    <row r="64488" ht="12.75" customHeight="1" x14ac:dyDescent="0.2"/>
    <row r="64492" ht="12.75" customHeight="1" x14ac:dyDescent="0.2"/>
    <row r="64496" ht="12.75" customHeight="1" x14ac:dyDescent="0.2"/>
    <row r="64500" ht="12.75" customHeight="1" x14ac:dyDescent="0.2"/>
    <row r="64504" ht="12.75" customHeight="1" x14ac:dyDescent="0.2"/>
    <row r="64508" ht="12.75" customHeight="1" x14ac:dyDescent="0.2"/>
    <row r="64512" ht="12.75" customHeight="1" x14ac:dyDescent="0.2"/>
    <row r="64516" ht="12.75" customHeight="1" x14ac:dyDescent="0.2"/>
    <row r="64520" ht="12.75" customHeight="1" x14ac:dyDescent="0.2"/>
    <row r="64524" ht="12.75" customHeight="1" x14ac:dyDescent="0.2"/>
    <row r="64528" ht="12.75" customHeight="1" x14ac:dyDescent="0.2"/>
    <row r="64532" ht="12.75" customHeight="1" x14ac:dyDescent="0.2"/>
    <row r="64536" ht="12.75" customHeight="1" x14ac:dyDescent="0.2"/>
    <row r="64540" ht="12.75" customHeight="1" x14ac:dyDescent="0.2"/>
    <row r="64544" ht="12.75" customHeight="1" x14ac:dyDescent="0.2"/>
    <row r="64548" ht="12.75" customHeight="1" x14ac:dyDescent="0.2"/>
    <row r="64552" ht="12.75" customHeight="1" x14ac:dyDescent="0.2"/>
    <row r="64556" ht="12.75" customHeight="1" x14ac:dyDescent="0.2"/>
    <row r="64560" ht="12.75" customHeight="1" x14ac:dyDescent="0.2"/>
    <row r="64564" ht="12.75" customHeight="1" x14ac:dyDescent="0.2"/>
    <row r="64568" ht="12.75" customHeight="1" x14ac:dyDescent="0.2"/>
    <row r="64572" ht="12.75" customHeight="1" x14ac:dyDescent="0.2"/>
    <row r="64576" ht="12.75" customHeight="1" x14ac:dyDescent="0.2"/>
    <row r="64580" ht="12.75" customHeight="1" x14ac:dyDescent="0.2"/>
    <row r="64584" ht="12.75" customHeight="1" x14ac:dyDescent="0.2"/>
    <row r="64588" ht="12.75" customHeight="1" x14ac:dyDescent="0.2"/>
    <row r="64592" ht="12.75" customHeight="1" x14ac:dyDescent="0.2"/>
    <row r="64596" ht="12.75" customHeight="1" x14ac:dyDescent="0.2"/>
    <row r="64600" ht="12.75" customHeight="1" x14ac:dyDescent="0.2"/>
    <row r="64604" ht="12.75" customHeight="1" x14ac:dyDescent="0.2"/>
    <row r="64608" ht="12.75" customHeight="1" x14ac:dyDescent="0.2"/>
    <row r="64612" ht="12.75" customHeight="1" x14ac:dyDescent="0.2"/>
    <row r="64616" ht="12.75" customHeight="1" x14ac:dyDescent="0.2"/>
    <row r="64620" ht="12.75" customHeight="1" x14ac:dyDescent="0.2"/>
    <row r="64624" ht="12.75" customHeight="1" x14ac:dyDescent="0.2"/>
    <row r="64628" ht="12.75" customHeight="1" x14ac:dyDescent="0.2"/>
    <row r="64632" ht="12.75" customHeight="1" x14ac:dyDescent="0.2"/>
    <row r="64636" ht="12.75" customHeight="1" x14ac:dyDescent="0.2"/>
    <row r="64640" ht="12.75" customHeight="1" x14ac:dyDescent="0.2"/>
    <row r="64644" ht="12.75" customHeight="1" x14ac:dyDescent="0.2"/>
    <row r="64648" ht="12.75" customHeight="1" x14ac:dyDescent="0.2"/>
    <row r="64652" ht="12.75" customHeight="1" x14ac:dyDescent="0.2"/>
    <row r="64656" ht="12.75" customHeight="1" x14ac:dyDescent="0.2"/>
    <row r="64660" ht="12.75" customHeight="1" x14ac:dyDescent="0.2"/>
    <row r="64664" ht="12.75" customHeight="1" x14ac:dyDescent="0.2"/>
    <row r="64668" ht="12.75" customHeight="1" x14ac:dyDescent="0.2"/>
    <row r="64672" ht="12.75" customHeight="1" x14ac:dyDescent="0.2"/>
    <row r="64676" ht="12.75" customHeight="1" x14ac:dyDescent="0.2"/>
    <row r="64680" ht="12.75" customHeight="1" x14ac:dyDescent="0.2"/>
    <row r="64684" ht="12.75" customHeight="1" x14ac:dyDescent="0.2"/>
    <row r="64688" ht="12.75" customHeight="1" x14ac:dyDescent="0.2"/>
    <row r="64692" ht="12.75" customHeight="1" x14ac:dyDescent="0.2"/>
    <row r="64696" ht="12.75" customHeight="1" x14ac:dyDescent="0.2"/>
    <row r="64700" ht="12.75" customHeight="1" x14ac:dyDescent="0.2"/>
    <row r="64704" ht="12.75" customHeight="1" x14ac:dyDescent="0.2"/>
    <row r="64708" ht="12.75" customHeight="1" x14ac:dyDescent="0.2"/>
    <row r="64712" ht="12.75" customHeight="1" x14ac:dyDescent="0.2"/>
    <row r="64716" ht="12.75" customHeight="1" x14ac:dyDescent="0.2"/>
    <row r="64720" ht="12.75" customHeight="1" x14ac:dyDescent="0.2"/>
    <row r="64724" ht="12.75" customHeight="1" x14ac:dyDescent="0.2"/>
    <row r="64728" ht="12.75" customHeight="1" x14ac:dyDescent="0.2"/>
    <row r="64732" ht="12.75" customHeight="1" x14ac:dyDescent="0.2"/>
    <row r="64736" ht="12.75" customHeight="1" x14ac:dyDescent="0.2"/>
    <row r="64740" ht="12.75" customHeight="1" x14ac:dyDescent="0.2"/>
    <row r="64744" ht="12.75" customHeight="1" x14ac:dyDescent="0.2"/>
    <row r="64748" ht="12.75" customHeight="1" x14ac:dyDescent="0.2"/>
    <row r="64752" ht="12.75" customHeight="1" x14ac:dyDescent="0.2"/>
    <row r="64756" ht="12.75" customHeight="1" x14ac:dyDescent="0.2"/>
    <row r="64760" ht="12.75" customHeight="1" x14ac:dyDescent="0.2"/>
    <row r="64764" ht="12.75" customHeight="1" x14ac:dyDescent="0.2"/>
    <row r="64768" ht="12.75" customHeight="1" x14ac:dyDescent="0.2"/>
    <row r="64772" ht="12.75" customHeight="1" x14ac:dyDescent="0.2"/>
    <row r="64776" ht="12.75" customHeight="1" x14ac:dyDescent="0.2"/>
    <row r="64780" ht="12.75" customHeight="1" x14ac:dyDescent="0.2"/>
    <row r="64784" ht="12.75" customHeight="1" x14ac:dyDescent="0.2"/>
    <row r="64788" ht="12.75" customHeight="1" x14ac:dyDescent="0.2"/>
    <row r="64792" ht="12.75" customHeight="1" x14ac:dyDescent="0.2"/>
    <row r="64796" ht="12.75" customHeight="1" x14ac:dyDescent="0.2"/>
    <row r="64800" ht="12.75" customHeight="1" x14ac:dyDescent="0.2"/>
    <row r="64804" ht="12.75" customHeight="1" x14ac:dyDescent="0.2"/>
    <row r="64808" ht="12.75" customHeight="1" x14ac:dyDescent="0.2"/>
    <row r="64812" ht="12.75" customHeight="1" x14ac:dyDescent="0.2"/>
    <row r="64816" ht="12.75" customHeight="1" x14ac:dyDescent="0.2"/>
    <row r="64820" ht="12.75" customHeight="1" x14ac:dyDescent="0.2"/>
    <row r="64824" ht="12.75" customHeight="1" x14ac:dyDescent="0.2"/>
    <row r="64828" ht="12.75" customHeight="1" x14ac:dyDescent="0.2"/>
    <row r="64832" ht="12.75" customHeight="1" x14ac:dyDescent="0.2"/>
    <row r="64836" ht="12.75" customHeight="1" x14ac:dyDescent="0.2"/>
    <row r="64840" ht="12.75" customHeight="1" x14ac:dyDescent="0.2"/>
    <row r="64844" ht="12.75" customHeight="1" x14ac:dyDescent="0.2"/>
    <row r="64848" ht="12.75" customHeight="1" x14ac:dyDescent="0.2"/>
    <row r="64852" ht="12.75" customHeight="1" x14ac:dyDescent="0.2"/>
    <row r="64856" ht="12.75" customHeight="1" x14ac:dyDescent="0.2"/>
    <row r="64860" ht="12.75" customHeight="1" x14ac:dyDescent="0.2"/>
    <row r="64864" ht="12.75" customHeight="1" x14ac:dyDescent="0.2"/>
    <row r="64868" ht="12.75" customHeight="1" x14ac:dyDescent="0.2"/>
    <row r="64872" ht="12.75" customHeight="1" x14ac:dyDescent="0.2"/>
    <row r="64876" ht="12.75" customHeight="1" x14ac:dyDescent="0.2"/>
    <row r="64880" ht="12.75" customHeight="1" x14ac:dyDescent="0.2"/>
    <row r="64884" ht="12.75" customHeight="1" x14ac:dyDescent="0.2"/>
    <row r="64888" ht="12.75" customHeight="1" x14ac:dyDescent="0.2"/>
    <row r="64892" ht="12.75" customHeight="1" x14ac:dyDescent="0.2"/>
    <row r="64896" ht="12.75" customHeight="1" x14ac:dyDescent="0.2"/>
    <row r="64900" ht="12.75" customHeight="1" x14ac:dyDescent="0.2"/>
    <row r="64904" ht="12.75" customHeight="1" x14ac:dyDescent="0.2"/>
    <row r="64908" ht="12.75" customHeight="1" x14ac:dyDescent="0.2"/>
    <row r="64912" ht="12.75" customHeight="1" x14ac:dyDescent="0.2"/>
    <row r="64916" ht="12.75" customHeight="1" x14ac:dyDescent="0.2"/>
    <row r="64920" ht="12.75" customHeight="1" x14ac:dyDescent="0.2"/>
    <row r="64924" ht="12.75" customHeight="1" x14ac:dyDescent="0.2"/>
    <row r="64928" ht="12.75" customHeight="1" x14ac:dyDescent="0.2"/>
    <row r="64932" ht="12.75" customHeight="1" x14ac:dyDescent="0.2"/>
    <row r="64936" ht="12.75" customHeight="1" x14ac:dyDescent="0.2"/>
    <row r="64940" ht="12.75" customHeight="1" x14ac:dyDescent="0.2"/>
    <row r="64944" ht="12.75" customHeight="1" x14ac:dyDescent="0.2"/>
    <row r="64948" ht="12.75" customHeight="1" x14ac:dyDescent="0.2"/>
    <row r="64952" ht="12.75" customHeight="1" x14ac:dyDescent="0.2"/>
    <row r="64956" ht="12.75" customHeight="1" x14ac:dyDescent="0.2"/>
    <row r="64960" ht="12.75" customHeight="1" x14ac:dyDescent="0.2"/>
    <row r="64964" ht="12.75" customHeight="1" x14ac:dyDescent="0.2"/>
    <row r="64968" ht="12.75" customHeight="1" x14ac:dyDescent="0.2"/>
    <row r="64972" ht="12.75" customHeight="1" x14ac:dyDescent="0.2"/>
    <row r="64976" ht="12.75" customHeight="1" x14ac:dyDescent="0.2"/>
    <row r="64980" ht="12.75" customHeight="1" x14ac:dyDescent="0.2"/>
    <row r="64984" ht="12.75" customHeight="1" x14ac:dyDescent="0.2"/>
    <row r="64988" ht="12.75" customHeight="1" x14ac:dyDescent="0.2"/>
    <row r="64992" ht="12.75" customHeight="1" x14ac:dyDescent="0.2"/>
    <row r="64996" ht="12.75" customHeight="1" x14ac:dyDescent="0.2"/>
    <row r="65000" ht="12.75" customHeight="1" x14ac:dyDescent="0.2"/>
    <row r="65004" ht="12.75" customHeight="1" x14ac:dyDescent="0.2"/>
    <row r="65008" ht="12.75" customHeight="1" x14ac:dyDescent="0.2"/>
    <row r="65012" ht="12.75" customHeight="1" x14ac:dyDescent="0.2"/>
    <row r="65016" ht="12.75" customHeight="1" x14ac:dyDescent="0.2"/>
    <row r="65020" ht="12.75" customHeight="1" x14ac:dyDescent="0.2"/>
    <row r="65024" ht="12.75" customHeight="1" x14ac:dyDescent="0.2"/>
    <row r="65028" ht="12.75" customHeight="1" x14ac:dyDescent="0.2"/>
    <row r="65032" ht="12.75" customHeight="1" x14ac:dyDescent="0.2"/>
    <row r="65036" ht="12.75" customHeight="1" x14ac:dyDescent="0.2"/>
    <row r="65040" ht="12.75" customHeight="1" x14ac:dyDescent="0.2"/>
    <row r="65044" ht="12.75" customHeight="1" x14ac:dyDescent="0.2"/>
    <row r="65048" ht="12.75" customHeight="1" x14ac:dyDescent="0.2"/>
    <row r="65052" ht="12.75" customHeight="1" x14ac:dyDescent="0.2"/>
    <row r="65056" ht="12.75" customHeight="1" x14ac:dyDescent="0.2"/>
    <row r="65060" ht="12.75" customHeight="1" x14ac:dyDescent="0.2"/>
    <row r="65064" ht="12.75" customHeight="1" x14ac:dyDescent="0.2"/>
    <row r="65068" ht="12.75" customHeight="1" x14ac:dyDescent="0.2"/>
    <row r="65072" ht="12.75" customHeight="1" x14ac:dyDescent="0.2"/>
    <row r="65076" ht="12.75" customHeight="1" x14ac:dyDescent="0.2"/>
    <row r="65080" ht="12.75" customHeight="1" x14ac:dyDescent="0.2"/>
    <row r="65084" ht="12.75" customHeight="1" x14ac:dyDescent="0.2"/>
    <row r="65088" ht="12.75" customHeight="1" x14ac:dyDescent="0.2"/>
    <row r="65092" ht="12.75" customHeight="1" x14ac:dyDescent="0.2"/>
    <row r="65096" ht="12.75" customHeight="1" x14ac:dyDescent="0.2"/>
    <row r="65100" ht="12.75" customHeight="1" x14ac:dyDescent="0.2"/>
    <row r="65104" ht="12.75" customHeight="1" x14ac:dyDescent="0.2"/>
    <row r="65108" ht="12.75" customHeight="1" x14ac:dyDescent="0.2"/>
    <row r="65112" ht="12.75" customHeight="1" x14ac:dyDescent="0.2"/>
    <row r="65116" ht="12.75" customHeight="1" x14ac:dyDescent="0.2"/>
    <row r="65120" ht="12.75" customHeight="1" x14ac:dyDescent="0.2"/>
    <row r="65124" ht="12.75" customHeight="1" x14ac:dyDescent="0.2"/>
    <row r="65128" ht="12.75" customHeight="1" x14ac:dyDescent="0.2"/>
    <row r="65132" ht="12.75" customHeight="1" x14ac:dyDescent="0.2"/>
    <row r="65136" ht="12.75" customHeight="1" x14ac:dyDescent="0.2"/>
    <row r="65140" ht="12.75" customHeight="1" x14ac:dyDescent="0.2"/>
    <row r="65144" ht="12.75" customHeight="1" x14ac:dyDescent="0.2"/>
    <row r="65148" ht="12.75" customHeight="1" x14ac:dyDescent="0.2"/>
    <row r="65152" ht="12.75" customHeight="1" x14ac:dyDescent="0.2"/>
    <row r="65156" ht="12.75" customHeight="1" x14ac:dyDescent="0.2"/>
    <row r="65160" ht="12.75" customHeight="1" x14ac:dyDescent="0.2"/>
    <row r="65164" ht="12.75" customHeight="1" x14ac:dyDescent="0.2"/>
    <row r="65168" ht="12.75" customHeight="1" x14ac:dyDescent="0.2"/>
    <row r="65172" ht="12.75" customHeight="1" x14ac:dyDescent="0.2"/>
    <row r="65176" ht="12.75" customHeight="1" x14ac:dyDescent="0.2"/>
    <row r="65180" ht="12.75" customHeight="1" x14ac:dyDescent="0.2"/>
    <row r="65184" ht="12.75" customHeight="1" x14ac:dyDescent="0.2"/>
    <row r="65188" ht="12.75" customHeight="1" x14ac:dyDescent="0.2"/>
    <row r="65192" ht="12.75" customHeight="1" x14ac:dyDescent="0.2"/>
    <row r="65196" ht="12.75" customHeight="1" x14ac:dyDescent="0.2"/>
    <row r="65200" ht="12.75" customHeight="1" x14ac:dyDescent="0.2"/>
    <row r="65204" ht="12.75" customHeight="1" x14ac:dyDescent="0.2"/>
    <row r="65208" ht="12.75" customHeight="1" x14ac:dyDescent="0.2"/>
    <row r="65212" ht="12.75" customHeight="1" x14ac:dyDescent="0.2"/>
    <row r="65216" ht="12.75" customHeight="1" x14ac:dyDescent="0.2"/>
    <row r="65220" ht="12.75" customHeight="1" x14ac:dyDescent="0.2"/>
    <row r="65224" ht="12.75" customHeight="1" x14ac:dyDescent="0.2"/>
    <row r="65228" ht="12.75" customHeight="1" x14ac:dyDescent="0.2"/>
    <row r="65232" ht="12.75" customHeight="1" x14ac:dyDescent="0.2"/>
    <row r="65236" ht="12.75" customHeight="1" x14ac:dyDescent="0.2"/>
    <row r="65240" ht="12.75" customHeight="1" x14ac:dyDescent="0.2"/>
    <row r="65244" ht="12.75" customHeight="1" x14ac:dyDescent="0.2"/>
    <row r="65248" ht="12.75" customHeight="1" x14ac:dyDescent="0.2"/>
    <row r="65252" ht="12.75" customHeight="1" x14ac:dyDescent="0.2"/>
    <row r="65256" ht="12.75" customHeight="1" x14ac:dyDescent="0.2"/>
    <row r="65260" ht="12.75" customHeight="1" x14ac:dyDescent="0.2"/>
    <row r="65264" ht="12.75" customHeight="1" x14ac:dyDescent="0.2"/>
    <row r="65268" ht="12.75" customHeight="1" x14ac:dyDescent="0.2"/>
    <row r="65272" ht="12.75" customHeight="1" x14ac:dyDescent="0.2"/>
    <row r="65276" ht="12.75" customHeight="1" x14ac:dyDescent="0.2"/>
    <row r="65280" ht="12.75" customHeight="1" x14ac:dyDescent="0.2"/>
    <row r="65284" ht="12.75" customHeight="1" x14ac:dyDescent="0.2"/>
    <row r="65288" ht="12.75" customHeight="1" x14ac:dyDescent="0.2"/>
    <row r="65292" ht="12.75" customHeight="1" x14ac:dyDescent="0.2"/>
    <row r="65296" ht="12.75" customHeight="1" x14ac:dyDescent="0.2"/>
    <row r="65300" ht="12.75" customHeight="1" x14ac:dyDescent="0.2"/>
    <row r="65304" ht="12.75" customHeight="1" x14ac:dyDescent="0.2"/>
    <row r="65308" ht="12.75" customHeight="1" x14ac:dyDescent="0.2"/>
    <row r="65312" ht="12.75" customHeight="1" x14ac:dyDescent="0.2"/>
    <row r="65316" ht="12.75" customHeight="1" x14ac:dyDescent="0.2"/>
    <row r="65320" ht="12.75" customHeight="1" x14ac:dyDescent="0.2"/>
    <row r="65324" ht="12.75" customHeight="1" x14ac:dyDescent="0.2"/>
    <row r="65328" ht="12.75" customHeight="1" x14ac:dyDescent="0.2"/>
    <row r="65332" ht="12.75" customHeight="1" x14ac:dyDescent="0.2"/>
    <row r="65336" ht="12.75" customHeight="1" x14ac:dyDescent="0.2"/>
    <row r="65340" ht="12.75" customHeight="1" x14ac:dyDescent="0.2"/>
    <row r="65344" ht="12.75" customHeight="1" x14ac:dyDescent="0.2"/>
    <row r="65348" ht="12.75" customHeight="1" x14ac:dyDescent="0.2"/>
    <row r="65352" ht="12.75" customHeight="1" x14ac:dyDescent="0.2"/>
    <row r="65356" ht="12.75" customHeight="1" x14ac:dyDescent="0.2"/>
    <row r="65360" ht="12.75" customHeight="1" x14ac:dyDescent="0.2"/>
    <row r="65364" ht="12.75" customHeight="1" x14ac:dyDescent="0.2"/>
    <row r="65368" ht="12.75" customHeight="1" x14ac:dyDescent="0.2"/>
    <row r="65372" ht="12.75" customHeight="1" x14ac:dyDescent="0.2"/>
    <row r="65376" ht="12.75" customHeight="1" x14ac:dyDescent="0.2"/>
    <row r="65380" ht="12.75" customHeight="1" x14ac:dyDescent="0.2"/>
    <row r="65384" ht="12.75" customHeight="1" x14ac:dyDescent="0.2"/>
    <row r="65388" ht="12.75" customHeight="1" x14ac:dyDescent="0.2"/>
    <row r="65392" ht="12.75" customHeight="1" x14ac:dyDescent="0.2"/>
    <row r="65396" ht="12.75" customHeight="1" x14ac:dyDescent="0.2"/>
    <row r="65400" ht="12.75" customHeight="1" x14ac:dyDescent="0.2"/>
    <row r="65404" ht="12.75" customHeight="1" x14ac:dyDescent="0.2"/>
    <row r="65408" ht="12.75" customHeight="1" x14ac:dyDescent="0.2"/>
    <row r="65412" ht="12.75" customHeight="1" x14ac:dyDescent="0.2"/>
    <row r="65416" ht="12.75" customHeight="1" x14ac:dyDescent="0.2"/>
    <row r="65420" ht="12.75" customHeight="1" x14ac:dyDescent="0.2"/>
    <row r="65424" ht="12.75" customHeight="1" x14ac:dyDescent="0.2"/>
    <row r="65428" ht="12.75" customHeight="1" x14ac:dyDescent="0.2"/>
    <row r="65432" ht="12.75" customHeight="1" x14ac:dyDescent="0.2"/>
    <row r="65436" ht="12.75" customHeight="1" x14ac:dyDescent="0.2"/>
    <row r="65440" ht="12.75" customHeight="1" x14ac:dyDescent="0.2"/>
    <row r="65444" ht="12.75" customHeight="1" x14ac:dyDescent="0.2"/>
    <row r="65448" ht="12.75" customHeight="1" x14ac:dyDescent="0.2"/>
    <row r="65452" ht="12.75" customHeight="1" x14ac:dyDescent="0.2"/>
    <row r="65456" ht="12.75" customHeight="1" x14ac:dyDescent="0.2"/>
    <row r="65460" ht="12.75" customHeight="1" x14ac:dyDescent="0.2"/>
    <row r="65464" ht="12.75" customHeight="1" x14ac:dyDescent="0.2"/>
    <row r="65468" ht="12.75" customHeight="1" x14ac:dyDescent="0.2"/>
    <row r="65472" ht="12.75" customHeight="1" x14ac:dyDescent="0.2"/>
    <row r="65476" ht="12.75" customHeight="1" x14ac:dyDescent="0.2"/>
    <row r="65480" ht="12.75" customHeight="1" x14ac:dyDescent="0.2"/>
    <row r="65484" ht="12.75" customHeight="1" x14ac:dyDescent="0.2"/>
    <row r="65488" ht="12.75" customHeight="1" x14ac:dyDescent="0.2"/>
    <row r="65492" ht="12.75" customHeight="1" x14ac:dyDescent="0.2"/>
    <row r="65496" ht="12.75" customHeight="1" x14ac:dyDescent="0.2"/>
    <row r="65500" ht="12.75" customHeight="1" x14ac:dyDescent="0.2"/>
    <row r="65504" ht="12.75" customHeight="1" x14ac:dyDescent="0.2"/>
    <row r="65508" ht="12.75" customHeight="1" x14ac:dyDescent="0.2"/>
    <row r="65512" ht="12.75" customHeight="1" x14ac:dyDescent="0.2"/>
    <row r="65516" ht="12.75" customHeight="1" x14ac:dyDescent="0.2"/>
    <row r="65520" ht="12.75" customHeight="1" x14ac:dyDescent="0.2"/>
    <row r="65524" ht="12.75" customHeight="1" x14ac:dyDescent="0.2"/>
    <row r="65528" ht="12.75" customHeight="1" x14ac:dyDescent="0.2"/>
    <row r="65532" ht="12.75" customHeight="1" x14ac:dyDescent="0.2"/>
    <row r="65536" ht="12.75" customHeight="1" x14ac:dyDescent="0.2"/>
    <row r="65540" ht="12.75" customHeight="1" x14ac:dyDescent="0.2"/>
    <row r="65544" ht="12.75" customHeight="1" x14ac:dyDescent="0.2"/>
    <row r="65548" ht="12.75" customHeight="1" x14ac:dyDescent="0.2"/>
    <row r="65552" ht="12.75" customHeight="1" x14ac:dyDescent="0.2"/>
    <row r="65556" ht="12.75" customHeight="1" x14ac:dyDescent="0.2"/>
    <row r="65560" ht="12.75" customHeight="1" x14ac:dyDescent="0.2"/>
    <row r="65564" ht="12.75" customHeight="1" x14ac:dyDescent="0.2"/>
    <row r="65568" ht="12.75" customHeight="1" x14ac:dyDescent="0.2"/>
    <row r="65572" ht="12.75" customHeight="1" x14ac:dyDescent="0.2"/>
    <row r="65576" ht="12.75" customHeight="1" x14ac:dyDescent="0.2"/>
    <row r="65580" ht="12.75" customHeight="1" x14ac:dyDescent="0.2"/>
    <row r="65584" ht="12.75" customHeight="1" x14ac:dyDescent="0.2"/>
    <row r="65588" ht="12.75" customHeight="1" x14ac:dyDescent="0.2"/>
    <row r="65592" ht="12.75" customHeight="1" x14ac:dyDescent="0.2"/>
    <row r="65596" ht="12.75" customHeight="1" x14ac:dyDescent="0.2"/>
    <row r="65600" ht="12.75" customHeight="1" x14ac:dyDescent="0.2"/>
    <row r="65604" ht="12.75" customHeight="1" x14ac:dyDescent="0.2"/>
    <row r="65608" ht="12.75" customHeight="1" x14ac:dyDescent="0.2"/>
    <row r="65612" ht="12.75" customHeight="1" x14ac:dyDescent="0.2"/>
    <row r="65616" ht="12.75" customHeight="1" x14ac:dyDescent="0.2"/>
    <row r="65620" ht="12.75" customHeight="1" x14ac:dyDescent="0.2"/>
    <row r="65624" ht="12.75" customHeight="1" x14ac:dyDescent="0.2"/>
    <row r="65628" ht="12.75" customHeight="1" x14ac:dyDescent="0.2"/>
    <row r="65632" ht="12.75" customHeight="1" x14ac:dyDescent="0.2"/>
    <row r="65636" ht="12.75" customHeight="1" x14ac:dyDescent="0.2"/>
    <row r="65640" ht="12.75" customHeight="1" x14ac:dyDescent="0.2"/>
    <row r="65644" ht="12.75" customHeight="1" x14ac:dyDescent="0.2"/>
    <row r="65648" ht="12.75" customHeight="1" x14ac:dyDescent="0.2"/>
    <row r="65652" ht="12.75" customHeight="1" x14ac:dyDescent="0.2"/>
    <row r="65656" ht="12.75" customHeight="1" x14ac:dyDescent="0.2"/>
    <row r="65660" ht="12.75" customHeight="1" x14ac:dyDescent="0.2"/>
    <row r="65664" ht="12.75" customHeight="1" x14ac:dyDescent="0.2"/>
    <row r="65668" ht="12.75" customHeight="1" x14ac:dyDescent="0.2"/>
    <row r="65672" ht="12.75" customHeight="1" x14ac:dyDescent="0.2"/>
    <row r="65676" ht="12.75" customHeight="1" x14ac:dyDescent="0.2"/>
    <row r="65680" ht="12.75" customHeight="1" x14ac:dyDescent="0.2"/>
    <row r="65684" ht="12.75" customHeight="1" x14ac:dyDescent="0.2"/>
    <row r="65688" ht="12.75" customHeight="1" x14ac:dyDescent="0.2"/>
    <row r="65692" ht="12.75" customHeight="1" x14ac:dyDescent="0.2"/>
    <row r="65696" ht="12.75" customHeight="1" x14ac:dyDescent="0.2"/>
    <row r="65700" ht="12.75" customHeight="1" x14ac:dyDescent="0.2"/>
    <row r="65704" ht="12.75" customHeight="1" x14ac:dyDescent="0.2"/>
    <row r="65708" ht="12.75" customHeight="1" x14ac:dyDescent="0.2"/>
    <row r="65712" ht="12.75" customHeight="1" x14ac:dyDescent="0.2"/>
    <row r="65716" ht="12.75" customHeight="1" x14ac:dyDescent="0.2"/>
    <row r="65720" ht="12.75" customHeight="1" x14ac:dyDescent="0.2"/>
    <row r="65724" ht="12.75" customHeight="1" x14ac:dyDescent="0.2"/>
    <row r="65728" ht="12.75" customHeight="1" x14ac:dyDescent="0.2"/>
    <row r="65732" ht="12.75" customHeight="1" x14ac:dyDescent="0.2"/>
    <row r="65736" ht="12.75" customHeight="1" x14ac:dyDescent="0.2"/>
    <row r="65740" ht="12.75" customHeight="1" x14ac:dyDescent="0.2"/>
    <row r="65744" ht="12.75" customHeight="1" x14ac:dyDescent="0.2"/>
    <row r="65748" ht="12.75" customHeight="1" x14ac:dyDescent="0.2"/>
    <row r="65752" ht="12.75" customHeight="1" x14ac:dyDescent="0.2"/>
    <row r="65756" ht="12.75" customHeight="1" x14ac:dyDescent="0.2"/>
    <row r="65760" ht="12.75" customHeight="1" x14ac:dyDescent="0.2"/>
    <row r="65764" ht="12.75" customHeight="1" x14ac:dyDescent="0.2"/>
    <row r="65768" ht="12.75" customHeight="1" x14ac:dyDescent="0.2"/>
    <row r="65772" ht="12.75" customHeight="1" x14ac:dyDescent="0.2"/>
    <row r="65776" ht="12.75" customHeight="1" x14ac:dyDescent="0.2"/>
    <row r="65780" ht="12.75" customHeight="1" x14ac:dyDescent="0.2"/>
    <row r="65784" ht="12.75" customHeight="1" x14ac:dyDescent="0.2"/>
    <row r="65788" ht="12.75" customHeight="1" x14ac:dyDescent="0.2"/>
    <row r="65792" ht="12.75" customHeight="1" x14ac:dyDescent="0.2"/>
    <row r="65796" ht="12.75" customHeight="1" x14ac:dyDescent="0.2"/>
    <row r="65800" ht="12.75" customHeight="1" x14ac:dyDescent="0.2"/>
    <row r="65804" ht="12.75" customHeight="1" x14ac:dyDescent="0.2"/>
    <row r="65808" ht="12.75" customHeight="1" x14ac:dyDescent="0.2"/>
    <row r="65812" ht="12.75" customHeight="1" x14ac:dyDescent="0.2"/>
    <row r="65816" ht="12.75" customHeight="1" x14ac:dyDescent="0.2"/>
    <row r="65820" ht="12.75" customHeight="1" x14ac:dyDescent="0.2"/>
    <row r="65824" ht="12.75" customHeight="1" x14ac:dyDescent="0.2"/>
    <row r="65828" ht="12.75" customHeight="1" x14ac:dyDescent="0.2"/>
    <row r="65832" ht="12.75" customHeight="1" x14ac:dyDescent="0.2"/>
    <row r="65836" ht="12.75" customHeight="1" x14ac:dyDescent="0.2"/>
    <row r="65840" ht="12.75" customHeight="1" x14ac:dyDescent="0.2"/>
    <row r="65844" ht="12.75" customHeight="1" x14ac:dyDescent="0.2"/>
    <row r="65848" ht="12.75" customHeight="1" x14ac:dyDescent="0.2"/>
    <row r="65852" ht="12.75" customHeight="1" x14ac:dyDescent="0.2"/>
    <row r="65856" ht="12.75" customHeight="1" x14ac:dyDescent="0.2"/>
    <row r="65860" ht="12.75" customHeight="1" x14ac:dyDescent="0.2"/>
    <row r="65864" ht="12.75" customHeight="1" x14ac:dyDescent="0.2"/>
    <row r="65868" ht="12.75" customHeight="1" x14ac:dyDescent="0.2"/>
    <row r="65872" ht="12.75" customHeight="1" x14ac:dyDescent="0.2"/>
    <row r="65876" ht="12.75" customHeight="1" x14ac:dyDescent="0.2"/>
    <row r="65880" ht="12.75" customHeight="1" x14ac:dyDescent="0.2"/>
    <row r="65884" ht="12.75" customHeight="1" x14ac:dyDescent="0.2"/>
    <row r="65888" ht="12.75" customHeight="1" x14ac:dyDescent="0.2"/>
    <row r="65892" ht="12.75" customHeight="1" x14ac:dyDescent="0.2"/>
    <row r="65896" ht="12.75" customHeight="1" x14ac:dyDescent="0.2"/>
    <row r="65900" ht="12.75" customHeight="1" x14ac:dyDescent="0.2"/>
    <row r="65904" ht="12.75" customHeight="1" x14ac:dyDescent="0.2"/>
    <row r="65908" ht="12.75" customHeight="1" x14ac:dyDescent="0.2"/>
    <row r="65912" ht="12.75" customHeight="1" x14ac:dyDescent="0.2"/>
    <row r="65916" ht="12.75" customHeight="1" x14ac:dyDescent="0.2"/>
    <row r="65920" ht="12.75" customHeight="1" x14ac:dyDescent="0.2"/>
    <row r="65924" ht="12.75" customHeight="1" x14ac:dyDescent="0.2"/>
    <row r="65928" ht="12.75" customHeight="1" x14ac:dyDescent="0.2"/>
    <row r="65932" ht="12.75" customHeight="1" x14ac:dyDescent="0.2"/>
    <row r="65936" ht="12.75" customHeight="1" x14ac:dyDescent="0.2"/>
    <row r="65940" ht="12.75" customHeight="1" x14ac:dyDescent="0.2"/>
    <row r="65944" ht="12.75" customHeight="1" x14ac:dyDescent="0.2"/>
    <row r="65948" ht="12.75" customHeight="1" x14ac:dyDescent="0.2"/>
    <row r="65952" ht="12.75" customHeight="1" x14ac:dyDescent="0.2"/>
    <row r="65956" ht="12.75" customHeight="1" x14ac:dyDescent="0.2"/>
    <row r="65960" ht="12.75" customHeight="1" x14ac:dyDescent="0.2"/>
    <row r="65964" ht="12.75" customHeight="1" x14ac:dyDescent="0.2"/>
    <row r="65968" ht="12.75" customHeight="1" x14ac:dyDescent="0.2"/>
    <row r="65972" ht="12.75" customHeight="1" x14ac:dyDescent="0.2"/>
    <row r="65976" ht="12.75" customHeight="1" x14ac:dyDescent="0.2"/>
    <row r="65980" ht="12.75" customHeight="1" x14ac:dyDescent="0.2"/>
    <row r="65984" ht="12.75" customHeight="1" x14ac:dyDescent="0.2"/>
    <row r="65988" ht="12.75" customHeight="1" x14ac:dyDescent="0.2"/>
    <row r="65992" ht="12.75" customHeight="1" x14ac:dyDescent="0.2"/>
    <row r="65996" ht="12.75" customHeight="1" x14ac:dyDescent="0.2"/>
    <row r="66000" ht="12.75" customHeight="1" x14ac:dyDescent="0.2"/>
    <row r="66004" ht="12.75" customHeight="1" x14ac:dyDescent="0.2"/>
    <row r="66008" ht="12.75" customHeight="1" x14ac:dyDescent="0.2"/>
    <row r="66012" ht="12.75" customHeight="1" x14ac:dyDescent="0.2"/>
    <row r="66016" ht="12.75" customHeight="1" x14ac:dyDescent="0.2"/>
    <row r="66020" ht="12.75" customHeight="1" x14ac:dyDescent="0.2"/>
    <row r="66024" ht="12.75" customHeight="1" x14ac:dyDescent="0.2"/>
    <row r="66028" ht="12.75" customHeight="1" x14ac:dyDescent="0.2"/>
    <row r="66032" ht="12.75" customHeight="1" x14ac:dyDescent="0.2"/>
    <row r="66036" ht="12.75" customHeight="1" x14ac:dyDescent="0.2"/>
    <row r="66040" ht="12.75" customHeight="1" x14ac:dyDescent="0.2"/>
    <row r="66044" ht="12.75" customHeight="1" x14ac:dyDescent="0.2"/>
    <row r="66048" ht="12.75" customHeight="1" x14ac:dyDescent="0.2"/>
    <row r="66052" ht="12.75" customHeight="1" x14ac:dyDescent="0.2"/>
    <row r="66056" ht="12.75" customHeight="1" x14ac:dyDescent="0.2"/>
    <row r="66060" ht="12.75" customHeight="1" x14ac:dyDescent="0.2"/>
    <row r="66064" ht="12.75" customHeight="1" x14ac:dyDescent="0.2"/>
    <row r="66068" ht="12.75" customHeight="1" x14ac:dyDescent="0.2"/>
    <row r="66072" ht="12.75" customHeight="1" x14ac:dyDescent="0.2"/>
    <row r="66076" ht="12.75" customHeight="1" x14ac:dyDescent="0.2"/>
    <row r="66080" ht="12.75" customHeight="1" x14ac:dyDescent="0.2"/>
    <row r="66084" ht="12.75" customHeight="1" x14ac:dyDescent="0.2"/>
    <row r="66088" ht="12.75" customHeight="1" x14ac:dyDescent="0.2"/>
    <row r="66092" ht="12.75" customHeight="1" x14ac:dyDescent="0.2"/>
    <row r="66096" ht="12.75" customHeight="1" x14ac:dyDescent="0.2"/>
    <row r="66100" ht="12.75" customHeight="1" x14ac:dyDescent="0.2"/>
    <row r="66104" ht="12.75" customHeight="1" x14ac:dyDescent="0.2"/>
    <row r="66108" ht="12.75" customHeight="1" x14ac:dyDescent="0.2"/>
    <row r="66112" ht="12.75" customHeight="1" x14ac:dyDescent="0.2"/>
    <row r="66116" ht="12.75" customHeight="1" x14ac:dyDescent="0.2"/>
    <row r="66120" ht="12.75" customHeight="1" x14ac:dyDescent="0.2"/>
    <row r="66124" ht="12.75" customHeight="1" x14ac:dyDescent="0.2"/>
    <row r="66128" ht="12.75" customHeight="1" x14ac:dyDescent="0.2"/>
    <row r="66132" ht="12.75" customHeight="1" x14ac:dyDescent="0.2"/>
    <row r="66136" ht="12.75" customHeight="1" x14ac:dyDescent="0.2"/>
    <row r="66140" ht="12.75" customHeight="1" x14ac:dyDescent="0.2"/>
    <row r="66144" ht="12.75" customHeight="1" x14ac:dyDescent="0.2"/>
    <row r="66148" ht="12.75" customHeight="1" x14ac:dyDescent="0.2"/>
    <row r="66152" ht="12.75" customHeight="1" x14ac:dyDescent="0.2"/>
    <row r="66156" ht="12.75" customHeight="1" x14ac:dyDescent="0.2"/>
    <row r="66160" ht="12.75" customHeight="1" x14ac:dyDescent="0.2"/>
    <row r="66164" ht="12.75" customHeight="1" x14ac:dyDescent="0.2"/>
    <row r="66168" ht="12.75" customHeight="1" x14ac:dyDescent="0.2"/>
    <row r="66172" ht="12.75" customHeight="1" x14ac:dyDescent="0.2"/>
    <row r="66176" ht="12.75" customHeight="1" x14ac:dyDescent="0.2"/>
    <row r="66180" ht="12.75" customHeight="1" x14ac:dyDescent="0.2"/>
    <row r="66184" ht="12.75" customHeight="1" x14ac:dyDescent="0.2"/>
    <row r="66188" ht="12.75" customHeight="1" x14ac:dyDescent="0.2"/>
    <row r="66192" ht="12.75" customHeight="1" x14ac:dyDescent="0.2"/>
    <row r="66196" ht="12.75" customHeight="1" x14ac:dyDescent="0.2"/>
    <row r="66200" ht="12.75" customHeight="1" x14ac:dyDescent="0.2"/>
    <row r="66204" ht="12.75" customHeight="1" x14ac:dyDescent="0.2"/>
    <row r="66208" ht="12.75" customHeight="1" x14ac:dyDescent="0.2"/>
    <row r="66212" ht="12.75" customHeight="1" x14ac:dyDescent="0.2"/>
    <row r="66216" ht="12.75" customHeight="1" x14ac:dyDescent="0.2"/>
    <row r="66220" ht="12.75" customHeight="1" x14ac:dyDescent="0.2"/>
    <row r="66224" ht="12.75" customHeight="1" x14ac:dyDescent="0.2"/>
    <row r="66228" ht="12.75" customHeight="1" x14ac:dyDescent="0.2"/>
    <row r="66232" ht="12.75" customHeight="1" x14ac:dyDescent="0.2"/>
    <row r="66236" ht="12.75" customHeight="1" x14ac:dyDescent="0.2"/>
    <row r="66240" ht="12.75" customHeight="1" x14ac:dyDescent="0.2"/>
    <row r="66244" ht="12.75" customHeight="1" x14ac:dyDescent="0.2"/>
    <row r="66248" ht="12.75" customHeight="1" x14ac:dyDescent="0.2"/>
    <row r="66252" ht="12.75" customHeight="1" x14ac:dyDescent="0.2"/>
    <row r="66256" ht="12.75" customHeight="1" x14ac:dyDescent="0.2"/>
    <row r="66260" ht="12.75" customHeight="1" x14ac:dyDescent="0.2"/>
    <row r="66264" ht="12.75" customHeight="1" x14ac:dyDescent="0.2"/>
    <row r="66268" ht="12.75" customHeight="1" x14ac:dyDescent="0.2"/>
    <row r="66272" ht="12.75" customHeight="1" x14ac:dyDescent="0.2"/>
    <row r="66276" ht="12.75" customHeight="1" x14ac:dyDescent="0.2"/>
    <row r="66280" ht="12.75" customHeight="1" x14ac:dyDescent="0.2"/>
    <row r="66284" ht="12.75" customHeight="1" x14ac:dyDescent="0.2"/>
    <row r="66288" ht="12.75" customHeight="1" x14ac:dyDescent="0.2"/>
    <row r="66292" ht="12.75" customHeight="1" x14ac:dyDescent="0.2"/>
    <row r="66296" ht="12.75" customHeight="1" x14ac:dyDescent="0.2"/>
    <row r="66300" ht="12.75" customHeight="1" x14ac:dyDescent="0.2"/>
    <row r="66304" ht="12.75" customHeight="1" x14ac:dyDescent="0.2"/>
    <row r="66308" ht="12.75" customHeight="1" x14ac:dyDescent="0.2"/>
    <row r="66312" ht="12.75" customHeight="1" x14ac:dyDescent="0.2"/>
    <row r="66316" ht="12.75" customHeight="1" x14ac:dyDescent="0.2"/>
    <row r="66320" ht="12.75" customHeight="1" x14ac:dyDescent="0.2"/>
    <row r="66324" ht="12.75" customHeight="1" x14ac:dyDescent="0.2"/>
    <row r="66328" ht="12.75" customHeight="1" x14ac:dyDescent="0.2"/>
    <row r="66332" ht="12.75" customHeight="1" x14ac:dyDescent="0.2"/>
    <row r="66336" ht="12.75" customHeight="1" x14ac:dyDescent="0.2"/>
    <row r="66340" ht="12.75" customHeight="1" x14ac:dyDescent="0.2"/>
    <row r="66344" ht="12.75" customHeight="1" x14ac:dyDescent="0.2"/>
    <row r="66348" ht="12.75" customHeight="1" x14ac:dyDescent="0.2"/>
    <row r="66352" ht="12.75" customHeight="1" x14ac:dyDescent="0.2"/>
    <row r="66356" ht="12.75" customHeight="1" x14ac:dyDescent="0.2"/>
    <row r="66360" ht="12.75" customHeight="1" x14ac:dyDescent="0.2"/>
    <row r="66364" ht="12.75" customHeight="1" x14ac:dyDescent="0.2"/>
    <row r="66368" ht="12.75" customHeight="1" x14ac:dyDescent="0.2"/>
    <row r="66372" ht="12.75" customHeight="1" x14ac:dyDescent="0.2"/>
    <row r="66376" ht="12.75" customHeight="1" x14ac:dyDescent="0.2"/>
    <row r="66380" ht="12.75" customHeight="1" x14ac:dyDescent="0.2"/>
    <row r="66384" ht="12.75" customHeight="1" x14ac:dyDescent="0.2"/>
    <row r="66388" ht="12.75" customHeight="1" x14ac:dyDescent="0.2"/>
    <row r="66392" ht="12.75" customHeight="1" x14ac:dyDescent="0.2"/>
    <row r="66396" ht="12.75" customHeight="1" x14ac:dyDescent="0.2"/>
    <row r="66400" ht="12.75" customHeight="1" x14ac:dyDescent="0.2"/>
    <row r="66404" ht="12.75" customHeight="1" x14ac:dyDescent="0.2"/>
    <row r="66408" ht="12.75" customHeight="1" x14ac:dyDescent="0.2"/>
    <row r="66412" ht="12.75" customHeight="1" x14ac:dyDescent="0.2"/>
    <row r="66416" ht="12.75" customHeight="1" x14ac:dyDescent="0.2"/>
    <row r="66420" ht="12.75" customHeight="1" x14ac:dyDescent="0.2"/>
    <row r="66424" ht="12.75" customHeight="1" x14ac:dyDescent="0.2"/>
    <row r="66428" ht="12.75" customHeight="1" x14ac:dyDescent="0.2"/>
    <row r="66432" ht="12.75" customHeight="1" x14ac:dyDescent="0.2"/>
    <row r="66436" ht="12.75" customHeight="1" x14ac:dyDescent="0.2"/>
    <row r="66440" ht="12.75" customHeight="1" x14ac:dyDescent="0.2"/>
    <row r="66444" ht="12.75" customHeight="1" x14ac:dyDescent="0.2"/>
    <row r="66448" ht="12.75" customHeight="1" x14ac:dyDescent="0.2"/>
    <row r="66452" ht="12.75" customHeight="1" x14ac:dyDescent="0.2"/>
    <row r="66456" ht="12.75" customHeight="1" x14ac:dyDescent="0.2"/>
    <row r="66460" ht="12.75" customHeight="1" x14ac:dyDescent="0.2"/>
    <row r="66464" ht="12.75" customHeight="1" x14ac:dyDescent="0.2"/>
    <row r="66468" ht="12.75" customHeight="1" x14ac:dyDescent="0.2"/>
    <row r="66472" ht="12.75" customHeight="1" x14ac:dyDescent="0.2"/>
    <row r="66476" ht="12.75" customHeight="1" x14ac:dyDescent="0.2"/>
    <row r="66480" ht="12.75" customHeight="1" x14ac:dyDescent="0.2"/>
    <row r="66484" ht="12.75" customHeight="1" x14ac:dyDescent="0.2"/>
    <row r="66488" ht="12.75" customHeight="1" x14ac:dyDescent="0.2"/>
    <row r="66492" ht="12.75" customHeight="1" x14ac:dyDescent="0.2"/>
    <row r="66496" ht="12.75" customHeight="1" x14ac:dyDescent="0.2"/>
    <row r="66500" ht="12.75" customHeight="1" x14ac:dyDescent="0.2"/>
    <row r="66504" ht="12.75" customHeight="1" x14ac:dyDescent="0.2"/>
    <row r="66508" ht="12.75" customHeight="1" x14ac:dyDescent="0.2"/>
    <row r="66512" ht="12.75" customHeight="1" x14ac:dyDescent="0.2"/>
    <row r="66516" ht="12.75" customHeight="1" x14ac:dyDescent="0.2"/>
    <row r="66520" ht="12.75" customHeight="1" x14ac:dyDescent="0.2"/>
    <row r="66524" ht="12.75" customHeight="1" x14ac:dyDescent="0.2"/>
    <row r="66528" ht="12.75" customHeight="1" x14ac:dyDescent="0.2"/>
    <row r="66532" ht="12.75" customHeight="1" x14ac:dyDescent="0.2"/>
    <row r="66536" ht="12.75" customHeight="1" x14ac:dyDescent="0.2"/>
    <row r="66540" ht="12.75" customHeight="1" x14ac:dyDescent="0.2"/>
    <row r="66544" ht="12.75" customHeight="1" x14ac:dyDescent="0.2"/>
    <row r="66548" ht="12.75" customHeight="1" x14ac:dyDescent="0.2"/>
    <row r="66552" ht="12.75" customHeight="1" x14ac:dyDescent="0.2"/>
    <row r="66556" ht="12.75" customHeight="1" x14ac:dyDescent="0.2"/>
    <row r="66560" ht="12.75" customHeight="1" x14ac:dyDescent="0.2"/>
    <row r="66564" ht="12.75" customHeight="1" x14ac:dyDescent="0.2"/>
    <row r="66568" ht="12.75" customHeight="1" x14ac:dyDescent="0.2"/>
    <row r="66572" ht="12.75" customHeight="1" x14ac:dyDescent="0.2"/>
    <row r="66576" ht="12.75" customHeight="1" x14ac:dyDescent="0.2"/>
    <row r="66580" ht="12.75" customHeight="1" x14ac:dyDescent="0.2"/>
    <row r="66584" ht="12.75" customHeight="1" x14ac:dyDescent="0.2"/>
    <row r="66588" ht="12.75" customHeight="1" x14ac:dyDescent="0.2"/>
    <row r="66592" ht="12.75" customHeight="1" x14ac:dyDescent="0.2"/>
    <row r="66596" ht="12.75" customHeight="1" x14ac:dyDescent="0.2"/>
    <row r="66600" ht="12.75" customHeight="1" x14ac:dyDescent="0.2"/>
    <row r="66604" ht="12.75" customHeight="1" x14ac:dyDescent="0.2"/>
    <row r="66608" ht="12.75" customHeight="1" x14ac:dyDescent="0.2"/>
    <row r="66612" ht="12.75" customHeight="1" x14ac:dyDescent="0.2"/>
    <row r="66616" ht="12.75" customHeight="1" x14ac:dyDescent="0.2"/>
    <row r="66620" ht="12.75" customHeight="1" x14ac:dyDescent="0.2"/>
    <row r="66624" ht="12.75" customHeight="1" x14ac:dyDescent="0.2"/>
    <row r="66628" ht="12.75" customHeight="1" x14ac:dyDescent="0.2"/>
    <row r="66632" ht="12.75" customHeight="1" x14ac:dyDescent="0.2"/>
    <row r="66636" ht="12.75" customHeight="1" x14ac:dyDescent="0.2"/>
    <row r="66640" ht="12.75" customHeight="1" x14ac:dyDescent="0.2"/>
    <row r="66644" ht="12.75" customHeight="1" x14ac:dyDescent="0.2"/>
    <row r="66648" ht="12.75" customHeight="1" x14ac:dyDescent="0.2"/>
    <row r="66652" ht="12.75" customHeight="1" x14ac:dyDescent="0.2"/>
    <row r="66656" ht="12.75" customHeight="1" x14ac:dyDescent="0.2"/>
    <row r="66660" ht="12.75" customHeight="1" x14ac:dyDescent="0.2"/>
    <row r="66664" ht="12.75" customHeight="1" x14ac:dyDescent="0.2"/>
    <row r="66668" ht="12.75" customHeight="1" x14ac:dyDescent="0.2"/>
    <row r="66672" ht="12.75" customHeight="1" x14ac:dyDescent="0.2"/>
    <row r="66676" ht="12.75" customHeight="1" x14ac:dyDescent="0.2"/>
    <row r="66680" ht="12.75" customHeight="1" x14ac:dyDescent="0.2"/>
    <row r="66684" ht="12.75" customHeight="1" x14ac:dyDescent="0.2"/>
    <row r="66688" ht="12.75" customHeight="1" x14ac:dyDescent="0.2"/>
    <row r="66692" ht="12.75" customHeight="1" x14ac:dyDescent="0.2"/>
    <row r="66696" ht="12.75" customHeight="1" x14ac:dyDescent="0.2"/>
    <row r="66700" ht="12.75" customHeight="1" x14ac:dyDescent="0.2"/>
    <row r="66704" ht="12.75" customHeight="1" x14ac:dyDescent="0.2"/>
    <row r="66708" ht="12.75" customHeight="1" x14ac:dyDescent="0.2"/>
    <row r="66712" ht="12.75" customHeight="1" x14ac:dyDescent="0.2"/>
    <row r="66716" ht="12.75" customHeight="1" x14ac:dyDescent="0.2"/>
    <row r="66720" ht="12.75" customHeight="1" x14ac:dyDescent="0.2"/>
    <row r="66724" ht="12.75" customHeight="1" x14ac:dyDescent="0.2"/>
    <row r="66728" ht="12.75" customHeight="1" x14ac:dyDescent="0.2"/>
    <row r="66732" ht="12.75" customHeight="1" x14ac:dyDescent="0.2"/>
    <row r="66736" ht="12.75" customHeight="1" x14ac:dyDescent="0.2"/>
    <row r="66740" ht="12.75" customHeight="1" x14ac:dyDescent="0.2"/>
    <row r="66744" ht="12.75" customHeight="1" x14ac:dyDescent="0.2"/>
    <row r="66748" ht="12.75" customHeight="1" x14ac:dyDescent="0.2"/>
    <row r="66752" ht="12.75" customHeight="1" x14ac:dyDescent="0.2"/>
    <row r="66756" ht="12.75" customHeight="1" x14ac:dyDescent="0.2"/>
    <row r="66760" ht="12.75" customHeight="1" x14ac:dyDescent="0.2"/>
    <row r="66764" ht="12.75" customHeight="1" x14ac:dyDescent="0.2"/>
    <row r="66768" ht="12.75" customHeight="1" x14ac:dyDescent="0.2"/>
    <row r="66772" ht="12.75" customHeight="1" x14ac:dyDescent="0.2"/>
    <row r="66776" ht="12.75" customHeight="1" x14ac:dyDescent="0.2"/>
    <row r="66780" ht="12.75" customHeight="1" x14ac:dyDescent="0.2"/>
    <row r="66784" ht="12.75" customHeight="1" x14ac:dyDescent="0.2"/>
    <row r="66788" ht="12.75" customHeight="1" x14ac:dyDescent="0.2"/>
    <row r="66792" ht="12.75" customHeight="1" x14ac:dyDescent="0.2"/>
    <row r="66796" ht="12.75" customHeight="1" x14ac:dyDescent="0.2"/>
    <row r="66800" ht="12.75" customHeight="1" x14ac:dyDescent="0.2"/>
    <row r="66804" ht="12.75" customHeight="1" x14ac:dyDescent="0.2"/>
    <row r="66808" ht="12.75" customHeight="1" x14ac:dyDescent="0.2"/>
    <row r="66812" ht="12.75" customHeight="1" x14ac:dyDescent="0.2"/>
    <row r="66816" ht="12.75" customHeight="1" x14ac:dyDescent="0.2"/>
    <row r="66820" ht="12.75" customHeight="1" x14ac:dyDescent="0.2"/>
    <row r="66824" ht="12.75" customHeight="1" x14ac:dyDescent="0.2"/>
    <row r="66828" ht="12.75" customHeight="1" x14ac:dyDescent="0.2"/>
    <row r="66832" ht="12.75" customHeight="1" x14ac:dyDescent="0.2"/>
    <row r="66836" ht="12.75" customHeight="1" x14ac:dyDescent="0.2"/>
    <row r="66840" ht="12.75" customHeight="1" x14ac:dyDescent="0.2"/>
    <row r="66844" ht="12.75" customHeight="1" x14ac:dyDescent="0.2"/>
    <row r="66848" ht="12.75" customHeight="1" x14ac:dyDescent="0.2"/>
    <row r="66852" ht="12.75" customHeight="1" x14ac:dyDescent="0.2"/>
    <row r="66856" ht="12.75" customHeight="1" x14ac:dyDescent="0.2"/>
    <row r="66860" ht="12.75" customHeight="1" x14ac:dyDescent="0.2"/>
    <row r="66864" ht="12.75" customHeight="1" x14ac:dyDescent="0.2"/>
    <row r="66868" ht="12.75" customHeight="1" x14ac:dyDescent="0.2"/>
    <row r="66872" ht="12.75" customHeight="1" x14ac:dyDescent="0.2"/>
    <row r="66876" ht="12.75" customHeight="1" x14ac:dyDescent="0.2"/>
    <row r="66880" ht="12.75" customHeight="1" x14ac:dyDescent="0.2"/>
    <row r="66884" ht="12.75" customHeight="1" x14ac:dyDescent="0.2"/>
    <row r="66888" ht="12.75" customHeight="1" x14ac:dyDescent="0.2"/>
    <row r="66892" ht="12.75" customHeight="1" x14ac:dyDescent="0.2"/>
    <row r="66896" ht="12.75" customHeight="1" x14ac:dyDescent="0.2"/>
    <row r="66900" ht="12.75" customHeight="1" x14ac:dyDescent="0.2"/>
    <row r="66904" ht="12.75" customHeight="1" x14ac:dyDescent="0.2"/>
    <row r="66908" ht="12.75" customHeight="1" x14ac:dyDescent="0.2"/>
    <row r="66912" ht="12.75" customHeight="1" x14ac:dyDescent="0.2"/>
    <row r="66916" ht="12.75" customHeight="1" x14ac:dyDescent="0.2"/>
    <row r="66920" ht="12.75" customHeight="1" x14ac:dyDescent="0.2"/>
    <row r="66924" ht="12.75" customHeight="1" x14ac:dyDescent="0.2"/>
    <row r="66928" ht="12.75" customHeight="1" x14ac:dyDescent="0.2"/>
    <row r="66932" ht="12.75" customHeight="1" x14ac:dyDescent="0.2"/>
    <row r="66936" ht="12.75" customHeight="1" x14ac:dyDescent="0.2"/>
    <row r="66940" ht="12.75" customHeight="1" x14ac:dyDescent="0.2"/>
    <row r="66944" ht="12.75" customHeight="1" x14ac:dyDescent="0.2"/>
    <row r="66948" ht="12.75" customHeight="1" x14ac:dyDescent="0.2"/>
    <row r="66952" ht="12.75" customHeight="1" x14ac:dyDescent="0.2"/>
    <row r="66956" ht="12.75" customHeight="1" x14ac:dyDescent="0.2"/>
    <row r="66960" ht="12.75" customHeight="1" x14ac:dyDescent="0.2"/>
    <row r="66964" ht="12.75" customHeight="1" x14ac:dyDescent="0.2"/>
    <row r="66968" ht="12.75" customHeight="1" x14ac:dyDescent="0.2"/>
    <row r="66972" ht="12.75" customHeight="1" x14ac:dyDescent="0.2"/>
    <row r="66976" ht="12.75" customHeight="1" x14ac:dyDescent="0.2"/>
    <row r="66980" ht="12.75" customHeight="1" x14ac:dyDescent="0.2"/>
    <row r="66984" ht="12.75" customHeight="1" x14ac:dyDescent="0.2"/>
    <row r="66988" ht="12.75" customHeight="1" x14ac:dyDescent="0.2"/>
    <row r="66992" ht="12.75" customHeight="1" x14ac:dyDescent="0.2"/>
    <row r="66996" ht="12.75" customHeight="1" x14ac:dyDescent="0.2"/>
    <row r="67000" ht="12.75" customHeight="1" x14ac:dyDescent="0.2"/>
    <row r="67004" ht="12.75" customHeight="1" x14ac:dyDescent="0.2"/>
    <row r="67008" ht="12.75" customHeight="1" x14ac:dyDescent="0.2"/>
    <row r="67012" ht="12.75" customHeight="1" x14ac:dyDescent="0.2"/>
    <row r="67016" ht="12.75" customHeight="1" x14ac:dyDescent="0.2"/>
    <row r="67020" ht="12.75" customHeight="1" x14ac:dyDescent="0.2"/>
    <row r="67024" ht="12.75" customHeight="1" x14ac:dyDescent="0.2"/>
    <row r="67028" ht="12.75" customHeight="1" x14ac:dyDescent="0.2"/>
    <row r="67032" ht="12.75" customHeight="1" x14ac:dyDescent="0.2"/>
    <row r="67036" ht="12.75" customHeight="1" x14ac:dyDescent="0.2"/>
    <row r="67040" ht="12.75" customHeight="1" x14ac:dyDescent="0.2"/>
    <row r="67044" ht="12.75" customHeight="1" x14ac:dyDescent="0.2"/>
    <row r="67048" ht="12.75" customHeight="1" x14ac:dyDescent="0.2"/>
    <row r="67052" ht="12.75" customHeight="1" x14ac:dyDescent="0.2"/>
    <row r="67056" ht="12.75" customHeight="1" x14ac:dyDescent="0.2"/>
    <row r="67060" ht="12.75" customHeight="1" x14ac:dyDescent="0.2"/>
    <row r="67064" ht="12.75" customHeight="1" x14ac:dyDescent="0.2"/>
    <row r="67068" ht="12.75" customHeight="1" x14ac:dyDescent="0.2"/>
    <row r="67072" ht="12.75" customHeight="1" x14ac:dyDescent="0.2"/>
    <row r="67076" ht="12.75" customHeight="1" x14ac:dyDescent="0.2"/>
    <row r="67080" ht="12.75" customHeight="1" x14ac:dyDescent="0.2"/>
    <row r="67084" ht="12.75" customHeight="1" x14ac:dyDescent="0.2"/>
    <row r="67088" ht="12.75" customHeight="1" x14ac:dyDescent="0.2"/>
    <row r="67092" ht="12.75" customHeight="1" x14ac:dyDescent="0.2"/>
    <row r="67096" ht="12.75" customHeight="1" x14ac:dyDescent="0.2"/>
    <row r="67100" ht="12.75" customHeight="1" x14ac:dyDescent="0.2"/>
    <row r="67104" ht="12.75" customHeight="1" x14ac:dyDescent="0.2"/>
    <row r="67108" ht="12.75" customHeight="1" x14ac:dyDescent="0.2"/>
    <row r="67112" ht="12.75" customHeight="1" x14ac:dyDescent="0.2"/>
    <row r="67116" ht="12.75" customHeight="1" x14ac:dyDescent="0.2"/>
    <row r="67120" ht="12.75" customHeight="1" x14ac:dyDescent="0.2"/>
    <row r="67124" ht="12.75" customHeight="1" x14ac:dyDescent="0.2"/>
    <row r="67128" ht="12.75" customHeight="1" x14ac:dyDescent="0.2"/>
    <row r="67132" ht="12.75" customHeight="1" x14ac:dyDescent="0.2"/>
    <row r="67136" ht="12.75" customHeight="1" x14ac:dyDescent="0.2"/>
    <row r="67140" ht="12.75" customHeight="1" x14ac:dyDescent="0.2"/>
    <row r="67144" ht="12.75" customHeight="1" x14ac:dyDescent="0.2"/>
    <row r="67148" ht="12.75" customHeight="1" x14ac:dyDescent="0.2"/>
    <row r="67152" ht="12.75" customHeight="1" x14ac:dyDescent="0.2"/>
    <row r="67156" ht="12.75" customHeight="1" x14ac:dyDescent="0.2"/>
    <row r="67160" ht="12.75" customHeight="1" x14ac:dyDescent="0.2"/>
    <row r="67164" ht="12.75" customHeight="1" x14ac:dyDescent="0.2"/>
    <row r="67168" ht="12.75" customHeight="1" x14ac:dyDescent="0.2"/>
    <row r="67172" ht="12.75" customHeight="1" x14ac:dyDescent="0.2"/>
    <row r="67176" ht="12.75" customHeight="1" x14ac:dyDescent="0.2"/>
    <row r="67180" ht="12.75" customHeight="1" x14ac:dyDescent="0.2"/>
    <row r="67184" ht="12.75" customHeight="1" x14ac:dyDescent="0.2"/>
    <row r="67188" ht="12.75" customHeight="1" x14ac:dyDescent="0.2"/>
    <row r="67192" ht="12.75" customHeight="1" x14ac:dyDescent="0.2"/>
    <row r="67196" ht="12.75" customHeight="1" x14ac:dyDescent="0.2"/>
    <row r="67200" ht="12.75" customHeight="1" x14ac:dyDescent="0.2"/>
    <row r="67204" ht="12.75" customHeight="1" x14ac:dyDescent="0.2"/>
    <row r="67208" ht="12.75" customHeight="1" x14ac:dyDescent="0.2"/>
    <row r="67212" ht="12.75" customHeight="1" x14ac:dyDescent="0.2"/>
    <row r="67216" ht="12.75" customHeight="1" x14ac:dyDescent="0.2"/>
    <row r="67220" ht="12.75" customHeight="1" x14ac:dyDescent="0.2"/>
    <row r="67224" ht="12.75" customHeight="1" x14ac:dyDescent="0.2"/>
    <row r="67228" ht="12.75" customHeight="1" x14ac:dyDescent="0.2"/>
    <row r="67232" ht="12.75" customHeight="1" x14ac:dyDescent="0.2"/>
    <row r="67236" ht="12.75" customHeight="1" x14ac:dyDescent="0.2"/>
    <row r="67240" ht="12.75" customHeight="1" x14ac:dyDescent="0.2"/>
    <row r="67244" ht="12.75" customHeight="1" x14ac:dyDescent="0.2"/>
    <row r="67248" ht="12.75" customHeight="1" x14ac:dyDescent="0.2"/>
    <row r="67252" ht="12.75" customHeight="1" x14ac:dyDescent="0.2"/>
    <row r="67256" ht="12.75" customHeight="1" x14ac:dyDescent="0.2"/>
    <row r="67260" ht="12.75" customHeight="1" x14ac:dyDescent="0.2"/>
    <row r="67264" ht="12.75" customHeight="1" x14ac:dyDescent="0.2"/>
    <row r="67268" ht="12.75" customHeight="1" x14ac:dyDescent="0.2"/>
    <row r="67272" ht="12.75" customHeight="1" x14ac:dyDescent="0.2"/>
    <row r="67276" ht="12.75" customHeight="1" x14ac:dyDescent="0.2"/>
    <row r="67280" ht="12.75" customHeight="1" x14ac:dyDescent="0.2"/>
    <row r="67284" ht="12.75" customHeight="1" x14ac:dyDescent="0.2"/>
    <row r="67288" ht="12.75" customHeight="1" x14ac:dyDescent="0.2"/>
    <row r="67292" ht="12.75" customHeight="1" x14ac:dyDescent="0.2"/>
    <row r="67296" ht="12.75" customHeight="1" x14ac:dyDescent="0.2"/>
    <row r="67300" ht="12.75" customHeight="1" x14ac:dyDescent="0.2"/>
    <row r="67304" ht="12.75" customHeight="1" x14ac:dyDescent="0.2"/>
    <row r="67308" ht="12.75" customHeight="1" x14ac:dyDescent="0.2"/>
    <row r="67312" ht="12.75" customHeight="1" x14ac:dyDescent="0.2"/>
    <row r="67316" ht="12.75" customHeight="1" x14ac:dyDescent="0.2"/>
    <row r="67320" ht="12.75" customHeight="1" x14ac:dyDescent="0.2"/>
    <row r="67324" ht="12.75" customHeight="1" x14ac:dyDescent="0.2"/>
    <row r="67328" ht="12.75" customHeight="1" x14ac:dyDescent="0.2"/>
    <row r="67332" ht="12.75" customHeight="1" x14ac:dyDescent="0.2"/>
    <row r="67336" ht="12.75" customHeight="1" x14ac:dyDescent="0.2"/>
    <row r="67340" ht="12.75" customHeight="1" x14ac:dyDescent="0.2"/>
    <row r="67344" ht="12.75" customHeight="1" x14ac:dyDescent="0.2"/>
    <row r="67348" ht="12.75" customHeight="1" x14ac:dyDescent="0.2"/>
    <row r="67352" ht="12.75" customHeight="1" x14ac:dyDescent="0.2"/>
    <row r="67356" ht="12.75" customHeight="1" x14ac:dyDescent="0.2"/>
    <row r="67360" ht="12.75" customHeight="1" x14ac:dyDescent="0.2"/>
    <row r="67364" ht="12.75" customHeight="1" x14ac:dyDescent="0.2"/>
    <row r="67368" ht="12.75" customHeight="1" x14ac:dyDescent="0.2"/>
    <row r="67372" ht="12.75" customHeight="1" x14ac:dyDescent="0.2"/>
    <row r="67376" ht="12.75" customHeight="1" x14ac:dyDescent="0.2"/>
    <row r="67380" ht="12.75" customHeight="1" x14ac:dyDescent="0.2"/>
    <row r="67384" ht="12.75" customHeight="1" x14ac:dyDescent="0.2"/>
    <row r="67388" ht="12.75" customHeight="1" x14ac:dyDescent="0.2"/>
    <row r="67392" ht="12.75" customHeight="1" x14ac:dyDescent="0.2"/>
    <row r="67396" ht="12.75" customHeight="1" x14ac:dyDescent="0.2"/>
    <row r="67400" ht="12.75" customHeight="1" x14ac:dyDescent="0.2"/>
    <row r="67404" ht="12.75" customHeight="1" x14ac:dyDescent="0.2"/>
    <row r="67408" ht="12.75" customHeight="1" x14ac:dyDescent="0.2"/>
    <row r="67412" ht="12.75" customHeight="1" x14ac:dyDescent="0.2"/>
    <row r="67416" ht="12.75" customHeight="1" x14ac:dyDescent="0.2"/>
    <row r="67420" ht="12.75" customHeight="1" x14ac:dyDescent="0.2"/>
    <row r="67424" ht="12.75" customHeight="1" x14ac:dyDescent="0.2"/>
    <row r="67428" ht="12.75" customHeight="1" x14ac:dyDescent="0.2"/>
    <row r="67432" ht="12.75" customHeight="1" x14ac:dyDescent="0.2"/>
    <row r="67436" ht="12.75" customHeight="1" x14ac:dyDescent="0.2"/>
    <row r="67440" ht="12.75" customHeight="1" x14ac:dyDescent="0.2"/>
    <row r="67444" ht="12.75" customHeight="1" x14ac:dyDescent="0.2"/>
    <row r="67448" ht="12.75" customHeight="1" x14ac:dyDescent="0.2"/>
    <row r="67452" ht="12.75" customHeight="1" x14ac:dyDescent="0.2"/>
    <row r="67456" ht="12.75" customHeight="1" x14ac:dyDescent="0.2"/>
    <row r="67460" ht="12.75" customHeight="1" x14ac:dyDescent="0.2"/>
    <row r="67464" ht="12.75" customHeight="1" x14ac:dyDescent="0.2"/>
    <row r="67468" ht="12.75" customHeight="1" x14ac:dyDescent="0.2"/>
    <row r="67472" ht="12.75" customHeight="1" x14ac:dyDescent="0.2"/>
    <row r="67476" ht="12.75" customHeight="1" x14ac:dyDescent="0.2"/>
    <row r="67480" ht="12.75" customHeight="1" x14ac:dyDescent="0.2"/>
    <row r="67484" ht="12.75" customHeight="1" x14ac:dyDescent="0.2"/>
    <row r="67488" ht="12.75" customHeight="1" x14ac:dyDescent="0.2"/>
    <row r="67492" ht="12.75" customHeight="1" x14ac:dyDescent="0.2"/>
    <row r="67496" ht="12.75" customHeight="1" x14ac:dyDescent="0.2"/>
    <row r="67500" ht="12.75" customHeight="1" x14ac:dyDescent="0.2"/>
    <row r="67504" ht="12.75" customHeight="1" x14ac:dyDescent="0.2"/>
    <row r="67508" ht="12.75" customHeight="1" x14ac:dyDescent="0.2"/>
    <row r="67512" ht="12.75" customHeight="1" x14ac:dyDescent="0.2"/>
    <row r="67516" ht="12.75" customHeight="1" x14ac:dyDescent="0.2"/>
    <row r="67520" ht="12.75" customHeight="1" x14ac:dyDescent="0.2"/>
    <row r="67524" ht="12.75" customHeight="1" x14ac:dyDescent="0.2"/>
    <row r="67528" ht="12.75" customHeight="1" x14ac:dyDescent="0.2"/>
    <row r="67532" ht="12.75" customHeight="1" x14ac:dyDescent="0.2"/>
    <row r="67536" ht="12.75" customHeight="1" x14ac:dyDescent="0.2"/>
    <row r="67540" ht="12.75" customHeight="1" x14ac:dyDescent="0.2"/>
    <row r="67544" ht="12.75" customHeight="1" x14ac:dyDescent="0.2"/>
    <row r="67548" ht="12.75" customHeight="1" x14ac:dyDescent="0.2"/>
    <row r="67552" ht="12.75" customHeight="1" x14ac:dyDescent="0.2"/>
    <row r="67556" ht="12.75" customHeight="1" x14ac:dyDescent="0.2"/>
    <row r="67560" ht="12.75" customHeight="1" x14ac:dyDescent="0.2"/>
    <row r="67564" ht="12.75" customHeight="1" x14ac:dyDescent="0.2"/>
    <row r="67568" ht="12.75" customHeight="1" x14ac:dyDescent="0.2"/>
    <row r="67572" ht="12.75" customHeight="1" x14ac:dyDescent="0.2"/>
    <row r="67576" ht="12.75" customHeight="1" x14ac:dyDescent="0.2"/>
    <row r="67580" ht="12.75" customHeight="1" x14ac:dyDescent="0.2"/>
    <row r="67584" ht="12.75" customHeight="1" x14ac:dyDescent="0.2"/>
    <row r="67588" ht="12.75" customHeight="1" x14ac:dyDescent="0.2"/>
    <row r="67592" ht="12.75" customHeight="1" x14ac:dyDescent="0.2"/>
    <row r="67596" ht="12.75" customHeight="1" x14ac:dyDescent="0.2"/>
    <row r="67600" ht="12.75" customHeight="1" x14ac:dyDescent="0.2"/>
    <row r="67604" ht="12.75" customHeight="1" x14ac:dyDescent="0.2"/>
    <row r="67608" ht="12.75" customHeight="1" x14ac:dyDescent="0.2"/>
    <row r="67612" ht="12.75" customHeight="1" x14ac:dyDescent="0.2"/>
    <row r="67616" ht="12.75" customHeight="1" x14ac:dyDescent="0.2"/>
    <row r="67620" ht="12.75" customHeight="1" x14ac:dyDescent="0.2"/>
    <row r="67624" ht="12.75" customHeight="1" x14ac:dyDescent="0.2"/>
    <row r="67628" ht="12.75" customHeight="1" x14ac:dyDescent="0.2"/>
    <row r="67632" ht="12.75" customHeight="1" x14ac:dyDescent="0.2"/>
    <row r="67636" ht="12.75" customHeight="1" x14ac:dyDescent="0.2"/>
    <row r="67640" ht="12.75" customHeight="1" x14ac:dyDescent="0.2"/>
    <row r="67644" ht="12.75" customHeight="1" x14ac:dyDescent="0.2"/>
    <row r="67648" ht="12.75" customHeight="1" x14ac:dyDescent="0.2"/>
    <row r="67652" ht="12.75" customHeight="1" x14ac:dyDescent="0.2"/>
    <row r="67656" ht="12.75" customHeight="1" x14ac:dyDescent="0.2"/>
    <row r="67660" ht="12.75" customHeight="1" x14ac:dyDescent="0.2"/>
    <row r="67664" ht="12.75" customHeight="1" x14ac:dyDescent="0.2"/>
    <row r="67668" ht="12.75" customHeight="1" x14ac:dyDescent="0.2"/>
    <row r="67672" ht="12.75" customHeight="1" x14ac:dyDescent="0.2"/>
    <row r="67676" ht="12.75" customHeight="1" x14ac:dyDescent="0.2"/>
    <row r="67680" ht="12.75" customHeight="1" x14ac:dyDescent="0.2"/>
    <row r="67684" ht="12.75" customHeight="1" x14ac:dyDescent="0.2"/>
    <row r="67688" ht="12.75" customHeight="1" x14ac:dyDescent="0.2"/>
    <row r="67692" ht="12.75" customHeight="1" x14ac:dyDescent="0.2"/>
    <row r="67696" ht="12.75" customHeight="1" x14ac:dyDescent="0.2"/>
    <row r="67700" ht="12.75" customHeight="1" x14ac:dyDescent="0.2"/>
    <row r="67704" ht="12.75" customHeight="1" x14ac:dyDescent="0.2"/>
    <row r="67708" ht="12.75" customHeight="1" x14ac:dyDescent="0.2"/>
    <row r="67712" ht="12.75" customHeight="1" x14ac:dyDescent="0.2"/>
    <row r="67716" ht="12.75" customHeight="1" x14ac:dyDescent="0.2"/>
    <row r="67720" ht="12.75" customHeight="1" x14ac:dyDescent="0.2"/>
    <row r="67724" ht="12.75" customHeight="1" x14ac:dyDescent="0.2"/>
    <row r="67728" ht="12.75" customHeight="1" x14ac:dyDescent="0.2"/>
    <row r="67732" ht="12.75" customHeight="1" x14ac:dyDescent="0.2"/>
    <row r="67736" ht="12.75" customHeight="1" x14ac:dyDescent="0.2"/>
    <row r="67740" ht="12.75" customHeight="1" x14ac:dyDescent="0.2"/>
    <row r="67744" ht="12.75" customHeight="1" x14ac:dyDescent="0.2"/>
    <row r="67748" ht="12.75" customHeight="1" x14ac:dyDescent="0.2"/>
    <row r="67752" ht="12.75" customHeight="1" x14ac:dyDescent="0.2"/>
    <row r="67756" ht="12.75" customHeight="1" x14ac:dyDescent="0.2"/>
    <row r="67760" ht="12.75" customHeight="1" x14ac:dyDescent="0.2"/>
    <row r="67764" ht="12.75" customHeight="1" x14ac:dyDescent="0.2"/>
    <row r="67768" ht="12.75" customHeight="1" x14ac:dyDescent="0.2"/>
    <row r="67772" ht="12.75" customHeight="1" x14ac:dyDescent="0.2"/>
    <row r="67776" ht="12.75" customHeight="1" x14ac:dyDescent="0.2"/>
    <row r="67780" ht="12.75" customHeight="1" x14ac:dyDescent="0.2"/>
    <row r="67784" ht="12.75" customHeight="1" x14ac:dyDescent="0.2"/>
    <row r="67788" ht="12.75" customHeight="1" x14ac:dyDescent="0.2"/>
    <row r="67792" ht="12.75" customHeight="1" x14ac:dyDescent="0.2"/>
    <row r="67796" ht="12.75" customHeight="1" x14ac:dyDescent="0.2"/>
    <row r="67800" ht="12.75" customHeight="1" x14ac:dyDescent="0.2"/>
    <row r="67804" ht="12.75" customHeight="1" x14ac:dyDescent="0.2"/>
    <row r="67808" ht="12.75" customHeight="1" x14ac:dyDescent="0.2"/>
    <row r="67812" ht="12.75" customHeight="1" x14ac:dyDescent="0.2"/>
    <row r="67816" ht="12.75" customHeight="1" x14ac:dyDescent="0.2"/>
    <row r="67820" ht="12.75" customHeight="1" x14ac:dyDescent="0.2"/>
    <row r="67824" ht="12.75" customHeight="1" x14ac:dyDescent="0.2"/>
    <row r="67828" ht="12.75" customHeight="1" x14ac:dyDescent="0.2"/>
    <row r="67832" ht="12.75" customHeight="1" x14ac:dyDescent="0.2"/>
    <row r="67836" ht="12.75" customHeight="1" x14ac:dyDescent="0.2"/>
    <row r="67840" ht="12.75" customHeight="1" x14ac:dyDescent="0.2"/>
    <row r="67844" ht="12.75" customHeight="1" x14ac:dyDescent="0.2"/>
    <row r="67848" ht="12.75" customHeight="1" x14ac:dyDescent="0.2"/>
    <row r="67852" ht="12.75" customHeight="1" x14ac:dyDescent="0.2"/>
    <row r="67856" ht="12.75" customHeight="1" x14ac:dyDescent="0.2"/>
    <row r="67860" ht="12.75" customHeight="1" x14ac:dyDescent="0.2"/>
    <row r="67864" ht="12.75" customHeight="1" x14ac:dyDescent="0.2"/>
    <row r="67868" ht="12.75" customHeight="1" x14ac:dyDescent="0.2"/>
    <row r="67872" ht="12.75" customHeight="1" x14ac:dyDescent="0.2"/>
    <row r="67876" ht="12.75" customHeight="1" x14ac:dyDescent="0.2"/>
    <row r="67880" ht="12.75" customHeight="1" x14ac:dyDescent="0.2"/>
    <row r="67884" ht="12.75" customHeight="1" x14ac:dyDescent="0.2"/>
    <row r="67888" ht="12.75" customHeight="1" x14ac:dyDescent="0.2"/>
    <row r="67892" ht="12.75" customHeight="1" x14ac:dyDescent="0.2"/>
    <row r="67896" ht="12.75" customHeight="1" x14ac:dyDescent="0.2"/>
    <row r="67900" ht="12.75" customHeight="1" x14ac:dyDescent="0.2"/>
    <row r="67904" ht="12.75" customHeight="1" x14ac:dyDescent="0.2"/>
    <row r="67908" ht="12.75" customHeight="1" x14ac:dyDescent="0.2"/>
    <row r="67912" ht="12.75" customHeight="1" x14ac:dyDescent="0.2"/>
    <row r="67916" ht="12.75" customHeight="1" x14ac:dyDescent="0.2"/>
    <row r="67920" ht="12.75" customHeight="1" x14ac:dyDescent="0.2"/>
    <row r="67924" ht="12.75" customHeight="1" x14ac:dyDescent="0.2"/>
    <row r="67928" ht="12.75" customHeight="1" x14ac:dyDescent="0.2"/>
    <row r="67932" ht="12.75" customHeight="1" x14ac:dyDescent="0.2"/>
    <row r="67936" ht="12.75" customHeight="1" x14ac:dyDescent="0.2"/>
    <row r="67940" ht="12.75" customHeight="1" x14ac:dyDescent="0.2"/>
    <row r="67944" ht="12.75" customHeight="1" x14ac:dyDescent="0.2"/>
    <row r="67948" ht="12.75" customHeight="1" x14ac:dyDescent="0.2"/>
    <row r="67952" ht="12.75" customHeight="1" x14ac:dyDescent="0.2"/>
    <row r="67956" ht="12.75" customHeight="1" x14ac:dyDescent="0.2"/>
    <row r="67960" ht="12.75" customHeight="1" x14ac:dyDescent="0.2"/>
    <row r="67964" ht="12.75" customHeight="1" x14ac:dyDescent="0.2"/>
    <row r="67968" ht="12.75" customHeight="1" x14ac:dyDescent="0.2"/>
    <row r="67972" ht="12.75" customHeight="1" x14ac:dyDescent="0.2"/>
    <row r="67976" ht="12.75" customHeight="1" x14ac:dyDescent="0.2"/>
    <row r="67980" ht="12.75" customHeight="1" x14ac:dyDescent="0.2"/>
    <row r="67984" ht="12.75" customHeight="1" x14ac:dyDescent="0.2"/>
    <row r="67988" ht="12.75" customHeight="1" x14ac:dyDescent="0.2"/>
    <row r="67992" ht="12.75" customHeight="1" x14ac:dyDescent="0.2"/>
    <row r="67996" ht="12.75" customHeight="1" x14ac:dyDescent="0.2"/>
    <row r="68000" ht="12.75" customHeight="1" x14ac:dyDescent="0.2"/>
    <row r="68004" ht="12.75" customHeight="1" x14ac:dyDescent="0.2"/>
    <row r="68008" ht="12.75" customHeight="1" x14ac:dyDescent="0.2"/>
    <row r="68012" ht="12.75" customHeight="1" x14ac:dyDescent="0.2"/>
    <row r="68016" ht="12.75" customHeight="1" x14ac:dyDescent="0.2"/>
    <row r="68020" ht="12.75" customHeight="1" x14ac:dyDescent="0.2"/>
    <row r="68024" ht="12.75" customHeight="1" x14ac:dyDescent="0.2"/>
    <row r="68028" ht="12.75" customHeight="1" x14ac:dyDescent="0.2"/>
    <row r="68032" ht="12.75" customHeight="1" x14ac:dyDescent="0.2"/>
    <row r="68036" ht="12.75" customHeight="1" x14ac:dyDescent="0.2"/>
    <row r="68040" ht="12.75" customHeight="1" x14ac:dyDescent="0.2"/>
    <row r="68044" ht="12.75" customHeight="1" x14ac:dyDescent="0.2"/>
    <row r="68048" ht="12.75" customHeight="1" x14ac:dyDescent="0.2"/>
    <row r="68052" ht="12.75" customHeight="1" x14ac:dyDescent="0.2"/>
    <row r="68056" ht="12.75" customHeight="1" x14ac:dyDescent="0.2"/>
    <row r="68060" ht="12.75" customHeight="1" x14ac:dyDescent="0.2"/>
    <row r="68064" ht="12.75" customHeight="1" x14ac:dyDescent="0.2"/>
    <row r="68068" ht="12.75" customHeight="1" x14ac:dyDescent="0.2"/>
    <row r="68072" ht="12.75" customHeight="1" x14ac:dyDescent="0.2"/>
    <row r="68076" ht="12.75" customHeight="1" x14ac:dyDescent="0.2"/>
    <row r="68080" ht="12.75" customHeight="1" x14ac:dyDescent="0.2"/>
    <row r="68084" ht="12.75" customHeight="1" x14ac:dyDescent="0.2"/>
    <row r="68088" ht="12.75" customHeight="1" x14ac:dyDescent="0.2"/>
    <row r="68092" ht="12.75" customHeight="1" x14ac:dyDescent="0.2"/>
    <row r="68096" ht="12.75" customHeight="1" x14ac:dyDescent="0.2"/>
    <row r="68100" ht="12.75" customHeight="1" x14ac:dyDescent="0.2"/>
    <row r="68104" ht="12.75" customHeight="1" x14ac:dyDescent="0.2"/>
    <row r="68108" ht="12.75" customHeight="1" x14ac:dyDescent="0.2"/>
    <row r="68112" ht="12.75" customHeight="1" x14ac:dyDescent="0.2"/>
    <row r="68116" ht="12.75" customHeight="1" x14ac:dyDescent="0.2"/>
    <row r="68120" ht="12.75" customHeight="1" x14ac:dyDescent="0.2"/>
    <row r="68124" ht="12.75" customHeight="1" x14ac:dyDescent="0.2"/>
    <row r="68128" ht="12.75" customHeight="1" x14ac:dyDescent="0.2"/>
    <row r="68132" ht="12.75" customHeight="1" x14ac:dyDescent="0.2"/>
    <row r="68136" ht="12.75" customHeight="1" x14ac:dyDescent="0.2"/>
    <row r="68140" ht="12.75" customHeight="1" x14ac:dyDescent="0.2"/>
    <row r="68144" ht="12.75" customHeight="1" x14ac:dyDescent="0.2"/>
    <row r="68148" ht="12.75" customHeight="1" x14ac:dyDescent="0.2"/>
    <row r="68152" ht="12.75" customHeight="1" x14ac:dyDescent="0.2"/>
    <row r="68156" ht="12.75" customHeight="1" x14ac:dyDescent="0.2"/>
    <row r="68160" ht="12.75" customHeight="1" x14ac:dyDescent="0.2"/>
    <row r="68164" ht="12.75" customHeight="1" x14ac:dyDescent="0.2"/>
    <row r="68168" ht="12.75" customHeight="1" x14ac:dyDescent="0.2"/>
    <row r="68172" ht="12.75" customHeight="1" x14ac:dyDescent="0.2"/>
    <row r="68176" ht="12.75" customHeight="1" x14ac:dyDescent="0.2"/>
    <row r="68180" ht="12.75" customHeight="1" x14ac:dyDescent="0.2"/>
    <row r="68184" ht="12.75" customHeight="1" x14ac:dyDescent="0.2"/>
    <row r="68188" ht="12.75" customHeight="1" x14ac:dyDescent="0.2"/>
    <row r="68192" ht="12.75" customHeight="1" x14ac:dyDescent="0.2"/>
    <row r="68196" ht="12.75" customHeight="1" x14ac:dyDescent="0.2"/>
    <row r="68200" ht="12.75" customHeight="1" x14ac:dyDescent="0.2"/>
    <row r="68204" ht="12.75" customHeight="1" x14ac:dyDescent="0.2"/>
    <row r="68208" ht="12.75" customHeight="1" x14ac:dyDescent="0.2"/>
    <row r="68212" ht="12.75" customHeight="1" x14ac:dyDescent="0.2"/>
    <row r="68216" ht="12.75" customHeight="1" x14ac:dyDescent="0.2"/>
    <row r="68220" ht="12.75" customHeight="1" x14ac:dyDescent="0.2"/>
    <row r="68224" ht="12.75" customHeight="1" x14ac:dyDescent="0.2"/>
    <row r="68228" ht="12.75" customHeight="1" x14ac:dyDescent="0.2"/>
    <row r="68232" ht="12.75" customHeight="1" x14ac:dyDescent="0.2"/>
    <row r="68236" ht="12.75" customHeight="1" x14ac:dyDescent="0.2"/>
    <row r="68240" ht="12.75" customHeight="1" x14ac:dyDescent="0.2"/>
    <row r="68244" ht="12.75" customHeight="1" x14ac:dyDescent="0.2"/>
    <row r="68248" ht="12.75" customHeight="1" x14ac:dyDescent="0.2"/>
    <row r="68252" ht="12.75" customHeight="1" x14ac:dyDescent="0.2"/>
    <row r="68256" ht="12.75" customHeight="1" x14ac:dyDescent="0.2"/>
    <row r="68260" ht="12.75" customHeight="1" x14ac:dyDescent="0.2"/>
    <row r="68264" ht="12.75" customHeight="1" x14ac:dyDescent="0.2"/>
    <row r="68268" ht="12.75" customHeight="1" x14ac:dyDescent="0.2"/>
    <row r="68272" ht="12.75" customHeight="1" x14ac:dyDescent="0.2"/>
    <row r="68276" ht="12.75" customHeight="1" x14ac:dyDescent="0.2"/>
    <row r="68280" ht="12.75" customHeight="1" x14ac:dyDescent="0.2"/>
    <row r="68284" ht="12.75" customHeight="1" x14ac:dyDescent="0.2"/>
    <row r="68288" ht="12.75" customHeight="1" x14ac:dyDescent="0.2"/>
    <row r="68292" ht="12.75" customHeight="1" x14ac:dyDescent="0.2"/>
    <row r="68296" ht="12.75" customHeight="1" x14ac:dyDescent="0.2"/>
    <row r="68300" ht="12.75" customHeight="1" x14ac:dyDescent="0.2"/>
    <row r="68304" ht="12.75" customHeight="1" x14ac:dyDescent="0.2"/>
    <row r="68308" ht="12.75" customHeight="1" x14ac:dyDescent="0.2"/>
    <row r="68312" ht="12.75" customHeight="1" x14ac:dyDescent="0.2"/>
    <row r="68316" ht="12.75" customHeight="1" x14ac:dyDescent="0.2"/>
    <row r="68320" ht="12.75" customHeight="1" x14ac:dyDescent="0.2"/>
    <row r="68324" ht="12.75" customHeight="1" x14ac:dyDescent="0.2"/>
    <row r="68328" ht="12.75" customHeight="1" x14ac:dyDescent="0.2"/>
    <row r="68332" ht="12.75" customHeight="1" x14ac:dyDescent="0.2"/>
    <row r="68336" ht="12.75" customHeight="1" x14ac:dyDescent="0.2"/>
    <row r="68340" ht="12.75" customHeight="1" x14ac:dyDescent="0.2"/>
    <row r="68344" ht="12.75" customHeight="1" x14ac:dyDescent="0.2"/>
    <row r="68348" ht="12.75" customHeight="1" x14ac:dyDescent="0.2"/>
    <row r="68352" ht="12.75" customHeight="1" x14ac:dyDescent="0.2"/>
    <row r="68356" ht="12.75" customHeight="1" x14ac:dyDescent="0.2"/>
    <row r="68360" ht="12.75" customHeight="1" x14ac:dyDescent="0.2"/>
    <row r="68364" ht="12.75" customHeight="1" x14ac:dyDescent="0.2"/>
    <row r="68368" ht="12.75" customHeight="1" x14ac:dyDescent="0.2"/>
    <row r="68372" ht="12.75" customHeight="1" x14ac:dyDescent="0.2"/>
    <row r="68376" ht="12.75" customHeight="1" x14ac:dyDescent="0.2"/>
    <row r="68380" ht="12.75" customHeight="1" x14ac:dyDescent="0.2"/>
    <row r="68384" ht="12.75" customHeight="1" x14ac:dyDescent="0.2"/>
    <row r="68388" ht="12.75" customHeight="1" x14ac:dyDescent="0.2"/>
    <row r="68392" ht="12.75" customHeight="1" x14ac:dyDescent="0.2"/>
    <row r="68396" ht="12.75" customHeight="1" x14ac:dyDescent="0.2"/>
    <row r="68400" ht="12.75" customHeight="1" x14ac:dyDescent="0.2"/>
    <row r="68404" ht="12.75" customHeight="1" x14ac:dyDescent="0.2"/>
    <row r="68408" ht="12.75" customHeight="1" x14ac:dyDescent="0.2"/>
    <row r="68412" ht="12.75" customHeight="1" x14ac:dyDescent="0.2"/>
    <row r="68416" ht="12.75" customHeight="1" x14ac:dyDescent="0.2"/>
    <row r="68420" ht="12.75" customHeight="1" x14ac:dyDescent="0.2"/>
    <row r="68424" ht="12.75" customHeight="1" x14ac:dyDescent="0.2"/>
    <row r="68428" ht="12.75" customHeight="1" x14ac:dyDescent="0.2"/>
    <row r="68432" ht="12.75" customHeight="1" x14ac:dyDescent="0.2"/>
    <row r="68436" ht="12.75" customHeight="1" x14ac:dyDescent="0.2"/>
    <row r="68440" ht="12.75" customHeight="1" x14ac:dyDescent="0.2"/>
    <row r="68444" ht="12.75" customHeight="1" x14ac:dyDescent="0.2"/>
    <row r="68448" ht="12.75" customHeight="1" x14ac:dyDescent="0.2"/>
    <row r="68452" ht="12.75" customHeight="1" x14ac:dyDescent="0.2"/>
    <row r="68456" ht="12.75" customHeight="1" x14ac:dyDescent="0.2"/>
    <row r="68460" ht="12.75" customHeight="1" x14ac:dyDescent="0.2"/>
    <row r="68464" ht="12.75" customHeight="1" x14ac:dyDescent="0.2"/>
    <row r="68468" ht="12.75" customHeight="1" x14ac:dyDescent="0.2"/>
    <row r="68472" ht="12.75" customHeight="1" x14ac:dyDescent="0.2"/>
    <row r="68476" ht="12.75" customHeight="1" x14ac:dyDescent="0.2"/>
    <row r="68480" ht="12.75" customHeight="1" x14ac:dyDescent="0.2"/>
    <row r="68484" ht="12.75" customHeight="1" x14ac:dyDescent="0.2"/>
    <row r="68488" ht="12.75" customHeight="1" x14ac:dyDescent="0.2"/>
    <row r="68492" ht="12.75" customHeight="1" x14ac:dyDescent="0.2"/>
    <row r="68496" ht="12.75" customHeight="1" x14ac:dyDescent="0.2"/>
    <row r="68500" ht="12.75" customHeight="1" x14ac:dyDescent="0.2"/>
    <row r="68504" ht="12.75" customHeight="1" x14ac:dyDescent="0.2"/>
    <row r="68508" ht="12.75" customHeight="1" x14ac:dyDescent="0.2"/>
    <row r="68512" ht="12.75" customHeight="1" x14ac:dyDescent="0.2"/>
    <row r="68516" ht="12.75" customHeight="1" x14ac:dyDescent="0.2"/>
    <row r="68520" ht="12.75" customHeight="1" x14ac:dyDescent="0.2"/>
    <row r="68524" ht="12.75" customHeight="1" x14ac:dyDescent="0.2"/>
    <row r="68528" ht="12.75" customHeight="1" x14ac:dyDescent="0.2"/>
    <row r="68532" ht="12.75" customHeight="1" x14ac:dyDescent="0.2"/>
    <row r="68536" ht="12.75" customHeight="1" x14ac:dyDescent="0.2"/>
    <row r="68540" ht="12.75" customHeight="1" x14ac:dyDescent="0.2"/>
    <row r="68544" ht="12.75" customHeight="1" x14ac:dyDescent="0.2"/>
    <row r="68548" ht="12.75" customHeight="1" x14ac:dyDescent="0.2"/>
    <row r="68552" ht="12.75" customHeight="1" x14ac:dyDescent="0.2"/>
    <row r="68556" ht="12.75" customHeight="1" x14ac:dyDescent="0.2"/>
    <row r="68560" ht="12.75" customHeight="1" x14ac:dyDescent="0.2"/>
    <row r="68564" ht="12.75" customHeight="1" x14ac:dyDescent="0.2"/>
    <row r="68568" ht="12.75" customHeight="1" x14ac:dyDescent="0.2"/>
    <row r="68572" ht="12.75" customHeight="1" x14ac:dyDescent="0.2"/>
    <row r="68576" ht="12.75" customHeight="1" x14ac:dyDescent="0.2"/>
    <row r="68580" ht="12.75" customHeight="1" x14ac:dyDescent="0.2"/>
    <row r="68584" ht="12.75" customHeight="1" x14ac:dyDescent="0.2"/>
    <row r="68588" ht="12.75" customHeight="1" x14ac:dyDescent="0.2"/>
    <row r="68592" ht="12.75" customHeight="1" x14ac:dyDescent="0.2"/>
    <row r="68596" ht="12.75" customHeight="1" x14ac:dyDescent="0.2"/>
    <row r="68600" ht="12.75" customHeight="1" x14ac:dyDescent="0.2"/>
    <row r="68604" ht="12.75" customHeight="1" x14ac:dyDescent="0.2"/>
    <row r="68608" ht="12.75" customHeight="1" x14ac:dyDescent="0.2"/>
    <row r="68612" ht="12.75" customHeight="1" x14ac:dyDescent="0.2"/>
    <row r="68616" ht="12.75" customHeight="1" x14ac:dyDescent="0.2"/>
    <row r="68620" ht="12.75" customHeight="1" x14ac:dyDescent="0.2"/>
    <row r="68624" ht="12.75" customHeight="1" x14ac:dyDescent="0.2"/>
    <row r="68628" ht="12.75" customHeight="1" x14ac:dyDescent="0.2"/>
    <row r="68632" ht="12.75" customHeight="1" x14ac:dyDescent="0.2"/>
    <row r="68636" ht="12.75" customHeight="1" x14ac:dyDescent="0.2"/>
    <row r="68640" ht="12.75" customHeight="1" x14ac:dyDescent="0.2"/>
    <row r="68644" ht="12.75" customHeight="1" x14ac:dyDescent="0.2"/>
    <row r="68648" ht="12.75" customHeight="1" x14ac:dyDescent="0.2"/>
    <row r="68652" ht="12.75" customHeight="1" x14ac:dyDescent="0.2"/>
    <row r="68656" ht="12.75" customHeight="1" x14ac:dyDescent="0.2"/>
    <row r="68660" ht="12.75" customHeight="1" x14ac:dyDescent="0.2"/>
    <row r="68664" ht="12.75" customHeight="1" x14ac:dyDescent="0.2"/>
    <row r="68668" ht="12.75" customHeight="1" x14ac:dyDescent="0.2"/>
    <row r="68672" ht="12.75" customHeight="1" x14ac:dyDescent="0.2"/>
    <row r="68676" ht="12.75" customHeight="1" x14ac:dyDescent="0.2"/>
    <row r="68680" ht="12.75" customHeight="1" x14ac:dyDescent="0.2"/>
    <row r="68684" ht="12.75" customHeight="1" x14ac:dyDescent="0.2"/>
    <row r="68688" ht="12.75" customHeight="1" x14ac:dyDescent="0.2"/>
    <row r="68692" ht="12.75" customHeight="1" x14ac:dyDescent="0.2"/>
    <row r="68696" ht="12.75" customHeight="1" x14ac:dyDescent="0.2"/>
    <row r="68700" ht="12.75" customHeight="1" x14ac:dyDescent="0.2"/>
    <row r="68704" ht="12.75" customHeight="1" x14ac:dyDescent="0.2"/>
    <row r="68708" ht="12.75" customHeight="1" x14ac:dyDescent="0.2"/>
    <row r="68712" ht="12.75" customHeight="1" x14ac:dyDescent="0.2"/>
    <row r="68716" ht="12.75" customHeight="1" x14ac:dyDescent="0.2"/>
    <row r="68720" ht="12.75" customHeight="1" x14ac:dyDescent="0.2"/>
    <row r="68724" ht="12.75" customHeight="1" x14ac:dyDescent="0.2"/>
    <row r="68728" ht="12.75" customHeight="1" x14ac:dyDescent="0.2"/>
    <row r="68732" ht="12.75" customHeight="1" x14ac:dyDescent="0.2"/>
    <row r="68736" ht="12.75" customHeight="1" x14ac:dyDescent="0.2"/>
    <row r="68740" ht="12.75" customHeight="1" x14ac:dyDescent="0.2"/>
    <row r="68744" ht="12.75" customHeight="1" x14ac:dyDescent="0.2"/>
    <row r="68748" ht="12.75" customHeight="1" x14ac:dyDescent="0.2"/>
    <row r="68752" ht="12.75" customHeight="1" x14ac:dyDescent="0.2"/>
    <row r="68756" ht="12.75" customHeight="1" x14ac:dyDescent="0.2"/>
    <row r="68760" ht="12.75" customHeight="1" x14ac:dyDescent="0.2"/>
    <row r="68764" ht="12.75" customHeight="1" x14ac:dyDescent="0.2"/>
    <row r="68768" ht="12.75" customHeight="1" x14ac:dyDescent="0.2"/>
    <row r="68772" ht="12.75" customHeight="1" x14ac:dyDescent="0.2"/>
    <row r="68776" ht="12.75" customHeight="1" x14ac:dyDescent="0.2"/>
    <row r="68780" ht="12.75" customHeight="1" x14ac:dyDescent="0.2"/>
    <row r="68784" ht="12.75" customHeight="1" x14ac:dyDescent="0.2"/>
    <row r="68788" ht="12.75" customHeight="1" x14ac:dyDescent="0.2"/>
    <row r="68792" ht="12.75" customHeight="1" x14ac:dyDescent="0.2"/>
    <row r="68796" ht="12.75" customHeight="1" x14ac:dyDescent="0.2"/>
    <row r="68800" ht="12.75" customHeight="1" x14ac:dyDescent="0.2"/>
    <row r="68804" ht="12.75" customHeight="1" x14ac:dyDescent="0.2"/>
    <row r="68808" ht="12.75" customHeight="1" x14ac:dyDescent="0.2"/>
    <row r="68812" ht="12.75" customHeight="1" x14ac:dyDescent="0.2"/>
    <row r="68816" ht="12.75" customHeight="1" x14ac:dyDescent="0.2"/>
    <row r="68820" ht="12.75" customHeight="1" x14ac:dyDescent="0.2"/>
    <row r="68824" ht="12.75" customHeight="1" x14ac:dyDescent="0.2"/>
    <row r="68828" ht="12.75" customHeight="1" x14ac:dyDescent="0.2"/>
    <row r="68832" ht="12.75" customHeight="1" x14ac:dyDescent="0.2"/>
    <row r="68836" ht="12.75" customHeight="1" x14ac:dyDescent="0.2"/>
    <row r="68840" ht="12.75" customHeight="1" x14ac:dyDescent="0.2"/>
    <row r="68844" ht="12.75" customHeight="1" x14ac:dyDescent="0.2"/>
    <row r="68848" ht="12.75" customHeight="1" x14ac:dyDescent="0.2"/>
    <row r="68852" ht="12.75" customHeight="1" x14ac:dyDescent="0.2"/>
    <row r="68856" ht="12.75" customHeight="1" x14ac:dyDescent="0.2"/>
    <row r="68860" ht="12.75" customHeight="1" x14ac:dyDescent="0.2"/>
    <row r="68864" ht="12.75" customHeight="1" x14ac:dyDescent="0.2"/>
    <row r="68868" ht="12.75" customHeight="1" x14ac:dyDescent="0.2"/>
    <row r="68872" ht="12.75" customHeight="1" x14ac:dyDescent="0.2"/>
    <row r="68876" ht="12.75" customHeight="1" x14ac:dyDescent="0.2"/>
    <row r="68880" ht="12.75" customHeight="1" x14ac:dyDescent="0.2"/>
    <row r="68884" ht="12.75" customHeight="1" x14ac:dyDescent="0.2"/>
    <row r="68888" ht="12.75" customHeight="1" x14ac:dyDescent="0.2"/>
    <row r="68892" ht="12.75" customHeight="1" x14ac:dyDescent="0.2"/>
    <row r="68896" ht="12.75" customHeight="1" x14ac:dyDescent="0.2"/>
    <row r="68900" ht="12.75" customHeight="1" x14ac:dyDescent="0.2"/>
    <row r="68904" ht="12.75" customHeight="1" x14ac:dyDescent="0.2"/>
    <row r="68908" ht="12.75" customHeight="1" x14ac:dyDescent="0.2"/>
    <row r="68912" ht="12.75" customHeight="1" x14ac:dyDescent="0.2"/>
    <row r="68916" ht="12.75" customHeight="1" x14ac:dyDescent="0.2"/>
    <row r="68920" ht="12.75" customHeight="1" x14ac:dyDescent="0.2"/>
    <row r="68924" ht="12.75" customHeight="1" x14ac:dyDescent="0.2"/>
    <row r="68928" ht="12.75" customHeight="1" x14ac:dyDescent="0.2"/>
    <row r="68932" ht="12.75" customHeight="1" x14ac:dyDescent="0.2"/>
    <row r="68936" ht="12.75" customHeight="1" x14ac:dyDescent="0.2"/>
    <row r="68940" ht="12.75" customHeight="1" x14ac:dyDescent="0.2"/>
    <row r="68944" ht="12.75" customHeight="1" x14ac:dyDescent="0.2"/>
    <row r="68948" ht="12.75" customHeight="1" x14ac:dyDescent="0.2"/>
    <row r="68952" ht="12.75" customHeight="1" x14ac:dyDescent="0.2"/>
    <row r="68956" ht="12.75" customHeight="1" x14ac:dyDescent="0.2"/>
    <row r="68960" ht="12.75" customHeight="1" x14ac:dyDescent="0.2"/>
    <row r="68964" ht="12.75" customHeight="1" x14ac:dyDescent="0.2"/>
    <row r="68968" ht="12.75" customHeight="1" x14ac:dyDescent="0.2"/>
    <row r="68972" ht="12.75" customHeight="1" x14ac:dyDescent="0.2"/>
    <row r="68976" ht="12.75" customHeight="1" x14ac:dyDescent="0.2"/>
    <row r="68980" ht="12.75" customHeight="1" x14ac:dyDescent="0.2"/>
    <row r="68984" ht="12.75" customHeight="1" x14ac:dyDescent="0.2"/>
    <row r="68988" ht="12.75" customHeight="1" x14ac:dyDescent="0.2"/>
    <row r="68992" ht="12.75" customHeight="1" x14ac:dyDescent="0.2"/>
    <row r="68996" ht="12.75" customHeight="1" x14ac:dyDescent="0.2"/>
    <row r="69000" ht="12.75" customHeight="1" x14ac:dyDescent="0.2"/>
    <row r="69004" ht="12.75" customHeight="1" x14ac:dyDescent="0.2"/>
    <row r="69008" ht="12.75" customHeight="1" x14ac:dyDescent="0.2"/>
    <row r="69012" ht="12.75" customHeight="1" x14ac:dyDescent="0.2"/>
    <row r="69016" ht="12.75" customHeight="1" x14ac:dyDescent="0.2"/>
    <row r="69020" ht="12.75" customHeight="1" x14ac:dyDescent="0.2"/>
    <row r="69024" ht="12.75" customHeight="1" x14ac:dyDescent="0.2"/>
    <row r="69028" ht="12.75" customHeight="1" x14ac:dyDescent="0.2"/>
    <row r="69032" ht="12.75" customHeight="1" x14ac:dyDescent="0.2"/>
    <row r="69036" ht="12.75" customHeight="1" x14ac:dyDescent="0.2"/>
    <row r="69040" ht="12.75" customHeight="1" x14ac:dyDescent="0.2"/>
    <row r="69044" ht="12.75" customHeight="1" x14ac:dyDescent="0.2"/>
    <row r="69048" ht="12.75" customHeight="1" x14ac:dyDescent="0.2"/>
    <row r="69052" ht="12.75" customHeight="1" x14ac:dyDescent="0.2"/>
    <row r="69056" ht="12.75" customHeight="1" x14ac:dyDescent="0.2"/>
    <row r="69060" ht="12.75" customHeight="1" x14ac:dyDescent="0.2"/>
    <row r="69064" ht="12.75" customHeight="1" x14ac:dyDescent="0.2"/>
    <row r="69068" ht="12.75" customHeight="1" x14ac:dyDescent="0.2"/>
    <row r="69072" ht="12.75" customHeight="1" x14ac:dyDescent="0.2"/>
    <row r="69076" ht="12.75" customHeight="1" x14ac:dyDescent="0.2"/>
    <row r="69080" ht="12.75" customHeight="1" x14ac:dyDescent="0.2"/>
    <row r="69084" ht="12.75" customHeight="1" x14ac:dyDescent="0.2"/>
    <row r="69088" ht="12.75" customHeight="1" x14ac:dyDescent="0.2"/>
    <row r="69092" ht="12.75" customHeight="1" x14ac:dyDescent="0.2"/>
    <row r="69096" ht="12.75" customHeight="1" x14ac:dyDescent="0.2"/>
    <row r="69100" ht="12.75" customHeight="1" x14ac:dyDescent="0.2"/>
    <row r="69104" ht="12.75" customHeight="1" x14ac:dyDescent="0.2"/>
    <row r="69108" ht="12.75" customHeight="1" x14ac:dyDescent="0.2"/>
    <row r="69112" ht="12.75" customHeight="1" x14ac:dyDescent="0.2"/>
    <row r="69116" ht="12.75" customHeight="1" x14ac:dyDescent="0.2"/>
    <row r="69120" ht="12.75" customHeight="1" x14ac:dyDescent="0.2"/>
    <row r="69124" ht="12.75" customHeight="1" x14ac:dyDescent="0.2"/>
    <row r="69128" ht="12.75" customHeight="1" x14ac:dyDescent="0.2"/>
    <row r="69132" ht="12.75" customHeight="1" x14ac:dyDescent="0.2"/>
    <row r="69136" ht="12.75" customHeight="1" x14ac:dyDescent="0.2"/>
    <row r="69140" ht="12.75" customHeight="1" x14ac:dyDescent="0.2"/>
    <row r="69144" ht="12.75" customHeight="1" x14ac:dyDescent="0.2"/>
    <row r="69148" ht="12.75" customHeight="1" x14ac:dyDescent="0.2"/>
    <row r="69152" ht="12.75" customHeight="1" x14ac:dyDescent="0.2"/>
    <row r="69156" ht="12.75" customHeight="1" x14ac:dyDescent="0.2"/>
    <row r="69160" ht="12.75" customHeight="1" x14ac:dyDescent="0.2"/>
    <row r="69164" ht="12.75" customHeight="1" x14ac:dyDescent="0.2"/>
    <row r="69168" ht="12.75" customHeight="1" x14ac:dyDescent="0.2"/>
    <row r="69172" ht="12.75" customHeight="1" x14ac:dyDescent="0.2"/>
    <row r="69176" ht="12.75" customHeight="1" x14ac:dyDescent="0.2"/>
    <row r="69180" ht="12.75" customHeight="1" x14ac:dyDescent="0.2"/>
    <row r="69184" ht="12.75" customHeight="1" x14ac:dyDescent="0.2"/>
    <row r="69188" ht="12.75" customHeight="1" x14ac:dyDescent="0.2"/>
    <row r="69192" ht="12.75" customHeight="1" x14ac:dyDescent="0.2"/>
    <row r="69196" ht="12.75" customHeight="1" x14ac:dyDescent="0.2"/>
    <row r="69200" ht="12.75" customHeight="1" x14ac:dyDescent="0.2"/>
    <row r="69204" ht="12.75" customHeight="1" x14ac:dyDescent="0.2"/>
    <row r="69208" ht="12.75" customHeight="1" x14ac:dyDescent="0.2"/>
    <row r="69212" ht="12.75" customHeight="1" x14ac:dyDescent="0.2"/>
    <row r="69216" ht="12.75" customHeight="1" x14ac:dyDescent="0.2"/>
    <row r="69220" ht="12.75" customHeight="1" x14ac:dyDescent="0.2"/>
    <row r="69224" ht="12.75" customHeight="1" x14ac:dyDescent="0.2"/>
    <row r="69228" ht="12.75" customHeight="1" x14ac:dyDescent="0.2"/>
    <row r="69232" ht="12.75" customHeight="1" x14ac:dyDescent="0.2"/>
    <row r="69236" ht="12.75" customHeight="1" x14ac:dyDescent="0.2"/>
    <row r="69240" ht="12.75" customHeight="1" x14ac:dyDescent="0.2"/>
    <row r="69244" ht="12.75" customHeight="1" x14ac:dyDescent="0.2"/>
    <row r="69248" ht="12.75" customHeight="1" x14ac:dyDescent="0.2"/>
    <row r="69252" ht="12.75" customHeight="1" x14ac:dyDescent="0.2"/>
    <row r="69256" ht="12.75" customHeight="1" x14ac:dyDescent="0.2"/>
    <row r="69260" ht="12.75" customHeight="1" x14ac:dyDescent="0.2"/>
    <row r="69264" ht="12.75" customHeight="1" x14ac:dyDescent="0.2"/>
    <row r="69268" ht="12.75" customHeight="1" x14ac:dyDescent="0.2"/>
    <row r="69272" ht="12.75" customHeight="1" x14ac:dyDescent="0.2"/>
    <row r="69276" ht="12.75" customHeight="1" x14ac:dyDescent="0.2"/>
    <row r="69280" ht="12.75" customHeight="1" x14ac:dyDescent="0.2"/>
    <row r="69284" ht="12.75" customHeight="1" x14ac:dyDescent="0.2"/>
    <row r="69288" ht="12.75" customHeight="1" x14ac:dyDescent="0.2"/>
    <row r="69292" ht="12.75" customHeight="1" x14ac:dyDescent="0.2"/>
    <row r="69296" ht="12.75" customHeight="1" x14ac:dyDescent="0.2"/>
    <row r="69300" ht="12.75" customHeight="1" x14ac:dyDescent="0.2"/>
    <row r="69304" ht="12.75" customHeight="1" x14ac:dyDescent="0.2"/>
    <row r="69308" ht="12.75" customHeight="1" x14ac:dyDescent="0.2"/>
    <row r="69312" ht="12.75" customHeight="1" x14ac:dyDescent="0.2"/>
    <row r="69316" ht="12.75" customHeight="1" x14ac:dyDescent="0.2"/>
    <row r="69320" ht="12.75" customHeight="1" x14ac:dyDescent="0.2"/>
    <row r="69324" ht="12.75" customHeight="1" x14ac:dyDescent="0.2"/>
    <row r="69328" ht="12.75" customHeight="1" x14ac:dyDescent="0.2"/>
    <row r="69332" ht="12.75" customHeight="1" x14ac:dyDescent="0.2"/>
    <row r="69336" ht="12.75" customHeight="1" x14ac:dyDescent="0.2"/>
    <row r="69340" ht="12.75" customHeight="1" x14ac:dyDescent="0.2"/>
    <row r="69344" ht="12.75" customHeight="1" x14ac:dyDescent="0.2"/>
    <row r="69348" ht="12.75" customHeight="1" x14ac:dyDescent="0.2"/>
    <row r="69352" ht="12.75" customHeight="1" x14ac:dyDescent="0.2"/>
    <row r="69356" ht="12.75" customHeight="1" x14ac:dyDescent="0.2"/>
    <row r="69360" ht="12.75" customHeight="1" x14ac:dyDescent="0.2"/>
    <row r="69364" ht="12.75" customHeight="1" x14ac:dyDescent="0.2"/>
    <row r="69368" ht="12.75" customHeight="1" x14ac:dyDescent="0.2"/>
    <row r="69372" ht="12.75" customHeight="1" x14ac:dyDescent="0.2"/>
    <row r="69376" ht="12.75" customHeight="1" x14ac:dyDescent="0.2"/>
    <row r="69380" ht="12.75" customHeight="1" x14ac:dyDescent="0.2"/>
    <row r="69384" ht="12.75" customHeight="1" x14ac:dyDescent="0.2"/>
    <row r="69388" ht="12.75" customHeight="1" x14ac:dyDescent="0.2"/>
    <row r="69392" ht="12.75" customHeight="1" x14ac:dyDescent="0.2"/>
    <row r="69396" ht="12.75" customHeight="1" x14ac:dyDescent="0.2"/>
    <row r="69400" ht="12.75" customHeight="1" x14ac:dyDescent="0.2"/>
    <row r="69404" ht="12.75" customHeight="1" x14ac:dyDescent="0.2"/>
    <row r="69408" ht="12.75" customHeight="1" x14ac:dyDescent="0.2"/>
    <row r="69412" ht="12.75" customHeight="1" x14ac:dyDescent="0.2"/>
    <row r="69416" ht="12.75" customHeight="1" x14ac:dyDescent="0.2"/>
    <row r="69420" ht="12.75" customHeight="1" x14ac:dyDescent="0.2"/>
    <row r="69424" ht="12.75" customHeight="1" x14ac:dyDescent="0.2"/>
    <row r="69428" ht="12.75" customHeight="1" x14ac:dyDescent="0.2"/>
    <row r="69432" ht="12.75" customHeight="1" x14ac:dyDescent="0.2"/>
    <row r="69436" ht="12.75" customHeight="1" x14ac:dyDescent="0.2"/>
    <row r="69440" ht="12.75" customHeight="1" x14ac:dyDescent="0.2"/>
    <row r="69444" ht="12.75" customHeight="1" x14ac:dyDescent="0.2"/>
    <row r="69448" ht="12.75" customHeight="1" x14ac:dyDescent="0.2"/>
    <row r="69452" ht="12.75" customHeight="1" x14ac:dyDescent="0.2"/>
    <row r="69456" ht="12.75" customHeight="1" x14ac:dyDescent="0.2"/>
    <row r="69460" ht="12.75" customHeight="1" x14ac:dyDescent="0.2"/>
    <row r="69464" ht="12.75" customHeight="1" x14ac:dyDescent="0.2"/>
    <row r="69468" ht="12.75" customHeight="1" x14ac:dyDescent="0.2"/>
    <row r="69472" ht="12.75" customHeight="1" x14ac:dyDescent="0.2"/>
    <row r="69476" ht="12.75" customHeight="1" x14ac:dyDescent="0.2"/>
    <row r="69480" ht="12.75" customHeight="1" x14ac:dyDescent="0.2"/>
    <row r="69484" ht="12.75" customHeight="1" x14ac:dyDescent="0.2"/>
    <row r="69488" ht="12.75" customHeight="1" x14ac:dyDescent="0.2"/>
    <row r="69492" ht="12.75" customHeight="1" x14ac:dyDescent="0.2"/>
    <row r="69496" ht="12.75" customHeight="1" x14ac:dyDescent="0.2"/>
    <row r="69500" ht="12.75" customHeight="1" x14ac:dyDescent="0.2"/>
    <row r="69504" ht="12.75" customHeight="1" x14ac:dyDescent="0.2"/>
    <row r="69508" ht="12.75" customHeight="1" x14ac:dyDescent="0.2"/>
    <row r="69512" ht="12.75" customHeight="1" x14ac:dyDescent="0.2"/>
    <row r="69516" ht="12.75" customHeight="1" x14ac:dyDescent="0.2"/>
    <row r="69520" ht="12.75" customHeight="1" x14ac:dyDescent="0.2"/>
    <row r="69524" ht="12.75" customHeight="1" x14ac:dyDescent="0.2"/>
    <row r="69528" ht="12.75" customHeight="1" x14ac:dyDescent="0.2"/>
    <row r="69532" ht="12.75" customHeight="1" x14ac:dyDescent="0.2"/>
    <row r="69536" ht="12.75" customHeight="1" x14ac:dyDescent="0.2"/>
    <row r="69540" ht="12.75" customHeight="1" x14ac:dyDescent="0.2"/>
    <row r="69544" ht="12.75" customHeight="1" x14ac:dyDescent="0.2"/>
    <row r="69548" ht="12.75" customHeight="1" x14ac:dyDescent="0.2"/>
    <row r="69552" ht="12.75" customHeight="1" x14ac:dyDescent="0.2"/>
    <row r="69556" ht="12.75" customHeight="1" x14ac:dyDescent="0.2"/>
    <row r="69560" ht="12.75" customHeight="1" x14ac:dyDescent="0.2"/>
    <row r="69564" ht="12.75" customHeight="1" x14ac:dyDescent="0.2"/>
    <row r="69568" ht="12.75" customHeight="1" x14ac:dyDescent="0.2"/>
    <row r="69572" ht="12.75" customHeight="1" x14ac:dyDescent="0.2"/>
    <row r="69576" ht="12.75" customHeight="1" x14ac:dyDescent="0.2"/>
    <row r="69580" ht="12.75" customHeight="1" x14ac:dyDescent="0.2"/>
    <row r="69584" ht="12.75" customHeight="1" x14ac:dyDescent="0.2"/>
    <row r="69588" ht="12.75" customHeight="1" x14ac:dyDescent="0.2"/>
    <row r="69592" ht="12.75" customHeight="1" x14ac:dyDescent="0.2"/>
    <row r="69596" ht="12.75" customHeight="1" x14ac:dyDescent="0.2"/>
    <row r="69600" ht="12.75" customHeight="1" x14ac:dyDescent="0.2"/>
    <row r="69604" ht="12.75" customHeight="1" x14ac:dyDescent="0.2"/>
    <row r="69608" ht="12.75" customHeight="1" x14ac:dyDescent="0.2"/>
    <row r="69612" ht="12.75" customHeight="1" x14ac:dyDescent="0.2"/>
    <row r="69616" ht="12.75" customHeight="1" x14ac:dyDescent="0.2"/>
    <row r="69620" ht="12.75" customHeight="1" x14ac:dyDescent="0.2"/>
    <row r="69624" ht="12.75" customHeight="1" x14ac:dyDescent="0.2"/>
    <row r="69628" ht="12.75" customHeight="1" x14ac:dyDescent="0.2"/>
    <row r="69632" ht="12.75" customHeight="1" x14ac:dyDescent="0.2"/>
    <row r="69636" ht="12.75" customHeight="1" x14ac:dyDescent="0.2"/>
    <row r="69640" ht="12.75" customHeight="1" x14ac:dyDescent="0.2"/>
    <row r="69644" ht="12.75" customHeight="1" x14ac:dyDescent="0.2"/>
    <row r="69648" ht="12.75" customHeight="1" x14ac:dyDescent="0.2"/>
    <row r="69652" ht="12.75" customHeight="1" x14ac:dyDescent="0.2"/>
    <row r="69656" ht="12.75" customHeight="1" x14ac:dyDescent="0.2"/>
    <row r="69660" ht="12.75" customHeight="1" x14ac:dyDescent="0.2"/>
    <row r="69664" ht="12.75" customHeight="1" x14ac:dyDescent="0.2"/>
    <row r="69668" ht="12.75" customHeight="1" x14ac:dyDescent="0.2"/>
    <row r="69672" ht="12.75" customHeight="1" x14ac:dyDescent="0.2"/>
    <row r="69676" ht="12.75" customHeight="1" x14ac:dyDescent="0.2"/>
    <row r="69680" ht="12.75" customHeight="1" x14ac:dyDescent="0.2"/>
    <row r="69684" ht="12.75" customHeight="1" x14ac:dyDescent="0.2"/>
    <row r="69688" ht="12.75" customHeight="1" x14ac:dyDescent="0.2"/>
    <row r="69692" ht="12.75" customHeight="1" x14ac:dyDescent="0.2"/>
    <row r="69696" ht="12.75" customHeight="1" x14ac:dyDescent="0.2"/>
    <row r="69700" ht="12.75" customHeight="1" x14ac:dyDescent="0.2"/>
    <row r="69704" ht="12.75" customHeight="1" x14ac:dyDescent="0.2"/>
    <row r="69708" ht="12.75" customHeight="1" x14ac:dyDescent="0.2"/>
    <row r="69712" ht="12.75" customHeight="1" x14ac:dyDescent="0.2"/>
    <row r="69716" ht="12.75" customHeight="1" x14ac:dyDescent="0.2"/>
    <row r="69720" ht="12.75" customHeight="1" x14ac:dyDescent="0.2"/>
    <row r="69724" ht="12.75" customHeight="1" x14ac:dyDescent="0.2"/>
    <row r="69728" ht="12.75" customHeight="1" x14ac:dyDescent="0.2"/>
    <row r="69732" ht="12.75" customHeight="1" x14ac:dyDescent="0.2"/>
    <row r="69736" ht="12.75" customHeight="1" x14ac:dyDescent="0.2"/>
    <row r="69740" ht="12.75" customHeight="1" x14ac:dyDescent="0.2"/>
    <row r="69744" ht="12.75" customHeight="1" x14ac:dyDescent="0.2"/>
    <row r="69748" ht="12.75" customHeight="1" x14ac:dyDescent="0.2"/>
    <row r="69752" ht="12.75" customHeight="1" x14ac:dyDescent="0.2"/>
    <row r="69756" ht="12.75" customHeight="1" x14ac:dyDescent="0.2"/>
    <row r="69760" ht="12.75" customHeight="1" x14ac:dyDescent="0.2"/>
    <row r="69764" ht="12.75" customHeight="1" x14ac:dyDescent="0.2"/>
    <row r="69768" ht="12.75" customHeight="1" x14ac:dyDescent="0.2"/>
    <row r="69772" ht="12.75" customHeight="1" x14ac:dyDescent="0.2"/>
    <row r="69776" ht="12.75" customHeight="1" x14ac:dyDescent="0.2"/>
    <row r="69780" ht="12.75" customHeight="1" x14ac:dyDescent="0.2"/>
    <row r="69784" ht="12.75" customHeight="1" x14ac:dyDescent="0.2"/>
    <row r="69788" ht="12.75" customHeight="1" x14ac:dyDescent="0.2"/>
    <row r="69792" ht="12.75" customHeight="1" x14ac:dyDescent="0.2"/>
    <row r="69796" ht="12.75" customHeight="1" x14ac:dyDescent="0.2"/>
    <row r="69800" ht="12.75" customHeight="1" x14ac:dyDescent="0.2"/>
    <row r="69804" ht="12.75" customHeight="1" x14ac:dyDescent="0.2"/>
    <row r="69808" ht="12.75" customHeight="1" x14ac:dyDescent="0.2"/>
    <row r="69812" ht="12.75" customHeight="1" x14ac:dyDescent="0.2"/>
    <row r="69816" ht="12.75" customHeight="1" x14ac:dyDescent="0.2"/>
    <row r="69820" ht="12.75" customHeight="1" x14ac:dyDescent="0.2"/>
    <row r="69824" ht="12.75" customHeight="1" x14ac:dyDescent="0.2"/>
    <row r="69828" ht="12.75" customHeight="1" x14ac:dyDescent="0.2"/>
    <row r="69832" ht="12.75" customHeight="1" x14ac:dyDescent="0.2"/>
    <row r="69836" ht="12.75" customHeight="1" x14ac:dyDescent="0.2"/>
    <row r="69840" ht="12.75" customHeight="1" x14ac:dyDescent="0.2"/>
    <row r="69844" ht="12.75" customHeight="1" x14ac:dyDescent="0.2"/>
    <row r="69848" ht="12.75" customHeight="1" x14ac:dyDescent="0.2"/>
    <row r="69852" ht="12.75" customHeight="1" x14ac:dyDescent="0.2"/>
    <row r="69856" ht="12.75" customHeight="1" x14ac:dyDescent="0.2"/>
    <row r="69860" ht="12.75" customHeight="1" x14ac:dyDescent="0.2"/>
    <row r="69864" ht="12.75" customHeight="1" x14ac:dyDescent="0.2"/>
    <row r="69868" ht="12.75" customHeight="1" x14ac:dyDescent="0.2"/>
    <row r="69872" ht="12.75" customHeight="1" x14ac:dyDescent="0.2"/>
    <row r="69876" ht="12.75" customHeight="1" x14ac:dyDescent="0.2"/>
    <row r="69880" ht="12.75" customHeight="1" x14ac:dyDescent="0.2"/>
    <row r="69884" ht="12.75" customHeight="1" x14ac:dyDescent="0.2"/>
    <row r="69888" ht="12.75" customHeight="1" x14ac:dyDescent="0.2"/>
    <row r="69892" ht="12.75" customHeight="1" x14ac:dyDescent="0.2"/>
    <row r="69896" ht="12.75" customHeight="1" x14ac:dyDescent="0.2"/>
    <row r="69900" ht="12.75" customHeight="1" x14ac:dyDescent="0.2"/>
    <row r="69904" ht="12.75" customHeight="1" x14ac:dyDescent="0.2"/>
    <row r="69908" ht="12.75" customHeight="1" x14ac:dyDescent="0.2"/>
    <row r="69912" ht="12.75" customHeight="1" x14ac:dyDescent="0.2"/>
    <row r="69916" ht="12.75" customHeight="1" x14ac:dyDescent="0.2"/>
    <row r="69920" ht="12.75" customHeight="1" x14ac:dyDescent="0.2"/>
    <row r="69924" ht="12.75" customHeight="1" x14ac:dyDescent="0.2"/>
    <row r="69928" ht="12.75" customHeight="1" x14ac:dyDescent="0.2"/>
    <row r="69932" ht="12.75" customHeight="1" x14ac:dyDescent="0.2"/>
    <row r="69936" ht="12.75" customHeight="1" x14ac:dyDescent="0.2"/>
    <row r="69940" ht="12.75" customHeight="1" x14ac:dyDescent="0.2"/>
    <row r="69944" ht="12.75" customHeight="1" x14ac:dyDescent="0.2"/>
    <row r="69948" ht="12.75" customHeight="1" x14ac:dyDescent="0.2"/>
    <row r="69952" ht="12.75" customHeight="1" x14ac:dyDescent="0.2"/>
    <row r="69956" ht="12.75" customHeight="1" x14ac:dyDescent="0.2"/>
    <row r="69960" ht="12.75" customHeight="1" x14ac:dyDescent="0.2"/>
    <row r="69964" ht="12.75" customHeight="1" x14ac:dyDescent="0.2"/>
    <row r="69968" ht="12.75" customHeight="1" x14ac:dyDescent="0.2"/>
    <row r="69972" ht="12.75" customHeight="1" x14ac:dyDescent="0.2"/>
    <row r="69976" ht="12.75" customHeight="1" x14ac:dyDescent="0.2"/>
    <row r="69980" ht="12.75" customHeight="1" x14ac:dyDescent="0.2"/>
    <row r="69984" ht="12.75" customHeight="1" x14ac:dyDescent="0.2"/>
    <row r="69988" ht="12.75" customHeight="1" x14ac:dyDescent="0.2"/>
    <row r="69992" ht="12.75" customHeight="1" x14ac:dyDescent="0.2"/>
    <row r="69996" ht="12.75" customHeight="1" x14ac:dyDescent="0.2"/>
    <row r="70000" ht="12.75" customHeight="1" x14ac:dyDescent="0.2"/>
    <row r="70004" ht="12.75" customHeight="1" x14ac:dyDescent="0.2"/>
    <row r="70008" ht="12.75" customHeight="1" x14ac:dyDescent="0.2"/>
    <row r="70012" ht="12.75" customHeight="1" x14ac:dyDescent="0.2"/>
    <row r="70016" ht="12.75" customHeight="1" x14ac:dyDescent="0.2"/>
    <row r="70020" ht="12.75" customHeight="1" x14ac:dyDescent="0.2"/>
    <row r="70024" ht="12.75" customHeight="1" x14ac:dyDescent="0.2"/>
    <row r="70028" ht="12.75" customHeight="1" x14ac:dyDescent="0.2"/>
    <row r="70032" ht="12.75" customHeight="1" x14ac:dyDescent="0.2"/>
    <row r="70036" ht="12.75" customHeight="1" x14ac:dyDescent="0.2"/>
    <row r="70040" ht="12.75" customHeight="1" x14ac:dyDescent="0.2"/>
    <row r="70044" ht="12.75" customHeight="1" x14ac:dyDescent="0.2"/>
    <row r="70048" ht="12.75" customHeight="1" x14ac:dyDescent="0.2"/>
    <row r="70052" ht="12.75" customHeight="1" x14ac:dyDescent="0.2"/>
    <row r="70056" ht="12.75" customHeight="1" x14ac:dyDescent="0.2"/>
    <row r="70060" ht="12.75" customHeight="1" x14ac:dyDescent="0.2"/>
    <row r="70064" ht="12.75" customHeight="1" x14ac:dyDescent="0.2"/>
    <row r="70068" ht="12.75" customHeight="1" x14ac:dyDescent="0.2"/>
    <row r="70072" ht="12.75" customHeight="1" x14ac:dyDescent="0.2"/>
    <row r="70076" ht="12.75" customHeight="1" x14ac:dyDescent="0.2"/>
    <row r="70080" ht="12.75" customHeight="1" x14ac:dyDescent="0.2"/>
    <row r="70084" ht="12.75" customHeight="1" x14ac:dyDescent="0.2"/>
    <row r="70088" ht="12.75" customHeight="1" x14ac:dyDescent="0.2"/>
    <row r="70092" ht="12.75" customHeight="1" x14ac:dyDescent="0.2"/>
    <row r="70096" ht="12.75" customHeight="1" x14ac:dyDescent="0.2"/>
    <row r="70100" ht="12.75" customHeight="1" x14ac:dyDescent="0.2"/>
    <row r="70104" ht="12.75" customHeight="1" x14ac:dyDescent="0.2"/>
    <row r="70108" ht="12.75" customHeight="1" x14ac:dyDescent="0.2"/>
    <row r="70112" ht="12.75" customHeight="1" x14ac:dyDescent="0.2"/>
    <row r="70116" ht="12.75" customHeight="1" x14ac:dyDescent="0.2"/>
    <row r="70120" ht="12.75" customHeight="1" x14ac:dyDescent="0.2"/>
    <row r="70124" ht="12.75" customHeight="1" x14ac:dyDescent="0.2"/>
    <row r="70128" ht="12.75" customHeight="1" x14ac:dyDescent="0.2"/>
    <row r="70132" ht="12.75" customHeight="1" x14ac:dyDescent="0.2"/>
    <row r="70136" ht="12.75" customHeight="1" x14ac:dyDescent="0.2"/>
    <row r="70140" ht="12.75" customHeight="1" x14ac:dyDescent="0.2"/>
    <row r="70144" ht="12.75" customHeight="1" x14ac:dyDescent="0.2"/>
    <row r="70148" ht="12.75" customHeight="1" x14ac:dyDescent="0.2"/>
    <row r="70152" ht="12.75" customHeight="1" x14ac:dyDescent="0.2"/>
    <row r="70156" ht="12.75" customHeight="1" x14ac:dyDescent="0.2"/>
    <row r="70160" ht="12.75" customHeight="1" x14ac:dyDescent="0.2"/>
    <row r="70164" ht="12.75" customHeight="1" x14ac:dyDescent="0.2"/>
    <row r="70168" ht="12.75" customHeight="1" x14ac:dyDescent="0.2"/>
    <row r="70172" ht="12.75" customHeight="1" x14ac:dyDescent="0.2"/>
    <row r="70176" ht="12.75" customHeight="1" x14ac:dyDescent="0.2"/>
    <row r="70180" ht="12.75" customHeight="1" x14ac:dyDescent="0.2"/>
    <row r="70184" ht="12.75" customHeight="1" x14ac:dyDescent="0.2"/>
    <row r="70188" ht="12.75" customHeight="1" x14ac:dyDescent="0.2"/>
    <row r="70192" ht="12.75" customHeight="1" x14ac:dyDescent="0.2"/>
    <row r="70196" ht="12.75" customHeight="1" x14ac:dyDescent="0.2"/>
    <row r="70200" ht="12.75" customHeight="1" x14ac:dyDescent="0.2"/>
    <row r="70204" ht="12.75" customHeight="1" x14ac:dyDescent="0.2"/>
    <row r="70208" ht="12.75" customHeight="1" x14ac:dyDescent="0.2"/>
    <row r="70212" ht="12.75" customHeight="1" x14ac:dyDescent="0.2"/>
    <row r="70216" ht="12.75" customHeight="1" x14ac:dyDescent="0.2"/>
    <row r="70220" ht="12.75" customHeight="1" x14ac:dyDescent="0.2"/>
    <row r="70224" ht="12.75" customHeight="1" x14ac:dyDescent="0.2"/>
    <row r="70228" ht="12.75" customHeight="1" x14ac:dyDescent="0.2"/>
    <row r="70232" ht="12.75" customHeight="1" x14ac:dyDescent="0.2"/>
    <row r="70236" ht="12.75" customHeight="1" x14ac:dyDescent="0.2"/>
    <row r="70240" ht="12.75" customHeight="1" x14ac:dyDescent="0.2"/>
    <row r="70244" ht="12.75" customHeight="1" x14ac:dyDescent="0.2"/>
    <row r="70248" ht="12.75" customHeight="1" x14ac:dyDescent="0.2"/>
    <row r="70252" ht="12.75" customHeight="1" x14ac:dyDescent="0.2"/>
    <row r="70256" ht="12.75" customHeight="1" x14ac:dyDescent="0.2"/>
    <row r="70260" ht="12.75" customHeight="1" x14ac:dyDescent="0.2"/>
    <row r="70264" ht="12.75" customHeight="1" x14ac:dyDescent="0.2"/>
    <row r="70268" ht="12.75" customHeight="1" x14ac:dyDescent="0.2"/>
    <row r="70272" ht="12.75" customHeight="1" x14ac:dyDescent="0.2"/>
    <row r="70276" ht="12.75" customHeight="1" x14ac:dyDescent="0.2"/>
    <row r="70280" ht="12.75" customHeight="1" x14ac:dyDescent="0.2"/>
    <row r="70284" ht="12.75" customHeight="1" x14ac:dyDescent="0.2"/>
    <row r="70288" ht="12.75" customHeight="1" x14ac:dyDescent="0.2"/>
    <row r="70292" ht="12.75" customHeight="1" x14ac:dyDescent="0.2"/>
    <row r="70296" ht="12.75" customHeight="1" x14ac:dyDescent="0.2"/>
    <row r="70300" ht="12.75" customHeight="1" x14ac:dyDescent="0.2"/>
    <row r="70304" ht="12.75" customHeight="1" x14ac:dyDescent="0.2"/>
    <row r="70308" ht="12.75" customHeight="1" x14ac:dyDescent="0.2"/>
    <row r="70312" ht="12.75" customHeight="1" x14ac:dyDescent="0.2"/>
    <row r="70316" ht="12.75" customHeight="1" x14ac:dyDescent="0.2"/>
    <row r="70320" ht="12.75" customHeight="1" x14ac:dyDescent="0.2"/>
    <row r="70324" ht="12.75" customHeight="1" x14ac:dyDescent="0.2"/>
    <row r="70328" ht="12.75" customHeight="1" x14ac:dyDescent="0.2"/>
    <row r="70332" ht="12.75" customHeight="1" x14ac:dyDescent="0.2"/>
    <row r="70336" ht="12.75" customHeight="1" x14ac:dyDescent="0.2"/>
    <row r="70340" ht="12.75" customHeight="1" x14ac:dyDescent="0.2"/>
    <row r="70344" ht="12.75" customHeight="1" x14ac:dyDescent="0.2"/>
    <row r="70348" ht="12.75" customHeight="1" x14ac:dyDescent="0.2"/>
    <row r="70352" ht="12.75" customHeight="1" x14ac:dyDescent="0.2"/>
    <row r="70356" ht="12.75" customHeight="1" x14ac:dyDescent="0.2"/>
    <row r="70360" ht="12.75" customHeight="1" x14ac:dyDescent="0.2"/>
    <row r="70364" ht="12.75" customHeight="1" x14ac:dyDescent="0.2"/>
    <row r="70368" ht="12.75" customHeight="1" x14ac:dyDescent="0.2"/>
    <row r="70372" ht="12.75" customHeight="1" x14ac:dyDescent="0.2"/>
    <row r="70376" ht="12.75" customHeight="1" x14ac:dyDescent="0.2"/>
    <row r="70380" ht="12.75" customHeight="1" x14ac:dyDescent="0.2"/>
    <row r="70384" ht="12.75" customHeight="1" x14ac:dyDescent="0.2"/>
    <row r="70388" ht="12.75" customHeight="1" x14ac:dyDescent="0.2"/>
    <row r="70392" ht="12.75" customHeight="1" x14ac:dyDescent="0.2"/>
    <row r="70396" ht="12.75" customHeight="1" x14ac:dyDescent="0.2"/>
    <row r="70400" ht="12.75" customHeight="1" x14ac:dyDescent="0.2"/>
    <row r="70404" ht="12.75" customHeight="1" x14ac:dyDescent="0.2"/>
    <row r="70408" ht="12.75" customHeight="1" x14ac:dyDescent="0.2"/>
    <row r="70412" ht="12.75" customHeight="1" x14ac:dyDescent="0.2"/>
    <row r="70416" ht="12.75" customHeight="1" x14ac:dyDescent="0.2"/>
    <row r="70420" ht="12.75" customHeight="1" x14ac:dyDescent="0.2"/>
    <row r="70424" ht="12.75" customHeight="1" x14ac:dyDescent="0.2"/>
    <row r="70428" ht="12.75" customHeight="1" x14ac:dyDescent="0.2"/>
    <row r="70432" ht="12.75" customHeight="1" x14ac:dyDescent="0.2"/>
    <row r="70436" ht="12.75" customHeight="1" x14ac:dyDescent="0.2"/>
    <row r="70440" ht="12.75" customHeight="1" x14ac:dyDescent="0.2"/>
    <row r="70444" ht="12.75" customHeight="1" x14ac:dyDescent="0.2"/>
    <row r="70448" ht="12.75" customHeight="1" x14ac:dyDescent="0.2"/>
    <row r="70452" ht="12.75" customHeight="1" x14ac:dyDescent="0.2"/>
    <row r="70456" ht="12.75" customHeight="1" x14ac:dyDescent="0.2"/>
    <row r="70460" ht="12.75" customHeight="1" x14ac:dyDescent="0.2"/>
    <row r="70464" ht="12.75" customHeight="1" x14ac:dyDescent="0.2"/>
    <row r="70468" ht="12.75" customHeight="1" x14ac:dyDescent="0.2"/>
    <row r="70472" ht="12.75" customHeight="1" x14ac:dyDescent="0.2"/>
    <row r="70476" ht="12.75" customHeight="1" x14ac:dyDescent="0.2"/>
    <row r="70480" ht="12.75" customHeight="1" x14ac:dyDescent="0.2"/>
    <row r="70484" ht="12.75" customHeight="1" x14ac:dyDescent="0.2"/>
    <row r="70488" ht="12.75" customHeight="1" x14ac:dyDescent="0.2"/>
    <row r="70492" ht="12.75" customHeight="1" x14ac:dyDescent="0.2"/>
    <row r="70496" ht="12.75" customHeight="1" x14ac:dyDescent="0.2"/>
    <row r="70500" ht="12.75" customHeight="1" x14ac:dyDescent="0.2"/>
    <row r="70504" ht="12.75" customHeight="1" x14ac:dyDescent="0.2"/>
    <row r="70508" ht="12.75" customHeight="1" x14ac:dyDescent="0.2"/>
    <row r="70512" ht="12.75" customHeight="1" x14ac:dyDescent="0.2"/>
    <row r="70516" ht="12.75" customHeight="1" x14ac:dyDescent="0.2"/>
    <row r="70520" ht="12.75" customHeight="1" x14ac:dyDescent="0.2"/>
    <row r="70524" ht="12.75" customHeight="1" x14ac:dyDescent="0.2"/>
    <row r="70528" ht="12.75" customHeight="1" x14ac:dyDescent="0.2"/>
    <row r="70532" ht="12.75" customHeight="1" x14ac:dyDescent="0.2"/>
    <row r="70536" ht="12.75" customHeight="1" x14ac:dyDescent="0.2"/>
    <row r="70540" ht="12.75" customHeight="1" x14ac:dyDescent="0.2"/>
    <row r="70544" ht="12.75" customHeight="1" x14ac:dyDescent="0.2"/>
    <row r="70548" ht="12.75" customHeight="1" x14ac:dyDescent="0.2"/>
    <row r="70552" ht="12.75" customHeight="1" x14ac:dyDescent="0.2"/>
    <row r="70556" ht="12.75" customHeight="1" x14ac:dyDescent="0.2"/>
    <row r="70560" ht="12.75" customHeight="1" x14ac:dyDescent="0.2"/>
    <row r="70564" ht="12.75" customHeight="1" x14ac:dyDescent="0.2"/>
    <row r="70568" ht="12.75" customHeight="1" x14ac:dyDescent="0.2"/>
    <row r="70572" ht="12.75" customHeight="1" x14ac:dyDescent="0.2"/>
    <row r="70576" ht="12.75" customHeight="1" x14ac:dyDescent="0.2"/>
    <row r="70580" ht="12.75" customHeight="1" x14ac:dyDescent="0.2"/>
    <row r="70584" ht="12.75" customHeight="1" x14ac:dyDescent="0.2"/>
    <row r="70588" ht="12.75" customHeight="1" x14ac:dyDescent="0.2"/>
    <row r="70592" ht="12.75" customHeight="1" x14ac:dyDescent="0.2"/>
    <row r="70596" ht="12.75" customHeight="1" x14ac:dyDescent="0.2"/>
    <row r="70600" ht="12.75" customHeight="1" x14ac:dyDescent="0.2"/>
    <row r="70604" ht="12.75" customHeight="1" x14ac:dyDescent="0.2"/>
    <row r="70608" ht="12.75" customHeight="1" x14ac:dyDescent="0.2"/>
    <row r="70612" ht="12.75" customHeight="1" x14ac:dyDescent="0.2"/>
    <row r="70616" ht="12.75" customHeight="1" x14ac:dyDescent="0.2"/>
    <row r="70620" ht="12.75" customHeight="1" x14ac:dyDescent="0.2"/>
    <row r="70624" ht="12.75" customHeight="1" x14ac:dyDescent="0.2"/>
    <row r="70628" ht="12.75" customHeight="1" x14ac:dyDescent="0.2"/>
    <row r="70632" ht="12.75" customHeight="1" x14ac:dyDescent="0.2"/>
    <row r="70636" ht="12.75" customHeight="1" x14ac:dyDescent="0.2"/>
    <row r="70640" ht="12.75" customHeight="1" x14ac:dyDescent="0.2"/>
    <row r="70644" ht="12.75" customHeight="1" x14ac:dyDescent="0.2"/>
    <row r="70648" ht="12.75" customHeight="1" x14ac:dyDescent="0.2"/>
    <row r="70652" ht="12.75" customHeight="1" x14ac:dyDescent="0.2"/>
    <row r="70656" ht="12.75" customHeight="1" x14ac:dyDescent="0.2"/>
    <row r="70660" ht="12.75" customHeight="1" x14ac:dyDescent="0.2"/>
    <row r="70664" ht="12.75" customHeight="1" x14ac:dyDescent="0.2"/>
    <row r="70668" ht="12.75" customHeight="1" x14ac:dyDescent="0.2"/>
    <row r="70672" ht="12.75" customHeight="1" x14ac:dyDescent="0.2"/>
    <row r="70676" ht="12.75" customHeight="1" x14ac:dyDescent="0.2"/>
    <row r="70680" ht="12.75" customHeight="1" x14ac:dyDescent="0.2"/>
    <row r="70684" ht="12.75" customHeight="1" x14ac:dyDescent="0.2"/>
    <row r="70688" ht="12.75" customHeight="1" x14ac:dyDescent="0.2"/>
    <row r="70692" ht="12.75" customHeight="1" x14ac:dyDescent="0.2"/>
    <row r="70696" ht="12.75" customHeight="1" x14ac:dyDescent="0.2"/>
    <row r="70700" ht="12.75" customHeight="1" x14ac:dyDescent="0.2"/>
    <row r="70704" ht="12.75" customHeight="1" x14ac:dyDescent="0.2"/>
    <row r="70708" ht="12.75" customHeight="1" x14ac:dyDescent="0.2"/>
    <row r="70712" ht="12.75" customHeight="1" x14ac:dyDescent="0.2"/>
    <row r="70716" ht="12.75" customHeight="1" x14ac:dyDescent="0.2"/>
    <row r="70720" ht="12.75" customHeight="1" x14ac:dyDescent="0.2"/>
    <row r="70724" ht="12.75" customHeight="1" x14ac:dyDescent="0.2"/>
    <row r="70728" ht="12.75" customHeight="1" x14ac:dyDescent="0.2"/>
    <row r="70732" ht="12.75" customHeight="1" x14ac:dyDescent="0.2"/>
    <row r="70736" ht="12.75" customHeight="1" x14ac:dyDescent="0.2"/>
    <row r="70740" ht="12.75" customHeight="1" x14ac:dyDescent="0.2"/>
    <row r="70744" ht="12.75" customHeight="1" x14ac:dyDescent="0.2"/>
    <row r="70748" ht="12.75" customHeight="1" x14ac:dyDescent="0.2"/>
    <row r="70752" ht="12.75" customHeight="1" x14ac:dyDescent="0.2"/>
    <row r="70756" ht="12.75" customHeight="1" x14ac:dyDescent="0.2"/>
    <row r="70760" ht="12.75" customHeight="1" x14ac:dyDescent="0.2"/>
    <row r="70764" ht="12.75" customHeight="1" x14ac:dyDescent="0.2"/>
    <row r="70768" ht="12.75" customHeight="1" x14ac:dyDescent="0.2"/>
    <row r="70772" ht="12.75" customHeight="1" x14ac:dyDescent="0.2"/>
    <row r="70776" ht="12.75" customHeight="1" x14ac:dyDescent="0.2"/>
    <row r="70780" ht="12.75" customHeight="1" x14ac:dyDescent="0.2"/>
    <row r="70784" ht="12.75" customHeight="1" x14ac:dyDescent="0.2"/>
    <row r="70788" ht="12.75" customHeight="1" x14ac:dyDescent="0.2"/>
    <row r="70792" ht="12.75" customHeight="1" x14ac:dyDescent="0.2"/>
    <row r="70796" ht="12.75" customHeight="1" x14ac:dyDescent="0.2"/>
    <row r="70800" ht="12.75" customHeight="1" x14ac:dyDescent="0.2"/>
    <row r="70804" ht="12.75" customHeight="1" x14ac:dyDescent="0.2"/>
    <row r="70808" ht="12.75" customHeight="1" x14ac:dyDescent="0.2"/>
    <row r="70812" ht="12.75" customHeight="1" x14ac:dyDescent="0.2"/>
    <row r="70816" ht="12.75" customHeight="1" x14ac:dyDescent="0.2"/>
    <row r="70820" ht="12.75" customHeight="1" x14ac:dyDescent="0.2"/>
    <row r="70824" ht="12.75" customHeight="1" x14ac:dyDescent="0.2"/>
    <row r="70828" ht="12.75" customHeight="1" x14ac:dyDescent="0.2"/>
    <row r="70832" ht="12.75" customHeight="1" x14ac:dyDescent="0.2"/>
    <row r="70836" ht="12.75" customHeight="1" x14ac:dyDescent="0.2"/>
    <row r="70840" ht="12.75" customHeight="1" x14ac:dyDescent="0.2"/>
    <row r="70844" ht="12.75" customHeight="1" x14ac:dyDescent="0.2"/>
    <row r="70848" ht="12.75" customHeight="1" x14ac:dyDescent="0.2"/>
    <row r="70852" ht="12.75" customHeight="1" x14ac:dyDescent="0.2"/>
    <row r="70856" ht="12.75" customHeight="1" x14ac:dyDescent="0.2"/>
    <row r="70860" ht="12.75" customHeight="1" x14ac:dyDescent="0.2"/>
    <row r="70864" ht="12.75" customHeight="1" x14ac:dyDescent="0.2"/>
    <row r="70868" ht="12.75" customHeight="1" x14ac:dyDescent="0.2"/>
    <row r="70872" ht="12.75" customHeight="1" x14ac:dyDescent="0.2"/>
    <row r="70876" ht="12.75" customHeight="1" x14ac:dyDescent="0.2"/>
    <row r="70880" ht="12.75" customHeight="1" x14ac:dyDescent="0.2"/>
    <row r="70884" ht="12.75" customHeight="1" x14ac:dyDescent="0.2"/>
    <row r="70888" ht="12.75" customHeight="1" x14ac:dyDescent="0.2"/>
    <row r="70892" ht="12.75" customHeight="1" x14ac:dyDescent="0.2"/>
    <row r="70896" ht="12.75" customHeight="1" x14ac:dyDescent="0.2"/>
    <row r="70900" ht="12.75" customHeight="1" x14ac:dyDescent="0.2"/>
    <row r="70904" ht="12.75" customHeight="1" x14ac:dyDescent="0.2"/>
    <row r="70908" ht="12.75" customHeight="1" x14ac:dyDescent="0.2"/>
    <row r="70912" ht="12.75" customHeight="1" x14ac:dyDescent="0.2"/>
    <row r="70916" ht="12.75" customHeight="1" x14ac:dyDescent="0.2"/>
    <row r="70920" ht="12.75" customHeight="1" x14ac:dyDescent="0.2"/>
    <row r="70924" ht="12.75" customHeight="1" x14ac:dyDescent="0.2"/>
    <row r="70928" ht="12.75" customHeight="1" x14ac:dyDescent="0.2"/>
    <row r="70932" ht="12.75" customHeight="1" x14ac:dyDescent="0.2"/>
    <row r="70936" ht="12.75" customHeight="1" x14ac:dyDescent="0.2"/>
    <row r="70940" ht="12.75" customHeight="1" x14ac:dyDescent="0.2"/>
    <row r="70944" ht="12.75" customHeight="1" x14ac:dyDescent="0.2"/>
    <row r="70948" ht="12.75" customHeight="1" x14ac:dyDescent="0.2"/>
    <row r="70952" ht="12.75" customHeight="1" x14ac:dyDescent="0.2"/>
    <row r="70956" ht="12.75" customHeight="1" x14ac:dyDescent="0.2"/>
    <row r="70960" ht="12.75" customHeight="1" x14ac:dyDescent="0.2"/>
    <row r="70964" ht="12.75" customHeight="1" x14ac:dyDescent="0.2"/>
    <row r="70968" ht="12.75" customHeight="1" x14ac:dyDescent="0.2"/>
    <row r="70972" ht="12.75" customHeight="1" x14ac:dyDescent="0.2"/>
    <row r="70976" ht="12.75" customHeight="1" x14ac:dyDescent="0.2"/>
    <row r="70980" ht="12.75" customHeight="1" x14ac:dyDescent="0.2"/>
    <row r="70984" ht="12.75" customHeight="1" x14ac:dyDescent="0.2"/>
    <row r="70988" ht="12.75" customHeight="1" x14ac:dyDescent="0.2"/>
    <row r="70992" ht="12.75" customHeight="1" x14ac:dyDescent="0.2"/>
    <row r="70996" ht="12.75" customHeight="1" x14ac:dyDescent="0.2"/>
    <row r="71000" ht="12.75" customHeight="1" x14ac:dyDescent="0.2"/>
    <row r="71004" ht="12.75" customHeight="1" x14ac:dyDescent="0.2"/>
    <row r="71008" ht="12.75" customHeight="1" x14ac:dyDescent="0.2"/>
    <row r="71012" ht="12.75" customHeight="1" x14ac:dyDescent="0.2"/>
    <row r="71016" ht="12.75" customHeight="1" x14ac:dyDescent="0.2"/>
    <row r="71020" ht="12.75" customHeight="1" x14ac:dyDescent="0.2"/>
    <row r="71024" ht="12.75" customHeight="1" x14ac:dyDescent="0.2"/>
    <row r="71028" ht="12.75" customHeight="1" x14ac:dyDescent="0.2"/>
    <row r="71032" ht="12.75" customHeight="1" x14ac:dyDescent="0.2"/>
    <row r="71036" ht="12.75" customHeight="1" x14ac:dyDescent="0.2"/>
    <row r="71040" ht="12.75" customHeight="1" x14ac:dyDescent="0.2"/>
    <row r="71044" ht="12.75" customHeight="1" x14ac:dyDescent="0.2"/>
    <row r="71048" ht="12.75" customHeight="1" x14ac:dyDescent="0.2"/>
    <row r="71052" ht="12.75" customHeight="1" x14ac:dyDescent="0.2"/>
    <row r="71056" ht="12.75" customHeight="1" x14ac:dyDescent="0.2"/>
    <row r="71060" ht="12.75" customHeight="1" x14ac:dyDescent="0.2"/>
    <row r="71064" ht="12.75" customHeight="1" x14ac:dyDescent="0.2"/>
    <row r="71068" ht="12.75" customHeight="1" x14ac:dyDescent="0.2"/>
    <row r="71072" ht="12.75" customHeight="1" x14ac:dyDescent="0.2"/>
    <row r="71076" ht="12.75" customHeight="1" x14ac:dyDescent="0.2"/>
    <row r="71080" ht="12.75" customHeight="1" x14ac:dyDescent="0.2"/>
    <row r="71084" ht="12.75" customHeight="1" x14ac:dyDescent="0.2"/>
    <row r="71088" ht="12.75" customHeight="1" x14ac:dyDescent="0.2"/>
    <row r="71092" ht="12.75" customHeight="1" x14ac:dyDescent="0.2"/>
    <row r="71096" ht="12.75" customHeight="1" x14ac:dyDescent="0.2"/>
    <row r="71100" ht="12.75" customHeight="1" x14ac:dyDescent="0.2"/>
    <row r="71104" ht="12.75" customHeight="1" x14ac:dyDescent="0.2"/>
    <row r="71108" ht="12.75" customHeight="1" x14ac:dyDescent="0.2"/>
    <row r="71112" ht="12.75" customHeight="1" x14ac:dyDescent="0.2"/>
    <row r="71116" ht="12.75" customHeight="1" x14ac:dyDescent="0.2"/>
    <row r="71120" ht="12.75" customHeight="1" x14ac:dyDescent="0.2"/>
    <row r="71124" ht="12.75" customHeight="1" x14ac:dyDescent="0.2"/>
    <row r="71128" ht="12.75" customHeight="1" x14ac:dyDescent="0.2"/>
    <row r="71132" ht="12.75" customHeight="1" x14ac:dyDescent="0.2"/>
    <row r="71136" ht="12.75" customHeight="1" x14ac:dyDescent="0.2"/>
    <row r="71140" ht="12.75" customHeight="1" x14ac:dyDescent="0.2"/>
    <row r="71144" ht="12.75" customHeight="1" x14ac:dyDescent="0.2"/>
    <row r="71148" ht="12.75" customHeight="1" x14ac:dyDescent="0.2"/>
    <row r="71152" ht="12.75" customHeight="1" x14ac:dyDescent="0.2"/>
    <row r="71156" ht="12.75" customHeight="1" x14ac:dyDescent="0.2"/>
    <row r="71160" ht="12.75" customHeight="1" x14ac:dyDescent="0.2"/>
    <row r="71164" ht="12.75" customHeight="1" x14ac:dyDescent="0.2"/>
    <row r="71168" ht="12.75" customHeight="1" x14ac:dyDescent="0.2"/>
    <row r="71172" ht="12.75" customHeight="1" x14ac:dyDescent="0.2"/>
    <row r="71176" ht="12.75" customHeight="1" x14ac:dyDescent="0.2"/>
    <row r="71180" ht="12.75" customHeight="1" x14ac:dyDescent="0.2"/>
    <row r="71184" ht="12.75" customHeight="1" x14ac:dyDescent="0.2"/>
    <row r="71188" ht="12.75" customHeight="1" x14ac:dyDescent="0.2"/>
    <row r="71192" ht="12.75" customHeight="1" x14ac:dyDescent="0.2"/>
    <row r="71196" ht="12.75" customHeight="1" x14ac:dyDescent="0.2"/>
    <row r="71200" ht="12.75" customHeight="1" x14ac:dyDescent="0.2"/>
    <row r="71204" ht="12.75" customHeight="1" x14ac:dyDescent="0.2"/>
    <row r="71208" ht="12.75" customHeight="1" x14ac:dyDescent="0.2"/>
    <row r="71212" ht="12.75" customHeight="1" x14ac:dyDescent="0.2"/>
    <row r="71216" ht="12.75" customHeight="1" x14ac:dyDescent="0.2"/>
    <row r="71220" ht="12.75" customHeight="1" x14ac:dyDescent="0.2"/>
    <row r="71224" ht="12.75" customHeight="1" x14ac:dyDescent="0.2"/>
    <row r="71228" ht="12.75" customHeight="1" x14ac:dyDescent="0.2"/>
    <row r="71232" ht="12.75" customHeight="1" x14ac:dyDescent="0.2"/>
    <row r="71236" ht="12.75" customHeight="1" x14ac:dyDescent="0.2"/>
    <row r="71240" ht="12.75" customHeight="1" x14ac:dyDescent="0.2"/>
    <row r="71244" ht="12.75" customHeight="1" x14ac:dyDescent="0.2"/>
    <row r="71248" ht="12.75" customHeight="1" x14ac:dyDescent="0.2"/>
    <row r="71252" ht="12.75" customHeight="1" x14ac:dyDescent="0.2"/>
    <row r="71256" ht="12.75" customHeight="1" x14ac:dyDescent="0.2"/>
    <row r="71260" ht="12.75" customHeight="1" x14ac:dyDescent="0.2"/>
    <row r="71264" ht="12.75" customHeight="1" x14ac:dyDescent="0.2"/>
    <row r="71268" ht="12.75" customHeight="1" x14ac:dyDescent="0.2"/>
    <row r="71272" ht="12.75" customHeight="1" x14ac:dyDescent="0.2"/>
    <row r="71276" ht="12.75" customHeight="1" x14ac:dyDescent="0.2"/>
    <row r="71280" ht="12.75" customHeight="1" x14ac:dyDescent="0.2"/>
    <row r="71284" ht="12.75" customHeight="1" x14ac:dyDescent="0.2"/>
    <row r="71288" ht="12.75" customHeight="1" x14ac:dyDescent="0.2"/>
    <row r="71292" ht="12.75" customHeight="1" x14ac:dyDescent="0.2"/>
    <row r="71296" ht="12.75" customHeight="1" x14ac:dyDescent="0.2"/>
    <row r="71300" ht="12.75" customHeight="1" x14ac:dyDescent="0.2"/>
    <row r="71304" ht="12.75" customHeight="1" x14ac:dyDescent="0.2"/>
    <row r="71308" ht="12.75" customHeight="1" x14ac:dyDescent="0.2"/>
    <row r="71312" ht="12.75" customHeight="1" x14ac:dyDescent="0.2"/>
    <row r="71316" ht="12.75" customHeight="1" x14ac:dyDescent="0.2"/>
    <row r="71320" ht="12.75" customHeight="1" x14ac:dyDescent="0.2"/>
    <row r="71324" ht="12.75" customHeight="1" x14ac:dyDescent="0.2"/>
    <row r="71328" ht="12.75" customHeight="1" x14ac:dyDescent="0.2"/>
    <row r="71332" ht="12.75" customHeight="1" x14ac:dyDescent="0.2"/>
    <row r="71336" ht="12.75" customHeight="1" x14ac:dyDescent="0.2"/>
    <row r="71340" ht="12.75" customHeight="1" x14ac:dyDescent="0.2"/>
    <row r="71344" ht="12.75" customHeight="1" x14ac:dyDescent="0.2"/>
    <row r="71348" ht="12.75" customHeight="1" x14ac:dyDescent="0.2"/>
    <row r="71352" ht="12.75" customHeight="1" x14ac:dyDescent="0.2"/>
    <row r="71356" ht="12.75" customHeight="1" x14ac:dyDescent="0.2"/>
    <row r="71360" ht="12.75" customHeight="1" x14ac:dyDescent="0.2"/>
    <row r="71364" ht="12.75" customHeight="1" x14ac:dyDescent="0.2"/>
    <row r="71368" ht="12.75" customHeight="1" x14ac:dyDescent="0.2"/>
    <row r="71372" ht="12.75" customHeight="1" x14ac:dyDescent="0.2"/>
    <row r="71376" ht="12.75" customHeight="1" x14ac:dyDescent="0.2"/>
    <row r="71380" ht="12.75" customHeight="1" x14ac:dyDescent="0.2"/>
    <row r="71384" ht="12.75" customHeight="1" x14ac:dyDescent="0.2"/>
    <row r="71388" ht="12.75" customHeight="1" x14ac:dyDescent="0.2"/>
    <row r="71392" ht="12.75" customHeight="1" x14ac:dyDescent="0.2"/>
    <row r="71396" ht="12.75" customHeight="1" x14ac:dyDescent="0.2"/>
    <row r="71400" ht="12.75" customHeight="1" x14ac:dyDescent="0.2"/>
    <row r="71404" ht="12.75" customHeight="1" x14ac:dyDescent="0.2"/>
    <row r="71408" ht="12.75" customHeight="1" x14ac:dyDescent="0.2"/>
    <row r="71412" ht="12.75" customHeight="1" x14ac:dyDescent="0.2"/>
    <row r="71416" ht="12.75" customHeight="1" x14ac:dyDescent="0.2"/>
    <row r="71420" ht="12.75" customHeight="1" x14ac:dyDescent="0.2"/>
    <row r="71424" ht="12.75" customHeight="1" x14ac:dyDescent="0.2"/>
    <row r="71428" ht="12.75" customHeight="1" x14ac:dyDescent="0.2"/>
    <row r="71432" ht="12.75" customHeight="1" x14ac:dyDescent="0.2"/>
    <row r="71436" ht="12.75" customHeight="1" x14ac:dyDescent="0.2"/>
    <row r="71440" ht="12.75" customHeight="1" x14ac:dyDescent="0.2"/>
    <row r="71444" ht="12.75" customHeight="1" x14ac:dyDescent="0.2"/>
    <row r="71448" ht="12.75" customHeight="1" x14ac:dyDescent="0.2"/>
    <row r="71452" ht="12.75" customHeight="1" x14ac:dyDescent="0.2"/>
    <row r="71456" ht="12.75" customHeight="1" x14ac:dyDescent="0.2"/>
    <row r="71460" ht="12.75" customHeight="1" x14ac:dyDescent="0.2"/>
    <row r="71464" ht="12.75" customHeight="1" x14ac:dyDescent="0.2"/>
    <row r="71468" ht="12.75" customHeight="1" x14ac:dyDescent="0.2"/>
    <row r="71472" ht="12.75" customHeight="1" x14ac:dyDescent="0.2"/>
    <row r="71476" ht="12.75" customHeight="1" x14ac:dyDescent="0.2"/>
    <row r="71480" ht="12.75" customHeight="1" x14ac:dyDescent="0.2"/>
    <row r="71484" ht="12.75" customHeight="1" x14ac:dyDescent="0.2"/>
    <row r="71488" ht="12.75" customHeight="1" x14ac:dyDescent="0.2"/>
    <row r="71492" ht="12.75" customHeight="1" x14ac:dyDescent="0.2"/>
    <row r="71496" ht="12.75" customHeight="1" x14ac:dyDescent="0.2"/>
    <row r="71500" ht="12.75" customHeight="1" x14ac:dyDescent="0.2"/>
    <row r="71504" ht="12.75" customHeight="1" x14ac:dyDescent="0.2"/>
    <row r="71508" ht="12.75" customHeight="1" x14ac:dyDescent="0.2"/>
    <row r="71512" ht="12.75" customHeight="1" x14ac:dyDescent="0.2"/>
    <row r="71516" ht="12.75" customHeight="1" x14ac:dyDescent="0.2"/>
    <row r="71520" ht="12.75" customHeight="1" x14ac:dyDescent="0.2"/>
    <row r="71524" ht="12.75" customHeight="1" x14ac:dyDescent="0.2"/>
    <row r="71528" ht="12.75" customHeight="1" x14ac:dyDescent="0.2"/>
    <row r="71532" ht="12.75" customHeight="1" x14ac:dyDescent="0.2"/>
    <row r="71536" ht="12.75" customHeight="1" x14ac:dyDescent="0.2"/>
    <row r="71540" ht="12.75" customHeight="1" x14ac:dyDescent="0.2"/>
    <row r="71544" ht="12.75" customHeight="1" x14ac:dyDescent="0.2"/>
    <row r="71548" ht="12.75" customHeight="1" x14ac:dyDescent="0.2"/>
    <row r="71552" ht="12.75" customHeight="1" x14ac:dyDescent="0.2"/>
    <row r="71556" ht="12.75" customHeight="1" x14ac:dyDescent="0.2"/>
    <row r="71560" ht="12.75" customHeight="1" x14ac:dyDescent="0.2"/>
    <row r="71564" ht="12.75" customHeight="1" x14ac:dyDescent="0.2"/>
    <row r="71568" ht="12.75" customHeight="1" x14ac:dyDescent="0.2"/>
    <row r="71572" ht="12.75" customHeight="1" x14ac:dyDescent="0.2"/>
    <row r="71576" ht="12.75" customHeight="1" x14ac:dyDescent="0.2"/>
    <row r="71580" ht="12.75" customHeight="1" x14ac:dyDescent="0.2"/>
    <row r="71584" ht="12.75" customHeight="1" x14ac:dyDescent="0.2"/>
    <row r="71588" ht="12.75" customHeight="1" x14ac:dyDescent="0.2"/>
    <row r="71592" ht="12.75" customHeight="1" x14ac:dyDescent="0.2"/>
    <row r="71596" ht="12.75" customHeight="1" x14ac:dyDescent="0.2"/>
    <row r="71600" ht="12.75" customHeight="1" x14ac:dyDescent="0.2"/>
    <row r="71604" ht="12.75" customHeight="1" x14ac:dyDescent="0.2"/>
    <row r="71608" ht="12.75" customHeight="1" x14ac:dyDescent="0.2"/>
    <row r="71612" ht="12.75" customHeight="1" x14ac:dyDescent="0.2"/>
    <row r="71616" ht="12.75" customHeight="1" x14ac:dyDescent="0.2"/>
    <row r="71620" ht="12.75" customHeight="1" x14ac:dyDescent="0.2"/>
    <row r="71624" ht="12.75" customHeight="1" x14ac:dyDescent="0.2"/>
    <row r="71628" ht="12.75" customHeight="1" x14ac:dyDescent="0.2"/>
    <row r="71632" ht="12.75" customHeight="1" x14ac:dyDescent="0.2"/>
    <row r="71636" ht="12.75" customHeight="1" x14ac:dyDescent="0.2"/>
    <row r="71640" ht="12.75" customHeight="1" x14ac:dyDescent="0.2"/>
    <row r="71644" ht="12.75" customHeight="1" x14ac:dyDescent="0.2"/>
    <row r="71648" ht="12.75" customHeight="1" x14ac:dyDescent="0.2"/>
    <row r="71652" ht="12.75" customHeight="1" x14ac:dyDescent="0.2"/>
    <row r="71656" ht="12.75" customHeight="1" x14ac:dyDescent="0.2"/>
    <row r="71660" ht="12.75" customHeight="1" x14ac:dyDescent="0.2"/>
    <row r="71664" ht="12.75" customHeight="1" x14ac:dyDescent="0.2"/>
    <row r="71668" ht="12.75" customHeight="1" x14ac:dyDescent="0.2"/>
    <row r="71672" ht="12.75" customHeight="1" x14ac:dyDescent="0.2"/>
    <row r="71676" ht="12.75" customHeight="1" x14ac:dyDescent="0.2"/>
    <row r="71680" ht="12.75" customHeight="1" x14ac:dyDescent="0.2"/>
    <row r="71684" ht="12.75" customHeight="1" x14ac:dyDescent="0.2"/>
    <row r="71688" ht="12.75" customHeight="1" x14ac:dyDescent="0.2"/>
    <row r="71692" ht="12.75" customHeight="1" x14ac:dyDescent="0.2"/>
    <row r="71696" ht="12.75" customHeight="1" x14ac:dyDescent="0.2"/>
    <row r="71700" ht="12.75" customHeight="1" x14ac:dyDescent="0.2"/>
    <row r="71704" ht="12.75" customHeight="1" x14ac:dyDescent="0.2"/>
    <row r="71708" ht="12.75" customHeight="1" x14ac:dyDescent="0.2"/>
    <row r="71712" ht="12.75" customHeight="1" x14ac:dyDescent="0.2"/>
    <row r="71716" ht="12.75" customHeight="1" x14ac:dyDescent="0.2"/>
    <row r="71720" ht="12.75" customHeight="1" x14ac:dyDescent="0.2"/>
    <row r="71724" ht="12.75" customHeight="1" x14ac:dyDescent="0.2"/>
    <row r="71728" ht="12.75" customHeight="1" x14ac:dyDescent="0.2"/>
    <row r="71732" ht="12.75" customHeight="1" x14ac:dyDescent="0.2"/>
    <row r="71736" ht="12.75" customHeight="1" x14ac:dyDescent="0.2"/>
    <row r="71740" ht="12.75" customHeight="1" x14ac:dyDescent="0.2"/>
    <row r="71744" ht="12.75" customHeight="1" x14ac:dyDescent="0.2"/>
    <row r="71748" ht="12.75" customHeight="1" x14ac:dyDescent="0.2"/>
    <row r="71752" ht="12.75" customHeight="1" x14ac:dyDescent="0.2"/>
    <row r="71756" ht="12.75" customHeight="1" x14ac:dyDescent="0.2"/>
    <row r="71760" ht="12.75" customHeight="1" x14ac:dyDescent="0.2"/>
    <row r="71764" ht="12.75" customHeight="1" x14ac:dyDescent="0.2"/>
    <row r="71768" ht="12.75" customHeight="1" x14ac:dyDescent="0.2"/>
    <row r="71772" ht="12.75" customHeight="1" x14ac:dyDescent="0.2"/>
    <row r="71776" ht="12.75" customHeight="1" x14ac:dyDescent="0.2"/>
    <row r="71780" ht="12.75" customHeight="1" x14ac:dyDescent="0.2"/>
    <row r="71784" ht="12.75" customHeight="1" x14ac:dyDescent="0.2"/>
    <row r="71788" ht="12.75" customHeight="1" x14ac:dyDescent="0.2"/>
    <row r="71792" ht="12.75" customHeight="1" x14ac:dyDescent="0.2"/>
    <row r="71796" ht="12.75" customHeight="1" x14ac:dyDescent="0.2"/>
    <row r="71800" ht="12.75" customHeight="1" x14ac:dyDescent="0.2"/>
    <row r="71804" ht="12.75" customHeight="1" x14ac:dyDescent="0.2"/>
    <row r="71808" ht="12.75" customHeight="1" x14ac:dyDescent="0.2"/>
    <row r="71812" ht="12.75" customHeight="1" x14ac:dyDescent="0.2"/>
    <row r="71816" ht="12.75" customHeight="1" x14ac:dyDescent="0.2"/>
    <row r="71820" ht="12.75" customHeight="1" x14ac:dyDescent="0.2"/>
    <row r="71824" ht="12.75" customHeight="1" x14ac:dyDescent="0.2"/>
    <row r="71828" ht="12.75" customHeight="1" x14ac:dyDescent="0.2"/>
    <row r="71832" ht="12.75" customHeight="1" x14ac:dyDescent="0.2"/>
    <row r="71836" ht="12.75" customHeight="1" x14ac:dyDescent="0.2"/>
    <row r="71840" ht="12.75" customHeight="1" x14ac:dyDescent="0.2"/>
    <row r="71844" ht="12.75" customHeight="1" x14ac:dyDescent="0.2"/>
    <row r="71848" ht="12.75" customHeight="1" x14ac:dyDescent="0.2"/>
    <row r="71852" ht="12.75" customHeight="1" x14ac:dyDescent="0.2"/>
    <row r="71856" ht="12.75" customHeight="1" x14ac:dyDescent="0.2"/>
    <row r="71860" ht="12.75" customHeight="1" x14ac:dyDescent="0.2"/>
    <row r="71864" ht="12.75" customHeight="1" x14ac:dyDescent="0.2"/>
    <row r="71868" ht="12.75" customHeight="1" x14ac:dyDescent="0.2"/>
    <row r="71872" ht="12.75" customHeight="1" x14ac:dyDescent="0.2"/>
    <row r="71876" ht="12.75" customHeight="1" x14ac:dyDescent="0.2"/>
    <row r="71880" ht="12.75" customHeight="1" x14ac:dyDescent="0.2"/>
    <row r="71884" ht="12.75" customHeight="1" x14ac:dyDescent="0.2"/>
    <row r="71888" ht="12.75" customHeight="1" x14ac:dyDescent="0.2"/>
    <row r="71892" ht="12.75" customHeight="1" x14ac:dyDescent="0.2"/>
    <row r="71896" ht="12.75" customHeight="1" x14ac:dyDescent="0.2"/>
    <row r="71900" ht="12.75" customHeight="1" x14ac:dyDescent="0.2"/>
    <row r="71904" ht="12.75" customHeight="1" x14ac:dyDescent="0.2"/>
    <row r="71908" ht="12.75" customHeight="1" x14ac:dyDescent="0.2"/>
    <row r="71912" ht="12.75" customHeight="1" x14ac:dyDescent="0.2"/>
    <row r="71916" ht="12.75" customHeight="1" x14ac:dyDescent="0.2"/>
    <row r="71920" ht="12.75" customHeight="1" x14ac:dyDescent="0.2"/>
    <row r="71924" ht="12.75" customHeight="1" x14ac:dyDescent="0.2"/>
    <row r="71928" ht="12.75" customHeight="1" x14ac:dyDescent="0.2"/>
    <row r="71932" ht="12.75" customHeight="1" x14ac:dyDescent="0.2"/>
    <row r="71936" ht="12.75" customHeight="1" x14ac:dyDescent="0.2"/>
    <row r="71940" ht="12.75" customHeight="1" x14ac:dyDescent="0.2"/>
    <row r="71944" ht="12.75" customHeight="1" x14ac:dyDescent="0.2"/>
    <row r="71948" ht="12.75" customHeight="1" x14ac:dyDescent="0.2"/>
    <row r="71952" ht="12.75" customHeight="1" x14ac:dyDescent="0.2"/>
    <row r="71956" ht="12.75" customHeight="1" x14ac:dyDescent="0.2"/>
    <row r="71960" ht="12.75" customHeight="1" x14ac:dyDescent="0.2"/>
    <row r="71964" ht="12.75" customHeight="1" x14ac:dyDescent="0.2"/>
    <row r="71968" ht="12.75" customHeight="1" x14ac:dyDescent="0.2"/>
    <row r="71972" ht="12.75" customHeight="1" x14ac:dyDescent="0.2"/>
    <row r="71976" ht="12.75" customHeight="1" x14ac:dyDescent="0.2"/>
    <row r="71980" ht="12.75" customHeight="1" x14ac:dyDescent="0.2"/>
    <row r="71984" ht="12.75" customHeight="1" x14ac:dyDescent="0.2"/>
    <row r="71988" ht="12.75" customHeight="1" x14ac:dyDescent="0.2"/>
    <row r="71992" ht="12.75" customHeight="1" x14ac:dyDescent="0.2"/>
    <row r="71996" ht="12.75" customHeight="1" x14ac:dyDescent="0.2"/>
    <row r="72000" ht="12.75" customHeight="1" x14ac:dyDescent="0.2"/>
    <row r="72004" ht="12.75" customHeight="1" x14ac:dyDescent="0.2"/>
    <row r="72008" ht="12.75" customHeight="1" x14ac:dyDescent="0.2"/>
    <row r="72012" ht="12.75" customHeight="1" x14ac:dyDescent="0.2"/>
    <row r="72016" ht="12.75" customHeight="1" x14ac:dyDescent="0.2"/>
    <row r="72020" ht="12.75" customHeight="1" x14ac:dyDescent="0.2"/>
    <row r="72024" ht="12.75" customHeight="1" x14ac:dyDescent="0.2"/>
    <row r="72028" ht="12.75" customHeight="1" x14ac:dyDescent="0.2"/>
    <row r="72032" ht="12.75" customHeight="1" x14ac:dyDescent="0.2"/>
    <row r="72036" ht="12.75" customHeight="1" x14ac:dyDescent="0.2"/>
    <row r="72040" ht="12.75" customHeight="1" x14ac:dyDescent="0.2"/>
    <row r="72044" ht="12.75" customHeight="1" x14ac:dyDescent="0.2"/>
    <row r="72048" ht="12.75" customHeight="1" x14ac:dyDescent="0.2"/>
    <row r="72052" ht="12.75" customHeight="1" x14ac:dyDescent="0.2"/>
    <row r="72056" ht="12.75" customHeight="1" x14ac:dyDescent="0.2"/>
    <row r="72060" ht="12.75" customHeight="1" x14ac:dyDescent="0.2"/>
    <row r="72064" ht="12.75" customHeight="1" x14ac:dyDescent="0.2"/>
    <row r="72068" ht="12.75" customHeight="1" x14ac:dyDescent="0.2"/>
    <row r="72072" ht="12.75" customHeight="1" x14ac:dyDescent="0.2"/>
    <row r="72076" ht="12.75" customHeight="1" x14ac:dyDescent="0.2"/>
    <row r="72080" ht="12.75" customHeight="1" x14ac:dyDescent="0.2"/>
    <row r="72084" ht="12.75" customHeight="1" x14ac:dyDescent="0.2"/>
    <row r="72088" ht="12.75" customHeight="1" x14ac:dyDescent="0.2"/>
    <row r="72092" ht="12.75" customHeight="1" x14ac:dyDescent="0.2"/>
    <row r="72096" ht="12.75" customHeight="1" x14ac:dyDescent="0.2"/>
    <row r="72100" ht="12.75" customHeight="1" x14ac:dyDescent="0.2"/>
    <row r="72104" ht="12.75" customHeight="1" x14ac:dyDescent="0.2"/>
    <row r="72108" ht="12.75" customHeight="1" x14ac:dyDescent="0.2"/>
    <row r="72112" ht="12.75" customHeight="1" x14ac:dyDescent="0.2"/>
    <row r="72116" ht="12.75" customHeight="1" x14ac:dyDescent="0.2"/>
    <row r="72120" ht="12.75" customHeight="1" x14ac:dyDescent="0.2"/>
    <row r="72124" ht="12.75" customHeight="1" x14ac:dyDescent="0.2"/>
    <row r="72128" ht="12.75" customHeight="1" x14ac:dyDescent="0.2"/>
    <row r="72132" ht="12.75" customHeight="1" x14ac:dyDescent="0.2"/>
    <row r="72136" ht="12.75" customHeight="1" x14ac:dyDescent="0.2"/>
    <row r="72140" ht="12.75" customHeight="1" x14ac:dyDescent="0.2"/>
    <row r="72144" ht="12.75" customHeight="1" x14ac:dyDescent="0.2"/>
    <row r="72148" ht="12.75" customHeight="1" x14ac:dyDescent="0.2"/>
    <row r="72152" ht="12.75" customHeight="1" x14ac:dyDescent="0.2"/>
    <row r="72156" ht="12.75" customHeight="1" x14ac:dyDescent="0.2"/>
    <row r="72160" ht="12.75" customHeight="1" x14ac:dyDescent="0.2"/>
    <row r="72164" ht="12.75" customHeight="1" x14ac:dyDescent="0.2"/>
    <row r="72168" ht="12.75" customHeight="1" x14ac:dyDescent="0.2"/>
    <row r="72172" ht="12.75" customHeight="1" x14ac:dyDescent="0.2"/>
    <row r="72176" ht="12.75" customHeight="1" x14ac:dyDescent="0.2"/>
    <row r="72180" ht="12.75" customHeight="1" x14ac:dyDescent="0.2"/>
    <row r="72184" ht="12.75" customHeight="1" x14ac:dyDescent="0.2"/>
    <row r="72188" ht="12.75" customHeight="1" x14ac:dyDescent="0.2"/>
    <row r="72192" ht="12.75" customHeight="1" x14ac:dyDescent="0.2"/>
    <row r="72196" ht="12.75" customHeight="1" x14ac:dyDescent="0.2"/>
    <row r="72200" ht="12.75" customHeight="1" x14ac:dyDescent="0.2"/>
    <row r="72204" ht="12.75" customHeight="1" x14ac:dyDescent="0.2"/>
    <row r="72208" ht="12.75" customHeight="1" x14ac:dyDescent="0.2"/>
    <row r="72212" ht="12.75" customHeight="1" x14ac:dyDescent="0.2"/>
    <row r="72216" ht="12.75" customHeight="1" x14ac:dyDescent="0.2"/>
    <row r="72220" ht="12.75" customHeight="1" x14ac:dyDescent="0.2"/>
    <row r="72224" ht="12.75" customHeight="1" x14ac:dyDescent="0.2"/>
    <row r="72228" ht="12.75" customHeight="1" x14ac:dyDescent="0.2"/>
    <row r="72232" ht="12.75" customHeight="1" x14ac:dyDescent="0.2"/>
    <row r="72236" ht="12.75" customHeight="1" x14ac:dyDescent="0.2"/>
    <row r="72240" ht="12.75" customHeight="1" x14ac:dyDescent="0.2"/>
    <row r="72244" ht="12.75" customHeight="1" x14ac:dyDescent="0.2"/>
    <row r="72248" ht="12.75" customHeight="1" x14ac:dyDescent="0.2"/>
    <row r="72252" ht="12.75" customHeight="1" x14ac:dyDescent="0.2"/>
    <row r="72256" ht="12.75" customHeight="1" x14ac:dyDescent="0.2"/>
    <row r="72260" ht="12.75" customHeight="1" x14ac:dyDescent="0.2"/>
    <row r="72264" ht="12.75" customHeight="1" x14ac:dyDescent="0.2"/>
    <row r="72268" ht="12.75" customHeight="1" x14ac:dyDescent="0.2"/>
    <row r="72272" ht="12.75" customHeight="1" x14ac:dyDescent="0.2"/>
    <row r="72276" ht="12.75" customHeight="1" x14ac:dyDescent="0.2"/>
    <row r="72280" ht="12.75" customHeight="1" x14ac:dyDescent="0.2"/>
    <row r="72284" ht="12.75" customHeight="1" x14ac:dyDescent="0.2"/>
    <row r="72288" ht="12.75" customHeight="1" x14ac:dyDescent="0.2"/>
    <row r="72292" ht="12.75" customHeight="1" x14ac:dyDescent="0.2"/>
    <row r="72296" ht="12.75" customHeight="1" x14ac:dyDescent="0.2"/>
    <row r="72300" ht="12.75" customHeight="1" x14ac:dyDescent="0.2"/>
    <row r="72304" ht="12.75" customHeight="1" x14ac:dyDescent="0.2"/>
    <row r="72308" ht="12.75" customHeight="1" x14ac:dyDescent="0.2"/>
    <row r="72312" ht="12.75" customHeight="1" x14ac:dyDescent="0.2"/>
    <row r="72316" ht="12.75" customHeight="1" x14ac:dyDescent="0.2"/>
    <row r="72320" ht="12.75" customHeight="1" x14ac:dyDescent="0.2"/>
    <row r="72324" ht="12.75" customHeight="1" x14ac:dyDescent="0.2"/>
    <row r="72328" ht="12.75" customHeight="1" x14ac:dyDescent="0.2"/>
    <row r="72332" ht="12.75" customHeight="1" x14ac:dyDescent="0.2"/>
    <row r="72336" ht="12.75" customHeight="1" x14ac:dyDescent="0.2"/>
    <row r="72340" ht="12.75" customHeight="1" x14ac:dyDescent="0.2"/>
    <row r="72344" ht="12.75" customHeight="1" x14ac:dyDescent="0.2"/>
    <row r="72348" ht="12.75" customHeight="1" x14ac:dyDescent="0.2"/>
    <row r="72352" ht="12.75" customHeight="1" x14ac:dyDescent="0.2"/>
    <row r="72356" ht="12.75" customHeight="1" x14ac:dyDescent="0.2"/>
    <row r="72360" ht="12.75" customHeight="1" x14ac:dyDescent="0.2"/>
    <row r="72364" ht="12.75" customHeight="1" x14ac:dyDescent="0.2"/>
    <row r="72368" ht="12.75" customHeight="1" x14ac:dyDescent="0.2"/>
    <row r="72372" ht="12.75" customHeight="1" x14ac:dyDescent="0.2"/>
    <row r="72376" ht="12.75" customHeight="1" x14ac:dyDescent="0.2"/>
    <row r="72380" ht="12.75" customHeight="1" x14ac:dyDescent="0.2"/>
    <row r="72384" ht="12.75" customHeight="1" x14ac:dyDescent="0.2"/>
    <row r="72388" ht="12.75" customHeight="1" x14ac:dyDescent="0.2"/>
    <row r="72392" ht="12.75" customHeight="1" x14ac:dyDescent="0.2"/>
    <row r="72396" ht="12.75" customHeight="1" x14ac:dyDescent="0.2"/>
    <row r="72400" ht="12.75" customHeight="1" x14ac:dyDescent="0.2"/>
    <row r="72404" ht="12.75" customHeight="1" x14ac:dyDescent="0.2"/>
    <row r="72408" ht="12.75" customHeight="1" x14ac:dyDescent="0.2"/>
    <row r="72412" ht="12.75" customHeight="1" x14ac:dyDescent="0.2"/>
    <row r="72416" ht="12.75" customHeight="1" x14ac:dyDescent="0.2"/>
    <row r="72420" ht="12.75" customHeight="1" x14ac:dyDescent="0.2"/>
    <row r="72424" ht="12.75" customHeight="1" x14ac:dyDescent="0.2"/>
    <row r="72428" ht="12.75" customHeight="1" x14ac:dyDescent="0.2"/>
    <row r="72432" ht="12.75" customHeight="1" x14ac:dyDescent="0.2"/>
    <row r="72436" ht="12.75" customHeight="1" x14ac:dyDescent="0.2"/>
    <row r="72440" ht="12.75" customHeight="1" x14ac:dyDescent="0.2"/>
    <row r="72444" ht="12.75" customHeight="1" x14ac:dyDescent="0.2"/>
    <row r="72448" ht="12.75" customHeight="1" x14ac:dyDescent="0.2"/>
    <row r="72452" ht="12.75" customHeight="1" x14ac:dyDescent="0.2"/>
    <row r="72456" ht="12.75" customHeight="1" x14ac:dyDescent="0.2"/>
    <row r="72460" ht="12.75" customHeight="1" x14ac:dyDescent="0.2"/>
    <row r="72464" ht="12.75" customHeight="1" x14ac:dyDescent="0.2"/>
    <row r="72468" ht="12.75" customHeight="1" x14ac:dyDescent="0.2"/>
    <row r="72472" ht="12.75" customHeight="1" x14ac:dyDescent="0.2"/>
    <row r="72476" ht="12.75" customHeight="1" x14ac:dyDescent="0.2"/>
    <row r="72480" ht="12.75" customHeight="1" x14ac:dyDescent="0.2"/>
    <row r="72484" ht="12.75" customHeight="1" x14ac:dyDescent="0.2"/>
    <row r="72488" ht="12.75" customHeight="1" x14ac:dyDescent="0.2"/>
    <row r="72492" ht="12.75" customHeight="1" x14ac:dyDescent="0.2"/>
    <row r="72496" ht="12.75" customHeight="1" x14ac:dyDescent="0.2"/>
    <row r="72500" ht="12.75" customHeight="1" x14ac:dyDescent="0.2"/>
    <row r="72504" ht="12.75" customHeight="1" x14ac:dyDescent="0.2"/>
    <row r="72508" ht="12.75" customHeight="1" x14ac:dyDescent="0.2"/>
    <row r="72512" ht="12.75" customHeight="1" x14ac:dyDescent="0.2"/>
    <row r="72516" ht="12.75" customHeight="1" x14ac:dyDescent="0.2"/>
    <row r="72520" ht="12.75" customHeight="1" x14ac:dyDescent="0.2"/>
    <row r="72524" ht="12.75" customHeight="1" x14ac:dyDescent="0.2"/>
    <row r="72528" ht="12.75" customHeight="1" x14ac:dyDescent="0.2"/>
    <row r="72532" ht="12.75" customHeight="1" x14ac:dyDescent="0.2"/>
    <row r="72536" ht="12.75" customHeight="1" x14ac:dyDescent="0.2"/>
    <row r="72540" ht="12.75" customHeight="1" x14ac:dyDescent="0.2"/>
    <row r="72544" ht="12.75" customHeight="1" x14ac:dyDescent="0.2"/>
    <row r="72548" ht="12.75" customHeight="1" x14ac:dyDescent="0.2"/>
    <row r="72552" ht="12.75" customHeight="1" x14ac:dyDescent="0.2"/>
    <row r="72556" ht="12.75" customHeight="1" x14ac:dyDescent="0.2"/>
    <row r="72560" ht="12.75" customHeight="1" x14ac:dyDescent="0.2"/>
    <row r="72564" ht="12.75" customHeight="1" x14ac:dyDescent="0.2"/>
    <row r="72568" ht="12.75" customHeight="1" x14ac:dyDescent="0.2"/>
    <row r="72572" ht="12.75" customHeight="1" x14ac:dyDescent="0.2"/>
    <row r="72576" ht="12.75" customHeight="1" x14ac:dyDescent="0.2"/>
    <row r="72580" ht="12.75" customHeight="1" x14ac:dyDescent="0.2"/>
    <row r="72584" ht="12.75" customHeight="1" x14ac:dyDescent="0.2"/>
    <row r="72588" ht="12.75" customHeight="1" x14ac:dyDescent="0.2"/>
    <row r="72592" ht="12.75" customHeight="1" x14ac:dyDescent="0.2"/>
    <row r="72596" ht="12.75" customHeight="1" x14ac:dyDescent="0.2"/>
    <row r="72600" ht="12.75" customHeight="1" x14ac:dyDescent="0.2"/>
    <row r="72604" ht="12.75" customHeight="1" x14ac:dyDescent="0.2"/>
    <row r="72608" ht="12.75" customHeight="1" x14ac:dyDescent="0.2"/>
    <row r="72612" ht="12.75" customHeight="1" x14ac:dyDescent="0.2"/>
    <row r="72616" ht="12.75" customHeight="1" x14ac:dyDescent="0.2"/>
    <row r="72620" ht="12.75" customHeight="1" x14ac:dyDescent="0.2"/>
    <row r="72624" ht="12.75" customHeight="1" x14ac:dyDescent="0.2"/>
    <row r="72628" ht="12.75" customHeight="1" x14ac:dyDescent="0.2"/>
    <row r="72632" ht="12.75" customHeight="1" x14ac:dyDescent="0.2"/>
    <row r="72636" ht="12.75" customHeight="1" x14ac:dyDescent="0.2"/>
    <row r="72640" ht="12.75" customHeight="1" x14ac:dyDescent="0.2"/>
    <row r="72644" ht="12.75" customHeight="1" x14ac:dyDescent="0.2"/>
    <row r="72648" ht="12.75" customHeight="1" x14ac:dyDescent="0.2"/>
    <row r="72652" ht="12.75" customHeight="1" x14ac:dyDescent="0.2"/>
    <row r="72656" ht="12.75" customHeight="1" x14ac:dyDescent="0.2"/>
    <row r="72660" ht="12.75" customHeight="1" x14ac:dyDescent="0.2"/>
    <row r="72664" ht="12.75" customHeight="1" x14ac:dyDescent="0.2"/>
    <row r="72668" ht="12.75" customHeight="1" x14ac:dyDescent="0.2"/>
    <row r="72672" ht="12.75" customHeight="1" x14ac:dyDescent="0.2"/>
    <row r="72676" ht="12.75" customHeight="1" x14ac:dyDescent="0.2"/>
    <row r="72680" ht="12.75" customHeight="1" x14ac:dyDescent="0.2"/>
    <row r="72684" ht="12.75" customHeight="1" x14ac:dyDescent="0.2"/>
    <row r="72688" ht="12.75" customHeight="1" x14ac:dyDescent="0.2"/>
    <row r="72692" ht="12.75" customHeight="1" x14ac:dyDescent="0.2"/>
    <row r="72696" ht="12.75" customHeight="1" x14ac:dyDescent="0.2"/>
    <row r="72700" ht="12.75" customHeight="1" x14ac:dyDescent="0.2"/>
    <row r="72704" ht="12.75" customHeight="1" x14ac:dyDescent="0.2"/>
    <row r="72708" ht="12.75" customHeight="1" x14ac:dyDescent="0.2"/>
    <row r="72712" ht="12.75" customHeight="1" x14ac:dyDescent="0.2"/>
    <row r="72716" ht="12.75" customHeight="1" x14ac:dyDescent="0.2"/>
    <row r="72720" ht="12.75" customHeight="1" x14ac:dyDescent="0.2"/>
    <row r="72724" ht="12.75" customHeight="1" x14ac:dyDescent="0.2"/>
    <row r="72728" ht="12.75" customHeight="1" x14ac:dyDescent="0.2"/>
    <row r="72732" ht="12.75" customHeight="1" x14ac:dyDescent="0.2"/>
    <row r="72736" ht="12.75" customHeight="1" x14ac:dyDescent="0.2"/>
    <row r="72740" ht="12.75" customHeight="1" x14ac:dyDescent="0.2"/>
    <row r="72744" ht="12.75" customHeight="1" x14ac:dyDescent="0.2"/>
    <row r="72748" ht="12.75" customHeight="1" x14ac:dyDescent="0.2"/>
    <row r="72752" ht="12.75" customHeight="1" x14ac:dyDescent="0.2"/>
    <row r="72756" ht="12.75" customHeight="1" x14ac:dyDescent="0.2"/>
    <row r="72760" ht="12.75" customHeight="1" x14ac:dyDescent="0.2"/>
    <row r="72764" ht="12.75" customHeight="1" x14ac:dyDescent="0.2"/>
    <row r="72768" ht="12.75" customHeight="1" x14ac:dyDescent="0.2"/>
    <row r="72772" ht="12.75" customHeight="1" x14ac:dyDescent="0.2"/>
    <row r="72776" ht="12.75" customHeight="1" x14ac:dyDescent="0.2"/>
    <row r="72780" ht="12.75" customHeight="1" x14ac:dyDescent="0.2"/>
    <row r="72784" ht="12.75" customHeight="1" x14ac:dyDescent="0.2"/>
    <row r="72788" ht="12.75" customHeight="1" x14ac:dyDescent="0.2"/>
    <row r="72792" ht="12.75" customHeight="1" x14ac:dyDescent="0.2"/>
    <row r="72796" ht="12.75" customHeight="1" x14ac:dyDescent="0.2"/>
    <row r="72800" ht="12.75" customHeight="1" x14ac:dyDescent="0.2"/>
    <row r="72804" ht="12.75" customHeight="1" x14ac:dyDescent="0.2"/>
    <row r="72808" ht="12.75" customHeight="1" x14ac:dyDescent="0.2"/>
    <row r="72812" ht="12.75" customHeight="1" x14ac:dyDescent="0.2"/>
    <row r="72816" ht="12.75" customHeight="1" x14ac:dyDescent="0.2"/>
    <row r="72820" ht="12.75" customHeight="1" x14ac:dyDescent="0.2"/>
    <row r="72824" ht="12.75" customHeight="1" x14ac:dyDescent="0.2"/>
    <row r="72828" ht="12.75" customHeight="1" x14ac:dyDescent="0.2"/>
    <row r="72832" ht="12.75" customHeight="1" x14ac:dyDescent="0.2"/>
    <row r="72836" ht="12.75" customHeight="1" x14ac:dyDescent="0.2"/>
    <row r="72840" ht="12.75" customHeight="1" x14ac:dyDescent="0.2"/>
    <row r="72844" ht="12.75" customHeight="1" x14ac:dyDescent="0.2"/>
    <row r="72848" ht="12.75" customHeight="1" x14ac:dyDescent="0.2"/>
    <row r="72852" ht="12.75" customHeight="1" x14ac:dyDescent="0.2"/>
    <row r="72856" ht="12.75" customHeight="1" x14ac:dyDescent="0.2"/>
    <row r="72860" ht="12.75" customHeight="1" x14ac:dyDescent="0.2"/>
    <row r="72864" ht="12.75" customHeight="1" x14ac:dyDescent="0.2"/>
    <row r="72868" ht="12.75" customHeight="1" x14ac:dyDescent="0.2"/>
    <row r="72872" ht="12.75" customHeight="1" x14ac:dyDescent="0.2"/>
    <row r="72876" ht="12.75" customHeight="1" x14ac:dyDescent="0.2"/>
    <row r="72880" ht="12.75" customHeight="1" x14ac:dyDescent="0.2"/>
    <row r="72884" ht="12.75" customHeight="1" x14ac:dyDescent="0.2"/>
    <row r="72888" ht="12.75" customHeight="1" x14ac:dyDescent="0.2"/>
    <row r="72892" ht="12.75" customHeight="1" x14ac:dyDescent="0.2"/>
    <row r="72896" ht="12.75" customHeight="1" x14ac:dyDescent="0.2"/>
    <row r="72900" ht="12.75" customHeight="1" x14ac:dyDescent="0.2"/>
    <row r="72904" ht="12.75" customHeight="1" x14ac:dyDescent="0.2"/>
    <row r="72908" ht="12.75" customHeight="1" x14ac:dyDescent="0.2"/>
    <row r="72912" ht="12.75" customHeight="1" x14ac:dyDescent="0.2"/>
    <row r="72916" ht="12.75" customHeight="1" x14ac:dyDescent="0.2"/>
    <row r="72920" ht="12.75" customHeight="1" x14ac:dyDescent="0.2"/>
    <row r="72924" ht="12.75" customHeight="1" x14ac:dyDescent="0.2"/>
    <row r="72928" ht="12.75" customHeight="1" x14ac:dyDescent="0.2"/>
    <row r="72932" ht="12.75" customHeight="1" x14ac:dyDescent="0.2"/>
    <row r="72936" ht="12.75" customHeight="1" x14ac:dyDescent="0.2"/>
    <row r="72940" ht="12.75" customHeight="1" x14ac:dyDescent="0.2"/>
    <row r="72944" ht="12.75" customHeight="1" x14ac:dyDescent="0.2"/>
    <row r="72948" ht="12.75" customHeight="1" x14ac:dyDescent="0.2"/>
    <row r="72952" ht="12.75" customHeight="1" x14ac:dyDescent="0.2"/>
    <row r="72956" ht="12.75" customHeight="1" x14ac:dyDescent="0.2"/>
    <row r="72960" ht="12.75" customHeight="1" x14ac:dyDescent="0.2"/>
    <row r="72964" ht="12.75" customHeight="1" x14ac:dyDescent="0.2"/>
    <row r="72968" ht="12.75" customHeight="1" x14ac:dyDescent="0.2"/>
    <row r="72972" ht="12.75" customHeight="1" x14ac:dyDescent="0.2"/>
    <row r="72976" ht="12.75" customHeight="1" x14ac:dyDescent="0.2"/>
    <row r="72980" ht="12.75" customHeight="1" x14ac:dyDescent="0.2"/>
    <row r="72984" ht="12.75" customHeight="1" x14ac:dyDescent="0.2"/>
    <row r="72988" ht="12.75" customHeight="1" x14ac:dyDescent="0.2"/>
    <row r="72992" ht="12.75" customHeight="1" x14ac:dyDescent="0.2"/>
    <row r="72996" ht="12.75" customHeight="1" x14ac:dyDescent="0.2"/>
    <row r="73000" ht="12.75" customHeight="1" x14ac:dyDescent="0.2"/>
    <row r="73004" ht="12.75" customHeight="1" x14ac:dyDescent="0.2"/>
    <row r="73008" ht="12.75" customHeight="1" x14ac:dyDescent="0.2"/>
    <row r="73012" ht="12.75" customHeight="1" x14ac:dyDescent="0.2"/>
    <row r="73016" ht="12.75" customHeight="1" x14ac:dyDescent="0.2"/>
    <row r="73020" ht="12.75" customHeight="1" x14ac:dyDescent="0.2"/>
    <row r="73024" ht="12.75" customHeight="1" x14ac:dyDescent="0.2"/>
    <row r="73028" ht="12.75" customHeight="1" x14ac:dyDescent="0.2"/>
    <row r="73032" ht="12.75" customHeight="1" x14ac:dyDescent="0.2"/>
    <row r="73036" ht="12.75" customHeight="1" x14ac:dyDescent="0.2"/>
    <row r="73040" ht="12.75" customHeight="1" x14ac:dyDescent="0.2"/>
    <row r="73044" ht="12.75" customHeight="1" x14ac:dyDescent="0.2"/>
    <row r="73048" ht="12.75" customHeight="1" x14ac:dyDescent="0.2"/>
    <row r="73052" ht="12.75" customHeight="1" x14ac:dyDescent="0.2"/>
    <row r="73056" ht="12.75" customHeight="1" x14ac:dyDescent="0.2"/>
    <row r="73060" ht="12.75" customHeight="1" x14ac:dyDescent="0.2"/>
    <row r="73064" ht="12.75" customHeight="1" x14ac:dyDescent="0.2"/>
    <row r="73068" ht="12.75" customHeight="1" x14ac:dyDescent="0.2"/>
    <row r="73072" ht="12.75" customHeight="1" x14ac:dyDescent="0.2"/>
    <row r="73076" ht="12.75" customHeight="1" x14ac:dyDescent="0.2"/>
    <row r="73080" ht="12.75" customHeight="1" x14ac:dyDescent="0.2"/>
    <row r="73084" ht="12.75" customHeight="1" x14ac:dyDescent="0.2"/>
    <row r="73088" ht="12.75" customHeight="1" x14ac:dyDescent="0.2"/>
    <row r="73092" ht="12.75" customHeight="1" x14ac:dyDescent="0.2"/>
    <row r="73096" ht="12.75" customHeight="1" x14ac:dyDescent="0.2"/>
    <row r="73100" ht="12.75" customHeight="1" x14ac:dyDescent="0.2"/>
    <row r="73104" ht="12.75" customHeight="1" x14ac:dyDescent="0.2"/>
    <row r="73108" ht="12.75" customHeight="1" x14ac:dyDescent="0.2"/>
    <row r="73112" ht="12.75" customHeight="1" x14ac:dyDescent="0.2"/>
    <row r="73116" ht="12.75" customHeight="1" x14ac:dyDescent="0.2"/>
    <row r="73120" ht="12.75" customHeight="1" x14ac:dyDescent="0.2"/>
    <row r="73124" ht="12.75" customHeight="1" x14ac:dyDescent="0.2"/>
    <row r="73128" ht="12.75" customHeight="1" x14ac:dyDescent="0.2"/>
    <row r="73132" ht="12.75" customHeight="1" x14ac:dyDescent="0.2"/>
    <row r="73136" ht="12.75" customHeight="1" x14ac:dyDescent="0.2"/>
    <row r="73140" ht="12.75" customHeight="1" x14ac:dyDescent="0.2"/>
    <row r="73144" ht="12.75" customHeight="1" x14ac:dyDescent="0.2"/>
    <row r="73148" ht="12.75" customHeight="1" x14ac:dyDescent="0.2"/>
    <row r="73152" ht="12.75" customHeight="1" x14ac:dyDescent="0.2"/>
    <row r="73156" ht="12.75" customHeight="1" x14ac:dyDescent="0.2"/>
    <row r="73160" ht="12.75" customHeight="1" x14ac:dyDescent="0.2"/>
    <row r="73164" ht="12.75" customHeight="1" x14ac:dyDescent="0.2"/>
    <row r="73168" ht="12.75" customHeight="1" x14ac:dyDescent="0.2"/>
    <row r="73172" ht="12.75" customHeight="1" x14ac:dyDescent="0.2"/>
    <row r="73176" ht="12.75" customHeight="1" x14ac:dyDescent="0.2"/>
    <row r="73180" ht="12.75" customHeight="1" x14ac:dyDescent="0.2"/>
    <row r="73184" ht="12.75" customHeight="1" x14ac:dyDescent="0.2"/>
    <row r="73188" ht="12.75" customHeight="1" x14ac:dyDescent="0.2"/>
    <row r="73192" ht="12.75" customHeight="1" x14ac:dyDescent="0.2"/>
    <row r="73196" ht="12.75" customHeight="1" x14ac:dyDescent="0.2"/>
    <row r="73200" ht="12.75" customHeight="1" x14ac:dyDescent="0.2"/>
    <row r="73204" ht="12.75" customHeight="1" x14ac:dyDescent="0.2"/>
    <row r="73208" ht="12.75" customHeight="1" x14ac:dyDescent="0.2"/>
    <row r="73212" ht="12.75" customHeight="1" x14ac:dyDescent="0.2"/>
    <row r="73216" ht="12.75" customHeight="1" x14ac:dyDescent="0.2"/>
    <row r="73220" ht="12.75" customHeight="1" x14ac:dyDescent="0.2"/>
    <row r="73224" ht="12.75" customHeight="1" x14ac:dyDescent="0.2"/>
    <row r="73228" ht="12.75" customHeight="1" x14ac:dyDescent="0.2"/>
    <row r="73232" ht="12.75" customHeight="1" x14ac:dyDescent="0.2"/>
    <row r="73236" ht="12.75" customHeight="1" x14ac:dyDescent="0.2"/>
    <row r="73240" ht="12.75" customHeight="1" x14ac:dyDescent="0.2"/>
    <row r="73244" ht="12.75" customHeight="1" x14ac:dyDescent="0.2"/>
    <row r="73248" ht="12.75" customHeight="1" x14ac:dyDescent="0.2"/>
    <row r="73252" ht="12.75" customHeight="1" x14ac:dyDescent="0.2"/>
    <row r="73256" ht="12.75" customHeight="1" x14ac:dyDescent="0.2"/>
    <row r="73260" ht="12.75" customHeight="1" x14ac:dyDescent="0.2"/>
    <row r="73264" ht="12.75" customHeight="1" x14ac:dyDescent="0.2"/>
    <row r="73268" ht="12.75" customHeight="1" x14ac:dyDescent="0.2"/>
    <row r="73272" ht="12.75" customHeight="1" x14ac:dyDescent="0.2"/>
    <row r="73276" ht="12.75" customHeight="1" x14ac:dyDescent="0.2"/>
    <row r="73280" ht="12.75" customHeight="1" x14ac:dyDescent="0.2"/>
    <row r="73284" ht="12.75" customHeight="1" x14ac:dyDescent="0.2"/>
    <row r="73288" ht="12.75" customHeight="1" x14ac:dyDescent="0.2"/>
    <row r="73292" ht="12.75" customHeight="1" x14ac:dyDescent="0.2"/>
    <row r="73296" ht="12.75" customHeight="1" x14ac:dyDescent="0.2"/>
    <row r="73300" ht="12.75" customHeight="1" x14ac:dyDescent="0.2"/>
    <row r="73304" ht="12.75" customHeight="1" x14ac:dyDescent="0.2"/>
    <row r="73308" ht="12.75" customHeight="1" x14ac:dyDescent="0.2"/>
    <row r="73312" ht="12.75" customHeight="1" x14ac:dyDescent="0.2"/>
    <row r="73316" ht="12.75" customHeight="1" x14ac:dyDescent="0.2"/>
    <row r="73320" ht="12.75" customHeight="1" x14ac:dyDescent="0.2"/>
    <row r="73324" ht="12.75" customHeight="1" x14ac:dyDescent="0.2"/>
    <row r="73328" ht="12.75" customHeight="1" x14ac:dyDescent="0.2"/>
    <row r="73332" ht="12.75" customHeight="1" x14ac:dyDescent="0.2"/>
    <row r="73336" ht="12.75" customHeight="1" x14ac:dyDescent="0.2"/>
    <row r="73340" ht="12.75" customHeight="1" x14ac:dyDescent="0.2"/>
    <row r="73344" ht="12.75" customHeight="1" x14ac:dyDescent="0.2"/>
    <row r="73348" ht="12.75" customHeight="1" x14ac:dyDescent="0.2"/>
    <row r="73352" ht="12.75" customHeight="1" x14ac:dyDescent="0.2"/>
    <row r="73356" ht="12.75" customHeight="1" x14ac:dyDescent="0.2"/>
    <row r="73360" ht="12.75" customHeight="1" x14ac:dyDescent="0.2"/>
    <row r="73364" ht="12.75" customHeight="1" x14ac:dyDescent="0.2"/>
    <row r="73368" ht="12.75" customHeight="1" x14ac:dyDescent="0.2"/>
    <row r="73372" ht="12.75" customHeight="1" x14ac:dyDescent="0.2"/>
    <row r="73376" ht="12.75" customHeight="1" x14ac:dyDescent="0.2"/>
    <row r="73380" ht="12.75" customHeight="1" x14ac:dyDescent="0.2"/>
    <row r="73384" ht="12.75" customHeight="1" x14ac:dyDescent="0.2"/>
    <row r="73388" ht="12.75" customHeight="1" x14ac:dyDescent="0.2"/>
    <row r="73392" ht="12.75" customHeight="1" x14ac:dyDescent="0.2"/>
    <row r="73396" ht="12.75" customHeight="1" x14ac:dyDescent="0.2"/>
    <row r="73400" ht="12.75" customHeight="1" x14ac:dyDescent="0.2"/>
    <row r="73404" ht="12.75" customHeight="1" x14ac:dyDescent="0.2"/>
    <row r="73408" ht="12.75" customHeight="1" x14ac:dyDescent="0.2"/>
    <row r="73412" ht="12.75" customHeight="1" x14ac:dyDescent="0.2"/>
    <row r="73416" ht="12.75" customHeight="1" x14ac:dyDescent="0.2"/>
    <row r="73420" ht="12.75" customHeight="1" x14ac:dyDescent="0.2"/>
    <row r="73424" ht="12.75" customHeight="1" x14ac:dyDescent="0.2"/>
    <row r="73428" ht="12.75" customHeight="1" x14ac:dyDescent="0.2"/>
    <row r="73432" ht="12.75" customHeight="1" x14ac:dyDescent="0.2"/>
    <row r="73436" ht="12.75" customHeight="1" x14ac:dyDescent="0.2"/>
    <row r="73440" ht="12.75" customHeight="1" x14ac:dyDescent="0.2"/>
    <row r="73444" ht="12.75" customHeight="1" x14ac:dyDescent="0.2"/>
    <row r="73448" ht="12.75" customHeight="1" x14ac:dyDescent="0.2"/>
    <row r="73452" ht="12.75" customHeight="1" x14ac:dyDescent="0.2"/>
    <row r="73456" ht="12.75" customHeight="1" x14ac:dyDescent="0.2"/>
    <row r="73460" ht="12.75" customHeight="1" x14ac:dyDescent="0.2"/>
    <row r="73464" ht="12.75" customHeight="1" x14ac:dyDescent="0.2"/>
    <row r="73468" ht="12.75" customHeight="1" x14ac:dyDescent="0.2"/>
    <row r="73472" ht="12.75" customHeight="1" x14ac:dyDescent="0.2"/>
    <row r="73476" ht="12.75" customHeight="1" x14ac:dyDescent="0.2"/>
    <row r="73480" ht="12.75" customHeight="1" x14ac:dyDescent="0.2"/>
    <row r="73484" ht="12.75" customHeight="1" x14ac:dyDescent="0.2"/>
    <row r="73488" ht="12.75" customHeight="1" x14ac:dyDescent="0.2"/>
    <row r="73492" ht="12.75" customHeight="1" x14ac:dyDescent="0.2"/>
    <row r="73496" ht="12.75" customHeight="1" x14ac:dyDescent="0.2"/>
    <row r="73500" ht="12.75" customHeight="1" x14ac:dyDescent="0.2"/>
    <row r="73504" ht="12.75" customHeight="1" x14ac:dyDescent="0.2"/>
    <row r="73508" ht="12.75" customHeight="1" x14ac:dyDescent="0.2"/>
    <row r="73512" ht="12.75" customHeight="1" x14ac:dyDescent="0.2"/>
    <row r="73516" ht="12.75" customHeight="1" x14ac:dyDescent="0.2"/>
    <row r="73520" ht="12.75" customHeight="1" x14ac:dyDescent="0.2"/>
    <row r="73524" ht="12.75" customHeight="1" x14ac:dyDescent="0.2"/>
    <row r="73528" ht="12.75" customHeight="1" x14ac:dyDescent="0.2"/>
    <row r="73532" ht="12.75" customHeight="1" x14ac:dyDescent="0.2"/>
    <row r="73536" ht="12.75" customHeight="1" x14ac:dyDescent="0.2"/>
    <row r="73540" ht="12.75" customHeight="1" x14ac:dyDescent="0.2"/>
    <row r="73544" ht="12.75" customHeight="1" x14ac:dyDescent="0.2"/>
    <row r="73548" ht="12.75" customHeight="1" x14ac:dyDescent="0.2"/>
    <row r="73552" ht="12.75" customHeight="1" x14ac:dyDescent="0.2"/>
    <row r="73556" ht="12.75" customHeight="1" x14ac:dyDescent="0.2"/>
    <row r="73560" ht="12.75" customHeight="1" x14ac:dyDescent="0.2"/>
    <row r="73564" ht="12.75" customHeight="1" x14ac:dyDescent="0.2"/>
    <row r="73568" ht="12.75" customHeight="1" x14ac:dyDescent="0.2"/>
    <row r="73572" ht="12.75" customHeight="1" x14ac:dyDescent="0.2"/>
    <row r="73576" ht="12.75" customHeight="1" x14ac:dyDescent="0.2"/>
    <row r="73580" ht="12.75" customHeight="1" x14ac:dyDescent="0.2"/>
    <row r="73584" ht="12.75" customHeight="1" x14ac:dyDescent="0.2"/>
    <row r="73588" ht="12.75" customHeight="1" x14ac:dyDescent="0.2"/>
    <row r="73592" ht="12.75" customHeight="1" x14ac:dyDescent="0.2"/>
    <row r="73596" ht="12.75" customHeight="1" x14ac:dyDescent="0.2"/>
    <row r="73600" ht="12.75" customHeight="1" x14ac:dyDescent="0.2"/>
    <row r="73604" ht="12.75" customHeight="1" x14ac:dyDescent="0.2"/>
    <row r="73608" ht="12.75" customHeight="1" x14ac:dyDescent="0.2"/>
    <row r="73612" ht="12.75" customHeight="1" x14ac:dyDescent="0.2"/>
    <row r="73616" ht="12.75" customHeight="1" x14ac:dyDescent="0.2"/>
    <row r="73620" ht="12.75" customHeight="1" x14ac:dyDescent="0.2"/>
    <row r="73624" ht="12.75" customHeight="1" x14ac:dyDescent="0.2"/>
    <row r="73628" ht="12.75" customHeight="1" x14ac:dyDescent="0.2"/>
    <row r="73632" ht="12.75" customHeight="1" x14ac:dyDescent="0.2"/>
    <row r="73636" ht="12.75" customHeight="1" x14ac:dyDescent="0.2"/>
    <row r="73640" ht="12.75" customHeight="1" x14ac:dyDescent="0.2"/>
    <row r="73644" ht="12.75" customHeight="1" x14ac:dyDescent="0.2"/>
    <row r="73648" ht="12.75" customHeight="1" x14ac:dyDescent="0.2"/>
    <row r="73652" ht="12.75" customHeight="1" x14ac:dyDescent="0.2"/>
    <row r="73656" ht="12.75" customHeight="1" x14ac:dyDescent="0.2"/>
    <row r="73660" ht="12.75" customHeight="1" x14ac:dyDescent="0.2"/>
    <row r="73664" ht="12.75" customHeight="1" x14ac:dyDescent="0.2"/>
    <row r="73668" ht="12.75" customHeight="1" x14ac:dyDescent="0.2"/>
    <row r="73672" ht="12.75" customHeight="1" x14ac:dyDescent="0.2"/>
    <row r="73676" ht="12.75" customHeight="1" x14ac:dyDescent="0.2"/>
    <row r="73680" ht="12.75" customHeight="1" x14ac:dyDescent="0.2"/>
    <row r="73684" ht="12.75" customHeight="1" x14ac:dyDescent="0.2"/>
    <row r="73688" ht="12.75" customHeight="1" x14ac:dyDescent="0.2"/>
    <row r="73692" ht="12.75" customHeight="1" x14ac:dyDescent="0.2"/>
    <row r="73696" ht="12.75" customHeight="1" x14ac:dyDescent="0.2"/>
    <row r="73700" ht="12.75" customHeight="1" x14ac:dyDescent="0.2"/>
    <row r="73704" ht="12.75" customHeight="1" x14ac:dyDescent="0.2"/>
    <row r="73708" ht="12.75" customHeight="1" x14ac:dyDescent="0.2"/>
    <row r="73712" ht="12.75" customHeight="1" x14ac:dyDescent="0.2"/>
    <row r="73716" ht="12.75" customHeight="1" x14ac:dyDescent="0.2"/>
    <row r="73720" ht="12.75" customHeight="1" x14ac:dyDescent="0.2"/>
    <row r="73724" ht="12.75" customHeight="1" x14ac:dyDescent="0.2"/>
    <row r="73728" ht="12.75" customHeight="1" x14ac:dyDescent="0.2"/>
    <row r="73732" ht="12.75" customHeight="1" x14ac:dyDescent="0.2"/>
    <row r="73736" ht="12.75" customHeight="1" x14ac:dyDescent="0.2"/>
    <row r="73740" ht="12.75" customHeight="1" x14ac:dyDescent="0.2"/>
    <row r="73744" ht="12.75" customHeight="1" x14ac:dyDescent="0.2"/>
    <row r="73748" ht="12.75" customHeight="1" x14ac:dyDescent="0.2"/>
    <row r="73752" ht="12.75" customHeight="1" x14ac:dyDescent="0.2"/>
    <row r="73756" ht="12.75" customHeight="1" x14ac:dyDescent="0.2"/>
    <row r="73760" ht="12.75" customHeight="1" x14ac:dyDescent="0.2"/>
    <row r="73764" ht="12.75" customHeight="1" x14ac:dyDescent="0.2"/>
    <row r="73768" ht="12.75" customHeight="1" x14ac:dyDescent="0.2"/>
    <row r="73772" ht="12.75" customHeight="1" x14ac:dyDescent="0.2"/>
    <row r="73776" ht="12.75" customHeight="1" x14ac:dyDescent="0.2"/>
    <row r="73780" ht="12.75" customHeight="1" x14ac:dyDescent="0.2"/>
    <row r="73784" ht="12.75" customHeight="1" x14ac:dyDescent="0.2"/>
    <row r="73788" ht="12.75" customHeight="1" x14ac:dyDescent="0.2"/>
    <row r="73792" ht="12.75" customHeight="1" x14ac:dyDescent="0.2"/>
    <row r="73796" ht="12.75" customHeight="1" x14ac:dyDescent="0.2"/>
    <row r="73800" ht="12.75" customHeight="1" x14ac:dyDescent="0.2"/>
    <row r="73804" ht="12.75" customHeight="1" x14ac:dyDescent="0.2"/>
    <row r="73808" ht="12.75" customHeight="1" x14ac:dyDescent="0.2"/>
    <row r="73812" ht="12.75" customHeight="1" x14ac:dyDescent="0.2"/>
    <row r="73816" ht="12.75" customHeight="1" x14ac:dyDescent="0.2"/>
    <row r="73820" ht="12.75" customHeight="1" x14ac:dyDescent="0.2"/>
    <row r="73824" ht="12.75" customHeight="1" x14ac:dyDescent="0.2"/>
    <row r="73828" ht="12.75" customHeight="1" x14ac:dyDescent="0.2"/>
    <row r="73832" ht="12.75" customHeight="1" x14ac:dyDescent="0.2"/>
    <row r="73836" ht="12.75" customHeight="1" x14ac:dyDescent="0.2"/>
    <row r="73840" ht="12.75" customHeight="1" x14ac:dyDescent="0.2"/>
    <row r="73844" ht="12.75" customHeight="1" x14ac:dyDescent="0.2"/>
    <row r="73848" ht="12.75" customHeight="1" x14ac:dyDescent="0.2"/>
    <row r="73852" ht="12.75" customHeight="1" x14ac:dyDescent="0.2"/>
    <row r="73856" ht="12.75" customHeight="1" x14ac:dyDescent="0.2"/>
    <row r="73860" ht="12.75" customHeight="1" x14ac:dyDescent="0.2"/>
    <row r="73864" ht="12.75" customHeight="1" x14ac:dyDescent="0.2"/>
    <row r="73868" ht="12.75" customHeight="1" x14ac:dyDescent="0.2"/>
    <row r="73872" ht="12.75" customHeight="1" x14ac:dyDescent="0.2"/>
    <row r="73876" ht="12.75" customHeight="1" x14ac:dyDescent="0.2"/>
    <row r="73880" ht="12.75" customHeight="1" x14ac:dyDescent="0.2"/>
    <row r="73884" ht="12.75" customHeight="1" x14ac:dyDescent="0.2"/>
    <row r="73888" ht="12.75" customHeight="1" x14ac:dyDescent="0.2"/>
    <row r="73892" ht="12.75" customHeight="1" x14ac:dyDescent="0.2"/>
    <row r="73896" ht="12.75" customHeight="1" x14ac:dyDescent="0.2"/>
    <row r="73900" ht="12.75" customHeight="1" x14ac:dyDescent="0.2"/>
    <row r="73904" ht="12.75" customHeight="1" x14ac:dyDescent="0.2"/>
    <row r="73908" ht="12.75" customHeight="1" x14ac:dyDescent="0.2"/>
    <row r="73912" ht="12.75" customHeight="1" x14ac:dyDescent="0.2"/>
    <row r="73916" ht="12.75" customHeight="1" x14ac:dyDescent="0.2"/>
    <row r="73920" ht="12.75" customHeight="1" x14ac:dyDescent="0.2"/>
    <row r="73924" ht="12.75" customHeight="1" x14ac:dyDescent="0.2"/>
    <row r="73928" ht="12.75" customHeight="1" x14ac:dyDescent="0.2"/>
    <row r="73932" ht="12.75" customHeight="1" x14ac:dyDescent="0.2"/>
    <row r="73936" ht="12.75" customHeight="1" x14ac:dyDescent="0.2"/>
    <row r="73940" ht="12.75" customHeight="1" x14ac:dyDescent="0.2"/>
    <row r="73944" ht="12.75" customHeight="1" x14ac:dyDescent="0.2"/>
    <row r="73948" ht="12.75" customHeight="1" x14ac:dyDescent="0.2"/>
    <row r="73952" ht="12.75" customHeight="1" x14ac:dyDescent="0.2"/>
    <row r="73956" ht="12.75" customHeight="1" x14ac:dyDescent="0.2"/>
    <row r="73960" ht="12.75" customHeight="1" x14ac:dyDescent="0.2"/>
    <row r="73964" ht="12.75" customHeight="1" x14ac:dyDescent="0.2"/>
    <row r="73968" ht="12.75" customHeight="1" x14ac:dyDescent="0.2"/>
    <row r="73972" ht="12.75" customHeight="1" x14ac:dyDescent="0.2"/>
    <row r="73976" ht="12.75" customHeight="1" x14ac:dyDescent="0.2"/>
    <row r="73980" ht="12.75" customHeight="1" x14ac:dyDescent="0.2"/>
    <row r="73984" ht="12.75" customHeight="1" x14ac:dyDescent="0.2"/>
    <row r="73988" ht="12.75" customHeight="1" x14ac:dyDescent="0.2"/>
    <row r="73992" ht="12.75" customHeight="1" x14ac:dyDescent="0.2"/>
    <row r="73996" ht="12.75" customHeight="1" x14ac:dyDescent="0.2"/>
    <row r="74000" ht="12.75" customHeight="1" x14ac:dyDescent="0.2"/>
    <row r="74004" ht="12.75" customHeight="1" x14ac:dyDescent="0.2"/>
    <row r="74008" ht="12.75" customHeight="1" x14ac:dyDescent="0.2"/>
    <row r="74012" ht="12.75" customHeight="1" x14ac:dyDescent="0.2"/>
    <row r="74016" ht="12.75" customHeight="1" x14ac:dyDescent="0.2"/>
    <row r="74020" ht="12.75" customHeight="1" x14ac:dyDescent="0.2"/>
    <row r="74024" ht="12.75" customHeight="1" x14ac:dyDescent="0.2"/>
    <row r="74028" ht="12.75" customHeight="1" x14ac:dyDescent="0.2"/>
    <row r="74032" ht="12.75" customHeight="1" x14ac:dyDescent="0.2"/>
    <row r="74036" ht="12.75" customHeight="1" x14ac:dyDescent="0.2"/>
    <row r="74040" ht="12.75" customHeight="1" x14ac:dyDescent="0.2"/>
    <row r="74044" ht="12.75" customHeight="1" x14ac:dyDescent="0.2"/>
    <row r="74048" ht="12.75" customHeight="1" x14ac:dyDescent="0.2"/>
    <row r="74052" ht="12.75" customHeight="1" x14ac:dyDescent="0.2"/>
    <row r="74056" ht="12.75" customHeight="1" x14ac:dyDescent="0.2"/>
    <row r="74060" ht="12.75" customHeight="1" x14ac:dyDescent="0.2"/>
    <row r="74064" ht="12.75" customHeight="1" x14ac:dyDescent="0.2"/>
    <row r="74068" ht="12.75" customHeight="1" x14ac:dyDescent="0.2"/>
    <row r="74072" ht="12.75" customHeight="1" x14ac:dyDescent="0.2"/>
    <row r="74076" ht="12.75" customHeight="1" x14ac:dyDescent="0.2"/>
    <row r="74080" ht="12.75" customHeight="1" x14ac:dyDescent="0.2"/>
    <row r="74084" ht="12.75" customHeight="1" x14ac:dyDescent="0.2"/>
    <row r="74088" ht="12.75" customHeight="1" x14ac:dyDescent="0.2"/>
    <row r="74092" ht="12.75" customHeight="1" x14ac:dyDescent="0.2"/>
    <row r="74096" ht="12.75" customHeight="1" x14ac:dyDescent="0.2"/>
    <row r="74100" ht="12.75" customHeight="1" x14ac:dyDescent="0.2"/>
    <row r="74104" ht="12.75" customHeight="1" x14ac:dyDescent="0.2"/>
    <row r="74108" ht="12.75" customHeight="1" x14ac:dyDescent="0.2"/>
    <row r="74112" ht="12.75" customHeight="1" x14ac:dyDescent="0.2"/>
    <row r="74116" ht="12.75" customHeight="1" x14ac:dyDescent="0.2"/>
    <row r="74120" ht="12.75" customHeight="1" x14ac:dyDescent="0.2"/>
    <row r="74124" ht="12.75" customHeight="1" x14ac:dyDescent="0.2"/>
    <row r="74128" ht="12.75" customHeight="1" x14ac:dyDescent="0.2"/>
    <row r="74132" ht="12.75" customHeight="1" x14ac:dyDescent="0.2"/>
    <row r="74136" ht="12.75" customHeight="1" x14ac:dyDescent="0.2"/>
    <row r="74140" ht="12.75" customHeight="1" x14ac:dyDescent="0.2"/>
    <row r="74144" ht="12.75" customHeight="1" x14ac:dyDescent="0.2"/>
    <row r="74148" ht="12.75" customHeight="1" x14ac:dyDescent="0.2"/>
    <row r="74152" ht="12.75" customHeight="1" x14ac:dyDescent="0.2"/>
    <row r="74156" ht="12.75" customHeight="1" x14ac:dyDescent="0.2"/>
    <row r="74160" ht="12.75" customHeight="1" x14ac:dyDescent="0.2"/>
    <row r="74164" ht="12.75" customHeight="1" x14ac:dyDescent="0.2"/>
    <row r="74168" ht="12.75" customHeight="1" x14ac:dyDescent="0.2"/>
    <row r="74172" ht="12.75" customHeight="1" x14ac:dyDescent="0.2"/>
    <row r="74176" ht="12.75" customHeight="1" x14ac:dyDescent="0.2"/>
    <row r="74180" ht="12.75" customHeight="1" x14ac:dyDescent="0.2"/>
    <row r="74184" ht="12.75" customHeight="1" x14ac:dyDescent="0.2"/>
    <row r="74188" ht="12.75" customHeight="1" x14ac:dyDescent="0.2"/>
    <row r="74192" ht="12.75" customHeight="1" x14ac:dyDescent="0.2"/>
    <row r="74196" ht="12.75" customHeight="1" x14ac:dyDescent="0.2"/>
    <row r="74200" ht="12.75" customHeight="1" x14ac:dyDescent="0.2"/>
    <row r="74204" ht="12.75" customHeight="1" x14ac:dyDescent="0.2"/>
    <row r="74208" ht="12.75" customHeight="1" x14ac:dyDescent="0.2"/>
    <row r="74212" ht="12.75" customHeight="1" x14ac:dyDescent="0.2"/>
    <row r="74216" ht="12.75" customHeight="1" x14ac:dyDescent="0.2"/>
    <row r="74220" ht="12.75" customHeight="1" x14ac:dyDescent="0.2"/>
    <row r="74224" ht="12.75" customHeight="1" x14ac:dyDescent="0.2"/>
    <row r="74228" ht="12.75" customHeight="1" x14ac:dyDescent="0.2"/>
    <row r="74232" ht="12.75" customHeight="1" x14ac:dyDescent="0.2"/>
    <row r="74236" ht="12.75" customHeight="1" x14ac:dyDescent="0.2"/>
    <row r="74240" ht="12.75" customHeight="1" x14ac:dyDescent="0.2"/>
    <row r="74244" ht="12.75" customHeight="1" x14ac:dyDescent="0.2"/>
    <row r="74248" ht="12.75" customHeight="1" x14ac:dyDescent="0.2"/>
    <row r="74252" ht="12.75" customHeight="1" x14ac:dyDescent="0.2"/>
    <row r="74256" ht="12.75" customHeight="1" x14ac:dyDescent="0.2"/>
    <row r="74260" ht="12.75" customHeight="1" x14ac:dyDescent="0.2"/>
    <row r="74264" ht="12.75" customHeight="1" x14ac:dyDescent="0.2"/>
    <row r="74268" ht="12.75" customHeight="1" x14ac:dyDescent="0.2"/>
    <row r="74272" ht="12.75" customHeight="1" x14ac:dyDescent="0.2"/>
    <row r="74276" ht="12.75" customHeight="1" x14ac:dyDescent="0.2"/>
    <row r="74280" ht="12.75" customHeight="1" x14ac:dyDescent="0.2"/>
    <row r="74284" ht="12.75" customHeight="1" x14ac:dyDescent="0.2"/>
    <row r="74288" ht="12.75" customHeight="1" x14ac:dyDescent="0.2"/>
    <row r="74292" ht="12.75" customHeight="1" x14ac:dyDescent="0.2"/>
    <row r="74296" ht="12.75" customHeight="1" x14ac:dyDescent="0.2"/>
    <row r="74300" ht="12.75" customHeight="1" x14ac:dyDescent="0.2"/>
    <row r="74304" ht="12.75" customHeight="1" x14ac:dyDescent="0.2"/>
    <row r="74308" ht="12.75" customHeight="1" x14ac:dyDescent="0.2"/>
    <row r="74312" ht="12.75" customHeight="1" x14ac:dyDescent="0.2"/>
    <row r="74316" ht="12.75" customHeight="1" x14ac:dyDescent="0.2"/>
    <row r="74320" ht="12.75" customHeight="1" x14ac:dyDescent="0.2"/>
    <row r="74324" ht="12.75" customHeight="1" x14ac:dyDescent="0.2"/>
    <row r="74328" ht="12.75" customHeight="1" x14ac:dyDescent="0.2"/>
    <row r="74332" ht="12.75" customHeight="1" x14ac:dyDescent="0.2"/>
    <row r="74336" ht="12.75" customHeight="1" x14ac:dyDescent="0.2"/>
    <row r="74340" ht="12.75" customHeight="1" x14ac:dyDescent="0.2"/>
    <row r="74344" ht="12.75" customHeight="1" x14ac:dyDescent="0.2"/>
    <row r="74348" ht="12.75" customHeight="1" x14ac:dyDescent="0.2"/>
    <row r="74352" ht="12.75" customHeight="1" x14ac:dyDescent="0.2"/>
    <row r="74356" ht="12.75" customHeight="1" x14ac:dyDescent="0.2"/>
    <row r="74360" ht="12.75" customHeight="1" x14ac:dyDescent="0.2"/>
    <row r="74364" ht="12.75" customHeight="1" x14ac:dyDescent="0.2"/>
    <row r="74368" ht="12.75" customHeight="1" x14ac:dyDescent="0.2"/>
    <row r="74372" ht="12.75" customHeight="1" x14ac:dyDescent="0.2"/>
    <row r="74376" ht="12.75" customHeight="1" x14ac:dyDescent="0.2"/>
    <row r="74380" ht="12.75" customHeight="1" x14ac:dyDescent="0.2"/>
    <row r="74384" ht="12.75" customHeight="1" x14ac:dyDescent="0.2"/>
    <row r="74388" ht="12.75" customHeight="1" x14ac:dyDescent="0.2"/>
    <row r="74392" ht="12.75" customHeight="1" x14ac:dyDescent="0.2"/>
    <row r="74396" ht="12.75" customHeight="1" x14ac:dyDescent="0.2"/>
    <row r="74400" ht="12.75" customHeight="1" x14ac:dyDescent="0.2"/>
    <row r="74404" ht="12.75" customHeight="1" x14ac:dyDescent="0.2"/>
    <row r="74408" ht="12.75" customHeight="1" x14ac:dyDescent="0.2"/>
    <row r="74412" ht="12.75" customHeight="1" x14ac:dyDescent="0.2"/>
    <row r="74416" ht="12.75" customHeight="1" x14ac:dyDescent="0.2"/>
    <row r="74420" ht="12.75" customHeight="1" x14ac:dyDescent="0.2"/>
    <row r="74424" ht="12.75" customHeight="1" x14ac:dyDescent="0.2"/>
    <row r="74428" ht="12.75" customHeight="1" x14ac:dyDescent="0.2"/>
    <row r="74432" ht="12.75" customHeight="1" x14ac:dyDescent="0.2"/>
    <row r="74436" ht="12.75" customHeight="1" x14ac:dyDescent="0.2"/>
    <row r="74440" ht="12.75" customHeight="1" x14ac:dyDescent="0.2"/>
    <row r="74444" ht="12.75" customHeight="1" x14ac:dyDescent="0.2"/>
    <row r="74448" ht="12.75" customHeight="1" x14ac:dyDescent="0.2"/>
    <row r="74452" ht="12.75" customHeight="1" x14ac:dyDescent="0.2"/>
    <row r="74456" ht="12.75" customHeight="1" x14ac:dyDescent="0.2"/>
    <row r="74460" ht="12.75" customHeight="1" x14ac:dyDescent="0.2"/>
    <row r="74464" ht="12.75" customHeight="1" x14ac:dyDescent="0.2"/>
    <row r="74468" ht="12.75" customHeight="1" x14ac:dyDescent="0.2"/>
    <row r="74472" ht="12.75" customHeight="1" x14ac:dyDescent="0.2"/>
    <row r="74476" ht="12.75" customHeight="1" x14ac:dyDescent="0.2"/>
    <row r="74480" ht="12.75" customHeight="1" x14ac:dyDescent="0.2"/>
    <row r="74484" ht="12.75" customHeight="1" x14ac:dyDescent="0.2"/>
    <row r="74488" ht="12.75" customHeight="1" x14ac:dyDescent="0.2"/>
    <row r="74492" ht="12.75" customHeight="1" x14ac:dyDescent="0.2"/>
    <row r="74496" ht="12.75" customHeight="1" x14ac:dyDescent="0.2"/>
    <row r="74500" ht="12.75" customHeight="1" x14ac:dyDescent="0.2"/>
    <row r="74504" ht="12.75" customHeight="1" x14ac:dyDescent="0.2"/>
    <row r="74508" ht="12.75" customHeight="1" x14ac:dyDescent="0.2"/>
    <row r="74512" ht="12.75" customHeight="1" x14ac:dyDescent="0.2"/>
    <row r="74516" ht="12.75" customHeight="1" x14ac:dyDescent="0.2"/>
    <row r="74520" ht="12.75" customHeight="1" x14ac:dyDescent="0.2"/>
    <row r="74524" ht="12.75" customHeight="1" x14ac:dyDescent="0.2"/>
    <row r="74528" ht="12.75" customHeight="1" x14ac:dyDescent="0.2"/>
    <row r="74532" ht="12.75" customHeight="1" x14ac:dyDescent="0.2"/>
    <row r="74536" ht="12.75" customHeight="1" x14ac:dyDescent="0.2"/>
    <row r="74540" ht="12.75" customHeight="1" x14ac:dyDescent="0.2"/>
    <row r="74544" ht="12.75" customHeight="1" x14ac:dyDescent="0.2"/>
    <row r="74548" ht="12.75" customHeight="1" x14ac:dyDescent="0.2"/>
    <row r="74552" ht="12.75" customHeight="1" x14ac:dyDescent="0.2"/>
    <row r="74556" ht="12.75" customHeight="1" x14ac:dyDescent="0.2"/>
    <row r="74560" ht="12.75" customHeight="1" x14ac:dyDescent="0.2"/>
    <row r="74564" ht="12.75" customHeight="1" x14ac:dyDescent="0.2"/>
    <row r="74568" ht="12.75" customHeight="1" x14ac:dyDescent="0.2"/>
    <row r="74572" ht="12.75" customHeight="1" x14ac:dyDescent="0.2"/>
    <row r="74576" ht="12.75" customHeight="1" x14ac:dyDescent="0.2"/>
    <row r="74580" ht="12.75" customHeight="1" x14ac:dyDescent="0.2"/>
    <row r="74584" ht="12.75" customHeight="1" x14ac:dyDescent="0.2"/>
    <row r="74588" ht="12.75" customHeight="1" x14ac:dyDescent="0.2"/>
    <row r="74592" ht="12.75" customHeight="1" x14ac:dyDescent="0.2"/>
    <row r="74596" ht="12.75" customHeight="1" x14ac:dyDescent="0.2"/>
    <row r="74600" ht="12.75" customHeight="1" x14ac:dyDescent="0.2"/>
    <row r="74604" ht="12.75" customHeight="1" x14ac:dyDescent="0.2"/>
    <row r="74608" ht="12.75" customHeight="1" x14ac:dyDescent="0.2"/>
    <row r="74612" ht="12.75" customHeight="1" x14ac:dyDescent="0.2"/>
    <row r="74616" ht="12.75" customHeight="1" x14ac:dyDescent="0.2"/>
    <row r="74620" ht="12.75" customHeight="1" x14ac:dyDescent="0.2"/>
    <row r="74624" ht="12.75" customHeight="1" x14ac:dyDescent="0.2"/>
    <row r="74628" ht="12.75" customHeight="1" x14ac:dyDescent="0.2"/>
    <row r="74632" ht="12.75" customHeight="1" x14ac:dyDescent="0.2"/>
    <row r="74636" ht="12.75" customHeight="1" x14ac:dyDescent="0.2"/>
    <row r="74640" ht="12.75" customHeight="1" x14ac:dyDescent="0.2"/>
    <row r="74644" ht="12.75" customHeight="1" x14ac:dyDescent="0.2"/>
    <row r="74648" ht="12.75" customHeight="1" x14ac:dyDescent="0.2"/>
    <row r="74652" ht="12.75" customHeight="1" x14ac:dyDescent="0.2"/>
    <row r="74656" ht="12.75" customHeight="1" x14ac:dyDescent="0.2"/>
    <row r="74660" ht="12.75" customHeight="1" x14ac:dyDescent="0.2"/>
    <row r="74664" ht="12.75" customHeight="1" x14ac:dyDescent="0.2"/>
    <row r="74668" ht="12.75" customHeight="1" x14ac:dyDescent="0.2"/>
    <row r="74672" ht="12.75" customHeight="1" x14ac:dyDescent="0.2"/>
    <row r="74676" ht="12.75" customHeight="1" x14ac:dyDescent="0.2"/>
    <row r="74680" ht="12.75" customHeight="1" x14ac:dyDescent="0.2"/>
    <row r="74684" ht="12.75" customHeight="1" x14ac:dyDescent="0.2"/>
    <row r="74688" ht="12.75" customHeight="1" x14ac:dyDescent="0.2"/>
    <row r="74692" ht="12.75" customHeight="1" x14ac:dyDescent="0.2"/>
    <row r="74696" ht="12.75" customHeight="1" x14ac:dyDescent="0.2"/>
    <row r="74700" ht="12.75" customHeight="1" x14ac:dyDescent="0.2"/>
    <row r="74704" ht="12.75" customHeight="1" x14ac:dyDescent="0.2"/>
    <row r="74708" ht="12.75" customHeight="1" x14ac:dyDescent="0.2"/>
    <row r="74712" ht="12.75" customHeight="1" x14ac:dyDescent="0.2"/>
    <row r="74716" ht="12.75" customHeight="1" x14ac:dyDescent="0.2"/>
    <row r="74720" ht="12.75" customHeight="1" x14ac:dyDescent="0.2"/>
    <row r="74724" ht="12.75" customHeight="1" x14ac:dyDescent="0.2"/>
    <row r="74728" ht="12.75" customHeight="1" x14ac:dyDescent="0.2"/>
    <row r="74732" ht="12.75" customHeight="1" x14ac:dyDescent="0.2"/>
    <row r="74736" ht="12.75" customHeight="1" x14ac:dyDescent="0.2"/>
    <row r="74740" ht="12.75" customHeight="1" x14ac:dyDescent="0.2"/>
    <row r="74744" ht="12.75" customHeight="1" x14ac:dyDescent="0.2"/>
    <row r="74748" ht="12.75" customHeight="1" x14ac:dyDescent="0.2"/>
    <row r="74752" ht="12.75" customHeight="1" x14ac:dyDescent="0.2"/>
    <row r="74756" ht="12.75" customHeight="1" x14ac:dyDescent="0.2"/>
    <row r="74760" ht="12.75" customHeight="1" x14ac:dyDescent="0.2"/>
    <row r="74764" ht="12.75" customHeight="1" x14ac:dyDescent="0.2"/>
    <row r="74768" ht="12.75" customHeight="1" x14ac:dyDescent="0.2"/>
    <row r="74772" ht="12.75" customHeight="1" x14ac:dyDescent="0.2"/>
    <row r="74776" ht="12.75" customHeight="1" x14ac:dyDescent="0.2"/>
    <row r="74780" ht="12.75" customHeight="1" x14ac:dyDescent="0.2"/>
    <row r="74784" ht="12.75" customHeight="1" x14ac:dyDescent="0.2"/>
    <row r="74788" ht="12.75" customHeight="1" x14ac:dyDescent="0.2"/>
    <row r="74792" ht="12.75" customHeight="1" x14ac:dyDescent="0.2"/>
    <row r="74796" ht="12.75" customHeight="1" x14ac:dyDescent="0.2"/>
    <row r="74800" ht="12.75" customHeight="1" x14ac:dyDescent="0.2"/>
    <row r="74804" ht="12.75" customHeight="1" x14ac:dyDescent="0.2"/>
    <row r="74808" ht="12.75" customHeight="1" x14ac:dyDescent="0.2"/>
    <row r="74812" ht="12.75" customHeight="1" x14ac:dyDescent="0.2"/>
    <row r="74816" ht="12.75" customHeight="1" x14ac:dyDescent="0.2"/>
    <row r="74820" ht="12.75" customHeight="1" x14ac:dyDescent="0.2"/>
    <row r="74824" ht="12.75" customHeight="1" x14ac:dyDescent="0.2"/>
    <row r="74828" ht="12.75" customHeight="1" x14ac:dyDescent="0.2"/>
    <row r="74832" ht="12.75" customHeight="1" x14ac:dyDescent="0.2"/>
    <row r="74836" ht="12.75" customHeight="1" x14ac:dyDescent="0.2"/>
    <row r="74840" ht="12.75" customHeight="1" x14ac:dyDescent="0.2"/>
    <row r="74844" ht="12.75" customHeight="1" x14ac:dyDescent="0.2"/>
    <row r="74848" ht="12.75" customHeight="1" x14ac:dyDescent="0.2"/>
    <row r="74852" ht="12.75" customHeight="1" x14ac:dyDescent="0.2"/>
    <row r="74856" ht="12.75" customHeight="1" x14ac:dyDescent="0.2"/>
    <row r="74860" ht="12.75" customHeight="1" x14ac:dyDescent="0.2"/>
    <row r="74864" ht="12.75" customHeight="1" x14ac:dyDescent="0.2"/>
    <row r="74868" ht="12.75" customHeight="1" x14ac:dyDescent="0.2"/>
    <row r="74872" ht="12.75" customHeight="1" x14ac:dyDescent="0.2"/>
    <row r="74876" ht="12.75" customHeight="1" x14ac:dyDescent="0.2"/>
    <row r="74880" ht="12.75" customHeight="1" x14ac:dyDescent="0.2"/>
    <row r="74884" ht="12.75" customHeight="1" x14ac:dyDescent="0.2"/>
    <row r="74888" ht="12.75" customHeight="1" x14ac:dyDescent="0.2"/>
    <row r="74892" ht="12.75" customHeight="1" x14ac:dyDescent="0.2"/>
    <row r="74896" ht="12.75" customHeight="1" x14ac:dyDescent="0.2"/>
    <row r="74900" ht="12.75" customHeight="1" x14ac:dyDescent="0.2"/>
    <row r="74904" ht="12.75" customHeight="1" x14ac:dyDescent="0.2"/>
    <row r="74908" ht="12.75" customHeight="1" x14ac:dyDescent="0.2"/>
    <row r="74912" ht="12.75" customHeight="1" x14ac:dyDescent="0.2"/>
    <row r="74916" ht="12.75" customHeight="1" x14ac:dyDescent="0.2"/>
    <row r="74920" ht="12.75" customHeight="1" x14ac:dyDescent="0.2"/>
    <row r="74924" ht="12.75" customHeight="1" x14ac:dyDescent="0.2"/>
    <row r="74928" ht="12.75" customHeight="1" x14ac:dyDescent="0.2"/>
    <row r="74932" ht="12.75" customHeight="1" x14ac:dyDescent="0.2"/>
    <row r="74936" ht="12.75" customHeight="1" x14ac:dyDescent="0.2"/>
    <row r="74940" ht="12.75" customHeight="1" x14ac:dyDescent="0.2"/>
    <row r="74944" ht="12.75" customHeight="1" x14ac:dyDescent="0.2"/>
    <row r="74948" ht="12.75" customHeight="1" x14ac:dyDescent="0.2"/>
    <row r="74952" ht="12.75" customHeight="1" x14ac:dyDescent="0.2"/>
    <row r="74956" ht="12.75" customHeight="1" x14ac:dyDescent="0.2"/>
    <row r="74960" ht="12.75" customHeight="1" x14ac:dyDescent="0.2"/>
    <row r="74964" ht="12.75" customHeight="1" x14ac:dyDescent="0.2"/>
    <row r="74968" ht="12.75" customHeight="1" x14ac:dyDescent="0.2"/>
    <row r="74972" ht="12.75" customHeight="1" x14ac:dyDescent="0.2"/>
    <row r="74976" ht="12.75" customHeight="1" x14ac:dyDescent="0.2"/>
    <row r="74980" ht="12.75" customHeight="1" x14ac:dyDescent="0.2"/>
    <row r="74984" ht="12.75" customHeight="1" x14ac:dyDescent="0.2"/>
    <row r="74988" ht="12.75" customHeight="1" x14ac:dyDescent="0.2"/>
    <row r="74992" ht="12.75" customHeight="1" x14ac:dyDescent="0.2"/>
    <row r="74996" ht="12.75" customHeight="1" x14ac:dyDescent="0.2"/>
    <row r="75000" ht="12.75" customHeight="1" x14ac:dyDescent="0.2"/>
    <row r="75004" ht="12.75" customHeight="1" x14ac:dyDescent="0.2"/>
    <row r="75008" ht="12.75" customHeight="1" x14ac:dyDescent="0.2"/>
    <row r="75012" ht="12.75" customHeight="1" x14ac:dyDescent="0.2"/>
    <row r="75016" ht="12.75" customHeight="1" x14ac:dyDescent="0.2"/>
    <row r="75020" ht="12.75" customHeight="1" x14ac:dyDescent="0.2"/>
    <row r="75024" ht="12.75" customHeight="1" x14ac:dyDescent="0.2"/>
    <row r="75028" ht="12.75" customHeight="1" x14ac:dyDescent="0.2"/>
    <row r="75032" ht="12.75" customHeight="1" x14ac:dyDescent="0.2"/>
    <row r="75036" ht="12.75" customHeight="1" x14ac:dyDescent="0.2"/>
    <row r="75040" ht="12.75" customHeight="1" x14ac:dyDescent="0.2"/>
    <row r="75044" ht="12.75" customHeight="1" x14ac:dyDescent="0.2"/>
    <row r="75048" ht="12.75" customHeight="1" x14ac:dyDescent="0.2"/>
    <row r="75052" ht="12.75" customHeight="1" x14ac:dyDescent="0.2"/>
    <row r="75056" ht="12.75" customHeight="1" x14ac:dyDescent="0.2"/>
    <row r="75060" ht="12.75" customHeight="1" x14ac:dyDescent="0.2"/>
    <row r="75064" ht="12.75" customHeight="1" x14ac:dyDescent="0.2"/>
    <row r="75068" ht="12.75" customHeight="1" x14ac:dyDescent="0.2"/>
    <row r="75072" ht="12.75" customHeight="1" x14ac:dyDescent="0.2"/>
    <row r="75076" ht="12.75" customHeight="1" x14ac:dyDescent="0.2"/>
    <row r="75080" ht="12.75" customHeight="1" x14ac:dyDescent="0.2"/>
    <row r="75084" ht="12.75" customHeight="1" x14ac:dyDescent="0.2"/>
    <row r="75088" ht="12.75" customHeight="1" x14ac:dyDescent="0.2"/>
    <row r="75092" ht="12.75" customHeight="1" x14ac:dyDescent="0.2"/>
    <row r="75096" ht="12.75" customHeight="1" x14ac:dyDescent="0.2"/>
    <row r="75100" ht="12.75" customHeight="1" x14ac:dyDescent="0.2"/>
    <row r="75104" ht="12.75" customHeight="1" x14ac:dyDescent="0.2"/>
    <row r="75108" ht="12.75" customHeight="1" x14ac:dyDescent="0.2"/>
    <row r="75112" ht="12.75" customHeight="1" x14ac:dyDescent="0.2"/>
    <row r="75116" ht="12.75" customHeight="1" x14ac:dyDescent="0.2"/>
    <row r="75120" ht="12.75" customHeight="1" x14ac:dyDescent="0.2"/>
    <row r="75124" ht="12.75" customHeight="1" x14ac:dyDescent="0.2"/>
    <row r="75128" ht="12.75" customHeight="1" x14ac:dyDescent="0.2"/>
    <row r="75132" ht="12.75" customHeight="1" x14ac:dyDescent="0.2"/>
    <row r="75136" ht="12.75" customHeight="1" x14ac:dyDescent="0.2"/>
    <row r="75140" ht="12.75" customHeight="1" x14ac:dyDescent="0.2"/>
    <row r="75144" ht="12.75" customHeight="1" x14ac:dyDescent="0.2"/>
    <row r="75148" ht="12.75" customHeight="1" x14ac:dyDescent="0.2"/>
    <row r="75152" ht="12.75" customHeight="1" x14ac:dyDescent="0.2"/>
    <row r="75156" ht="12.75" customHeight="1" x14ac:dyDescent="0.2"/>
    <row r="75160" ht="12.75" customHeight="1" x14ac:dyDescent="0.2"/>
    <row r="75164" ht="12.75" customHeight="1" x14ac:dyDescent="0.2"/>
    <row r="75168" ht="12.75" customHeight="1" x14ac:dyDescent="0.2"/>
    <row r="75172" ht="12.75" customHeight="1" x14ac:dyDescent="0.2"/>
    <row r="75176" ht="12.75" customHeight="1" x14ac:dyDescent="0.2"/>
    <row r="75180" ht="12.75" customHeight="1" x14ac:dyDescent="0.2"/>
    <row r="75184" ht="12.75" customHeight="1" x14ac:dyDescent="0.2"/>
    <row r="75188" ht="12.75" customHeight="1" x14ac:dyDescent="0.2"/>
    <row r="75192" ht="12.75" customHeight="1" x14ac:dyDescent="0.2"/>
    <row r="75196" ht="12.75" customHeight="1" x14ac:dyDescent="0.2"/>
    <row r="75200" ht="12.75" customHeight="1" x14ac:dyDescent="0.2"/>
    <row r="75204" ht="12.75" customHeight="1" x14ac:dyDescent="0.2"/>
    <row r="75208" ht="12.75" customHeight="1" x14ac:dyDescent="0.2"/>
    <row r="75212" ht="12.75" customHeight="1" x14ac:dyDescent="0.2"/>
    <row r="75216" ht="12.75" customHeight="1" x14ac:dyDescent="0.2"/>
    <row r="75220" ht="12.75" customHeight="1" x14ac:dyDescent="0.2"/>
    <row r="75224" ht="12.75" customHeight="1" x14ac:dyDescent="0.2"/>
    <row r="75228" ht="12.75" customHeight="1" x14ac:dyDescent="0.2"/>
    <row r="75232" ht="12.75" customHeight="1" x14ac:dyDescent="0.2"/>
    <row r="75236" ht="12.75" customHeight="1" x14ac:dyDescent="0.2"/>
    <row r="75240" ht="12.75" customHeight="1" x14ac:dyDescent="0.2"/>
    <row r="75244" ht="12.75" customHeight="1" x14ac:dyDescent="0.2"/>
    <row r="75248" ht="12.75" customHeight="1" x14ac:dyDescent="0.2"/>
    <row r="75252" ht="12.75" customHeight="1" x14ac:dyDescent="0.2"/>
    <row r="75256" ht="12.75" customHeight="1" x14ac:dyDescent="0.2"/>
    <row r="75260" ht="12.75" customHeight="1" x14ac:dyDescent="0.2"/>
    <row r="75264" ht="12.75" customHeight="1" x14ac:dyDescent="0.2"/>
    <row r="75268" ht="12.75" customHeight="1" x14ac:dyDescent="0.2"/>
    <row r="75272" ht="12.75" customHeight="1" x14ac:dyDescent="0.2"/>
    <row r="75276" ht="12.75" customHeight="1" x14ac:dyDescent="0.2"/>
    <row r="75280" ht="12.75" customHeight="1" x14ac:dyDescent="0.2"/>
    <row r="75284" ht="12.75" customHeight="1" x14ac:dyDescent="0.2"/>
    <row r="75288" ht="12.75" customHeight="1" x14ac:dyDescent="0.2"/>
    <row r="75292" ht="12.75" customHeight="1" x14ac:dyDescent="0.2"/>
    <row r="75296" ht="12.75" customHeight="1" x14ac:dyDescent="0.2"/>
    <row r="75300" ht="12.75" customHeight="1" x14ac:dyDescent="0.2"/>
    <row r="75304" ht="12.75" customHeight="1" x14ac:dyDescent="0.2"/>
    <row r="75308" ht="12.75" customHeight="1" x14ac:dyDescent="0.2"/>
    <row r="75312" ht="12.75" customHeight="1" x14ac:dyDescent="0.2"/>
    <row r="75316" ht="12.75" customHeight="1" x14ac:dyDescent="0.2"/>
    <row r="75320" ht="12.75" customHeight="1" x14ac:dyDescent="0.2"/>
    <row r="75324" ht="12.75" customHeight="1" x14ac:dyDescent="0.2"/>
    <row r="75328" ht="12.75" customHeight="1" x14ac:dyDescent="0.2"/>
    <row r="75332" ht="12.75" customHeight="1" x14ac:dyDescent="0.2"/>
    <row r="75336" ht="12.75" customHeight="1" x14ac:dyDescent="0.2"/>
    <row r="75340" ht="12.75" customHeight="1" x14ac:dyDescent="0.2"/>
    <row r="75344" ht="12.75" customHeight="1" x14ac:dyDescent="0.2"/>
    <row r="75348" ht="12.75" customHeight="1" x14ac:dyDescent="0.2"/>
    <row r="75352" ht="12.75" customHeight="1" x14ac:dyDescent="0.2"/>
    <row r="75356" ht="12.75" customHeight="1" x14ac:dyDescent="0.2"/>
    <row r="75360" ht="12.75" customHeight="1" x14ac:dyDescent="0.2"/>
    <row r="75364" ht="12.75" customHeight="1" x14ac:dyDescent="0.2"/>
    <row r="75368" ht="12.75" customHeight="1" x14ac:dyDescent="0.2"/>
    <row r="75372" ht="12.75" customHeight="1" x14ac:dyDescent="0.2"/>
    <row r="75376" ht="12.75" customHeight="1" x14ac:dyDescent="0.2"/>
    <row r="75380" ht="12.75" customHeight="1" x14ac:dyDescent="0.2"/>
    <row r="75384" ht="12.75" customHeight="1" x14ac:dyDescent="0.2"/>
    <row r="75388" ht="12.75" customHeight="1" x14ac:dyDescent="0.2"/>
    <row r="75392" ht="12.75" customHeight="1" x14ac:dyDescent="0.2"/>
    <row r="75396" ht="12.75" customHeight="1" x14ac:dyDescent="0.2"/>
    <row r="75400" ht="12.75" customHeight="1" x14ac:dyDescent="0.2"/>
    <row r="75404" ht="12.75" customHeight="1" x14ac:dyDescent="0.2"/>
    <row r="75408" ht="12.75" customHeight="1" x14ac:dyDescent="0.2"/>
    <row r="75412" ht="12.75" customHeight="1" x14ac:dyDescent="0.2"/>
    <row r="75416" ht="12.75" customHeight="1" x14ac:dyDescent="0.2"/>
    <row r="75420" ht="12.75" customHeight="1" x14ac:dyDescent="0.2"/>
    <row r="75424" ht="12.75" customHeight="1" x14ac:dyDescent="0.2"/>
    <row r="75428" ht="12.75" customHeight="1" x14ac:dyDescent="0.2"/>
    <row r="75432" ht="12.75" customHeight="1" x14ac:dyDescent="0.2"/>
    <row r="75436" ht="12.75" customHeight="1" x14ac:dyDescent="0.2"/>
    <row r="75440" ht="12.75" customHeight="1" x14ac:dyDescent="0.2"/>
    <row r="75444" ht="12.75" customHeight="1" x14ac:dyDescent="0.2"/>
    <row r="75448" ht="12.75" customHeight="1" x14ac:dyDescent="0.2"/>
    <row r="75452" ht="12.75" customHeight="1" x14ac:dyDescent="0.2"/>
    <row r="75456" ht="12.75" customHeight="1" x14ac:dyDescent="0.2"/>
    <row r="75460" ht="12.75" customHeight="1" x14ac:dyDescent="0.2"/>
    <row r="75464" ht="12.75" customHeight="1" x14ac:dyDescent="0.2"/>
    <row r="75468" ht="12.75" customHeight="1" x14ac:dyDescent="0.2"/>
    <row r="75472" ht="12.75" customHeight="1" x14ac:dyDescent="0.2"/>
    <row r="75476" ht="12.75" customHeight="1" x14ac:dyDescent="0.2"/>
    <row r="75480" ht="12.75" customHeight="1" x14ac:dyDescent="0.2"/>
    <row r="75484" ht="12.75" customHeight="1" x14ac:dyDescent="0.2"/>
    <row r="75488" ht="12.75" customHeight="1" x14ac:dyDescent="0.2"/>
    <row r="75492" ht="12.75" customHeight="1" x14ac:dyDescent="0.2"/>
    <row r="75496" ht="12.75" customHeight="1" x14ac:dyDescent="0.2"/>
    <row r="75500" ht="12.75" customHeight="1" x14ac:dyDescent="0.2"/>
    <row r="75504" ht="12.75" customHeight="1" x14ac:dyDescent="0.2"/>
    <row r="75508" ht="12.75" customHeight="1" x14ac:dyDescent="0.2"/>
    <row r="75512" ht="12.75" customHeight="1" x14ac:dyDescent="0.2"/>
    <row r="75516" ht="12.75" customHeight="1" x14ac:dyDescent="0.2"/>
    <row r="75520" ht="12.75" customHeight="1" x14ac:dyDescent="0.2"/>
    <row r="75524" ht="12.75" customHeight="1" x14ac:dyDescent="0.2"/>
    <row r="75528" ht="12.75" customHeight="1" x14ac:dyDescent="0.2"/>
    <row r="75532" ht="12.75" customHeight="1" x14ac:dyDescent="0.2"/>
    <row r="75536" ht="12.75" customHeight="1" x14ac:dyDescent="0.2"/>
    <row r="75540" ht="12.75" customHeight="1" x14ac:dyDescent="0.2"/>
    <row r="75544" ht="12.75" customHeight="1" x14ac:dyDescent="0.2"/>
    <row r="75548" ht="12.75" customHeight="1" x14ac:dyDescent="0.2"/>
    <row r="75552" ht="12.75" customHeight="1" x14ac:dyDescent="0.2"/>
    <row r="75556" ht="12.75" customHeight="1" x14ac:dyDescent="0.2"/>
    <row r="75560" ht="12.75" customHeight="1" x14ac:dyDescent="0.2"/>
    <row r="75564" ht="12.75" customHeight="1" x14ac:dyDescent="0.2"/>
    <row r="75568" ht="12.75" customHeight="1" x14ac:dyDescent="0.2"/>
    <row r="75572" ht="12.75" customHeight="1" x14ac:dyDescent="0.2"/>
    <row r="75576" ht="12.75" customHeight="1" x14ac:dyDescent="0.2"/>
    <row r="75580" ht="12.75" customHeight="1" x14ac:dyDescent="0.2"/>
    <row r="75584" ht="12.75" customHeight="1" x14ac:dyDescent="0.2"/>
    <row r="75588" ht="12.75" customHeight="1" x14ac:dyDescent="0.2"/>
    <row r="75592" ht="12.75" customHeight="1" x14ac:dyDescent="0.2"/>
    <row r="75596" ht="12.75" customHeight="1" x14ac:dyDescent="0.2"/>
    <row r="75600" ht="12.75" customHeight="1" x14ac:dyDescent="0.2"/>
    <row r="75604" ht="12.75" customHeight="1" x14ac:dyDescent="0.2"/>
    <row r="75608" ht="12.75" customHeight="1" x14ac:dyDescent="0.2"/>
    <row r="75612" ht="12.75" customHeight="1" x14ac:dyDescent="0.2"/>
    <row r="75616" ht="12.75" customHeight="1" x14ac:dyDescent="0.2"/>
    <row r="75620" ht="12.75" customHeight="1" x14ac:dyDescent="0.2"/>
    <row r="75624" ht="12.75" customHeight="1" x14ac:dyDescent="0.2"/>
    <row r="75628" ht="12.75" customHeight="1" x14ac:dyDescent="0.2"/>
    <row r="75632" ht="12.75" customHeight="1" x14ac:dyDescent="0.2"/>
    <row r="75636" ht="12.75" customHeight="1" x14ac:dyDescent="0.2"/>
    <row r="75640" ht="12.75" customHeight="1" x14ac:dyDescent="0.2"/>
    <row r="75644" ht="12.75" customHeight="1" x14ac:dyDescent="0.2"/>
    <row r="75648" ht="12.75" customHeight="1" x14ac:dyDescent="0.2"/>
    <row r="75652" ht="12.75" customHeight="1" x14ac:dyDescent="0.2"/>
    <row r="75656" ht="12.75" customHeight="1" x14ac:dyDescent="0.2"/>
    <row r="75660" ht="12.75" customHeight="1" x14ac:dyDescent="0.2"/>
    <row r="75664" ht="12.75" customHeight="1" x14ac:dyDescent="0.2"/>
    <row r="75668" ht="12.75" customHeight="1" x14ac:dyDescent="0.2"/>
    <row r="75672" ht="12.75" customHeight="1" x14ac:dyDescent="0.2"/>
    <row r="75676" ht="12.75" customHeight="1" x14ac:dyDescent="0.2"/>
    <row r="75680" ht="12.75" customHeight="1" x14ac:dyDescent="0.2"/>
    <row r="75684" ht="12.75" customHeight="1" x14ac:dyDescent="0.2"/>
    <row r="75688" ht="12.75" customHeight="1" x14ac:dyDescent="0.2"/>
    <row r="75692" ht="12.75" customHeight="1" x14ac:dyDescent="0.2"/>
    <row r="75696" ht="12.75" customHeight="1" x14ac:dyDescent="0.2"/>
    <row r="75700" ht="12.75" customHeight="1" x14ac:dyDescent="0.2"/>
    <row r="75704" ht="12.75" customHeight="1" x14ac:dyDescent="0.2"/>
    <row r="75708" ht="12.75" customHeight="1" x14ac:dyDescent="0.2"/>
    <row r="75712" ht="12.75" customHeight="1" x14ac:dyDescent="0.2"/>
    <row r="75716" ht="12.75" customHeight="1" x14ac:dyDescent="0.2"/>
    <row r="75720" ht="12.75" customHeight="1" x14ac:dyDescent="0.2"/>
    <row r="75724" ht="12.75" customHeight="1" x14ac:dyDescent="0.2"/>
    <row r="75728" ht="12.75" customHeight="1" x14ac:dyDescent="0.2"/>
    <row r="75732" ht="12.75" customHeight="1" x14ac:dyDescent="0.2"/>
    <row r="75736" ht="12.75" customHeight="1" x14ac:dyDescent="0.2"/>
    <row r="75740" ht="12.75" customHeight="1" x14ac:dyDescent="0.2"/>
    <row r="75744" ht="12.75" customHeight="1" x14ac:dyDescent="0.2"/>
    <row r="75748" ht="12.75" customHeight="1" x14ac:dyDescent="0.2"/>
    <row r="75752" ht="12.75" customHeight="1" x14ac:dyDescent="0.2"/>
    <row r="75756" ht="12.75" customHeight="1" x14ac:dyDescent="0.2"/>
    <row r="75760" ht="12.75" customHeight="1" x14ac:dyDescent="0.2"/>
    <row r="75764" ht="12.75" customHeight="1" x14ac:dyDescent="0.2"/>
    <row r="75768" ht="12.75" customHeight="1" x14ac:dyDescent="0.2"/>
    <row r="75772" ht="12.75" customHeight="1" x14ac:dyDescent="0.2"/>
    <row r="75776" ht="12.75" customHeight="1" x14ac:dyDescent="0.2"/>
    <row r="75780" ht="12.75" customHeight="1" x14ac:dyDescent="0.2"/>
    <row r="75784" ht="12.75" customHeight="1" x14ac:dyDescent="0.2"/>
    <row r="75788" ht="12.75" customHeight="1" x14ac:dyDescent="0.2"/>
    <row r="75792" ht="12.75" customHeight="1" x14ac:dyDescent="0.2"/>
    <row r="75796" ht="12.75" customHeight="1" x14ac:dyDescent="0.2"/>
    <row r="75800" ht="12.75" customHeight="1" x14ac:dyDescent="0.2"/>
    <row r="75804" ht="12.75" customHeight="1" x14ac:dyDescent="0.2"/>
    <row r="75808" ht="12.75" customHeight="1" x14ac:dyDescent="0.2"/>
    <row r="75812" ht="12.75" customHeight="1" x14ac:dyDescent="0.2"/>
    <row r="75816" ht="12.75" customHeight="1" x14ac:dyDescent="0.2"/>
    <row r="75820" ht="12.75" customHeight="1" x14ac:dyDescent="0.2"/>
    <row r="75824" ht="12.75" customHeight="1" x14ac:dyDescent="0.2"/>
    <row r="75828" ht="12.75" customHeight="1" x14ac:dyDescent="0.2"/>
    <row r="75832" ht="12.75" customHeight="1" x14ac:dyDescent="0.2"/>
    <row r="75836" ht="12.75" customHeight="1" x14ac:dyDescent="0.2"/>
    <row r="75840" ht="12.75" customHeight="1" x14ac:dyDescent="0.2"/>
    <row r="75844" ht="12.75" customHeight="1" x14ac:dyDescent="0.2"/>
    <row r="75848" ht="12.75" customHeight="1" x14ac:dyDescent="0.2"/>
    <row r="75852" ht="12.75" customHeight="1" x14ac:dyDescent="0.2"/>
    <row r="75856" ht="12.75" customHeight="1" x14ac:dyDescent="0.2"/>
    <row r="75860" ht="12.75" customHeight="1" x14ac:dyDescent="0.2"/>
    <row r="75864" ht="12.75" customHeight="1" x14ac:dyDescent="0.2"/>
    <row r="75868" ht="12.75" customHeight="1" x14ac:dyDescent="0.2"/>
    <row r="75872" ht="12.75" customHeight="1" x14ac:dyDescent="0.2"/>
    <row r="75876" ht="12.75" customHeight="1" x14ac:dyDescent="0.2"/>
    <row r="75880" ht="12.75" customHeight="1" x14ac:dyDescent="0.2"/>
    <row r="75884" ht="12.75" customHeight="1" x14ac:dyDescent="0.2"/>
    <row r="75888" ht="12.75" customHeight="1" x14ac:dyDescent="0.2"/>
    <row r="75892" ht="12.75" customHeight="1" x14ac:dyDescent="0.2"/>
    <row r="75896" ht="12.75" customHeight="1" x14ac:dyDescent="0.2"/>
    <row r="75900" ht="12.75" customHeight="1" x14ac:dyDescent="0.2"/>
    <row r="75904" ht="12.75" customHeight="1" x14ac:dyDescent="0.2"/>
    <row r="75908" ht="12.75" customHeight="1" x14ac:dyDescent="0.2"/>
    <row r="75912" ht="12.75" customHeight="1" x14ac:dyDescent="0.2"/>
    <row r="75916" ht="12.75" customHeight="1" x14ac:dyDescent="0.2"/>
    <row r="75920" ht="12.75" customHeight="1" x14ac:dyDescent="0.2"/>
    <row r="75924" ht="12.75" customHeight="1" x14ac:dyDescent="0.2"/>
    <row r="75928" ht="12.75" customHeight="1" x14ac:dyDescent="0.2"/>
    <row r="75932" ht="12.75" customHeight="1" x14ac:dyDescent="0.2"/>
    <row r="75936" ht="12.75" customHeight="1" x14ac:dyDescent="0.2"/>
    <row r="75940" ht="12.75" customHeight="1" x14ac:dyDescent="0.2"/>
    <row r="75944" ht="12.75" customHeight="1" x14ac:dyDescent="0.2"/>
    <row r="75948" ht="12.75" customHeight="1" x14ac:dyDescent="0.2"/>
    <row r="75952" ht="12.75" customHeight="1" x14ac:dyDescent="0.2"/>
    <row r="75956" ht="12.75" customHeight="1" x14ac:dyDescent="0.2"/>
    <row r="75960" ht="12.75" customHeight="1" x14ac:dyDescent="0.2"/>
    <row r="75964" ht="12.75" customHeight="1" x14ac:dyDescent="0.2"/>
    <row r="75968" ht="12.75" customHeight="1" x14ac:dyDescent="0.2"/>
    <row r="75972" ht="12.75" customHeight="1" x14ac:dyDescent="0.2"/>
    <row r="75976" ht="12.75" customHeight="1" x14ac:dyDescent="0.2"/>
    <row r="75980" ht="12.75" customHeight="1" x14ac:dyDescent="0.2"/>
    <row r="75984" ht="12.75" customHeight="1" x14ac:dyDescent="0.2"/>
    <row r="75988" ht="12.75" customHeight="1" x14ac:dyDescent="0.2"/>
    <row r="75992" ht="12.75" customHeight="1" x14ac:dyDescent="0.2"/>
    <row r="75996" ht="12.75" customHeight="1" x14ac:dyDescent="0.2"/>
    <row r="76000" ht="12.75" customHeight="1" x14ac:dyDescent="0.2"/>
    <row r="76004" ht="12.75" customHeight="1" x14ac:dyDescent="0.2"/>
    <row r="76008" ht="12.75" customHeight="1" x14ac:dyDescent="0.2"/>
    <row r="76012" ht="12.75" customHeight="1" x14ac:dyDescent="0.2"/>
    <row r="76016" ht="12.75" customHeight="1" x14ac:dyDescent="0.2"/>
    <row r="76020" ht="12.75" customHeight="1" x14ac:dyDescent="0.2"/>
    <row r="76024" ht="12.75" customHeight="1" x14ac:dyDescent="0.2"/>
    <row r="76028" ht="12.75" customHeight="1" x14ac:dyDescent="0.2"/>
    <row r="76032" ht="12.75" customHeight="1" x14ac:dyDescent="0.2"/>
    <row r="76036" ht="12.75" customHeight="1" x14ac:dyDescent="0.2"/>
    <row r="76040" ht="12.75" customHeight="1" x14ac:dyDescent="0.2"/>
    <row r="76044" ht="12.75" customHeight="1" x14ac:dyDescent="0.2"/>
    <row r="76048" ht="12.75" customHeight="1" x14ac:dyDescent="0.2"/>
    <row r="76052" ht="12.75" customHeight="1" x14ac:dyDescent="0.2"/>
    <row r="76056" ht="12.75" customHeight="1" x14ac:dyDescent="0.2"/>
    <row r="76060" ht="12.75" customHeight="1" x14ac:dyDescent="0.2"/>
    <row r="76064" ht="12.75" customHeight="1" x14ac:dyDescent="0.2"/>
    <row r="76068" ht="12.75" customHeight="1" x14ac:dyDescent="0.2"/>
    <row r="76072" ht="12.75" customHeight="1" x14ac:dyDescent="0.2"/>
    <row r="76076" ht="12.75" customHeight="1" x14ac:dyDescent="0.2"/>
    <row r="76080" ht="12.75" customHeight="1" x14ac:dyDescent="0.2"/>
    <row r="76084" ht="12.75" customHeight="1" x14ac:dyDescent="0.2"/>
    <row r="76088" ht="12.75" customHeight="1" x14ac:dyDescent="0.2"/>
    <row r="76092" ht="12.75" customHeight="1" x14ac:dyDescent="0.2"/>
    <row r="76096" ht="12.75" customHeight="1" x14ac:dyDescent="0.2"/>
    <row r="76100" ht="12.75" customHeight="1" x14ac:dyDescent="0.2"/>
    <row r="76104" ht="12.75" customHeight="1" x14ac:dyDescent="0.2"/>
    <row r="76108" ht="12.75" customHeight="1" x14ac:dyDescent="0.2"/>
    <row r="76112" ht="12.75" customHeight="1" x14ac:dyDescent="0.2"/>
    <row r="76116" ht="12.75" customHeight="1" x14ac:dyDescent="0.2"/>
    <row r="76120" ht="12.75" customHeight="1" x14ac:dyDescent="0.2"/>
    <row r="76124" ht="12.75" customHeight="1" x14ac:dyDescent="0.2"/>
    <row r="76128" ht="12.75" customHeight="1" x14ac:dyDescent="0.2"/>
    <row r="76132" ht="12.75" customHeight="1" x14ac:dyDescent="0.2"/>
    <row r="76136" ht="12.75" customHeight="1" x14ac:dyDescent="0.2"/>
    <row r="76140" ht="12.75" customHeight="1" x14ac:dyDescent="0.2"/>
    <row r="76144" ht="12.75" customHeight="1" x14ac:dyDescent="0.2"/>
    <row r="76148" ht="12.75" customHeight="1" x14ac:dyDescent="0.2"/>
    <row r="76152" ht="12.75" customHeight="1" x14ac:dyDescent="0.2"/>
    <row r="76156" ht="12.75" customHeight="1" x14ac:dyDescent="0.2"/>
    <row r="76160" ht="12.75" customHeight="1" x14ac:dyDescent="0.2"/>
    <row r="76164" ht="12.75" customHeight="1" x14ac:dyDescent="0.2"/>
    <row r="76168" ht="12.75" customHeight="1" x14ac:dyDescent="0.2"/>
    <row r="76172" ht="12.75" customHeight="1" x14ac:dyDescent="0.2"/>
    <row r="76176" ht="12.75" customHeight="1" x14ac:dyDescent="0.2"/>
    <row r="76180" ht="12.75" customHeight="1" x14ac:dyDescent="0.2"/>
    <row r="76184" ht="12.75" customHeight="1" x14ac:dyDescent="0.2"/>
    <row r="76188" ht="12.75" customHeight="1" x14ac:dyDescent="0.2"/>
    <row r="76192" ht="12.75" customHeight="1" x14ac:dyDescent="0.2"/>
    <row r="76196" ht="12.75" customHeight="1" x14ac:dyDescent="0.2"/>
    <row r="76200" ht="12.75" customHeight="1" x14ac:dyDescent="0.2"/>
    <row r="76204" ht="12.75" customHeight="1" x14ac:dyDescent="0.2"/>
    <row r="76208" ht="12.75" customHeight="1" x14ac:dyDescent="0.2"/>
    <row r="76212" ht="12.75" customHeight="1" x14ac:dyDescent="0.2"/>
    <row r="76216" ht="12.75" customHeight="1" x14ac:dyDescent="0.2"/>
    <row r="76220" ht="12.75" customHeight="1" x14ac:dyDescent="0.2"/>
    <row r="76224" ht="12.75" customHeight="1" x14ac:dyDescent="0.2"/>
    <row r="76228" ht="12.75" customHeight="1" x14ac:dyDescent="0.2"/>
    <row r="76232" ht="12.75" customHeight="1" x14ac:dyDescent="0.2"/>
    <row r="76236" ht="12.75" customHeight="1" x14ac:dyDescent="0.2"/>
    <row r="76240" ht="12.75" customHeight="1" x14ac:dyDescent="0.2"/>
    <row r="76244" ht="12.75" customHeight="1" x14ac:dyDescent="0.2"/>
    <row r="76248" ht="12.75" customHeight="1" x14ac:dyDescent="0.2"/>
    <row r="76252" ht="12.75" customHeight="1" x14ac:dyDescent="0.2"/>
    <row r="76256" ht="12.75" customHeight="1" x14ac:dyDescent="0.2"/>
    <row r="76260" ht="12.75" customHeight="1" x14ac:dyDescent="0.2"/>
    <row r="76264" ht="12.75" customHeight="1" x14ac:dyDescent="0.2"/>
    <row r="76268" ht="12.75" customHeight="1" x14ac:dyDescent="0.2"/>
    <row r="76272" ht="12.75" customHeight="1" x14ac:dyDescent="0.2"/>
    <row r="76276" ht="12.75" customHeight="1" x14ac:dyDescent="0.2"/>
    <row r="76280" ht="12.75" customHeight="1" x14ac:dyDescent="0.2"/>
    <row r="76284" ht="12.75" customHeight="1" x14ac:dyDescent="0.2"/>
    <row r="76288" ht="12.75" customHeight="1" x14ac:dyDescent="0.2"/>
    <row r="76292" ht="12.75" customHeight="1" x14ac:dyDescent="0.2"/>
    <row r="76296" ht="12.75" customHeight="1" x14ac:dyDescent="0.2"/>
    <row r="76300" ht="12.75" customHeight="1" x14ac:dyDescent="0.2"/>
    <row r="76304" ht="12.75" customHeight="1" x14ac:dyDescent="0.2"/>
    <row r="76308" ht="12.75" customHeight="1" x14ac:dyDescent="0.2"/>
    <row r="76312" ht="12.75" customHeight="1" x14ac:dyDescent="0.2"/>
    <row r="76316" ht="12.75" customHeight="1" x14ac:dyDescent="0.2"/>
    <row r="76320" ht="12.75" customHeight="1" x14ac:dyDescent="0.2"/>
    <row r="76324" ht="12.75" customHeight="1" x14ac:dyDescent="0.2"/>
    <row r="76328" ht="12.75" customHeight="1" x14ac:dyDescent="0.2"/>
    <row r="76332" ht="12.75" customHeight="1" x14ac:dyDescent="0.2"/>
    <row r="76336" ht="12.75" customHeight="1" x14ac:dyDescent="0.2"/>
    <row r="76340" ht="12.75" customHeight="1" x14ac:dyDescent="0.2"/>
    <row r="76344" ht="12.75" customHeight="1" x14ac:dyDescent="0.2"/>
    <row r="76348" ht="12.75" customHeight="1" x14ac:dyDescent="0.2"/>
    <row r="76352" ht="12.75" customHeight="1" x14ac:dyDescent="0.2"/>
    <row r="76356" ht="12.75" customHeight="1" x14ac:dyDescent="0.2"/>
    <row r="76360" ht="12.75" customHeight="1" x14ac:dyDescent="0.2"/>
    <row r="76364" ht="12.75" customHeight="1" x14ac:dyDescent="0.2"/>
    <row r="76368" ht="12.75" customHeight="1" x14ac:dyDescent="0.2"/>
    <row r="76372" ht="12.75" customHeight="1" x14ac:dyDescent="0.2"/>
    <row r="76376" ht="12.75" customHeight="1" x14ac:dyDescent="0.2"/>
    <row r="76380" ht="12.75" customHeight="1" x14ac:dyDescent="0.2"/>
    <row r="76384" ht="12.75" customHeight="1" x14ac:dyDescent="0.2"/>
    <row r="76388" ht="12.75" customHeight="1" x14ac:dyDescent="0.2"/>
    <row r="76392" ht="12.75" customHeight="1" x14ac:dyDescent="0.2"/>
    <row r="76396" ht="12.75" customHeight="1" x14ac:dyDescent="0.2"/>
    <row r="76400" ht="12.75" customHeight="1" x14ac:dyDescent="0.2"/>
    <row r="76404" ht="12.75" customHeight="1" x14ac:dyDescent="0.2"/>
    <row r="76408" ht="12.75" customHeight="1" x14ac:dyDescent="0.2"/>
    <row r="76412" ht="12.75" customHeight="1" x14ac:dyDescent="0.2"/>
    <row r="76416" ht="12.75" customHeight="1" x14ac:dyDescent="0.2"/>
    <row r="76420" ht="12.75" customHeight="1" x14ac:dyDescent="0.2"/>
    <row r="76424" ht="12.75" customHeight="1" x14ac:dyDescent="0.2"/>
    <row r="76428" ht="12.75" customHeight="1" x14ac:dyDescent="0.2"/>
    <row r="76432" ht="12.75" customHeight="1" x14ac:dyDescent="0.2"/>
    <row r="76436" ht="12.75" customHeight="1" x14ac:dyDescent="0.2"/>
    <row r="76440" ht="12.75" customHeight="1" x14ac:dyDescent="0.2"/>
    <row r="76444" ht="12.75" customHeight="1" x14ac:dyDescent="0.2"/>
    <row r="76448" ht="12.75" customHeight="1" x14ac:dyDescent="0.2"/>
    <row r="76452" ht="12.75" customHeight="1" x14ac:dyDescent="0.2"/>
    <row r="76456" ht="12.75" customHeight="1" x14ac:dyDescent="0.2"/>
    <row r="76460" ht="12.75" customHeight="1" x14ac:dyDescent="0.2"/>
    <row r="76464" ht="12.75" customHeight="1" x14ac:dyDescent="0.2"/>
    <row r="76468" ht="12.75" customHeight="1" x14ac:dyDescent="0.2"/>
    <row r="76472" ht="12.75" customHeight="1" x14ac:dyDescent="0.2"/>
    <row r="76476" ht="12.75" customHeight="1" x14ac:dyDescent="0.2"/>
    <row r="76480" ht="12.75" customHeight="1" x14ac:dyDescent="0.2"/>
    <row r="76484" ht="12.75" customHeight="1" x14ac:dyDescent="0.2"/>
    <row r="76488" ht="12.75" customHeight="1" x14ac:dyDescent="0.2"/>
    <row r="76492" ht="12.75" customHeight="1" x14ac:dyDescent="0.2"/>
    <row r="76496" ht="12.75" customHeight="1" x14ac:dyDescent="0.2"/>
    <row r="76500" ht="12.75" customHeight="1" x14ac:dyDescent="0.2"/>
    <row r="76504" ht="12.75" customHeight="1" x14ac:dyDescent="0.2"/>
    <row r="76508" ht="12.75" customHeight="1" x14ac:dyDescent="0.2"/>
    <row r="76512" ht="12.75" customHeight="1" x14ac:dyDescent="0.2"/>
    <row r="76516" ht="12.75" customHeight="1" x14ac:dyDescent="0.2"/>
    <row r="76520" ht="12.75" customHeight="1" x14ac:dyDescent="0.2"/>
    <row r="76524" ht="12.75" customHeight="1" x14ac:dyDescent="0.2"/>
    <row r="76528" ht="12.75" customHeight="1" x14ac:dyDescent="0.2"/>
    <row r="76532" ht="12.75" customHeight="1" x14ac:dyDescent="0.2"/>
    <row r="76536" ht="12.75" customHeight="1" x14ac:dyDescent="0.2"/>
    <row r="76540" ht="12.75" customHeight="1" x14ac:dyDescent="0.2"/>
    <row r="76544" ht="12.75" customHeight="1" x14ac:dyDescent="0.2"/>
    <row r="76548" ht="12.75" customHeight="1" x14ac:dyDescent="0.2"/>
    <row r="76552" ht="12.75" customHeight="1" x14ac:dyDescent="0.2"/>
    <row r="76556" ht="12.75" customHeight="1" x14ac:dyDescent="0.2"/>
    <row r="76560" ht="12.75" customHeight="1" x14ac:dyDescent="0.2"/>
    <row r="76564" ht="12.75" customHeight="1" x14ac:dyDescent="0.2"/>
    <row r="76568" ht="12.75" customHeight="1" x14ac:dyDescent="0.2"/>
    <row r="76572" ht="12.75" customHeight="1" x14ac:dyDescent="0.2"/>
    <row r="76576" ht="12.75" customHeight="1" x14ac:dyDescent="0.2"/>
    <row r="76580" ht="12.75" customHeight="1" x14ac:dyDescent="0.2"/>
    <row r="76584" ht="12.75" customHeight="1" x14ac:dyDescent="0.2"/>
    <row r="76588" ht="12.75" customHeight="1" x14ac:dyDescent="0.2"/>
    <row r="76592" ht="12.75" customHeight="1" x14ac:dyDescent="0.2"/>
    <row r="76596" ht="12.75" customHeight="1" x14ac:dyDescent="0.2"/>
    <row r="76600" ht="12.75" customHeight="1" x14ac:dyDescent="0.2"/>
    <row r="76604" ht="12.75" customHeight="1" x14ac:dyDescent="0.2"/>
    <row r="76608" ht="12.75" customHeight="1" x14ac:dyDescent="0.2"/>
    <row r="76612" ht="12.75" customHeight="1" x14ac:dyDescent="0.2"/>
    <row r="76616" ht="12.75" customHeight="1" x14ac:dyDescent="0.2"/>
    <row r="76620" ht="12.75" customHeight="1" x14ac:dyDescent="0.2"/>
    <row r="76624" ht="12.75" customHeight="1" x14ac:dyDescent="0.2"/>
    <row r="76628" ht="12.75" customHeight="1" x14ac:dyDescent="0.2"/>
    <row r="76632" ht="12.75" customHeight="1" x14ac:dyDescent="0.2"/>
    <row r="76636" ht="12.75" customHeight="1" x14ac:dyDescent="0.2"/>
    <row r="76640" ht="12.75" customHeight="1" x14ac:dyDescent="0.2"/>
    <row r="76644" ht="12.75" customHeight="1" x14ac:dyDescent="0.2"/>
    <row r="76648" ht="12.75" customHeight="1" x14ac:dyDescent="0.2"/>
    <row r="76652" ht="12.75" customHeight="1" x14ac:dyDescent="0.2"/>
    <row r="76656" ht="12.75" customHeight="1" x14ac:dyDescent="0.2"/>
    <row r="76660" ht="12.75" customHeight="1" x14ac:dyDescent="0.2"/>
    <row r="76664" ht="12.75" customHeight="1" x14ac:dyDescent="0.2"/>
    <row r="76668" ht="12.75" customHeight="1" x14ac:dyDescent="0.2"/>
    <row r="76672" ht="12.75" customHeight="1" x14ac:dyDescent="0.2"/>
    <row r="76676" ht="12.75" customHeight="1" x14ac:dyDescent="0.2"/>
    <row r="76680" ht="12.75" customHeight="1" x14ac:dyDescent="0.2"/>
    <row r="76684" ht="12.75" customHeight="1" x14ac:dyDescent="0.2"/>
    <row r="76688" ht="12.75" customHeight="1" x14ac:dyDescent="0.2"/>
    <row r="76692" ht="12.75" customHeight="1" x14ac:dyDescent="0.2"/>
    <row r="76696" ht="12.75" customHeight="1" x14ac:dyDescent="0.2"/>
    <row r="76700" ht="12.75" customHeight="1" x14ac:dyDescent="0.2"/>
    <row r="76704" ht="12.75" customHeight="1" x14ac:dyDescent="0.2"/>
    <row r="76708" ht="12.75" customHeight="1" x14ac:dyDescent="0.2"/>
    <row r="76712" ht="12.75" customHeight="1" x14ac:dyDescent="0.2"/>
    <row r="76716" ht="12.75" customHeight="1" x14ac:dyDescent="0.2"/>
    <row r="76720" ht="12.75" customHeight="1" x14ac:dyDescent="0.2"/>
    <row r="76724" ht="12.75" customHeight="1" x14ac:dyDescent="0.2"/>
    <row r="76728" ht="12.75" customHeight="1" x14ac:dyDescent="0.2"/>
    <row r="76732" ht="12.75" customHeight="1" x14ac:dyDescent="0.2"/>
    <row r="76736" ht="12.75" customHeight="1" x14ac:dyDescent="0.2"/>
    <row r="76740" ht="12.75" customHeight="1" x14ac:dyDescent="0.2"/>
    <row r="76744" ht="12.75" customHeight="1" x14ac:dyDescent="0.2"/>
    <row r="76748" ht="12.75" customHeight="1" x14ac:dyDescent="0.2"/>
    <row r="76752" ht="12.75" customHeight="1" x14ac:dyDescent="0.2"/>
    <row r="76756" ht="12.75" customHeight="1" x14ac:dyDescent="0.2"/>
    <row r="76760" ht="12.75" customHeight="1" x14ac:dyDescent="0.2"/>
    <row r="76764" ht="12.75" customHeight="1" x14ac:dyDescent="0.2"/>
    <row r="76768" ht="12.75" customHeight="1" x14ac:dyDescent="0.2"/>
    <row r="76772" ht="12.75" customHeight="1" x14ac:dyDescent="0.2"/>
    <row r="76776" ht="12.75" customHeight="1" x14ac:dyDescent="0.2"/>
    <row r="76780" ht="12.75" customHeight="1" x14ac:dyDescent="0.2"/>
    <row r="76784" ht="12.75" customHeight="1" x14ac:dyDescent="0.2"/>
    <row r="76788" ht="12.75" customHeight="1" x14ac:dyDescent="0.2"/>
    <row r="76792" ht="12.75" customHeight="1" x14ac:dyDescent="0.2"/>
    <row r="76796" ht="12.75" customHeight="1" x14ac:dyDescent="0.2"/>
    <row r="76800" ht="12.75" customHeight="1" x14ac:dyDescent="0.2"/>
    <row r="76804" ht="12.75" customHeight="1" x14ac:dyDescent="0.2"/>
    <row r="76808" ht="12.75" customHeight="1" x14ac:dyDescent="0.2"/>
    <row r="76812" ht="12.75" customHeight="1" x14ac:dyDescent="0.2"/>
    <row r="76816" ht="12.75" customHeight="1" x14ac:dyDescent="0.2"/>
    <row r="76820" ht="12.75" customHeight="1" x14ac:dyDescent="0.2"/>
    <row r="76824" ht="12.75" customHeight="1" x14ac:dyDescent="0.2"/>
    <row r="76828" ht="12.75" customHeight="1" x14ac:dyDescent="0.2"/>
    <row r="76832" ht="12.75" customHeight="1" x14ac:dyDescent="0.2"/>
    <row r="76836" ht="12.75" customHeight="1" x14ac:dyDescent="0.2"/>
    <row r="76840" ht="12.75" customHeight="1" x14ac:dyDescent="0.2"/>
    <row r="76844" ht="12.75" customHeight="1" x14ac:dyDescent="0.2"/>
    <row r="76848" ht="12.75" customHeight="1" x14ac:dyDescent="0.2"/>
    <row r="76852" ht="12.75" customHeight="1" x14ac:dyDescent="0.2"/>
    <row r="76856" ht="12.75" customHeight="1" x14ac:dyDescent="0.2"/>
    <row r="76860" ht="12.75" customHeight="1" x14ac:dyDescent="0.2"/>
    <row r="76864" ht="12.75" customHeight="1" x14ac:dyDescent="0.2"/>
    <row r="76868" ht="12.75" customHeight="1" x14ac:dyDescent="0.2"/>
    <row r="76872" ht="12.75" customHeight="1" x14ac:dyDescent="0.2"/>
    <row r="76876" ht="12.75" customHeight="1" x14ac:dyDescent="0.2"/>
    <row r="76880" ht="12.75" customHeight="1" x14ac:dyDescent="0.2"/>
    <row r="76884" ht="12.75" customHeight="1" x14ac:dyDescent="0.2"/>
    <row r="76888" ht="12.75" customHeight="1" x14ac:dyDescent="0.2"/>
    <row r="76892" ht="12.75" customHeight="1" x14ac:dyDescent="0.2"/>
    <row r="76896" ht="12.75" customHeight="1" x14ac:dyDescent="0.2"/>
    <row r="76900" ht="12.75" customHeight="1" x14ac:dyDescent="0.2"/>
    <row r="76904" ht="12.75" customHeight="1" x14ac:dyDescent="0.2"/>
    <row r="76908" ht="12.75" customHeight="1" x14ac:dyDescent="0.2"/>
    <row r="76912" ht="12.75" customHeight="1" x14ac:dyDescent="0.2"/>
    <row r="76916" ht="12.75" customHeight="1" x14ac:dyDescent="0.2"/>
    <row r="76920" ht="12.75" customHeight="1" x14ac:dyDescent="0.2"/>
    <row r="76924" ht="12.75" customHeight="1" x14ac:dyDescent="0.2"/>
    <row r="76928" ht="12.75" customHeight="1" x14ac:dyDescent="0.2"/>
    <row r="76932" ht="12.75" customHeight="1" x14ac:dyDescent="0.2"/>
    <row r="76936" ht="12.75" customHeight="1" x14ac:dyDescent="0.2"/>
    <row r="76940" ht="12.75" customHeight="1" x14ac:dyDescent="0.2"/>
    <row r="76944" ht="12.75" customHeight="1" x14ac:dyDescent="0.2"/>
    <row r="76948" ht="12.75" customHeight="1" x14ac:dyDescent="0.2"/>
    <row r="76952" ht="12.75" customHeight="1" x14ac:dyDescent="0.2"/>
    <row r="76956" ht="12.75" customHeight="1" x14ac:dyDescent="0.2"/>
    <row r="76960" ht="12.75" customHeight="1" x14ac:dyDescent="0.2"/>
    <row r="76964" ht="12.75" customHeight="1" x14ac:dyDescent="0.2"/>
    <row r="76968" ht="12.75" customHeight="1" x14ac:dyDescent="0.2"/>
    <row r="76972" ht="12.75" customHeight="1" x14ac:dyDescent="0.2"/>
    <row r="76976" ht="12.75" customHeight="1" x14ac:dyDescent="0.2"/>
    <row r="76980" ht="12.75" customHeight="1" x14ac:dyDescent="0.2"/>
    <row r="76984" ht="12.75" customHeight="1" x14ac:dyDescent="0.2"/>
    <row r="76988" ht="12.75" customHeight="1" x14ac:dyDescent="0.2"/>
    <row r="76992" ht="12.75" customHeight="1" x14ac:dyDescent="0.2"/>
    <row r="76996" ht="12.75" customHeight="1" x14ac:dyDescent="0.2"/>
    <row r="77000" ht="12.75" customHeight="1" x14ac:dyDescent="0.2"/>
    <row r="77004" ht="12.75" customHeight="1" x14ac:dyDescent="0.2"/>
    <row r="77008" ht="12.75" customHeight="1" x14ac:dyDescent="0.2"/>
    <row r="77012" ht="12.75" customHeight="1" x14ac:dyDescent="0.2"/>
    <row r="77016" ht="12.75" customHeight="1" x14ac:dyDescent="0.2"/>
    <row r="77020" ht="12.75" customHeight="1" x14ac:dyDescent="0.2"/>
    <row r="77024" ht="12.75" customHeight="1" x14ac:dyDescent="0.2"/>
    <row r="77028" ht="12.75" customHeight="1" x14ac:dyDescent="0.2"/>
    <row r="77032" ht="12.75" customHeight="1" x14ac:dyDescent="0.2"/>
    <row r="77036" ht="12.75" customHeight="1" x14ac:dyDescent="0.2"/>
    <row r="77040" ht="12.75" customHeight="1" x14ac:dyDescent="0.2"/>
    <row r="77044" ht="12.75" customHeight="1" x14ac:dyDescent="0.2"/>
    <row r="77048" ht="12.75" customHeight="1" x14ac:dyDescent="0.2"/>
    <row r="77052" ht="12.75" customHeight="1" x14ac:dyDescent="0.2"/>
    <row r="77056" ht="12.75" customHeight="1" x14ac:dyDescent="0.2"/>
    <row r="77060" ht="12.75" customHeight="1" x14ac:dyDescent="0.2"/>
    <row r="77064" ht="12.75" customHeight="1" x14ac:dyDescent="0.2"/>
    <row r="77068" ht="12.75" customHeight="1" x14ac:dyDescent="0.2"/>
    <row r="77072" ht="12.75" customHeight="1" x14ac:dyDescent="0.2"/>
    <row r="77076" ht="12.75" customHeight="1" x14ac:dyDescent="0.2"/>
    <row r="77080" ht="12.75" customHeight="1" x14ac:dyDescent="0.2"/>
    <row r="77084" ht="12.75" customHeight="1" x14ac:dyDescent="0.2"/>
    <row r="77088" ht="12.75" customHeight="1" x14ac:dyDescent="0.2"/>
    <row r="77092" ht="12.75" customHeight="1" x14ac:dyDescent="0.2"/>
    <row r="77096" ht="12.75" customHeight="1" x14ac:dyDescent="0.2"/>
    <row r="77100" ht="12.75" customHeight="1" x14ac:dyDescent="0.2"/>
    <row r="77104" ht="12.75" customHeight="1" x14ac:dyDescent="0.2"/>
    <row r="77108" ht="12.75" customHeight="1" x14ac:dyDescent="0.2"/>
    <row r="77112" ht="12.75" customHeight="1" x14ac:dyDescent="0.2"/>
    <row r="77116" ht="12.75" customHeight="1" x14ac:dyDescent="0.2"/>
    <row r="77120" ht="12.75" customHeight="1" x14ac:dyDescent="0.2"/>
    <row r="77124" ht="12.75" customHeight="1" x14ac:dyDescent="0.2"/>
    <row r="77128" ht="12.75" customHeight="1" x14ac:dyDescent="0.2"/>
    <row r="77132" ht="12.75" customHeight="1" x14ac:dyDescent="0.2"/>
    <row r="77136" ht="12.75" customHeight="1" x14ac:dyDescent="0.2"/>
    <row r="77140" ht="12.75" customHeight="1" x14ac:dyDescent="0.2"/>
    <row r="77144" ht="12.75" customHeight="1" x14ac:dyDescent="0.2"/>
    <row r="77148" ht="12.75" customHeight="1" x14ac:dyDescent="0.2"/>
    <row r="77152" ht="12.75" customHeight="1" x14ac:dyDescent="0.2"/>
    <row r="77156" ht="12.75" customHeight="1" x14ac:dyDescent="0.2"/>
    <row r="77160" ht="12.75" customHeight="1" x14ac:dyDescent="0.2"/>
    <row r="77164" ht="12.75" customHeight="1" x14ac:dyDescent="0.2"/>
    <row r="77168" ht="12.75" customHeight="1" x14ac:dyDescent="0.2"/>
    <row r="77172" ht="12.75" customHeight="1" x14ac:dyDescent="0.2"/>
    <row r="77176" ht="12.75" customHeight="1" x14ac:dyDescent="0.2"/>
    <row r="77180" ht="12.75" customHeight="1" x14ac:dyDescent="0.2"/>
    <row r="77184" ht="12.75" customHeight="1" x14ac:dyDescent="0.2"/>
    <row r="77188" ht="12.75" customHeight="1" x14ac:dyDescent="0.2"/>
    <row r="77192" ht="12.75" customHeight="1" x14ac:dyDescent="0.2"/>
    <row r="77196" ht="12.75" customHeight="1" x14ac:dyDescent="0.2"/>
    <row r="77200" ht="12.75" customHeight="1" x14ac:dyDescent="0.2"/>
    <row r="77204" ht="12.75" customHeight="1" x14ac:dyDescent="0.2"/>
    <row r="77208" ht="12.75" customHeight="1" x14ac:dyDescent="0.2"/>
    <row r="77212" ht="12.75" customHeight="1" x14ac:dyDescent="0.2"/>
    <row r="77216" ht="12.75" customHeight="1" x14ac:dyDescent="0.2"/>
    <row r="77220" ht="12.75" customHeight="1" x14ac:dyDescent="0.2"/>
    <row r="77224" ht="12.75" customHeight="1" x14ac:dyDescent="0.2"/>
    <row r="77228" ht="12.75" customHeight="1" x14ac:dyDescent="0.2"/>
    <row r="77232" ht="12.75" customHeight="1" x14ac:dyDescent="0.2"/>
    <row r="77236" ht="12.75" customHeight="1" x14ac:dyDescent="0.2"/>
    <row r="77240" ht="12.75" customHeight="1" x14ac:dyDescent="0.2"/>
    <row r="77244" ht="12.75" customHeight="1" x14ac:dyDescent="0.2"/>
    <row r="77248" ht="12.75" customHeight="1" x14ac:dyDescent="0.2"/>
    <row r="77252" ht="12.75" customHeight="1" x14ac:dyDescent="0.2"/>
    <row r="77256" ht="12.75" customHeight="1" x14ac:dyDescent="0.2"/>
    <row r="77260" ht="12.75" customHeight="1" x14ac:dyDescent="0.2"/>
    <row r="77264" ht="12.75" customHeight="1" x14ac:dyDescent="0.2"/>
    <row r="77268" ht="12.75" customHeight="1" x14ac:dyDescent="0.2"/>
    <row r="77272" ht="12.75" customHeight="1" x14ac:dyDescent="0.2"/>
    <row r="77276" ht="12.75" customHeight="1" x14ac:dyDescent="0.2"/>
    <row r="77280" ht="12.75" customHeight="1" x14ac:dyDescent="0.2"/>
    <row r="77284" ht="12.75" customHeight="1" x14ac:dyDescent="0.2"/>
    <row r="77288" ht="12.75" customHeight="1" x14ac:dyDescent="0.2"/>
    <row r="77292" ht="12.75" customHeight="1" x14ac:dyDescent="0.2"/>
    <row r="77296" ht="12.75" customHeight="1" x14ac:dyDescent="0.2"/>
    <row r="77300" ht="12.75" customHeight="1" x14ac:dyDescent="0.2"/>
    <row r="77304" ht="12.75" customHeight="1" x14ac:dyDescent="0.2"/>
    <row r="77308" ht="12.75" customHeight="1" x14ac:dyDescent="0.2"/>
    <row r="77312" ht="12.75" customHeight="1" x14ac:dyDescent="0.2"/>
    <row r="77316" ht="12.75" customHeight="1" x14ac:dyDescent="0.2"/>
    <row r="77320" ht="12.75" customHeight="1" x14ac:dyDescent="0.2"/>
    <row r="77324" ht="12.75" customHeight="1" x14ac:dyDescent="0.2"/>
    <row r="77328" ht="12.75" customHeight="1" x14ac:dyDescent="0.2"/>
    <row r="77332" ht="12.75" customHeight="1" x14ac:dyDescent="0.2"/>
    <row r="77336" ht="12.75" customHeight="1" x14ac:dyDescent="0.2"/>
    <row r="77340" ht="12.75" customHeight="1" x14ac:dyDescent="0.2"/>
    <row r="77344" ht="12.75" customHeight="1" x14ac:dyDescent="0.2"/>
    <row r="77348" ht="12.75" customHeight="1" x14ac:dyDescent="0.2"/>
    <row r="77352" ht="12.75" customHeight="1" x14ac:dyDescent="0.2"/>
    <row r="77356" ht="12.75" customHeight="1" x14ac:dyDescent="0.2"/>
    <row r="77360" ht="12.75" customHeight="1" x14ac:dyDescent="0.2"/>
    <row r="77364" ht="12.75" customHeight="1" x14ac:dyDescent="0.2"/>
    <row r="77368" ht="12.75" customHeight="1" x14ac:dyDescent="0.2"/>
    <row r="77372" ht="12.75" customHeight="1" x14ac:dyDescent="0.2"/>
    <row r="77376" ht="12.75" customHeight="1" x14ac:dyDescent="0.2"/>
    <row r="77380" ht="12.75" customHeight="1" x14ac:dyDescent="0.2"/>
    <row r="77384" ht="12.75" customHeight="1" x14ac:dyDescent="0.2"/>
    <row r="77388" ht="12.75" customHeight="1" x14ac:dyDescent="0.2"/>
    <row r="77392" ht="12.75" customHeight="1" x14ac:dyDescent="0.2"/>
    <row r="77396" ht="12.75" customHeight="1" x14ac:dyDescent="0.2"/>
    <row r="77400" ht="12.75" customHeight="1" x14ac:dyDescent="0.2"/>
    <row r="77404" ht="12.75" customHeight="1" x14ac:dyDescent="0.2"/>
    <row r="77408" ht="12.75" customHeight="1" x14ac:dyDescent="0.2"/>
    <row r="77412" ht="12.75" customHeight="1" x14ac:dyDescent="0.2"/>
    <row r="77416" ht="12.75" customHeight="1" x14ac:dyDescent="0.2"/>
    <row r="77420" ht="12.75" customHeight="1" x14ac:dyDescent="0.2"/>
    <row r="77424" ht="12.75" customHeight="1" x14ac:dyDescent="0.2"/>
    <row r="77428" ht="12.75" customHeight="1" x14ac:dyDescent="0.2"/>
    <row r="77432" ht="12.75" customHeight="1" x14ac:dyDescent="0.2"/>
    <row r="77436" ht="12.75" customHeight="1" x14ac:dyDescent="0.2"/>
    <row r="77440" ht="12.75" customHeight="1" x14ac:dyDescent="0.2"/>
    <row r="77444" ht="12.75" customHeight="1" x14ac:dyDescent="0.2"/>
    <row r="77448" ht="12.75" customHeight="1" x14ac:dyDescent="0.2"/>
    <row r="77452" ht="12.75" customHeight="1" x14ac:dyDescent="0.2"/>
    <row r="77456" ht="12.75" customHeight="1" x14ac:dyDescent="0.2"/>
    <row r="77460" ht="12.75" customHeight="1" x14ac:dyDescent="0.2"/>
    <row r="77464" ht="12.75" customHeight="1" x14ac:dyDescent="0.2"/>
    <row r="77468" ht="12.75" customHeight="1" x14ac:dyDescent="0.2"/>
    <row r="77472" ht="12.75" customHeight="1" x14ac:dyDescent="0.2"/>
    <row r="77476" ht="12.75" customHeight="1" x14ac:dyDescent="0.2"/>
    <row r="77480" ht="12.75" customHeight="1" x14ac:dyDescent="0.2"/>
    <row r="77484" ht="12.75" customHeight="1" x14ac:dyDescent="0.2"/>
    <row r="77488" ht="12.75" customHeight="1" x14ac:dyDescent="0.2"/>
    <row r="77492" ht="12.75" customHeight="1" x14ac:dyDescent="0.2"/>
    <row r="77496" ht="12.75" customHeight="1" x14ac:dyDescent="0.2"/>
    <row r="77500" ht="12.75" customHeight="1" x14ac:dyDescent="0.2"/>
    <row r="77504" ht="12.75" customHeight="1" x14ac:dyDescent="0.2"/>
    <row r="77508" ht="12.75" customHeight="1" x14ac:dyDescent="0.2"/>
    <row r="77512" ht="12.75" customHeight="1" x14ac:dyDescent="0.2"/>
    <row r="77516" ht="12.75" customHeight="1" x14ac:dyDescent="0.2"/>
    <row r="77520" ht="12.75" customHeight="1" x14ac:dyDescent="0.2"/>
    <row r="77524" ht="12.75" customHeight="1" x14ac:dyDescent="0.2"/>
    <row r="77528" ht="12.75" customHeight="1" x14ac:dyDescent="0.2"/>
    <row r="77532" ht="12.75" customHeight="1" x14ac:dyDescent="0.2"/>
    <row r="77536" ht="12.75" customHeight="1" x14ac:dyDescent="0.2"/>
    <row r="77540" ht="12.75" customHeight="1" x14ac:dyDescent="0.2"/>
    <row r="77544" ht="12.75" customHeight="1" x14ac:dyDescent="0.2"/>
    <row r="77548" ht="12.75" customHeight="1" x14ac:dyDescent="0.2"/>
    <row r="77552" ht="12.75" customHeight="1" x14ac:dyDescent="0.2"/>
    <row r="77556" ht="12.75" customHeight="1" x14ac:dyDescent="0.2"/>
    <row r="77560" ht="12.75" customHeight="1" x14ac:dyDescent="0.2"/>
    <row r="77564" ht="12.75" customHeight="1" x14ac:dyDescent="0.2"/>
    <row r="77568" ht="12.75" customHeight="1" x14ac:dyDescent="0.2"/>
    <row r="77572" ht="12.75" customHeight="1" x14ac:dyDescent="0.2"/>
    <row r="77576" ht="12.75" customHeight="1" x14ac:dyDescent="0.2"/>
    <row r="77580" ht="12.75" customHeight="1" x14ac:dyDescent="0.2"/>
    <row r="77584" ht="12.75" customHeight="1" x14ac:dyDescent="0.2"/>
    <row r="77588" ht="12.75" customHeight="1" x14ac:dyDescent="0.2"/>
    <row r="77592" ht="12.75" customHeight="1" x14ac:dyDescent="0.2"/>
    <row r="77596" ht="12.75" customHeight="1" x14ac:dyDescent="0.2"/>
    <row r="77600" ht="12.75" customHeight="1" x14ac:dyDescent="0.2"/>
    <row r="77604" ht="12.75" customHeight="1" x14ac:dyDescent="0.2"/>
    <row r="77608" ht="12.75" customHeight="1" x14ac:dyDescent="0.2"/>
    <row r="77612" ht="12.75" customHeight="1" x14ac:dyDescent="0.2"/>
    <row r="77616" ht="12.75" customHeight="1" x14ac:dyDescent="0.2"/>
    <row r="77620" ht="12.75" customHeight="1" x14ac:dyDescent="0.2"/>
    <row r="77624" ht="12.75" customHeight="1" x14ac:dyDescent="0.2"/>
    <row r="77628" ht="12.75" customHeight="1" x14ac:dyDescent="0.2"/>
    <row r="77632" ht="12.75" customHeight="1" x14ac:dyDescent="0.2"/>
    <row r="77636" ht="12.75" customHeight="1" x14ac:dyDescent="0.2"/>
    <row r="77640" ht="12.75" customHeight="1" x14ac:dyDescent="0.2"/>
    <row r="77644" ht="12.75" customHeight="1" x14ac:dyDescent="0.2"/>
    <row r="77648" ht="12.75" customHeight="1" x14ac:dyDescent="0.2"/>
    <row r="77652" ht="12.75" customHeight="1" x14ac:dyDescent="0.2"/>
    <row r="77656" ht="12.75" customHeight="1" x14ac:dyDescent="0.2"/>
    <row r="77660" ht="12.75" customHeight="1" x14ac:dyDescent="0.2"/>
    <row r="77664" ht="12.75" customHeight="1" x14ac:dyDescent="0.2"/>
    <row r="77668" ht="12.75" customHeight="1" x14ac:dyDescent="0.2"/>
    <row r="77672" ht="12.75" customHeight="1" x14ac:dyDescent="0.2"/>
    <row r="77676" ht="12.75" customHeight="1" x14ac:dyDescent="0.2"/>
    <row r="77680" ht="12.75" customHeight="1" x14ac:dyDescent="0.2"/>
    <row r="77684" ht="12.75" customHeight="1" x14ac:dyDescent="0.2"/>
    <row r="77688" ht="12.75" customHeight="1" x14ac:dyDescent="0.2"/>
    <row r="77692" ht="12.75" customHeight="1" x14ac:dyDescent="0.2"/>
    <row r="77696" ht="12.75" customHeight="1" x14ac:dyDescent="0.2"/>
    <row r="77700" ht="12.75" customHeight="1" x14ac:dyDescent="0.2"/>
    <row r="77704" ht="12.75" customHeight="1" x14ac:dyDescent="0.2"/>
    <row r="77708" ht="12.75" customHeight="1" x14ac:dyDescent="0.2"/>
    <row r="77712" ht="12.75" customHeight="1" x14ac:dyDescent="0.2"/>
    <row r="77716" ht="12.75" customHeight="1" x14ac:dyDescent="0.2"/>
    <row r="77720" ht="12.75" customHeight="1" x14ac:dyDescent="0.2"/>
    <row r="77724" ht="12.75" customHeight="1" x14ac:dyDescent="0.2"/>
    <row r="77728" ht="12.75" customHeight="1" x14ac:dyDescent="0.2"/>
    <row r="77732" ht="12.75" customHeight="1" x14ac:dyDescent="0.2"/>
    <row r="77736" ht="12.75" customHeight="1" x14ac:dyDescent="0.2"/>
    <row r="77740" ht="12.75" customHeight="1" x14ac:dyDescent="0.2"/>
    <row r="77744" ht="12.75" customHeight="1" x14ac:dyDescent="0.2"/>
    <row r="77748" ht="12.75" customHeight="1" x14ac:dyDescent="0.2"/>
    <row r="77752" ht="12.75" customHeight="1" x14ac:dyDescent="0.2"/>
    <row r="77756" ht="12.75" customHeight="1" x14ac:dyDescent="0.2"/>
    <row r="77760" ht="12.75" customHeight="1" x14ac:dyDescent="0.2"/>
    <row r="77764" ht="12.75" customHeight="1" x14ac:dyDescent="0.2"/>
    <row r="77768" ht="12.75" customHeight="1" x14ac:dyDescent="0.2"/>
    <row r="77772" ht="12.75" customHeight="1" x14ac:dyDescent="0.2"/>
    <row r="77776" ht="12.75" customHeight="1" x14ac:dyDescent="0.2"/>
    <row r="77780" ht="12.75" customHeight="1" x14ac:dyDescent="0.2"/>
    <row r="77784" ht="12.75" customHeight="1" x14ac:dyDescent="0.2"/>
    <row r="77788" ht="12.75" customHeight="1" x14ac:dyDescent="0.2"/>
    <row r="77792" ht="12.75" customHeight="1" x14ac:dyDescent="0.2"/>
    <row r="77796" ht="12.75" customHeight="1" x14ac:dyDescent="0.2"/>
    <row r="77800" ht="12.75" customHeight="1" x14ac:dyDescent="0.2"/>
    <row r="77804" ht="12.75" customHeight="1" x14ac:dyDescent="0.2"/>
    <row r="77808" ht="12.75" customHeight="1" x14ac:dyDescent="0.2"/>
    <row r="77812" ht="12.75" customHeight="1" x14ac:dyDescent="0.2"/>
    <row r="77816" ht="12.75" customHeight="1" x14ac:dyDescent="0.2"/>
    <row r="77820" ht="12.75" customHeight="1" x14ac:dyDescent="0.2"/>
    <row r="77824" ht="12.75" customHeight="1" x14ac:dyDescent="0.2"/>
    <row r="77828" ht="12.75" customHeight="1" x14ac:dyDescent="0.2"/>
    <row r="77832" ht="12.75" customHeight="1" x14ac:dyDescent="0.2"/>
    <row r="77836" ht="12.75" customHeight="1" x14ac:dyDescent="0.2"/>
    <row r="77840" ht="12.75" customHeight="1" x14ac:dyDescent="0.2"/>
    <row r="77844" ht="12.75" customHeight="1" x14ac:dyDescent="0.2"/>
    <row r="77848" ht="12.75" customHeight="1" x14ac:dyDescent="0.2"/>
    <row r="77852" ht="12.75" customHeight="1" x14ac:dyDescent="0.2"/>
    <row r="77856" ht="12.75" customHeight="1" x14ac:dyDescent="0.2"/>
    <row r="77860" ht="12.75" customHeight="1" x14ac:dyDescent="0.2"/>
    <row r="77864" ht="12.75" customHeight="1" x14ac:dyDescent="0.2"/>
    <row r="77868" ht="12.75" customHeight="1" x14ac:dyDescent="0.2"/>
    <row r="77872" ht="12.75" customHeight="1" x14ac:dyDescent="0.2"/>
    <row r="77876" ht="12.75" customHeight="1" x14ac:dyDescent="0.2"/>
    <row r="77880" ht="12.75" customHeight="1" x14ac:dyDescent="0.2"/>
    <row r="77884" ht="12.75" customHeight="1" x14ac:dyDescent="0.2"/>
    <row r="77888" ht="12.75" customHeight="1" x14ac:dyDescent="0.2"/>
    <row r="77892" ht="12.75" customHeight="1" x14ac:dyDescent="0.2"/>
    <row r="77896" ht="12.75" customHeight="1" x14ac:dyDescent="0.2"/>
    <row r="77900" ht="12.75" customHeight="1" x14ac:dyDescent="0.2"/>
    <row r="77904" ht="12.75" customHeight="1" x14ac:dyDescent="0.2"/>
    <row r="77908" ht="12.75" customHeight="1" x14ac:dyDescent="0.2"/>
    <row r="77912" ht="12.75" customHeight="1" x14ac:dyDescent="0.2"/>
    <row r="77916" ht="12.75" customHeight="1" x14ac:dyDescent="0.2"/>
    <row r="77920" ht="12.75" customHeight="1" x14ac:dyDescent="0.2"/>
    <row r="77924" ht="12.75" customHeight="1" x14ac:dyDescent="0.2"/>
    <row r="77928" ht="12.75" customHeight="1" x14ac:dyDescent="0.2"/>
    <row r="77932" ht="12.75" customHeight="1" x14ac:dyDescent="0.2"/>
    <row r="77936" ht="12.75" customHeight="1" x14ac:dyDescent="0.2"/>
    <row r="77940" ht="12.75" customHeight="1" x14ac:dyDescent="0.2"/>
    <row r="77944" ht="12.75" customHeight="1" x14ac:dyDescent="0.2"/>
    <row r="77948" ht="12.75" customHeight="1" x14ac:dyDescent="0.2"/>
    <row r="77952" ht="12.75" customHeight="1" x14ac:dyDescent="0.2"/>
    <row r="77956" ht="12.75" customHeight="1" x14ac:dyDescent="0.2"/>
    <row r="77960" ht="12.75" customHeight="1" x14ac:dyDescent="0.2"/>
    <row r="77964" ht="12.75" customHeight="1" x14ac:dyDescent="0.2"/>
    <row r="77968" ht="12.75" customHeight="1" x14ac:dyDescent="0.2"/>
    <row r="77972" ht="12.75" customHeight="1" x14ac:dyDescent="0.2"/>
    <row r="77976" ht="12.75" customHeight="1" x14ac:dyDescent="0.2"/>
    <row r="77980" ht="12.75" customHeight="1" x14ac:dyDescent="0.2"/>
    <row r="77984" ht="12.75" customHeight="1" x14ac:dyDescent="0.2"/>
    <row r="77988" ht="12.75" customHeight="1" x14ac:dyDescent="0.2"/>
    <row r="77992" ht="12.75" customHeight="1" x14ac:dyDescent="0.2"/>
    <row r="77996" ht="12.75" customHeight="1" x14ac:dyDescent="0.2"/>
    <row r="78000" ht="12.75" customHeight="1" x14ac:dyDescent="0.2"/>
    <row r="78004" ht="12.75" customHeight="1" x14ac:dyDescent="0.2"/>
    <row r="78008" ht="12.75" customHeight="1" x14ac:dyDescent="0.2"/>
    <row r="78012" ht="12.75" customHeight="1" x14ac:dyDescent="0.2"/>
    <row r="78016" ht="12.75" customHeight="1" x14ac:dyDescent="0.2"/>
    <row r="78020" ht="12.75" customHeight="1" x14ac:dyDescent="0.2"/>
    <row r="78024" ht="12.75" customHeight="1" x14ac:dyDescent="0.2"/>
    <row r="78028" ht="12.75" customHeight="1" x14ac:dyDescent="0.2"/>
    <row r="78032" ht="12.75" customHeight="1" x14ac:dyDescent="0.2"/>
    <row r="78036" ht="12.75" customHeight="1" x14ac:dyDescent="0.2"/>
    <row r="78040" ht="12.75" customHeight="1" x14ac:dyDescent="0.2"/>
    <row r="78044" ht="12.75" customHeight="1" x14ac:dyDescent="0.2"/>
    <row r="78048" ht="12.75" customHeight="1" x14ac:dyDescent="0.2"/>
    <row r="78052" ht="12.75" customHeight="1" x14ac:dyDescent="0.2"/>
    <row r="78056" ht="12.75" customHeight="1" x14ac:dyDescent="0.2"/>
    <row r="78060" ht="12.75" customHeight="1" x14ac:dyDescent="0.2"/>
    <row r="78064" ht="12.75" customHeight="1" x14ac:dyDescent="0.2"/>
    <row r="78068" ht="12.75" customHeight="1" x14ac:dyDescent="0.2"/>
    <row r="78072" ht="12.75" customHeight="1" x14ac:dyDescent="0.2"/>
    <row r="78076" ht="12.75" customHeight="1" x14ac:dyDescent="0.2"/>
    <row r="78080" ht="12.75" customHeight="1" x14ac:dyDescent="0.2"/>
    <row r="78084" ht="12.75" customHeight="1" x14ac:dyDescent="0.2"/>
    <row r="78088" ht="12.75" customHeight="1" x14ac:dyDescent="0.2"/>
    <row r="78092" ht="12.75" customHeight="1" x14ac:dyDescent="0.2"/>
    <row r="78096" ht="12.75" customHeight="1" x14ac:dyDescent="0.2"/>
    <row r="78100" ht="12.75" customHeight="1" x14ac:dyDescent="0.2"/>
    <row r="78104" ht="12.75" customHeight="1" x14ac:dyDescent="0.2"/>
    <row r="78108" ht="12.75" customHeight="1" x14ac:dyDescent="0.2"/>
    <row r="78112" ht="12.75" customHeight="1" x14ac:dyDescent="0.2"/>
    <row r="78116" ht="12.75" customHeight="1" x14ac:dyDescent="0.2"/>
    <row r="78120" ht="12.75" customHeight="1" x14ac:dyDescent="0.2"/>
    <row r="78124" ht="12.75" customHeight="1" x14ac:dyDescent="0.2"/>
    <row r="78128" ht="12.75" customHeight="1" x14ac:dyDescent="0.2"/>
    <row r="78132" ht="12.75" customHeight="1" x14ac:dyDescent="0.2"/>
    <row r="78136" ht="12.75" customHeight="1" x14ac:dyDescent="0.2"/>
    <row r="78140" ht="12.75" customHeight="1" x14ac:dyDescent="0.2"/>
    <row r="78144" ht="12.75" customHeight="1" x14ac:dyDescent="0.2"/>
    <row r="78148" ht="12.75" customHeight="1" x14ac:dyDescent="0.2"/>
    <row r="78152" ht="12.75" customHeight="1" x14ac:dyDescent="0.2"/>
    <row r="78156" ht="12.75" customHeight="1" x14ac:dyDescent="0.2"/>
    <row r="78160" ht="12.75" customHeight="1" x14ac:dyDescent="0.2"/>
    <row r="78164" ht="12.75" customHeight="1" x14ac:dyDescent="0.2"/>
    <row r="78168" ht="12.75" customHeight="1" x14ac:dyDescent="0.2"/>
    <row r="78172" ht="12.75" customHeight="1" x14ac:dyDescent="0.2"/>
    <row r="78176" ht="12.75" customHeight="1" x14ac:dyDescent="0.2"/>
    <row r="78180" ht="12.75" customHeight="1" x14ac:dyDescent="0.2"/>
    <row r="78184" ht="12.75" customHeight="1" x14ac:dyDescent="0.2"/>
    <row r="78188" ht="12.75" customHeight="1" x14ac:dyDescent="0.2"/>
    <row r="78192" ht="12.75" customHeight="1" x14ac:dyDescent="0.2"/>
    <row r="78196" ht="12.75" customHeight="1" x14ac:dyDescent="0.2"/>
    <row r="78200" ht="12.75" customHeight="1" x14ac:dyDescent="0.2"/>
    <row r="78204" ht="12.75" customHeight="1" x14ac:dyDescent="0.2"/>
    <row r="78208" ht="12.75" customHeight="1" x14ac:dyDescent="0.2"/>
    <row r="78212" ht="12.75" customHeight="1" x14ac:dyDescent="0.2"/>
    <row r="78216" ht="12.75" customHeight="1" x14ac:dyDescent="0.2"/>
    <row r="78220" ht="12.75" customHeight="1" x14ac:dyDescent="0.2"/>
    <row r="78224" ht="12.75" customHeight="1" x14ac:dyDescent="0.2"/>
    <row r="78228" ht="12.75" customHeight="1" x14ac:dyDescent="0.2"/>
    <row r="78232" ht="12.75" customHeight="1" x14ac:dyDescent="0.2"/>
    <row r="78236" ht="12.75" customHeight="1" x14ac:dyDescent="0.2"/>
    <row r="78240" ht="12.75" customHeight="1" x14ac:dyDescent="0.2"/>
    <row r="78244" ht="12.75" customHeight="1" x14ac:dyDescent="0.2"/>
    <row r="78248" ht="12.75" customHeight="1" x14ac:dyDescent="0.2"/>
    <row r="78252" ht="12.75" customHeight="1" x14ac:dyDescent="0.2"/>
    <row r="78256" ht="12.75" customHeight="1" x14ac:dyDescent="0.2"/>
    <row r="78260" ht="12.75" customHeight="1" x14ac:dyDescent="0.2"/>
    <row r="78264" ht="12.75" customHeight="1" x14ac:dyDescent="0.2"/>
    <row r="78268" ht="12.75" customHeight="1" x14ac:dyDescent="0.2"/>
    <row r="78272" ht="12.75" customHeight="1" x14ac:dyDescent="0.2"/>
    <row r="78276" ht="12.75" customHeight="1" x14ac:dyDescent="0.2"/>
    <row r="78280" ht="12.75" customHeight="1" x14ac:dyDescent="0.2"/>
    <row r="78284" ht="12.75" customHeight="1" x14ac:dyDescent="0.2"/>
    <row r="78288" ht="12.75" customHeight="1" x14ac:dyDescent="0.2"/>
    <row r="78292" ht="12.75" customHeight="1" x14ac:dyDescent="0.2"/>
    <row r="78296" ht="12.75" customHeight="1" x14ac:dyDescent="0.2"/>
    <row r="78300" ht="12.75" customHeight="1" x14ac:dyDescent="0.2"/>
    <row r="78304" ht="12.75" customHeight="1" x14ac:dyDescent="0.2"/>
    <row r="78308" ht="12.75" customHeight="1" x14ac:dyDescent="0.2"/>
    <row r="78312" ht="12.75" customHeight="1" x14ac:dyDescent="0.2"/>
    <row r="78316" ht="12.75" customHeight="1" x14ac:dyDescent="0.2"/>
    <row r="78320" ht="12.75" customHeight="1" x14ac:dyDescent="0.2"/>
    <row r="78324" ht="12.75" customHeight="1" x14ac:dyDescent="0.2"/>
    <row r="78328" ht="12.75" customHeight="1" x14ac:dyDescent="0.2"/>
    <row r="78332" ht="12.75" customHeight="1" x14ac:dyDescent="0.2"/>
    <row r="78336" ht="12.75" customHeight="1" x14ac:dyDescent="0.2"/>
    <row r="78340" ht="12.75" customHeight="1" x14ac:dyDescent="0.2"/>
    <row r="78344" ht="12.75" customHeight="1" x14ac:dyDescent="0.2"/>
    <row r="78348" ht="12.75" customHeight="1" x14ac:dyDescent="0.2"/>
    <row r="78352" ht="12.75" customHeight="1" x14ac:dyDescent="0.2"/>
    <row r="78356" ht="12.75" customHeight="1" x14ac:dyDescent="0.2"/>
    <row r="78360" ht="12.75" customHeight="1" x14ac:dyDescent="0.2"/>
    <row r="78364" ht="12.75" customHeight="1" x14ac:dyDescent="0.2"/>
    <row r="78368" ht="12.75" customHeight="1" x14ac:dyDescent="0.2"/>
    <row r="78372" ht="12.75" customHeight="1" x14ac:dyDescent="0.2"/>
    <row r="78376" ht="12.75" customHeight="1" x14ac:dyDescent="0.2"/>
    <row r="78380" ht="12.75" customHeight="1" x14ac:dyDescent="0.2"/>
    <row r="78384" ht="12.75" customHeight="1" x14ac:dyDescent="0.2"/>
    <row r="78388" ht="12.75" customHeight="1" x14ac:dyDescent="0.2"/>
    <row r="78392" ht="12.75" customHeight="1" x14ac:dyDescent="0.2"/>
    <row r="78396" ht="12.75" customHeight="1" x14ac:dyDescent="0.2"/>
    <row r="78400" ht="12.75" customHeight="1" x14ac:dyDescent="0.2"/>
    <row r="78404" ht="12.75" customHeight="1" x14ac:dyDescent="0.2"/>
    <row r="78408" ht="12.75" customHeight="1" x14ac:dyDescent="0.2"/>
    <row r="78412" ht="12.75" customHeight="1" x14ac:dyDescent="0.2"/>
    <row r="78416" ht="12.75" customHeight="1" x14ac:dyDescent="0.2"/>
    <row r="78420" ht="12.75" customHeight="1" x14ac:dyDescent="0.2"/>
    <row r="78424" ht="12.75" customHeight="1" x14ac:dyDescent="0.2"/>
    <row r="78428" ht="12.75" customHeight="1" x14ac:dyDescent="0.2"/>
    <row r="78432" ht="12.75" customHeight="1" x14ac:dyDescent="0.2"/>
    <row r="78436" ht="12.75" customHeight="1" x14ac:dyDescent="0.2"/>
    <row r="78440" ht="12.75" customHeight="1" x14ac:dyDescent="0.2"/>
    <row r="78444" ht="12.75" customHeight="1" x14ac:dyDescent="0.2"/>
    <row r="78448" ht="12.75" customHeight="1" x14ac:dyDescent="0.2"/>
    <row r="78452" ht="12.75" customHeight="1" x14ac:dyDescent="0.2"/>
    <row r="78456" ht="12.75" customHeight="1" x14ac:dyDescent="0.2"/>
    <row r="78460" ht="12.75" customHeight="1" x14ac:dyDescent="0.2"/>
    <row r="78464" ht="12.75" customHeight="1" x14ac:dyDescent="0.2"/>
    <row r="78468" ht="12.75" customHeight="1" x14ac:dyDescent="0.2"/>
    <row r="78472" ht="12.75" customHeight="1" x14ac:dyDescent="0.2"/>
    <row r="78476" ht="12.75" customHeight="1" x14ac:dyDescent="0.2"/>
    <row r="78480" ht="12.75" customHeight="1" x14ac:dyDescent="0.2"/>
    <row r="78484" ht="12.75" customHeight="1" x14ac:dyDescent="0.2"/>
    <row r="78488" ht="12.75" customHeight="1" x14ac:dyDescent="0.2"/>
    <row r="78492" ht="12.75" customHeight="1" x14ac:dyDescent="0.2"/>
    <row r="78496" ht="12.75" customHeight="1" x14ac:dyDescent="0.2"/>
    <row r="78500" ht="12.75" customHeight="1" x14ac:dyDescent="0.2"/>
    <row r="78504" ht="12.75" customHeight="1" x14ac:dyDescent="0.2"/>
    <row r="78508" ht="12.75" customHeight="1" x14ac:dyDescent="0.2"/>
    <row r="78512" ht="12.75" customHeight="1" x14ac:dyDescent="0.2"/>
    <row r="78516" ht="12.75" customHeight="1" x14ac:dyDescent="0.2"/>
    <row r="78520" ht="12.75" customHeight="1" x14ac:dyDescent="0.2"/>
    <row r="78524" ht="12.75" customHeight="1" x14ac:dyDescent="0.2"/>
    <row r="78528" ht="12.75" customHeight="1" x14ac:dyDescent="0.2"/>
    <row r="78532" ht="12.75" customHeight="1" x14ac:dyDescent="0.2"/>
    <row r="78536" ht="12.75" customHeight="1" x14ac:dyDescent="0.2"/>
    <row r="78540" ht="12.75" customHeight="1" x14ac:dyDescent="0.2"/>
    <row r="78544" ht="12.75" customHeight="1" x14ac:dyDescent="0.2"/>
    <row r="78548" ht="12.75" customHeight="1" x14ac:dyDescent="0.2"/>
    <row r="78552" ht="12.75" customHeight="1" x14ac:dyDescent="0.2"/>
    <row r="78556" ht="12.75" customHeight="1" x14ac:dyDescent="0.2"/>
    <row r="78560" ht="12.75" customHeight="1" x14ac:dyDescent="0.2"/>
    <row r="78564" ht="12.75" customHeight="1" x14ac:dyDescent="0.2"/>
    <row r="78568" ht="12.75" customHeight="1" x14ac:dyDescent="0.2"/>
    <row r="78572" ht="12.75" customHeight="1" x14ac:dyDescent="0.2"/>
    <row r="78576" ht="12.75" customHeight="1" x14ac:dyDescent="0.2"/>
    <row r="78580" ht="12.75" customHeight="1" x14ac:dyDescent="0.2"/>
    <row r="78584" ht="12.75" customHeight="1" x14ac:dyDescent="0.2"/>
    <row r="78588" ht="12.75" customHeight="1" x14ac:dyDescent="0.2"/>
    <row r="78592" ht="12.75" customHeight="1" x14ac:dyDescent="0.2"/>
    <row r="78596" ht="12.75" customHeight="1" x14ac:dyDescent="0.2"/>
    <row r="78600" ht="12.75" customHeight="1" x14ac:dyDescent="0.2"/>
    <row r="78604" ht="12.75" customHeight="1" x14ac:dyDescent="0.2"/>
    <row r="78608" ht="12.75" customHeight="1" x14ac:dyDescent="0.2"/>
    <row r="78612" ht="12.75" customHeight="1" x14ac:dyDescent="0.2"/>
    <row r="78616" ht="12.75" customHeight="1" x14ac:dyDescent="0.2"/>
    <row r="78620" ht="12.75" customHeight="1" x14ac:dyDescent="0.2"/>
    <row r="78624" ht="12.75" customHeight="1" x14ac:dyDescent="0.2"/>
    <row r="78628" ht="12.75" customHeight="1" x14ac:dyDescent="0.2"/>
    <row r="78632" ht="12.75" customHeight="1" x14ac:dyDescent="0.2"/>
    <row r="78636" ht="12.75" customHeight="1" x14ac:dyDescent="0.2"/>
    <row r="78640" ht="12.75" customHeight="1" x14ac:dyDescent="0.2"/>
    <row r="78644" ht="12.75" customHeight="1" x14ac:dyDescent="0.2"/>
    <row r="78648" ht="12.75" customHeight="1" x14ac:dyDescent="0.2"/>
    <row r="78652" ht="12.75" customHeight="1" x14ac:dyDescent="0.2"/>
    <row r="78656" ht="12.75" customHeight="1" x14ac:dyDescent="0.2"/>
    <row r="78660" ht="12.75" customHeight="1" x14ac:dyDescent="0.2"/>
    <row r="78664" ht="12.75" customHeight="1" x14ac:dyDescent="0.2"/>
    <row r="78668" ht="12.75" customHeight="1" x14ac:dyDescent="0.2"/>
    <row r="78672" ht="12.75" customHeight="1" x14ac:dyDescent="0.2"/>
    <row r="78676" ht="12.75" customHeight="1" x14ac:dyDescent="0.2"/>
    <row r="78680" ht="12.75" customHeight="1" x14ac:dyDescent="0.2"/>
    <row r="78684" ht="12.75" customHeight="1" x14ac:dyDescent="0.2"/>
    <row r="78688" ht="12.75" customHeight="1" x14ac:dyDescent="0.2"/>
    <row r="78692" ht="12.75" customHeight="1" x14ac:dyDescent="0.2"/>
    <row r="78696" ht="12.75" customHeight="1" x14ac:dyDescent="0.2"/>
    <row r="78700" ht="12.75" customHeight="1" x14ac:dyDescent="0.2"/>
    <row r="78704" ht="12.75" customHeight="1" x14ac:dyDescent="0.2"/>
    <row r="78708" ht="12.75" customHeight="1" x14ac:dyDescent="0.2"/>
    <row r="78712" ht="12.75" customHeight="1" x14ac:dyDescent="0.2"/>
    <row r="78716" ht="12.75" customHeight="1" x14ac:dyDescent="0.2"/>
    <row r="78720" ht="12.75" customHeight="1" x14ac:dyDescent="0.2"/>
    <row r="78724" ht="12.75" customHeight="1" x14ac:dyDescent="0.2"/>
    <row r="78728" ht="12.75" customHeight="1" x14ac:dyDescent="0.2"/>
    <row r="78732" ht="12.75" customHeight="1" x14ac:dyDescent="0.2"/>
    <row r="78736" ht="12.75" customHeight="1" x14ac:dyDescent="0.2"/>
    <row r="78740" ht="12.75" customHeight="1" x14ac:dyDescent="0.2"/>
    <row r="78744" ht="12.75" customHeight="1" x14ac:dyDescent="0.2"/>
    <row r="78748" ht="12.75" customHeight="1" x14ac:dyDescent="0.2"/>
    <row r="78752" ht="12.75" customHeight="1" x14ac:dyDescent="0.2"/>
    <row r="78756" ht="12.75" customHeight="1" x14ac:dyDescent="0.2"/>
    <row r="78760" ht="12.75" customHeight="1" x14ac:dyDescent="0.2"/>
    <row r="78764" ht="12.75" customHeight="1" x14ac:dyDescent="0.2"/>
    <row r="78768" ht="12.75" customHeight="1" x14ac:dyDescent="0.2"/>
    <row r="78772" ht="12.75" customHeight="1" x14ac:dyDescent="0.2"/>
    <row r="78776" ht="12.75" customHeight="1" x14ac:dyDescent="0.2"/>
    <row r="78780" ht="12.75" customHeight="1" x14ac:dyDescent="0.2"/>
    <row r="78784" ht="12.75" customHeight="1" x14ac:dyDescent="0.2"/>
    <row r="78788" ht="12.75" customHeight="1" x14ac:dyDescent="0.2"/>
    <row r="78792" ht="12.75" customHeight="1" x14ac:dyDescent="0.2"/>
    <row r="78796" ht="12.75" customHeight="1" x14ac:dyDescent="0.2"/>
    <row r="78800" ht="12.75" customHeight="1" x14ac:dyDescent="0.2"/>
    <row r="78804" ht="12.75" customHeight="1" x14ac:dyDescent="0.2"/>
    <row r="78808" ht="12.75" customHeight="1" x14ac:dyDescent="0.2"/>
    <row r="78812" ht="12.75" customHeight="1" x14ac:dyDescent="0.2"/>
    <row r="78816" ht="12.75" customHeight="1" x14ac:dyDescent="0.2"/>
    <row r="78820" ht="12.75" customHeight="1" x14ac:dyDescent="0.2"/>
    <row r="78824" ht="12.75" customHeight="1" x14ac:dyDescent="0.2"/>
    <row r="78828" ht="12.75" customHeight="1" x14ac:dyDescent="0.2"/>
    <row r="78832" ht="12.75" customHeight="1" x14ac:dyDescent="0.2"/>
    <row r="78836" ht="12.75" customHeight="1" x14ac:dyDescent="0.2"/>
    <row r="78840" ht="12.75" customHeight="1" x14ac:dyDescent="0.2"/>
    <row r="78844" ht="12.75" customHeight="1" x14ac:dyDescent="0.2"/>
    <row r="78848" ht="12.75" customHeight="1" x14ac:dyDescent="0.2"/>
    <row r="78852" ht="12.75" customHeight="1" x14ac:dyDescent="0.2"/>
    <row r="78856" ht="12.75" customHeight="1" x14ac:dyDescent="0.2"/>
    <row r="78860" ht="12.75" customHeight="1" x14ac:dyDescent="0.2"/>
    <row r="78864" ht="12.75" customHeight="1" x14ac:dyDescent="0.2"/>
    <row r="78868" ht="12.75" customHeight="1" x14ac:dyDescent="0.2"/>
    <row r="78872" ht="12.75" customHeight="1" x14ac:dyDescent="0.2"/>
    <row r="78876" ht="12.75" customHeight="1" x14ac:dyDescent="0.2"/>
    <row r="78880" ht="12.75" customHeight="1" x14ac:dyDescent="0.2"/>
    <row r="78884" ht="12.75" customHeight="1" x14ac:dyDescent="0.2"/>
    <row r="78888" ht="12.75" customHeight="1" x14ac:dyDescent="0.2"/>
    <row r="78892" ht="12.75" customHeight="1" x14ac:dyDescent="0.2"/>
    <row r="78896" ht="12.75" customHeight="1" x14ac:dyDescent="0.2"/>
    <row r="78900" ht="12.75" customHeight="1" x14ac:dyDescent="0.2"/>
    <row r="78904" ht="12.75" customHeight="1" x14ac:dyDescent="0.2"/>
    <row r="78908" ht="12.75" customHeight="1" x14ac:dyDescent="0.2"/>
    <row r="78912" ht="12.75" customHeight="1" x14ac:dyDescent="0.2"/>
    <row r="78916" ht="12.75" customHeight="1" x14ac:dyDescent="0.2"/>
    <row r="78920" ht="12.75" customHeight="1" x14ac:dyDescent="0.2"/>
    <row r="78924" ht="12.75" customHeight="1" x14ac:dyDescent="0.2"/>
    <row r="78928" ht="12.75" customHeight="1" x14ac:dyDescent="0.2"/>
    <row r="78932" ht="12.75" customHeight="1" x14ac:dyDescent="0.2"/>
    <row r="78936" ht="12.75" customHeight="1" x14ac:dyDescent="0.2"/>
    <row r="78940" ht="12.75" customHeight="1" x14ac:dyDescent="0.2"/>
    <row r="78944" ht="12.75" customHeight="1" x14ac:dyDescent="0.2"/>
    <row r="78948" ht="12.75" customHeight="1" x14ac:dyDescent="0.2"/>
    <row r="78952" ht="12.75" customHeight="1" x14ac:dyDescent="0.2"/>
    <row r="78956" ht="12.75" customHeight="1" x14ac:dyDescent="0.2"/>
    <row r="78960" ht="12.75" customHeight="1" x14ac:dyDescent="0.2"/>
    <row r="78964" ht="12.75" customHeight="1" x14ac:dyDescent="0.2"/>
    <row r="78968" ht="12.75" customHeight="1" x14ac:dyDescent="0.2"/>
    <row r="78972" ht="12.75" customHeight="1" x14ac:dyDescent="0.2"/>
    <row r="78976" ht="12.75" customHeight="1" x14ac:dyDescent="0.2"/>
    <row r="78980" ht="12.75" customHeight="1" x14ac:dyDescent="0.2"/>
    <row r="78984" ht="12.75" customHeight="1" x14ac:dyDescent="0.2"/>
    <row r="78988" ht="12.75" customHeight="1" x14ac:dyDescent="0.2"/>
    <row r="78992" ht="12.75" customHeight="1" x14ac:dyDescent="0.2"/>
    <row r="78996" ht="12.75" customHeight="1" x14ac:dyDescent="0.2"/>
    <row r="79000" ht="12.75" customHeight="1" x14ac:dyDescent="0.2"/>
    <row r="79004" ht="12.75" customHeight="1" x14ac:dyDescent="0.2"/>
    <row r="79008" ht="12.75" customHeight="1" x14ac:dyDescent="0.2"/>
    <row r="79012" ht="12.75" customHeight="1" x14ac:dyDescent="0.2"/>
    <row r="79016" ht="12.75" customHeight="1" x14ac:dyDescent="0.2"/>
    <row r="79020" ht="12.75" customHeight="1" x14ac:dyDescent="0.2"/>
    <row r="79024" ht="12.75" customHeight="1" x14ac:dyDescent="0.2"/>
    <row r="79028" ht="12.75" customHeight="1" x14ac:dyDescent="0.2"/>
    <row r="79032" ht="12.75" customHeight="1" x14ac:dyDescent="0.2"/>
    <row r="79036" ht="12.75" customHeight="1" x14ac:dyDescent="0.2"/>
    <row r="79040" ht="12.75" customHeight="1" x14ac:dyDescent="0.2"/>
    <row r="79044" ht="12.75" customHeight="1" x14ac:dyDescent="0.2"/>
    <row r="79048" ht="12.75" customHeight="1" x14ac:dyDescent="0.2"/>
    <row r="79052" ht="12.75" customHeight="1" x14ac:dyDescent="0.2"/>
    <row r="79056" ht="12.75" customHeight="1" x14ac:dyDescent="0.2"/>
    <row r="79060" ht="12.75" customHeight="1" x14ac:dyDescent="0.2"/>
    <row r="79064" ht="12.75" customHeight="1" x14ac:dyDescent="0.2"/>
    <row r="79068" ht="12.75" customHeight="1" x14ac:dyDescent="0.2"/>
    <row r="79072" ht="12.75" customHeight="1" x14ac:dyDescent="0.2"/>
    <row r="79076" ht="12.75" customHeight="1" x14ac:dyDescent="0.2"/>
    <row r="79080" ht="12.75" customHeight="1" x14ac:dyDescent="0.2"/>
    <row r="79084" ht="12.75" customHeight="1" x14ac:dyDescent="0.2"/>
    <row r="79088" ht="12.75" customHeight="1" x14ac:dyDescent="0.2"/>
    <row r="79092" ht="12.75" customHeight="1" x14ac:dyDescent="0.2"/>
    <row r="79096" ht="12.75" customHeight="1" x14ac:dyDescent="0.2"/>
    <row r="79100" ht="12.75" customHeight="1" x14ac:dyDescent="0.2"/>
    <row r="79104" ht="12.75" customHeight="1" x14ac:dyDescent="0.2"/>
    <row r="79108" ht="12.75" customHeight="1" x14ac:dyDescent="0.2"/>
    <row r="79112" ht="12.75" customHeight="1" x14ac:dyDescent="0.2"/>
    <row r="79116" ht="12.75" customHeight="1" x14ac:dyDescent="0.2"/>
    <row r="79120" ht="12.75" customHeight="1" x14ac:dyDescent="0.2"/>
    <row r="79124" ht="12.75" customHeight="1" x14ac:dyDescent="0.2"/>
    <row r="79128" ht="12.75" customHeight="1" x14ac:dyDescent="0.2"/>
    <row r="79132" ht="12.75" customHeight="1" x14ac:dyDescent="0.2"/>
    <row r="79136" ht="12.75" customHeight="1" x14ac:dyDescent="0.2"/>
    <row r="79140" ht="12.75" customHeight="1" x14ac:dyDescent="0.2"/>
    <row r="79144" ht="12.75" customHeight="1" x14ac:dyDescent="0.2"/>
    <row r="79148" ht="12.75" customHeight="1" x14ac:dyDescent="0.2"/>
    <row r="79152" ht="12.75" customHeight="1" x14ac:dyDescent="0.2"/>
    <row r="79156" ht="12.75" customHeight="1" x14ac:dyDescent="0.2"/>
    <row r="79160" ht="12.75" customHeight="1" x14ac:dyDescent="0.2"/>
    <row r="79164" ht="12.75" customHeight="1" x14ac:dyDescent="0.2"/>
    <row r="79168" ht="12.75" customHeight="1" x14ac:dyDescent="0.2"/>
    <row r="79172" ht="12.75" customHeight="1" x14ac:dyDescent="0.2"/>
    <row r="79176" ht="12.75" customHeight="1" x14ac:dyDescent="0.2"/>
    <row r="79180" ht="12.75" customHeight="1" x14ac:dyDescent="0.2"/>
    <row r="79184" ht="12.75" customHeight="1" x14ac:dyDescent="0.2"/>
    <row r="79188" ht="12.75" customHeight="1" x14ac:dyDescent="0.2"/>
    <row r="79192" ht="12.75" customHeight="1" x14ac:dyDescent="0.2"/>
    <row r="79196" ht="12.75" customHeight="1" x14ac:dyDescent="0.2"/>
    <row r="79200" ht="12.75" customHeight="1" x14ac:dyDescent="0.2"/>
    <row r="79204" ht="12.75" customHeight="1" x14ac:dyDescent="0.2"/>
    <row r="79208" ht="12.75" customHeight="1" x14ac:dyDescent="0.2"/>
    <row r="79212" ht="12.75" customHeight="1" x14ac:dyDescent="0.2"/>
    <row r="79216" ht="12.75" customHeight="1" x14ac:dyDescent="0.2"/>
    <row r="79220" ht="12.75" customHeight="1" x14ac:dyDescent="0.2"/>
    <row r="79224" ht="12.75" customHeight="1" x14ac:dyDescent="0.2"/>
    <row r="79228" ht="12.75" customHeight="1" x14ac:dyDescent="0.2"/>
    <row r="79232" ht="12.75" customHeight="1" x14ac:dyDescent="0.2"/>
    <row r="79236" ht="12.75" customHeight="1" x14ac:dyDescent="0.2"/>
    <row r="79240" ht="12.75" customHeight="1" x14ac:dyDescent="0.2"/>
    <row r="79244" ht="12.75" customHeight="1" x14ac:dyDescent="0.2"/>
    <row r="79248" ht="12.75" customHeight="1" x14ac:dyDescent="0.2"/>
    <row r="79252" ht="12.75" customHeight="1" x14ac:dyDescent="0.2"/>
    <row r="79256" ht="12.75" customHeight="1" x14ac:dyDescent="0.2"/>
    <row r="79260" ht="12.75" customHeight="1" x14ac:dyDescent="0.2"/>
    <row r="79264" ht="12.75" customHeight="1" x14ac:dyDescent="0.2"/>
    <row r="79268" ht="12.75" customHeight="1" x14ac:dyDescent="0.2"/>
    <row r="79272" ht="12.75" customHeight="1" x14ac:dyDescent="0.2"/>
    <row r="79276" ht="12.75" customHeight="1" x14ac:dyDescent="0.2"/>
    <row r="79280" ht="12.75" customHeight="1" x14ac:dyDescent="0.2"/>
    <row r="79284" ht="12.75" customHeight="1" x14ac:dyDescent="0.2"/>
    <row r="79288" ht="12.75" customHeight="1" x14ac:dyDescent="0.2"/>
    <row r="79292" ht="12.75" customHeight="1" x14ac:dyDescent="0.2"/>
    <row r="79296" ht="12.75" customHeight="1" x14ac:dyDescent="0.2"/>
    <row r="79300" ht="12.75" customHeight="1" x14ac:dyDescent="0.2"/>
    <row r="79304" ht="12.75" customHeight="1" x14ac:dyDescent="0.2"/>
    <row r="79308" ht="12.75" customHeight="1" x14ac:dyDescent="0.2"/>
    <row r="79312" ht="12.75" customHeight="1" x14ac:dyDescent="0.2"/>
    <row r="79316" ht="12.75" customHeight="1" x14ac:dyDescent="0.2"/>
    <row r="79320" ht="12.75" customHeight="1" x14ac:dyDescent="0.2"/>
    <row r="79324" ht="12.75" customHeight="1" x14ac:dyDescent="0.2"/>
    <row r="79328" ht="12.75" customHeight="1" x14ac:dyDescent="0.2"/>
    <row r="79332" ht="12.75" customHeight="1" x14ac:dyDescent="0.2"/>
    <row r="79336" ht="12.75" customHeight="1" x14ac:dyDescent="0.2"/>
    <row r="79340" ht="12.75" customHeight="1" x14ac:dyDescent="0.2"/>
    <row r="79344" ht="12.75" customHeight="1" x14ac:dyDescent="0.2"/>
    <row r="79348" ht="12.75" customHeight="1" x14ac:dyDescent="0.2"/>
    <row r="79352" ht="12.75" customHeight="1" x14ac:dyDescent="0.2"/>
    <row r="79356" ht="12.75" customHeight="1" x14ac:dyDescent="0.2"/>
    <row r="79360" ht="12.75" customHeight="1" x14ac:dyDescent="0.2"/>
    <row r="79364" ht="12.75" customHeight="1" x14ac:dyDescent="0.2"/>
    <row r="79368" ht="12.75" customHeight="1" x14ac:dyDescent="0.2"/>
    <row r="79372" ht="12.75" customHeight="1" x14ac:dyDescent="0.2"/>
    <row r="79376" ht="12.75" customHeight="1" x14ac:dyDescent="0.2"/>
    <row r="79380" ht="12.75" customHeight="1" x14ac:dyDescent="0.2"/>
    <row r="79384" ht="12.75" customHeight="1" x14ac:dyDescent="0.2"/>
    <row r="79388" ht="12.75" customHeight="1" x14ac:dyDescent="0.2"/>
    <row r="79392" ht="12.75" customHeight="1" x14ac:dyDescent="0.2"/>
    <row r="79396" ht="12.75" customHeight="1" x14ac:dyDescent="0.2"/>
    <row r="79400" ht="12.75" customHeight="1" x14ac:dyDescent="0.2"/>
    <row r="79404" ht="12.75" customHeight="1" x14ac:dyDescent="0.2"/>
    <row r="79408" ht="12.75" customHeight="1" x14ac:dyDescent="0.2"/>
    <row r="79412" ht="12.75" customHeight="1" x14ac:dyDescent="0.2"/>
    <row r="79416" ht="12.75" customHeight="1" x14ac:dyDescent="0.2"/>
    <row r="79420" ht="12.75" customHeight="1" x14ac:dyDescent="0.2"/>
    <row r="79424" ht="12.75" customHeight="1" x14ac:dyDescent="0.2"/>
    <row r="79428" ht="12.75" customHeight="1" x14ac:dyDescent="0.2"/>
    <row r="79432" ht="12.75" customHeight="1" x14ac:dyDescent="0.2"/>
    <row r="79436" ht="12.75" customHeight="1" x14ac:dyDescent="0.2"/>
    <row r="79440" ht="12.75" customHeight="1" x14ac:dyDescent="0.2"/>
    <row r="79444" ht="12.75" customHeight="1" x14ac:dyDescent="0.2"/>
    <row r="79448" ht="12.75" customHeight="1" x14ac:dyDescent="0.2"/>
    <row r="79452" ht="12.75" customHeight="1" x14ac:dyDescent="0.2"/>
    <row r="79456" ht="12.75" customHeight="1" x14ac:dyDescent="0.2"/>
    <row r="79460" ht="12.75" customHeight="1" x14ac:dyDescent="0.2"/>
    <row r="79464" ht="12.75" customHeight="1" x14ac:dyDescent="0.2"/>
    <row r="79468" ht="12.75" customHeight="1" x14ac:dyDescent="0.2"/>
    <row r="79472" ht="12.75" customHeight="1" x14ac:dyDescent="0.2"/>
    <row r="79476" ht="12.75" customHeight="1" x14ac:dyDescent="0.2"/>
    <row r="79480" ht="12.75" customHeight="1" x14ac:dyDescent="0.2"/>
    <row r="79484" ht="12.75" customHeight="1" x14ac:dyDescent="0.2"/>
    <row r="79488" ht="12.75" customHeight="1" x14ac:dyDescent="0.2"/>
    <row r="79492" ht="12.75" customHeight="1" x14ac:dyDescent="0.2"/>
    <row r="79496" ht="12.75" customHeight="1" x14ac:dyDescent="0.2"/>
    <row r="79500" ht="12.75" customHeight="1" x14ac:dyDescent="0.2"/>
    <row r="79504" ht="12.75" customHeight="1" x14ac:dyDescent="0.2"/>
    <row r="79508" ht="12.75" customHeight="1" x14ac:dyDescent="0.2"/>
    <row r="79512" ht="12.75" customHeight="1" x14ac:dyDescent="0.2"/>
    <row r="79516" ht="12.75" customHeight="1" x14ac:dyDescent="0.2"/>
    <row r="79520" ht="12.75" customHeight="1" x14ac:dyDescent="0.2"/>
    <row r="79524" ht="12.75" customHeight="1" x14ac:dyDescent="0.2"/>
    <row r="79528" ht="12.75" customHeight="1" x14ac:dyDescent="0.2"/>
    <row r="79532" ht="12.75" customHeight="1" x14ac:dyDescent="0.2"/>
    <row r="79536" ht="12.75" customHeight="1" x14ac:dyDescent="0.2"/>
    <row r="79540" ht="12.75" customHeight="1" x14ac:dyDescent="0.2"/>
    <row r="79544" ht="12.75" customHeight="1" x14ac:dyDescent="0.2"/>
    <row r="79548" ht="12.75" customHeight="1" x14ac:dyDescent="0.2"/>
    <row r="79552" ht="12.75" customHeight="1" x14ac:dyDescent="0.2"/>
    <row r="79556" ht="12.75" customHeight="1" x14ac:dyDescent="0.2"/>
    <row r="79560" ht="12.75" customHeight="1" x14ac:dyDescent="0.2"/>
    <row r="79564" ht="12.75" customHeight="1" x14ac:dyDescent="0.2"/>
    <row r="79568" ht="12.75" customHeight="1" x14ac:dyDescent="0.2"/>
    <row r="79572" ht="12.75" customHeight="1" x14ac:dyDescent="0.2"/>
    <row r="79576" ht="12.75" customHeight="1" x14ac:dyDescent="0.2"/>
    <row r="79580" ht="12.75" customHeight="1" x14ac:dyDescent="0.2"/>
    <row r="79584" ht="12.75" customHeight="1" x14ac:dyDescent="0.2"/>
    <row r="79588" ht="12.75" customHeight="1" x14ac:dyDescent="0.2"/>
    <row r="79592" ht="12.75" customHeight="1" x14ac:dyDescent="0.2"/>
    <row r="79596" ht="12.75" customHeight="1" x14ac:dyDescent="0.2"/>
    <row r="79600" ht="12.75" customHeight="1" x14ac:dyDescent="0.2"/>
    <row r="79604" ht="12.75" customHeight="1" x14ac:dyDescent="0.2"/>
    <row r="79608" ht="12.75" customHeight="1" x14ac:dyDescent="0.2"/>
    <row r="79612" ht="12.75" customHeight="1" x14ac:dyDescent="0.2"/>
    <row r="79616" ht="12.75" customHeight="1" x14ac:dyDescent="0.2"/>
    <row r="79620" ht="12.75" customHeight="1" x14ac:dyDescent="0.2"/>
    <row r="79624" ht="12.75" customHeight="1" x14ac:dyDescent="0.2"/>
    <row r="79628" ht="12.75" customHeight="1" x14ac:dyDescent="0.2"/>
    <row r="79632" ht="12.75" customHeight="1" x14ac:dyDescent="0.2"/>
    <row r="79636" ht="12.75" customHeight="1" x14ac:dyDescent="0.2"/>
    <row r="79640" ht="12.75" customHeight="1" x14ac:dyDescent="0.2"/>
    <row r="79644" ht="12.75" customHeight="1" x14ac:dyDescent="0.2"/>
    <row r="79648" ht="12.75" customHeight="1" x14ac:dyDescent="0.2"/>
    <row r="79652" ht="12.75" customHeight="1" x14ac:dyDescent="0.2"/>
    <row r="79656" ht="12.75" customHeight="1" x14ac:dyDescent="0.2"/>
    <row r="79660" ht="12.75" customHeight="1" x14ac:dyDescent="0.2"/>
    <row r="79664" ht="12.75" customHeight="1" x14ac:dyDescent="0.2"/>
    <row r="79668" ht="12.75" customHeight="1" x14ac:dyDescent="0.2"/>
    <row r="79672" ht="12.75" customHeight="1" x14ac:dyDescent="0.2"/>
    <row r="79676" ht="12.75" customHeight="1" x14ac:dyDescent="0.2"/>
    <row r="79680" ht="12.75" customHeight="1" x14ac:dyDescent="0.2"/>
    <row r="79684" ht="12.75" customHeight="1" x14ac:dyDescent="0.2"/>
    <row r="79688" ht="12.75" customHeight="1" x14ac:dyDescent="0.2"/>
    <row r="79692" ht="12.75" customHeight="1" x14ac:dyDescent="0.2"/>
    <row r="79696" ht="12.75" customHeight="1" x14ac:dyDescent="0.2"/>
    <row r="79700" ht="12.75" customHeight="1" x14ac:dyDescent="0.2"/>
    <row r="79704" ht="12.75" customHeight="1" x14ac:dyDescent="0.2"/>
    <row r="79708" ht="12.75" customHeight="1" x14ac:dyDescent="0.2"/>
    <row r="79712" ht="12.75" customHeight="1" x14ac:dyDescent="0.2"/>
    <row r="79716" ht="12.75" customHeight="1" x14ac:dyDescent="0.2"/>
    <row r="79720" ht="12.75" customHeight="1" x14ac:dyDescent="0.2"/>
    <row r="79724" ht="12.75" customHeight="1" x14ac:dyDescent="0.2"/>
    <row r="79728" ht="12.75" customHeight="1" x14ac:dyDescent="0.2"/>
    <row r="79732" ht="12.75" customHeight="1" x14ac:dyDescent="0.2"/>
    <row r="79736" ht="12.75" customHeight="1" x14ac:dyDescent="0.2"/>
    <row r="79740" ht="12.75" customHeight="1" x14ac:dyDescent="0.2"/>
    <row r="79744" ht="12.75" customHeight="1" x14ac:dyDescent="0.2"/>
    <row r="79748" ht="12.75" customHeight="1" x14ac:dyDescent="0.2"/>
    <row r="79752" ht="12.75" customHeight="1" x14ac:dyDescent="0.2"/>
    <row r="79756" ht="12.75" customHeight="1" x14ac:dyDescent="0.2"/>
    <row r="79760" ht="12.75" customHeight="1" x14ac:dyDescent="0.2"/>
    <row r="79764" ht="12.75" customHeight="1" x14ac:dyDescent="0.2"/>
    <row r="79768" ht="12.75" customHeight="1" x14ac:dyDescent="0.2"/>
    <row r="79772" ht="12.75" customHeight="1" x14ac:dyDescent="0.2"/>
    <row r="79776" ht="12.75" customHeight="1" x14ac:dyDescent="0.2"/>
    <row r="79780" ht="12.75" customHeight="1" x14ac:dyDescent="0.2"/>
    <row r="79784" ht="12.75" customHeight="1" x14ac:dyDescent="0.2"/>
    <row r="79788" ht="12.75" customHeight="1" x14ac:dyDescent="0.2"/>
    <row r="79792" ht="12.75" customHeight="1" x14ac:dyDescent="0.2"/>
    <row r="79796" ht="12.75" customHeight="1" x14ac:dyDescent="0.2"/>
    <row r="79800" ht="12.75" customHeight="1" x14ac:dyDescent="0.2"/>
    <row r="79804" ht="12.75" customHeight="1" x14ac:dyDescent="0.2"/>
    <row r="79808" ht="12.75" customHeight="1" x14ac:dyDescent="0.2"/>
    <row r="79812" ht="12.75" customHeight="1" x14ac:dyDescent="0.2"/>
    <row r="79816" ht="12.75" customHeight="1" x14ac:dyDescent="0.2"/>
    <row r="79820" ht="12.75" customHeight="1" x14ac:dyDescent="0.2"/>
    <row r="79824" ht="12.75" customHeight="1" x14ac:dyDescent="0.2"/>
    <row r="79828" ht="12.75" customHeight="1" x14ac:dyDescent="0.2"/>
    <row r="79832" ht="12.75" customHeight="1" x14ac:dyDescent="0.2"/>
    <row r="79836" ht="12.75" customHeight="1" x14ac:dyDescent="0.2"/>
    <row r="79840" ht="12.75" customHeight="1" x14ac:dyDescent="0.2"/>
    <row r="79844" ht="12.75" customHeight="1" x14ac:dyDescent="0.2"/>
    <row r="79848" ht="12.75" customHeight="1" x14ac:dyDescent="0.2"/>
    <row r="79852" ht="12.75" customHeight="1" x14ac:dyDescent="0.2"/>
    <row r="79856" ht="12.75" customHeight="1" x14ac:dyDescent="0.2"/>
    <row r="79860" ht="12.75" customHeight="1" x14ac:dyDescent="0.2"/>
    <row r="79864" ht="12.75" customHeight="1" x14ac:dyDescent="0.2"/>
    <row r="79868" ht="12.75" customHeight="1" x14ac:dyDescent="0.2"/>
    <row r="79872" ht="12.75" customHeight="1" x14ac:dyDescent="0.2"/>
    <row r="79876" ht="12.75" customHeight="1" x14ac:dyDescent="0.2"/>
    <row r="79880" ht="12.75" customHeight="1" x14ac:dyDescent="0.2"/>
    <row r="79884" ht="12.75" customHeight="1" x14ac:dyDescent="0.2"/>
    <row r="79888" ht="12.75" customHeight="1" x14ac:dyDescent="0.2"/>
    <row r="79892" ht="12.75" customHeight="1" x14ac:dyDescent="0.2"/>
    <row r="79896" ht="12.75" customHeight="1" x14ac:dyDescent="0.2"/>
    <row r="79900" ht="12.75" customHeight="1" x14ac:dyDescent="0.2"/>
    <row r="79904" ht="12.75" customHeight="1" x14ac:dyDescent="0.2"/>
    <row r="79908" ht="12.75" customHeight="1" x14ac:dyDescent="0.2"/>
    <row r="79912" ht="12.75" customHeight="1" x14ac:dyDescent="0.2"/>
    <row r="79916" ht="12.75" customHeight="1" x14ac:dyDescent="0.2"/>
    <row r="79920" ht="12.75" customHeight="1" x14ac:dyDescent="0.2"/>
    <row r="79924" ht="12.75" customHeight="1" x14ac:dyDescent="0.2"/>
    <row r="79928" ht="12.75" customHeight="1" x14ac:dyDescent="0.2"/>
    <row r="79932" ht="12.75" customHeight="1" x14ac:dyDescent="0.2"/>
    <row r="79936" ht="12.75" customHeight="1" x14ac:dyDescent="0.2"/>
    <row r="79940" ht="12.75" customHeight="1" x14ac:dyDescent="0.2"/>
    <row r="79944" ht="12.75" customHeight="1" x14ac:dyDescent="0.2"/>
    <row r="79948" ht="12.75" customHeight="1" x14ac:dyDescent="0.2"/>
    <row r="79952" ht="12.75" customHeight="1" x14ac:dyDescent="0.2"/>
    <row r="79956" ht="12.75" customHeight="1" x14ac:dyDescent="0.2"/>
    <row r="79960" ht="12.75" customHeight="1" x14ac:dyDescent="0.2"/>
    <row r="79964" ht="12.75" customHeight="1" x14ac:dyDescent="0.2"/>
    <row r="79968" ht="12.75" customHeight="1" x14ac:dyDescent="0.2"/>
    <row r="79972" ht="12.75" customHeight="1" x14ac:dyDescent="0.2"/>
    <row r="79976" ht="12.75" customHeight="1" x14ac:dyDescent="0.2"/>
    <row r="79980" ht="12.75" customHeight="1" x14ac:dyDescent="0.2"/>
    <row r="79984" ht="12.75" customHeight="1" x14ac:dyDescent="0.2"/>
    <row r="79988" ht="12.75" customHeight="1" x14ac:dyDescent="0.2"/>
    <row r="79992" ht="12.75" customHeight="1" x14ac:dyDescent="0.2"/>
    <row r="79996" ht="12.75" customHeight="1" x14ac:dyDescent="0.2"/>
    <row r="80000" ht="12.75" customHeight="1" x14ac:dyDescent="0.2"/>
    <row r="80004" ht="12.75" customHeight="1" x14ac:dyDescent="0.2"/>
    <row r="80008" ht="12.75" customHeight="1" x14ac:dyDescent="0.2"/>
    <row r="80012" ht="12.75" customHeight="1" x14ac:dyDescent="0.2"/>
    <row r="80016" ht="12.75" customHeight="1" x14ac:dyDescent="0.2"/>
    <row r="80020" ht="12.75" customHeight="1" x14ac:dyDescent="0.2"/>
    <row r="80024" ht="12.75" customHeight="1" x14ac:dyDescent="0.2"/>
    <row r="80028" ht="12.75" customHeight="1" x14ac:dyDescent="0.2"/>
    <row r="80032" ht="12.75" customHeight="1" x14ac:dyDescent="0.2"/>
    <row r="80036" ht="12.75" customHeight="1" x14ac:dyDescent="0.2"/>
    <row r="80040" ht="12.75" customHeight="1" x14ac:dyDescent="0.2"/>
    <row r="80044" ht="12.75" customHeight="1" x14ac:dyDescent="0.2"/>
    <row r="80048" ht="12.75" customHeight="1" x14ac:dyDescent="0.2"/>
    <row r="80052" ht="12.75" customHeight="1" x14ac:dyDescent="0.2"/>
    <row r="80056" ht="12.75" customHeight="1" x14ac:dyDescent="0.2"/>
    <row r="80060" ht="12.75" customHeight="1" x14ac:dyDescent="0.2"/>
    <row r="80064" ht="12.75" customHeight="1" x14ac:dyDescent="0.2"/>
    <row r="80068" ht="12.75" customHeight="1" x14ac:dyDescent="0.2"/>
    <row r="80072" ht="12.75" customHeight="1" x14ac:dyDescent="0.2"/>
    <row r="80076" ht="12.75" customHeight="1" x14ac:dyDescent="0.2"/>
    <row r="80080" ht="12.75" customHeight="1" x14ac:dyDescent="0.2"/>
    <row r="80084" ht="12.75" customHeight="1" x14ac:dyDescent="0.2"/>
    <row r="80088" ht="12.75" customHeight="1" x14ac:dyDescent="0.2"/>
    <row r="80092" ht="12.75" customHeight="1" x14ac:dyDescent="0.2"/>
    <row r="80096" ht="12.75" customHeight="1" x14ac:dyDescent="0.2"/>
    <row r="80100" ht="12.75" customHeight="1" x14ac:dyDescent="0.2"/>
    <row r="80104" ht="12.75" customHeight="1" x14ac:dyDescent="0.2"/>
    <row r="80108" ht="12.75" customHeight="1" x14ac:dyDescent="0.2"/>
    <row r="80112" ht="12.75" customHeight="1" x14ac:dyDescent="0.2"/>
    <row r="80116" ht="12.75" customHeight="1" x14ac:dyDescent="0.2"/>
    <row r="80120" ht="12.75" customHeight="1" x14ac:dyDescent="0.2"/>
    <row r="80124" ht="12.75" customHeight="1" x14ac:dyDescent="0.2"/>
    <row r="80128" ht="12.75" customHeight="1" x14ac:dyDescent="0.2"/>
    <row r="80132" ht="12.75" customHeight="1" x14ac:dyDescent="0.2"/>
    <row r="80136" ht="12.75" customHeight="1" x14ac:dyDescent="0.2"/>
    <row r="80140" ht="12.75" customHeight="1" x14ac:dyDescent="0.2"/>
    <row r="80144" ht="12.75" customHeight="1" x14ac:dyDescent="0.2"/>
    <row r="80148" ht="12.75" customHeight="1" x14ac:dyDescent="0.2"/>
    <row r="80152" ht="12.75" customHeight="1" x14ac:dyDescent="0.2"/>
    <row r="80156" ht="12.75" customHeight="1" x14ac:dyDescent="0.2"/>
    <row r="80160" ht="12.75" customHeight="1" x14ac:dyDescent="0.2"/>
    <row r="80164" ht="12.75" customHeight="1" x14ac:dyDescent="0.2"/>
    <row r="80168" ht="12.75" customHeight="1" x14ac:dyDescent="0.2"/>
    <row r="80172" ht="12.75" customHeight="1" x14ac:dyDescent="0.2"/>
    <row r="80176" ht="12.75" customHeight="1" x14ac:dyDescent="0.2"/>
    <row r="80180" ht="12.75" customHeight="1" x14ac:dyDescent="0.2"/>
    <row r="80184" ht="12.75" customHeight="1" x14ac:dyDescent="0.2"/>
    <row r="80188" ht="12.75" customHeight="1" x14ac:dyDescent="0.2"/>
    <row r="80192" ht="12.75" customHeight="1" x14ac:dyDescent="0.2"/>
    <row r="80196" ht="12.75" customHeight="1" x14ac:dyDescent="0.2"/>
    <row r="80200" ht="12.75" customHeight="1" x14ac:dyDescent="0.2"/>
    <row r="80204" ht="12.75" customHeight="1" x14ac:dyDescent="0.2"/>
    <row r="80208" ht="12.75" customHeight="1" x14ac:dyDescent="0.2"/>
    <row r="80212" ht="12.75" customHeight="1" x14ac:dyDescent="0.2"/>
    <row r="80216" ht="12.75" customHeight="1" x14ac:dyDescent="0.2"/>
    <row r="80220" ht="12.75" customHeight="1" x14ac:dyDescent="0.2"/>
    <row r="80224" ht="12.75" customHeight="1" x14ac:dyDescent="0.2"/>
    <row r="80228" ht="12.75" customHeight="1" x14ac:dyDescent="0.2"/>
    <row r="80232" ht="12.75" customHeight="1" x14ac:dyDescent="0.2"/>
    <row r="80236" ht="12.75" customHeight="1" x14ac:dyDescent="0.2"/>
    <row r="80240" ht="12.75" customHeight="1" x14ac:dyDescent="0.2"/>
    <row r="80244" ht="12.75" customHeight="1" x14ac:dyDescent="0.2"/>
    <row r="80248" ht="12.75" customHeight="1" x14ac:dyDescent="0.2"/>
    <row r="80252" ht="12.75" customHeight="1" x14ac:dyDescent="0.2"/>
    <row r="80256" ht="12.75" customHeight="1" x14ac:dyDescent="0.2"/>
    <row r="80260" ht="12.75" customHeight="1" x14ac:dyDescent="0.2"/>
    <row r="80264" ht="12.75" customHeight="1" x14ac:dyDescent="0.2"/>
    <row r="80268" ht="12.75" customHeight="1" x14ac:dyDescent="0.2"/>
    <row r="80272" ht="12.75" customHeight="1" x14ac:dyDescent="0.2"/>
    <row r="80276" ht="12.75" customHeight="1" x14ac:dyDescent="0.2"/>
    <row r="80280" ht="12.75" customHeight="1" x14ac:dyDescent="0.2"/>
    <row r="80284" ht="12.75" customHeight="1" x14ac:dyDescent="0.2"/>
    <row r="80288" ht="12.75" customHeight="1" x14ac:dyDescent="0.2"/>
    <row r="80292" ht="12.75" customHeight="1" x14ac:dyDescent="0.2"/>
    <row r="80296" ht="12.75" customHeight="1" x14ac:dyDescent="0.2"/>
    <row r="80300" ht="12.75" customHeight="1" x14ac:dyDescent="0.2"/>
    <row r="80304" ht="12.75" customHeight="1" x14ac:dyDescent="0.2"/>
    <row r="80308" ht="12.75" customHeight="1" x14ac:dyDescent="0.2"/>
    <row r="80312" ht="12.75" customHeight="1" x14ac:dyDescent="0.2"/>
    <row r="80316" ht="12.75" customHeight="1" x14ac:dyDescent="0.2"/>
    <row r="80320" ht="12.75" customHeight="1" x14ac:dyDescent="0.2"/>
    <row r="80324" ht="12.75" customHeight="1" x14ac:dyDescent="0.2"/>
    <row r="80328" ht="12.75" customHeight="1" x14ac:dyDescent="0.2"/>
    <row r="80332" ht="12.75" customHeight="1" x14ac:dyDescent="0.2"/>
    <row r="80336" ht="12.75" customHeight="1" x14ac:dyDescent="0.2"/>
    <row r="80340" ht="12.75" customHeight="1" x14ac:dyDescent="0.2"/>
    <row r="80344" ht="12.75" customHeight="1" x14ac:dyDescent="0.2"/>
    <row r="80348" ht="12.75" customHeight="1" x14ac:dyDescent="0.2"/>
    <row r="80352" ht="12.75" customHeight="1" x14ac:dyDescent="0.2"/>
    <row r="80356" ht="12.75" customHeight="1" x14ac:dyDescent="0.2"/>
    <row r="80360" ht="12.75" customHeight="1" x14ac:dyDescent="0.2"/>
    <row r="80364" ht="12.75" customHeight="1" x14ac:dyDescent="0.2"/>
    <row r="80368" ht="12.75" customHeight="1" x14ac:dyDescent="0.2"/>
    <row r="80372" ht="12.75" customHeight="1" x14ac:dyDescent="0.2"/>
    <row r="80376" ht="12.75" customHeight="1" x14ac:dyDescent="0.2"/>
    <row r="80380" ht="12.75" customHeight="1" x14ac:dyDescent="0.2"/>
    <row r="80384" ht="12.75" customHeight="1" x14ac:dyDescent="0.2"/>
    <row r="80388" ht="12.75" customHeight="1" x14ac:dyDescent="0.2"/>
    <row r="80392" ht="12.75" customHeight="1" x14ac:dyDescent="0.2"/>
    <row r="80396" ht="12.75" customHeight="1" x14ac:dyDescent="0.2"/>
    <row r="80400" ht="12.75" customHeight="1" x14ac:dyDescent="0.2"/>
    <row r="80404" ht="12.75" customHeight="1" x14ac:dyDescent="0.2"/>
    <row r="80408" ht="12.75" customHeight="1" x14ac:dyDescent="0.2"/>
    <row r="80412" ht="12.75" customHeight="1" x14ac:dyDescent="0.2"/>
    <row r="80416" ht="12.75" customHeight="1" x14ac:dyDescent="0.2"/>
    <row r="80420" ht="12.75" customHeight="1" x14ac:dyDescent="0.2"/>
    <row r="80424" ht="12.75" customHeight="1" x14ac:dyDescent="0.2"/>
    <row r="80428" ht="12.75" customHeight="1" x14ac:dyDescent="0.2"/>
    <row r="80432" ht="12.75" customHeight="1" x14ac:dyDescent="0.2"/>
    <row r="80436" ht="12.75" customHeight="1" x14ac:dyDescent="0.2"/>
    <row r="80440" ht="12.75" customHeight="1" x14ac:dyDescent="0.2"/>
    <row r="80444" ht="12.75" customHeight="1" x14ac:dyDescent="0.2"/>
    <row r="80448" ht="12.75" customHeight="1" x14ac:dyDescent="0.2"/>
    <row r="80452" ht="12.75" customHeight="1" x14ac:dyDescent="0.2"/>
    <row r="80456" ht="12.75" customHeight="1" x14ac:dyDescent="0.2"/>
    <row r="80460" ht="12.75" customHeight="1" x14ac:dyDescent="0.2"/>
    <row r="80464" ht="12.75" customHeight="1" x14ac:dyDescent="0.2"/>
    <row r="80468" ht="12.75" customHeight="1" x14ac:dyDescent="0.2"/>
    <row r="80472" ht="12.75" customHeight="1" x14ac:dyDescent="0.2"/>
    <row r="80476" ht="12.75" customHeight="1" x14ac:dyDescent="0.2"/>
    <row r="80480" ht="12.75" customHeight="1" x14ac:dyDescent="0.2"/>
    <row r="80484" ht="12.75" customHeight="1" x14ac:dyDescent="0.2"/>
    <row r="80488" ht="12.75" customHeight="1" x14ac:dyDescent="0.2"/>
    <row r="80492" ht="12.75" customHeight="1" x14ac:dyDescent="0.2"/>
    <row r="80496" ht="12.75" customHeight="1" x14ac:dyDescent="0.2"/>
    <row r="80500" ht="12.75" customHeight="1" x14ac:dyDescent="0.2"/>
    <row r="80504" ht="12.75" customHeight="1" x14ac:dyDescent="0.2"/>
    <row r="80508" ht="12.75" customHeight="1" x14ac:dyDescent="0.2"/>
    <row r="80512" ht="12.75" customHeight="1" x14ac:dyDescent="0.2"/>
    <row r="80516" ht="12.75" customHeight="1" x14ac:dyDescent="0.2"/>
    <row r="80520" ht="12.75" customHeight="1" x14ac:dyDescent="0.2"/>
    <row r="80524" ht="12.75" customHeight="1" x14ac:dyDescent="0.2"/>
    <row r="80528" ht="12.75" customHeight="1" x14ac:dyDescent="0.2"/>
    <row r="80532" ht="12.75" customHeight="1" x14ac:dyDescent="0.2"/>
    <row r="80536" ht="12.75" customHeight="1" x14ac:dyDescent="0.2"/>
    <row r="80540" ht="12.75" customHeight="1" x14ac:dyDescent="0.2"/>
    <row r="80544" ht="12.75" customHeight="1" x14ac:dyDescent="0.2"/>
    <row r="80548" ht="12.75" customHeight="1" x14ac:dyDescent="0.2"/>
    <row r="80552" ht="12.75" customHeight="1" x14ac:dyDescent="0.2"/>
    <row r="80556" ht="12.75" customHeight="1" x14ac:dyDescent="0.2"/>
    <row r="80560" ht="12.75" customHeight="1" x14ac:dyDescent="0.2"/>
    <row r="80564" ht="12.75" customHeight="1" x14ac:dyDescent="0.2"/>
    <row r="80568" ht="12.75" customHeight="1" x14ac:dyDescent="0.2"/>
    <row r="80572" ht="12.75" customHeight="1" x14ac:dyDescent="0.2"/>
    <row r="80576" ht="12.75" customHeight="1" x14ac:dyDescent="0.2"/>
    <row r="80580" ht="12.75" customHeight="1" x14ac:dyDescent="0.2"/>
    <row r="80584" ht="12.75" customHeight="1" x14ac:dyDescent="0.2"/>
    <row r="80588" ht="12.75" customHeight="1" x14ac:dyDescent="0.2"/>
    <row r="80592" ht="12.75" customHeight="1" x14ac:dyDescent="0.2"/>
    <row r="80596" ht="12.75" customHeight="1" x14ac:dyDescent="0.2"/>
    <row r="80600" ht="12.75" customHeight="1" x14ac:dyDescent="0.2"/>
    <row r="80604" ht="12.75" customHeight="1" x14ac:dyDescent="0.2"/>
    <row r="80608" ht="12.75" customHeight="1" x14ac:dyDescent="0.2"/>
    <row r="80612" ht="12.75" customHeight="1" x14ac:dyDescent="0.2"/>
    <row r="80616" ht="12.75" customHeight="1" x14ac:dyDescent="0.2"/>
    <row r="80620" ht="12.75" customHeight="1" x14ac:dyDescent="0.2"/>
    <row r="80624" ht="12.75" customHeight="1" x14ac:dyDescent="0.2"/>
    <row r="80628" ht="12.75" customHeight="1" x14ac:dyDescent="0.2"/>
    <row r="80632" ht="12.75" customHeight="1" x14ac:dyDescent="0.2"/>
    <row r="80636" ht="12.75" customHeight="1" x14ac:dyDescent="0.2"/>
    <row r="80640" ht="12.75" customHeight="1" x14ac:dyDescent="0.2"/>
    <row r="80644" ht="12.75" customHeight="1" x14ac:dyDescent="0.2"/>
    <row r="80648" ht="12.75" customHeight="1" x14ac:dyDescent="0.2"/>
    <row r="80652" ht="12.75" customHeight="1" x14ac:dyDescent="0.2"/>
    <row r="80656" ht="12.75" customHeight="1" x14ac:dyDescent="0.2"/>
    <row r="80660" ht="12.75" customHeight="1" x14ac:dyDescent="0.2"/>
    <row r="80664" ht="12.75" customHeight="1" x14ac:dyDescent="0.2"/>
    <row r="80668" ht="12.75" customHeight="1" x14ac:dyDescent="0.2"/>
    <row r="80672" ht="12.75" customHeight="1" x14ac:dyDescent="0.2"/>
    <row r="80676" ht="12.75" customHeight="1" x14ac:dyDescent="0.2"/>
    <row r="80680" ht="12.75" customHeight="1" x14ac:dyDescent="0.2"/>
    <row r="80684" ht="12.75" customHeight="1" x14ac:dyDescent="0.2"/>
    <row r="80688" ht="12.75" customHeight="1" x14ac:dyDescent="0.2"/>
    <row r="80692" ht="12.75" customHeight="1" x14ac:dyDescent="0.2"/>
    <row r="80696" ht="12.75" customHeight="1" x14ac:dyDescent="0.2"/>
    <row r="80700" ht="12.75" customHeight="1" x14ac:dyDescent="0.2"/>
    <row r="80704" ht="12.75" customHeight="1" x14ac:dyDescent="0.2"/>
    <row r="80708" ht="12.75" customHeight="1" x14ac:dyDescent="0.2"/>
    <row r="80712" ht="12.75" customHeight="1" x14ac:dyDescent="0.2"/>
    <row r="80716" ht="12.75" customHeight="1" x14ac:dyDescent="0.2"/>
    <row r="80720" ht="12.75" customHeight="1" x14ac:dyDescent="0.2"/>
    <row r="80724" ht="12.75" customHeight="1" x14ac:dyDescent="0.2"/>
    <row r="80728" ht="12.75" customHeight="1" x14ac:dyDescent="0.2"/>
    <row r="80732" ht="12.75" customHeight="1" x14ac:dyDescent="0.2"/>
    <row r="80736" ht="12.75" customHeight="1" x14ac:dyDescent="0.2"/>
    <row r="80740" ht="12.75" customHeight="1" x14ac:dyDescent="0.2"/>
    <row r="80744" ht="12.75" customHeight="1" x14ac:dyDescent="0.2"/>
    <row r="80748" ht="12.75" customHeight="1" x14ac:dyDescent="0.2"/>
    <row r="80752" ht="12.75" customHeight="1" x14ac:dyDescent="0.2"/>
    <row r="80756" ht="12.75" customHeight="1" x14ac:dyDescent="0.2"/>
    <row r="80760" ht="12.75" customHeight="1" x14ac:dyDescent="0.2"/>
    <row r="80764" ht="12.75" customHeight="1" x14ac:dyDescent="0.2"/>
    <row r="80768" ht="12.75" customHeight="1" x14ac:dyDescent="0.2"/>
    <row r="80772" ht="12.75" customHeight="1" x14ac:dyDescent="0.2"/>
    <row r="80776" ht="12.75" customHeight="1" x14ac:dyDescent="0.2"/>
    <row r="80780" ht="12.75" customHeight="1" x14ac:dyDescent="0.2"/>
    <row r="80784" ht="12.75" customHeight="1" x14ac:dyDescent="0.2"/>
    <row r="80788" ht="12.75" customHeight="1" x14ac:dyDescent="0.2"/>
    <row r="80792" ht="12.75" customHeight="1" x14ac:dyDescent="0.2"/>
    <row r="80796" ht="12.75" customHeight="1" x14ac:dyDescent="0.2"/>
    <row r="80800" ht="12.75" customHeight="1" x14ac:dyDescent="0.2"/>
    <row r="80804" ht="12.75" customHeight="1" x14ac:dyDescent="0.2"/>
    <row r="80808" ht="12.75" customHeight="1" x14ac:dyDescent="0.2"/>
    <row r="80812" ht="12.75" customHeight="1" x14ac:dyDescent="0.2"/>
    <row r="80816" ht="12.75" customHeight="1" x14ac:dyDescent="0.2"/>
    <row r="80820" ht="12.75" customHeight="1" x14ac:dyDescent="0.2"/>
    <row r="80824" ht="12.75" customHeight="1" x14ac:dyDescent="0.2"/>
    <row r="80828" ht="12.75" customHeight="1" x14ac:dyDescent="0.2"/>
    <row r="80832" ht="12.75" customHeight="1" x14ac:dyDescent="0.2"/>
    <row r="80836" ht="12.75" customHeight="1" x14ac:dyDescent="0.2"/>
    <row r="80840" ht="12.75" customHeight="1" x14ac:dyDescent="0.2"/>
    <row r="80844" ht="12.75" customHeight="1" x14ac:dyDescent="0.2"/>
    <row r="80848" ht="12.75" customHeight="1" x14ac:dyDescent="0.2"/>
    <row r="80852" ht="12.75" customHeight="1" x14ac:dyDescent="0.2"/>
    <row r="80856" ht="12.75" customHeight="1" x14ac:dyDescent="0.2"/>
    <row r="80860" ht="12.75" customHeight="1" x14ac:dyDescent="0.2"/>
    <row r="80864" ht="12.75" customHeight="1" x14ac:dyDescent="0.2"/>
    <row r="80868" ht="12.75" customHeight="1" x14ac:dyDescent="0.2"/>
    <row r="80872" ht="12.75" customHeight="1" x14ac:dyDescent="0.2"/>
    <row r="80876" ht="12.75" customHeight="1" x14ac:dyDescent="0.2"/>
    <row r="80880" ht="12.75" customHeight="1" x14ac:dyDescent="0.2"/>
    <row r="80884" ht="12.75" customHeight="1" x14ac:dyDescent="0.2"/>
    <row r="80888" ht="12.75" customHeight="1" x14ac:dyDescent="0.2"/>
    <row r="80892" ht="12.75" customHeight="1" x14ac:dyDescent="0.2"/>
    <row r="80896" ht="12.75" customHeight="1" x14ac:dyDescent="0.2"/>
    <row r="80900" ht="12.75" customHeight="1" x14ac:dyDescent="0.2"/>
    <row r="80904" ht="12.75" customHeight="1" x14ac:dyDescent="0.2"/>
    <row r="80908" ht="12.75" customHeight="1" x14ac:dyDescent="0.2"/>
    <row r="80912" ht="12.75" customHeight="1" x14ac:dyDescent="0.2"/>
    <row r="80916" ht="12.75" customHeight="1" x14ac:dyDescent="0.2"/>
    <row r="80920" ht="12.75" customHeight="1" x14ac:dyDescent="0.2"/>
    <row r="80924" ht="12.75" customHeight="1" x14ac:dyDescent="0.2"/>
    <row r="80928" ht="12.75" customHeight="1" x14ac:dyDescent="0.2"/>
    <row r="80932" ht="12.75" customHeight="1" x14ac:dyDescent="0.2"/>
    <row r="80936" ht="12.75" customHeight="1" x14ac:dyDescent="0.2"/>
    <row r="80940" ht="12.75" customHeight="1" x14ac:dyDescent="0.2"/>
    <row r="80944" ht="12.75" customHeight="1" x14ac:dyDescent="0.2"/>
    <row r="80948" ht="12.75" customHeight="1" x14ac:dyDescent="0.2"/>
    <row r="80952" ht="12.75" customHeight="1" x14ac:dyDescent="0.2"/>
    <row r="80956" ht="12.75" customHeight="1" x14ac:dyDescent="0.2"/>
    <row r="80960" ht="12.75" customHeight="1" x14ac:dyDescent="0.2"/>
    <row r="80964" ht="12.75" customHeight="1" x14ac:dyDescent="0.2"/>
    <row r="80968" ht="12.75" customHeight="1" x14ac:dyDescent="0.2"/>
    <row r="80972" ht="12.75" customHeight="1" x14ac:dyDescent="0.2"/>
    <row r="80976" ht="12.75" customHeight="1" x14ac:dyDescent="0.2"/>
    <row r="80980" ht="12.75" customHeight="1" x14ac:dyDescent="0.2"/>
    <row r="80984" ht="12.75" customHeight="1" x14ac:dyDescent="0.2"/>
    <row r="80988" ht="12.75" customHeight="1" x14ac:dyDescent="0.2"/>
    <row r="80992" ht="12.75" customHeight="1" x14ac:dyDescent="0.2"/>
    <row r="80996" ht="12.75" customHeight="1" x14ac:dyDescent="0.2"/>
    <row r="81000" ht="12.75" customHeight="1" x14ac:dyDescent="0.2"/>
    <row r="81004" ht="12.75" customHeight="1" x14ac:dyDescent="0.2"/>
    <row r="81008" ht="12.75" customHeight="1" x14ac:dyDescent="0.2"/>
    <row r="81012" ht="12.75" customHeight="1" x14ac:dyDescent="0.2"/>
    <row r="81016" ht="12.75" customHeight="1" x14ac:dyDescent="0.2"/>
    <row r="81020" ht="12.75" customHeight="1" x14ac:dyDescent="0.2"/>
    <row r="81024" ht="12.75" customHeight="1" x14ac:dyDescent="0.2"/>
    <row r="81028" ht="12.75" customHeight="1" x14ac:dyDescent="0.2"/>
    <row r="81032" ht="12.75" customHeight="1" x14ac:dyDescent="0.2"/>
    <row r="81036" ht="12.75" customHeight="1" x14ac:dyDescent="0.2"/>
    <row r="81040" ht="12.75" customHeight="1" x14ac:dyDescent="0.2"/>
    <row r="81044" ht="12.75" customHeight="1" x14ac:dyDescent="0.2"/>
    <row r="81048" ht="12.75" customHeight="1" x14ac:dyDescent="0.2"/>
    <row r="81052" ht="12.75" customHeight="1" x14ac:dyDescent="0.2"/>
    <row r="81056" ht="12.75" customHeight="1" x14ac:dyDescent="0.2"/>
    <row r="81060" ht="12.75" customHeight="1" x14ac:dyDescent="0.2"/>
    <row r="81064" ht="12.75" customHeight="1" x14ac:dyDescent="0.2"/>
    <row r="81068" ht="12.75" customHeight="1" x14ac:dyDescent="0.2"/>
    <row r="81072" ht="12.75" customHeight="1" x14ac:dyDescent="0.2"/>
    <row r="81076" ht="12.75" customHeight="1" x14ac:dyDescent="0.2"/>
    <row r="81080" ht="12.75" customHeight="1" x14ac:dyDescent="0.2"/>
    <row r="81084" ht="12.75" customHeight="1" x14ac:dyDescent="0.2"/>
    <row r="81088" ht="12.75" customHeight="1" x14ac:dyDescent="0.2"/>
    <row r="81092" ht="12.75" customHeight="1" x14ac:dyDescent="0.2"/>
    <row r="81096" ht="12.75" customHeight="1" x14ac:dyDescent="0.2"/>
    <row r="81100" ht="12.75" customHeight="1" x14ac:dyDescent="0.2"/>
    <row r="81104" ht="12.75" customHeight="1" x14ac:dyDescent="0.2"/>
    <row r="81108" ht="12.75" customHeight="1" x14ac:dyDescent="0.2"/>
    <row r="81112" ht="12.75" customHeight="1" x14ac:dyDescent="0.2"/>
    <row r="81116" ht="12.75" customHeight="1" x14ac:dyDescent="0.2"/>
    <row r="81120" ht="12.75" customHeight="1" x14ac:dyDescent="0.2"/>
    <row r="81124" ht="12.75" customHeight="1" x14ac:dyDescent="0.2"/>
    <row r="81128" ht="12.75" customHeight="1" x14ac:dyDescent="0.2"/>
    <row r="81132" ht="12.75" customHeight="1" x14ac:dyDescent="0.2"/>
    <row r="81136" ht="12.75" customHeight="1" x14ac:dyDescent="0.2"/>
    <row r="81140" ht="12.75" customHeight="1" x14ac:dyDescent="0.2"/>
    <row r="81144" ht="12.75" customHeight="1" x14ac:dyDescent="0.2"/>
    <row r="81148" ht="12.75" customHeight="1" x14ac:dyDescent="0.2"/>
    <row r="81152" ht="12.75" customHeight="1" x14ac:dyDescent="0.2"/>
    <row r="81156" ht="12.75" customHeight="1" x14ac:dyDescent="0.2"/>
    <row r="81160" ht="12.75" customHeight="1" x14ac:dyDescent="0.2"/>
    <row r="81164" ht="12.75" customHeight="1" x14ac:dyDescent="0.2"/>
    <row r="81168" ht="12.75" customHeight="1" x14ac:dyDescent="0.2"/>
    <row r="81172" ht="12.75" customHeight="1" x14ac:dyDescent="0.2"/>
    <row r="81176" ht="12.75" customHeight="1" x14ac:dyDescent="0.2"/>
    <row r="81180" ht="12.75" customHeight="1" x14ac:dyDescent="0.2"/>
    <row r="81184" ht="12.75" customHeight="1" x14ac:dyDescent="0.2"/>
    <row r="81188" ht="12.75" customHeight="1" x14ac:dyDescent="0.2"/>
    <row r="81192" ht="12.75" customHeight="1" x14ac:dyDescent="0.2"/>
    <row r="81196" ht="12.75" customHeight="1" x14ac:dyDescent="0.2"/>
    <row r="81200" ht="12.75" customHeight="1" x14ac:dyDescent="0.2"/>
    <row r="81204" ht="12.75" customHeight="1" x14ac:dyDescent="0.2"/>
    <row r="81208" ht="12.75" customHeight="1" x14ac:dyDescent="0.2"/>
    <row r="81212" ht="12.75" customHeight="1" x14ac:dyDescent="0.2"/>
    <row r="81216" ht="12.75" customHeight="1" x14ac:dyDescent="0.2"/>
    <row r="81220" ht="12.75" customHeight="1" x14ac:dyDescent="0.2"/>
    <row r="81224" ht="12.75" customHeight="1" x14ac:dyDescent="0.2"/>
    <row r="81228" ht="12.75" customHeight="1" x14ac:dyDescent="0.2"/>
    <row r="81232" ht="12.75" customHeight="1" x14ac:dyDescent="0.2"/>
    <row r="81236" ht="12.75" customHeight="1" x14ac:dyDescent="0.2"/>
    <row r="81240" ht="12.75" customHeight="1" x14ac:dyDescent="0.2"/>
    <row r="81244" ht="12.75" customHeight="1" x14ac:dyDescent="0.2"/>
    <row r="81248" ht="12.75" customHeight="1" x14ac:dyDescent="0.2"/>
    <row r="81252" ht="12.75" customHeight="1" x14ac:dyDescent="0.2"/>
    <row r="81256" ht="12.75" customHeight="1" x14ac:dyDescent="0.2"/>
    <row r="81260" ht="12.75" customHeight="1" x14ac:dyDescent="0.2"/>
    <row r="81264" ht="12.75" customHeight="1" x14ac:dyDescent="0.2"/>
    <row r="81268" ht="12.75" customHeight="1" x14ac:dyDescent="0.2"/>
    <row r="81272" ht="12.75" customHeight="1" x14ac:dyDescent="0.2"/>
    <row r="81276" ht="12.75" customHeight="1" x14ac:dyDescent="0.2"/>
    <row r="81280" ht="12.75" customHeight="1" x14ac:dyDescent="0.2"/>
    <row r="81284" ht="12.75" customHeight="1" x14ac:dyDescent="0.2"/>
    <row r="81288" ht="12.75" customHeight="1" x14ac:dyDescent="0.2"/>
    <row r="81292" ht="12.75" customHeight="1" x14ac:dyDescent="0.2"/>
    <row r="81296" ht="12.75" customHeight="1" x14ac:dyDescent="0.2"/>
    <row r="81300" ht="12.75" customHeight="1" x14ac:dyDescent="0.2"/>
    <row r="81304" ht="12.75" customHeight="1" x14ac:dyDescent="0.2"/>
    <row r="81308" ht="12.75" customHeight="1" x14ac:dyDescent="0.2"/>
    <row r="81312" ht="12.75" customHeight="1" x14ac:dyDescent="0.2"/>
    <row r="81316" ht="12.75" customHeight="1" x14ac:dyDescent="0.2"/>
    <row r="81320" ht="12.75" customHeight="1" x14ac:dyDescent="0.2"/>
    <row r="81324" ht="12.75" customHeight="1" x14ac:dyDescent="0.2"/>
    <row r="81328" ht="12.75" customHeight="1" x14ac:dyDescent="0.2"/>
    <row r="81332" ht="12.75" customHeight="1" x14ac:dyDescent="0.2"/>
    <row r="81336" ht="12.75" customHeight="1" x14ac:dyDescent="0.2"/>
    <row r="81340" ht="12.75" customHeight="1" x14ac:dyDescent="0.2"/>
    <row r="81344" ht="12.75" customHeight="1" x14ac:dyDescent="0.2"/>
    <row r="81348" ht="12.75" customHeight="1" x14ac:dyDescent="0.2"/>
    <row r="81352" ht="12.75" customHeight="1" x14ac:dyDescent="0.2"/>
    <row r="81356" ht="12.75" customHeight="1" x14ac:dyDescent="0.2"/>
    <row r="81360" ht="12.75" customHeight="1" x14ac:dyDescent="0.2"/>
    <row r="81364" ht="12.75" customHeight="1" x14ac:dyDescent="0.2"/>
    <row r="81368" ht="12.75" customHeight="1" x14ac:dyDescent="0.2"/>
    <row r="81372" ht="12.75" customHeight="1" x14ac:dyDescent="0.2"/>
    <row r="81376" ht="12.75" customHeight="1" x14ac:dyDescent="0.2"/>
    <row r="81380" ht="12.75" customHeight="1" x14ac:dyDescent="0.2"/>
    <row r="81384" ht="12.75" customHeight="1" x14ac:dyDescent="0.2"/>
    <row r="81388" ht="12.75" customHeight="1" x14ac:dyDescent="0.2"/>
    <row r="81392" ht="12.75" customHeight="1" x14ac:dyDescent="0.2"/>
    <row r="81396" ht="12.75" customHeight="1" x14ac:dyDescent="0.2"/>
    <row r="81400" ht="12.75" customHeight="1" x14ac:dyDescent="0.2"/>
    <row r="81404" ht="12.75" customHeight="1" x14ac:dyDescent="0.2"/>
    <row r="81408" ht="12.75" customHeight="1" x14ac:dyDescent="0.2"/>
    <row r="81412" ht="12.75" customHeight="1" x14ac:dyDescent="0.2"/>
    <row r="81416" ht="12.75" customHeight="1" x14ac:dyDescent="0.2"/>
    <row r="81420" ht="12.75" customHeight="1" x14ac:dyDescent="0.2"/>
    <row r="81424" ht="12.75" customHeight="1" x14ac:dyDescent="0.2"/>
    <row r="81428" ht="12.75" customHeight="1" x14ac:dyDescent="0.2"/>
    <row r="81432" ht="12.75" customHeight="1" x14ac:dyDescent="0.2"/>
    <row r="81436" ht="12.75" customHeight="1" x14ac:dyDescent="0.2"/>
    <row r="81440" ht="12.75" customHeight="1" x14ac:dyDescent="0.2"/>
    <row r="81444" ht="12.75" customHeight="1" x14ac:dyDescent="0.2"/>
    <row r="81448" ht="12.75" customHeight="1" x14ac:dyDescent="0.2"/>
    <row r="81452" ht="12.75" customHeight="1" x14ac:dyDescent="0.2"/>
    <row r="81456" ht="12.75" customHeight="1" x14ac:dyDescent="0.2"/>
    <row r="81460" ht="12.75" customHeight="1" x14ac:dyDescent="0.2"/>
    <row r="81464" ht="12.75" customHeight="1" x14ac:dyDescent="0.2"/>
    <row r="81468" ht="12.75" customHeight="1" x14ac:dyDescent="0.2"/>
    <row r="81472" ht="12.75" customHeight="1" x14ac:dyDescent="0.2"/>
    <row r="81476" ht="12.75" customHeight="1" x14ac:dyDescent="0.2"/>
    <row r="81480" ht="12.75" customHeight="1" x14ac:dyDescent="0.2"/>
    <row r="81484" ht="12.75" customHeight="1" x14ac:dyDescent="0.2"/>
    <row r="81488" ht="12.75" customHeight="1" x14ac:dyDescent="0.2"/>
    <row r="81492" ht="12.75" customHeight="1" x14ac:dyDescent="0.2"/>
    <row r="81496" ht="12.75" customHeight="1" x14ac:dyDescent="0.2"/>
    <row r="81500" ht="12.75" customHeight="1" x14ac:dyDescent="0.2"/>
    <row r="81504" ht="12.75" customHeight="1" x14ac:dyDescent="0.2"/>
    <row r="81508" ht="12.75" customHeight="1" x14ac:dyDescent="0.2"/>
    <row r="81512" ht="12.75" customHeight="1" x14ac:dyDescent="0.2"/>
    <row r="81516" ht="12.75" customHeight="1" x14ac:dyDescent="0.2"/>
    <row r="81520" ht="12.75" customHeight="1" x14ac:dyDescent="0.2"/>
    <row r="81524" ht="12.75" customHeight="1" x14ac:dyDescent="0.2"/>
    <row r="81528" ht="12.75" customHeight="1" x14ac:dyDescent="0.2"/>
    <row r="81532" ht="12.75" customHeight="1" x14ac:dyDescent="0.2"/>
    <row r="81536" ht="12.75" customHeight="1" x14ac:dyDescent="0.2"/>
    <row r="81540" ht="12.75" customHeight="1" x14ac:dyDescent="0.2"/>
    <row r="81544" ht="12.75" customHeight="1" x14ac:dyDescent="0.2"/>
    <row r="81548" ht="12.75" customHeight="1" x14ac:dyDescent="0.2"/>
    <row r="81552" ht="12.75" customHeight="1" x14ac:dyDescent="0.2"/>
    <row r="81556" ht="12.75" customHeight="1" x14ac:dyDescent="0.2"/>
    <row r="81560" ht="12.75" customHeight="1" x14ac:dyDescent="0.2"/>
    <row r="81564" ht="12.75" customHeight="1" x14ac:dyDescent="0.2"/>
    <row r="81568" ht="12.75" customHeight="1" x14ac:dyDescent="0.2"/>
    <row r="81572" ht="12.75" customHeight="1" x14ac:dyDescent="0.2"/>
    <row r="81576" ht="12.75" customHeight="1" x14ac:dyDescent="0.2"/>
    <row r="81580" ht="12.75" customHeight="1" x14ac:dyDescent="0.2"/>
    <row r="81584" ht="12.75" customHeight="1" x14ac:dyDescent="0.2"/>
    <row r="81588" ht="12.75" customHeight="1" x14ac:dyDescent="0.2"/>
    <row r="81592" ht="12.75" customHeight="1" x14ac:dyDescent="0.2"/>
    <row r="81596" ht="12.75" customHeight="1" x14ac:dyDescent="0.2"/>
    <row r="81600" ht="12.75" customHeight="1" x14ac:dyDescent="0.2"/>
    <row r="81604" ht="12.75" customHeight="1" x14ac:dyDescent="0.2"/>
    <row r="81608" ht="12.75" customHeight="1" x14ac:dyDescent="0.2"/>
    <row r="81612" ht="12.75" customHeight="1" x14ac:dyDescent="0.2"/>
    <row r="81616" ht="12.75" customHeight="1" x14ac:dyDescent="0.2"/>
    <row r="81620" ht="12.75" customHeight="1" x14ac:dyDescent="0.2"/>
    <row r="81624" ht="12.75" customHeight="1" x14ac:dyDescent="0.2"/>
    <row r="81628" ht="12.75" customHeight="1" x14ac:dyDescent="0.2"/>
    <row r="81632" ht="12.75" customHeight="1" x14ac:dyDescent="0.2"/>
    <row r="81636" ht="12.75" customHeight="1" x14ac:dyDescent="0.2"/>
    <row r="81640" ht="12.75" customHeight="1" x14ac:dyDescent="0.2"/>
    <row r="81644" ht="12.75" customHeight="1" x14ac:dyDescent="0.2"/>
    <row r="81648" ht="12.75" customHeight="1" x14ac:dyDescent="0.2"/>
    <row r="81652" ht="12.75" customHeight="1" x14ac:dyDescent="0.2"/>
    <row r="81656" ht="12.75" customHeight="1" x14ac:dyDescent="0.2"/>
    <row r="81660" ht="12.75" customHeight="1" x14ac:dyDescent="0.2"/>
    <row r="81664" ht="12.75" customHeight="1" x14ac:dyDescent="0.2"/>
    <row r="81668" ht="12.75" customHeight="1" x14ac:dyDescent="0.2"/>
    <row r="81672" ht="12.75" customHeight="1" x14ac:dyDescent="0.2"/>
    <row r="81676" ht="12.75" customHeight="1" x14ac:dyDescent="0.2"/>
    <row r="81680" ht="12.75" customHeight="1" x14ac:dyDescent="0.2"/>
    <row r="81684" ht="12.75" customHeight="1" x14ac:dyDescent="0.2"/>
    <row r="81688" ht="12.75" customHeight="1" x14ac:dyDescent="0.2"/>
    <row r="81692" ht="12.75" customHeight="1" x14ac:dyDescent="0.2"/>
    <row r="81696" ht="12.75" customHeight="1" x14ac:dyDescent="0.2"/>
    <row r="81700" ht="12.75" customHeight="1" x14ac:dyDescent="0.2"/>
    <row r="81704" ht="12.75" customHeight="1" x14ac:dyDescent="0.2"/>
    <row r="81708" ht="12.75" customHeight="1" x14ac:dyDescent="0.2"/>
    <row r="81712" ht="12.75" customHeight="1" x14ac:dyDescent="0.2"/>
    <row r="81716" ht="12.75" customHeight="1" x14ac:dyDescent="0.2"/>
    <row r="81720" ht="12.75" customHeight="1" x14ac:dyDescent="0.2"/>
    <row r="81724" ht="12.75" customHeight="1" x14ac:dyDescent="0.2"/>
    <row r="81728" ht="12.75" customHeight="1" x14ac:dyDescent="0.2"/>
    <row r="81732" ht="12.75" customHeight="1" x14ac:dyDescent="0.2"/>
    <row r="81736" ht="12.75" customHeight="1" x14ac:dyDescent="0.2"/>
    <row r="81740" ht="12.75" customHeight="1" x14ac:dyDescent="0.2"/>
    <row r="81744" ht="12.75" customHeight="1" x14ac:dyDescent="0.2"/>
    <row r="81748" ht="12.75" customHeight="1" x14ac:dyDescent="0.2"/>
    <row r="81752" ht="12.75" customHeight="1" x14ac:dyDescent="0.2"/>
    <row r="81756" ht="12.75" customHeight="1" x14ac:dyDescent="0.2"/>
    <row r="81760" ht="12.75" customHeight="1" x14ac:dyDescent="0.2"/>
    <row r="81764" ht="12.75" customHeight="1" x14ac:dyDescent="0.2"/>
    <row r="81768" ht="12.75" customHeight="1" x14ac:dyDescent="0.2"/>
    <row r="81772" ht="12.75" customHeight="1" x14ac:dyDescent="0.2"/>
    <row r="81776" ht="12.75" customHeight="1" x14ac:dyDescent="0.2"/>
    <row r="81780" ht="12.75" customHeight="1" x14ac:dyDescent="0.2"/>
    <row r="81784" ht="12.75" customHeight="1" x14ac:dyDescent="0.2"/>
    <row r="81788" ht="12.75" customHeight="1" x14ac:dyDescent="0.2"/>
    <row r="81792" ht="12.75" customHeight="1" x14ac:dyDescent="0.2"/>
    <row r="81796" ht="12.75" customHeight="1" x14ac:dyDescent="0.2"/>
    <row r="81800" ht="12.75" customHeight="1" x14ac:dyDescent="0.2"/>
    <row r="81804" ht="12.75" customHeight="1" x14ac:dyDescent="0.2"/>
    <row r="81808" ht="12.75" customHeight="1" x14ac:dyDescent="0.2"/>
    <row r="81812" ht="12.75" customHeight="1" x14ac:dyDescent="0.2"/>
    <row r="81816" ht="12.75" customHeight="1" x14ac:dyDescent="0.2"/>
    <row r="81820" ht="12.75" customHeight="1" x14ac:dyDescent="0.2"/>
    <row r="81824" ht="12.75" customHeight="1" x14ac:dyDescent="0.2"/>
    <row r="81828" ht="12.75" customHeight="1" x14ac:dyDescent="0.2"/>
    <row r="81832" ht="12.75" customHeight="1" x14ac:dyDescent="0.2"/>
    <row r="81836" ht="12.75" customHeight="1" x14ac:dyDescent="0.2"/>
    <row r="81840" ht="12.75" customHeight="1" x14ac:dyDescent="0.2"/>
    <row r="81844" ht="12.75" customHeight="1" x14ac:dyDescent="0.2"/>
    <row r="81848" ht="12.75" customHeight="1" x14ac:dyDescent="0.2"/>
    <row r="81852" ht="12.75" customHeight="1" x14ac:dyDescent="0.2"/>
    <row r="81856" ht="12.75" customHeight="1" x14ac:dyDescent="0.2"/>
    <row r="81860" ht="12.75" customHeight="1" x14ac:dyDescent="0.2"/>
    <row r="81864" ht="12.75" customHeight="1" x14ac:dyDescent="0.2"/>
    <row r="81868" ht="12.75" customHeight="1" x14ac:dyDescent="0.2"/>
    <row r="81872" ht="12.75" customHeight="1" x14ac:dyDescent="0.2"/>
    <row r="81876" ht="12.75" customHeight="1" x14ac:dyDescent="0.2"/>
    <row r="81880" ht="12.75" customHeight="1" x14ac:dyDescent="0.2"/>
    <row r="81884" ht="12.75" customHeight="1" x14ac:dyDescent="0.2"/>
    <row r="81888" ht="12.75" customHeight="1" x14ac:dyDescent="0.2"/>
    <row r="81892" ht="12.75" customHeight="1" x14ac:dyDescent="0.2"/>
    <row r="81896" ht="12.75" customHeight="1" x14ac:dyDescent="0.2"/>
    <row r="81900" ht="12.75" customHeight="1" x14ac:dyDescent="0.2"/>
    <row r="81904" ht="12.75" customHeight="1" x14ac:dyDescent="0.2"/>
    <row r="81908" ht="12.75" customHeight="1" x14ac:dyDescent="0.2"/>
    <row r="81912" ht="12.75" customHeight="1" x14ac:dyDescent="0.2"/>
    <row r="81916" ht="12.75" customHeight="1" x14ac:dyDescent="0.2"/>
    <row r="81920" ht="12.75" customHeight="1" x14ac:dyDescent="0.2"/>
    <row r="81924" ht="12.75" customHeight="1" x14ac:dyDescent="0.2"/>
    <row r="81928" ht="12.75" customHeight="1" x14ac:dyDescent="0.2"/>
    <row r="81932" ht="12.75" customHeight="1" x14ac:dyDescent="0.2"/>
    <row r="81936" ht="12.75" customHeight="1" x14ac:dyDescent="0.2"/>
    <row r="81940" ht="12.75" customHeight="1" x14ac:dyDescent="0.2"/>
    <row r="81944" ht="12.75" customHeight="1" x14ac:dyDescent="0.2"/>
    <row r="81948" ht="12.75" customHeight="1" x14ac:dyDescent="0.2"/>
    <row r="81952" ht="12.75" customHeight="1" x14ac:dyDescent="0.2"/>
    <row r="81956" ht="12.75" customHeight="1" x14ac:dyDescent="0.2"/>
    <row r="81960" ht="12.75" customHeight="1" x14ac:dyDescent="0.2"/>
    <row r="81964" ht="12.75" customHeight="1" x14ac:dyDescent="0.2"/>
    <row r="81968" ht="12.75" customHeight="1" x14ac:dyDescent="0.2"/>
    <row r="81972" ht="12.75" customHeight="1" x14ac:dyDescent="0.2"/>
    <row r="81976" ht="12.75" customHeight="1" x14ac:dyDescent="0.2"/>
    <row r="81980" ht="12.75" customHeight="1" x14ac:dyDescent="0.2"/>
    <row r="81984" ht="12.75" customHeight="1" x14ac:dyDescent="0.2"/>
    <row r="81988" ht="12.75" customHeight="1" x14ac:dyDescent="0.2"/>
    <row r="81992" ht="12.75" customHeight="1" x14ac:dyDescent="0.2"/>
    <row r="81996" ht="12.75" customHeight="1" x14ac:dyDescent="0.2"/>
    <row r="82000" ht="12.75" customHeight="1" x14ac:dyDescent="0.2"/>
    <row r="82004" ht="12.75" customHeight="1" x14ac:dyDescent="0.2"/>
    <row r="82008" ht="12.75" customHeight="1" x14ac:dyDescent="0.2"/>
    <row r="82012" ht="12.75" customHeight="1" x14ac:dyDescent="0.2"/>
    <row r="82016" ht="12.75" customHeight="1" x14ac:dyDescent="0.2"/>
    <row r="82020" ht="12.75" customHeight="1" x14ac:dyDescent="0.2"/>
    <row r="82024" ht="12.75" customHeight="1" x14ac:dyDescent="0.2"/>
    <row r="82028" ht="12.75" customHeight="1" x14ac:dyDescent="0.2"/>
    <row r="82032" ht="12.75" customHeight="1" x14ac:dyDescent="0.2"/>
    <row r="82036" ht="12.75" customHeight="1" x14ac:dyDescent="0.2"/>
    <row r="82040" ht="12.75" customHeight="1" x14ac:dyDescent="0.2"/>
    <row r="82044" ht="12.75" customHeight="1" x14ac:dyDescent="0.2"/>
    <row r="82048" ht="12.75" customHeight="1" x14ac:dyDescent="0.2"/>
    <row r="82052" ht="12.75" customHeight="1" x14ac:dyDescent="0.2"/>
    <row r="82056" ht="12.75" customHeight="1" x14ac:dyDescent="0.2"/>
    <row r="82060" ht="12.75" customHeight="1" x14ac:dyDescent="0.2"/>
    <row r="82064" ht="12.75" customHeight="1" x14ac:dyDescent="0.2"/>
    <row r="82068" ht="12.75" customHeight="1" x14ac:dyDescent="0.2"/>
    <row r="82072" ht="12.75" customHeight="1" x14ac:dyDescent="0.2"/>
    <row r="82076" ht="12.75" customHeight="1" x14ac:dyDescent="0.2"/>
    <row r="82080" ht="12.75" customHeight="1" x14ac:dyDescent="0.2"/>
    <row r="82084" ht="12.75" customHeight="1" x14ac:dyDescent="0.2"/>
    <row r="82088" ht="12.75" customHeight="1" x14ac:dyDescent="0.2"/>
    <row r="82092" ht="12.75" customHeight="1" x14ac:dyDescent="0.2"/>
    <row r="82096" ht="12.75" customHeight="1" x14ac:dyDescent="0.2"/>
    <row r="82100" ht="12.75" customHeight="1" x14ac:dyDescent="0.2"/>
    <row r="82104" ht="12.75" customHeight="1" x14ac:dyDescent="0.2"/>
    <row r="82108" ht="12.75" customHeight="1" x14ac:dyDescent="0.2"/>
    <row r="82112" ht="12.75" customHeight="1" x14ac:dyDescent="0.2"/>
    <row r="82116" ht="12.75" customHeight="1" x14ac:dyDescent="0.2"/>
    <row r="82120" ht="12.75" customHeight="1" x14ac:dyDescent="0.2"/>
    <row r="82124" ht="12.75" customHeight="1" x14ac:dyDescent="0.2"/>
    <row r="82128" ht="12.75" customHeight="1" x14ac:dyDescent="0.2"/>
    <row r="82132" ht="12.75" customHeight="1" x14ac:dyDescent="0.2"/>
    <row r="82136" ht="12.75" customHeight="1" x14ac:dyDescent="0.2"/>
    <row r="82140" ht="12.75" customHeight="1" x14ac:dyDescent="0.2"/>
    <row r="82144" ht="12.75" customHeight="1" x14ac:dyDescent="0.2"/>
    <row r="82148" ht="12.75" customHeight="1" x14ac:dyDescent="0.2"/>
    <row r="82152" ht="12.75" customHeight="1" x14ac:dyDescent="0.2"/>
    <row r="82156" ht="12.75" customHeight="1" x14ac:dyDescent="0.2"/>
    <row r="82160" ht="12.75" customHeight="1" x14ac:dyDescent="0.2"/>
    <row r="82164" ht="12.75" customHeight="1" x14ac:dyDescent="0.2"/>
    <row r="82168" ht="12.75" customHeight="1" x14ac:dyDescent="0.2"/>
    <row r="82172" ht="12.75" customHeight="1" x14ac:dyDescent="0.2"/>
    <row r="82176" ht="12.75" customHeight="1" x14ac:dyDescent="0.2"/>
    <row r="82180" ht="12.75" customHeight="1" x14ac:dyDescent="0.2"/>
    <row r="82184" ht="12.75" customHeight="1" x14ac:dyDescent="0.2"/>
    <row r="82188" ht="12.75" customHeight="1" x14ac:dyDescent="0.2"/>
    <row r="82192" ht="12.75" customHeight="1" x14ac:dyDescent="0.2"/>
    <row r="82196" ht="12.75" customHeight="1" x14ac:dyDescent="0.2"/>
    <row r="82200" ht="12.75" customHeight="1" x14ac:dyDescent="0.2"/>
    <row r="82204" ht="12.75" customHeight="1" x14ac:dyDescent="0.2"/>
    <row r="82208" ht="12.75" customHeight="1" x14ac:dyDescent="0.2"/>
    <row r="82212" ht="12.75" customHeight="1" x14ac:dyDescent="0.2"/>
    <row r="82216" ht="12.75" customHeight="1" x14ac:dyDescent="0.2"/>
    <row r="82220" ht="12.75" customHeight="1" x14ac:dyDescent="0.2"/>
    <row r="82224" ht="12.75" customHeight="1" x14ac:dyDescent="0.2"/>
    <row r="82228" ht="12.75" customHeight="1" x14ac:dyDescent="0.2"/>
    <row r="82232" ht="12.75" customHeight="1" x14ac:dyDescent="0.2"/>
    <row r="82236" ht="12.75" customHeight="1" x14ac:dyDescent="0.2"/>
    <row r="82240" ht="12.75" customHeight="1" x14ac:dyDescent="0.2"/>
    <row r="82244" ht="12.75" customHeight="1" x14ac:dyDescent="0.2"/>
    <row r="82248" ht="12.75" customHeight="1" x14ac:dyDescent="0.2"/>
    <row r="82252" ht="12.75" customHeight="1" x14ac:dyDescent="0.2"/>
    <row r="82256" ht="12.75" customHeight="1" x14ac:dyDescent="0.2"/>
    <row r="82260" ht="12.75" customHeight="1" x14ac:dyDescent="0.2"/>
    <row r="82264" ht="12.75" customHeight="1" x14ac:dyDescent="0.2"/>
    <row r="82268" ht="12.75" customHeight="1" x14ac:dyDescent="0.2"/>
    <row r="82272" ht="12.75" customHeight="1" x14ac:dyDescent="0.2"/>
    <row r="82276" ht="12.75" customHeight="1" x14ac:dyDescent="0.2"/>
    <row r="82280" ht="12.75" customHeight="1" x14ac:dyDescent="0.2"/>
    <row r="82284" ht="12.75" customHeight="1" x14ac:dyDescent="0.2"/>
    <row r="82288" ht="12.75" customHeight="1" x14ac:dyDescent="0.2"/>
    <row r="82292" ht="12.75" customHeight="1" x14ac:dyDescent="0.2"/>
    <row r="82296" ht="12.75" customHeight="1" x14ac:dyDescent="0.2"/>
    <row r="82300" ht="12.75" customHeight="1" x14ac:dyDescent="0.2"/>
    <row r="82304" ht="12.75" customHeight="1" x14ac:dyDescent="0.2"/>
    <row r="82308" ht="12.75" customHeight="1" x14ac:dyDescent="0.2"/>
    <row r="82312" ht="12.75" customHeight="1" x14ac:dyDescent="0.2"/>
    <row r="82316" ht="12.75" customHeight="1" x14ac:dyDescent="0.2"/>
    <row r="82320" ht="12.75" customHeight="1" x14ac:dyDescent="0.2"/>
    <row r="82324" ht="12.75" customHeight="1" x14ac:dyDescent="0.2"/>
    <row r="82328" ht="12.75" customHeight="1" x14ac:dyDescent="0.2"/>
    <row r="82332" ht="12.75" customHeight="1" x14ac:dyDescent="0.2"/>
    <row r="82336" ht="12.75" customHeight="1" x14ac:dyDescent="0.2"/>
    <row r="82340" ht="12.75" customHeight="1" x14ac:dyDescent="0.2"/>
    <row r="82344" ht="12.75" customHeight="1" x14ac:dyDescent="0.2"/>
    <row r="82348" ht="12.75" customHeight="1" x14ac:dyDescent="0.2"/>
    <row r="82352" ht="12.75" customHeight="1" x14ac:dyDescent="0.2"/>
    <row r="82356" ht="12.75" customHeight="1" x14ac:dyDescent="0.2"/>
    <row r="82360" ht="12.75" customHeight="1" x14ac:dyDescent="0.2"/>
    <row r="82364" ht="12.75" customHeight="1" x14ac:dyDescent="0.2"/>
    <row r="82368" ht="12.75" customHeight="1" x14ac:dyDescent="0.2"/>
    <row r="82372" ht="12.75" customHeight="1" x14ac:dyDescent="0.2"/>
    <row r="82376" ht="12.75" customHeight="1" x14ac:dyDescent="0.2"/>
    <row r="82380" ht="12.75" customHeight="1" x14ac:dyDescent="0.2"/>
    <row r="82384" ht="12.75" customHeight="1" x14ac:dyDescent="0.2"/>
    <row r="82388" ht="12.75" customHeight="1" x14ac:dyDescent="0.2"/>
    <row r="82392" ht="12.75" customHeight="1" x14ac:dyDescent="0.2"/>
    <row r="82396" ht="12.75" customHeight="1" x14ac:dyDescent="0.2"/>
    <row r="82400" ht="12.75" customHeight="1" x14ac:dyDescent="0.2"/>
    <row r="82404" ht="12.75" customHeight="1" x14ac:dyDescent="0.2"/>
    <row r="82408" ht="12.75" customHeight="1" x14ac:dyDescent="0.2"/>
    <row r="82412" ht="12.75" customHeight="1" x14ac:dyDescent="0.2"/>
    <row r="82416" ht="12.75" customHeight="1" x14ac:dyDescent="0.2"/>
    <row r="82420" ht="12.75" customHeight="1" x14ac:dyDescent="0.2"/>
    <row r="82424" ht="12.75" customHeight="1" x14ac:dyDescent="0.2"/>
    <row r="82428" ht="12.75" customHeight="1" x14ac:dyDescent="0.2"/>
    <row r="82432" ht="12.75" customHeight="1" x14ac:dyDescent="0.2"/>
    <row r="82436" ht="12.75" customHeight="1" x14ac:dyDescent="0.2"/>
    <row r="82440" ht="12.75" customHeight="1" x14ac:dyDescent="0.2"/>
    <row r="82444" ht="12.75" customHeight="1" x14ac:dyDescent="0.2"/>
    <row r="82448" ht="12.75" customHeight="1" x14ac:dyDescent="0.2"/>
    <row r="82452" ht="12.75" customHeight="1" x14ac:dyDescent="0.2"/>
    <row r="82456" ht="12.75" customHeight="1" x14ac:dyDescent="0.2"/>
    <row r="82460" ht="12.75" customHeight="1" x14ac:dyDescent="0.2"/>
    <row r="82464" ht="12.75" customHeight="1" x14ac:dyDescent="0.2"/>
    <row r="82468" ht="12.75" customHeight="1" x14ac:dyDescent="0.2"/>
    <row r="82472" ht="12.75" customHeight="1" x14ac:dyDescent="0.2"/>
    <row r="82476" ht="12.75" customHeight="1" x14ac:dyDescent="0.2"/>
    <row r="82480" ht="12.75" customHeight="1" x14ac:dyDescent="0.2"/>
    <row r="82484" ht="12.75" customHeight="1" x14ac:dyDescent="0.2"/>
    <row r="82488" ht="12.75" customHeight="1" x14ac:dyDescent="0.2"/>
    <row r="82492" ht="12.75" customHeight="1" x14ac:dyDescent="0.2"/>
    <row r="82496" ht="12.75" customHeight="1" x14ac:dyDescent="0.2"/>
    <row r="82500" ht="12.75" customHeight="1" x14ac:dyDescent="0.2"/>
    <row r="82504" ht="12.75" customHeight="1" x14ac:dyDescent="0.2"/>
    <row r="82508" ht="12.75" customHeight="1" x14ac:dyDescent="0.2"/>
    <row r="82512" ht="12.75" customHeight="1" x14ac:dyDescent="0.2"/>
    <row r="82516" ht="12.75" customHeight="1" x14ac:dyDescent="0.2"/>
    <row r="82520" ht="12.75" customHeight="1" x14ac:dyDescent="0.2"/>
    <row r="82524" ht="12.75" customHeight="1" x14ac:dyDescent="0.2"/>
    <row r="82528" ht="12.75" customHeight="1" x14ac:dyDescent="0.2"/>
    <row r="82532" ht="12.75" customHeight="1" x14ac:dyDescent="0.2"/>
    <row r="82536" ht="12.75" customHeight="1" x14ac:dyDescent="0.2"/>
    <row r="82540" ht="12.75" customHeight="1" x14ac:dyDescent="0.2"/>
    <row r="82544" ht="12.75" customHeight="1" x14ac:dyDescent="0.2"/>
    <row r="82548" ht="12.75" customHeight="1" x14ac:dyDescent="0.2"/>
    <row r="82552" ht="12.75" customHeight="1" x14ac:dyDescent="0.2"/>
    <row r="82556" ht="12.75" customHeight="1" x14ac:dyDescent="0.2"/>
    <row r="82560" ht="12.75" customHeight="1" x14ac:dyDescent="0.2"/>
    <row r="82564" ht="12.75" customHeight="1" x14ac:dyDescent="0.2"/>
    <row r="82568" ht="12.75" customHeight="1" x14ac:dyDescent="0.2"/>
    <row r="82572" ht="12.75" customHeight="1" x14ac:dyDescent="0.2"/>
    <row r="82576" ht="12.75" customHeight="1" x14ac:dyDescent="0.2"/>
    <row r="82580" ht="12.75" customHeight="1" x14ac:dyDescent="0.2"/>
    <row r="82584" ht="12.75" customHeight="1" x14ac:dyDescent="0.2"/>
    <row r="82588" ht="12.75" customHeight="1" x14ac:dyDescent="0.2"/>
    <row r="82592" ht="12.75" customHeight="1" x14ac:dyDescent="0.2"/>
    <row r="82596" ht="12.75" customHeight="1" x14ac:dyDescent="0.2"/>
    <row r="82600" ht="12.75" customHeight="1" x14ac:dyDescent="0.2"/>
    <row r="82604" ht="12.75" customHeight="1" x14ac:dyDescent="0.2"/>
    <row r="82608" ht="12.75" customHeight="1" x14ac:dyDescent="0.2"/>
    <row r="82612" ht="12.75" customHeight="1" x14ac:dyDescent="0.2"/>
    <row r="82616" ht="12.75" customHeight="1" x14ac:dyDescent="0.2"/>
    <row r="82620" ht="12.75" customHeight="1" x14ac:dyDescent="0.2"/>
    <row r="82624" ht="12.75" customHeight="1" x14ac:dyDescent="0.2"/>
    <row r="82628" ht="12.75" customHeight="1" x14ac:dyDescent="0.2"/>
    <row r="82632" ht="12.75" customHeight="1" x14ac:dyDescent="0.2"/>
    <row r="82636" ht="12.75" customHeight="1" x14ac:dyDescent="0.2"/>
    <row r="82640" ht="12.75" customHeight="1" x14ac:dyDescent="0.2"/>
    <row r="82644" ht="12.75" customHeight="1" x14ac:dyDescent="0.2"/>
    <row r="82648" ht="12.75" customHeight="1" x14ac:dyDescent="0.2"/>
    <row r="82652" ht="12.75" customHeight="1" x14ac:dyDescent="0.2"/>
    <row r="82656" ht="12.75" customHeight="1" x14ac:dyDescent="0.2"/>
    <row r="82660" ht="12.75" customHeight="1" x14ac:dyDescent="0.2"/>
    <row r="82664" ht="12.75" customHeight="1" x14ac:dyDescent="0.2"/>
    <row r="82668" ht="12.75" customHeight="1" x14ac:dyDescent="0.2"/>
    <row r="82672" ht="12.75" customHeight="1" x14ac:dyDescent="0.2"/>
    <row r="82676" ht="12.75" customHeight="1" x14ac:dyDescent="0.2"/>
    <row r="82680" ht="12.75" customHeight="1" x14ac:dyDescent="0.2"/>
    <row r="82684" ht="12.75" customHeight="1" x14ac:dyDescent="0.2"/>
    <row r="82688" ht="12.75" customHeight="1" x14ac:dyDescent="0.2"/>
    <row r="82692" ht="12.75" customHeight="1" x14ac:dyDescent="0.2"/>
    <row r="82696" ht="12.75" customHeight="1" x14ac:dyDescent="0.2"/>
    <row r="82700" ht="12.75" customHeight="1" x14ac:dyDescent="0.2"/>
    <row r="82704" ht="12.75" customHeight="1" x14ac:dyDescent="0.2"/>
    <row r="82708" ht="12.75" customHeight="1" x14ac:dyDescent="0.2"/>
    <row r="82712" ht="12.75" customHeight="1" x14ac:dyDescent="0.2"/>
    <row r="82716" ht="12.75" customHeight="1" x14ac:dyDescent="0.2"/>
    <row r="82720" ht="12.75" customHeight="1" x14ac:dyDescent="0.2"/>
    <row r="82724" ht="12.75" customHeight="1" x14ac:dyDescent="0.2"/>
    <row r="82728" ht="12.75" customHeight="1" x14ac:dyDescent="0.2"/>
    <row r="82732" ht="12.75" customHeight="1" x14ac:dyDescent="0.2"/>
    <row r="82736" ht="12.75" customHeight="1" x14ac:dyDescent="0.2"/>
    <row r="82740" ht="12.75" customHeight="1" x14ac:dyDescent="0.2"/>
    <row r="82744" ht="12.75" customHeight="1" x14ac:dyDescent="0.2"/>
    <row r="82748" ht="12.75" customHeight="1" x14ac:dyDescent="0.2"/>
    <row r="82752" ht="12.75" customHeight="1" x14ac:dyDescent="0.2"/>
    <row r="82756" ht="12.75" customHeight="1" x14ac:dyDescent="0.2"/>
    <row r="82760" ht="12.75" customHeight="1" x14ac:dyDescent="0.2"/>
    <row r="82764" ht="12.75" customHeight="1" x14ac:dyDescent="0.2"/>
    <row r="82768" ht="12.75" customHeight="1" x14ac:dyDescent="0.2"/>
    <row r="82772" ht="12.75" customHeight="1" x14ac:dyDescent="0.2"/>
    <row r="82776" ht="12.75" customHeight="1" x14ac:dyDescent="0.2"/>
    <row r="82780" ht="12.75" customHeight="1" x14ac:dyDescent="0.2"/>
    <row r="82784" ht="12.75" customHeight="1" x14ac:dyDescent="0.2"/>
    <row r="82788" ht="12.75" customHeight="1" x14ac:dyDescent="0.2"/>
    <row r="82792" ht="12.75" customHeight="1" x14ac:dyDescent="0.2"/>
    <row r="82796" ht="12.75" customHeight="1" x14ac:dyDescent="0.2"/>
    <row r="82800" ht="12.75" customHeight="1" x14ac:dyDescent="0.2"/>
    <row r="82804" ht="12.75" customHeight="1" x14ac:dyDescent="0.2"/>
    <row r="82808" ht="12.75" customHeight="1" x14ac:dyDescent="0.2"/>
    <row r="82812" ht="12.75" customHeight="1" x14ac:dyDescent="0.2"/>
    <row r="82816" ht="12.75" customHeight="1" x14ac:dyDescent="0.2"/>
    <row r="82820" ht="12.75" customHeight="1" x14ac:dyDescent="0.2"/>
    <row r="82824" ht="12.75" customHeight="1" x14ac:dyDescent="0.2"/>
    <row r="82828" ht="12.75" customHeight="1" x14ac:dyDescent="0.2"/>
    <row r="82832" ht="12.75" customHeight="1" x14ac:dyDescent="0.2"/>
    <row r="82836" ht="12.75" customHeight="1" x14ac:dyDescent="0.2"/>
    <row r="82840" ht="12.75" customHeight="1" x14ac:dyDescent="0.2"/>
    <row r="82844" ht="12.75" customHeight="1" x14ac:dyDescent="0.2"/>
    <row r="82848" ht="12.75" customHeight="1" x14ac:dyDescent="0.2"/>
    <row r="82852" ht="12.75" customHeight="1" x14ac:dyDescent="0.2"/>
    <row r="82856" ht="12.75" customHeight="1" x14ac:dyDescent="0.2"/>
    <row r="82860" ht="12.75" customHeight="1" x14ac:dyDescent="0.2"/>
    <row r="82864" ht="12.75" customHeight="1" x14ac:dyDescent="0.2"/>
    <row r="82868" ht="12.75" customHeight="1" x14ac:dyDescent="0.2"/>
    <row r="82872" ht="12.75" customHeight="1" x14ac:dyDescent="0.2"/>
    <row r="82876" ht="12.75" customHeight="1" x14ac:dyDescent="0.2"/>
    <row r="82880" ht="12.75" customHeight="1" x14ac:dyDescent="0.2"/>
    <row r="82884" ht="12.75" customHeight="1" x14ac:dyDescent="0.2"/>
    <row r="82888" ht="12.75" customHeight="1" x14ac:dyDescent="0.2"/>
    <row r="82892" ht="12.75" customHeight="1" x14ac:dyDescent="0.2"/>
    <row r="82896" ht="12.75" customHeight="1" x14ac:dyDescent="0.2"/>
    <row r="82900" ht="12.75" customHeight="1" x14ac:dyDescent="0.2"/>
    <row r="82904" ht="12.75" customHeight="1" x14ac:dyDescent="0.2"/>
    <row r="82908" ht="12.75" customHeight="1" x14ac:dyDescent="0.2"/>
    <row r="82912" ht="12.75" customHeight="1" x14ac:dyDescent="0.2"/>
    <row r="82916" ht="12.75" customHeight="1" x14ac:dyDescent="0.2"/>
    <row r="82920" ht="12.75" customHeight="1" x14ac:dyDescent="0.2"/>
    <row r="82924" ht="12.75" customHeight="1" x14ac:dyDescent="0.2"/>
    <row r="82928" ht="12.75" customHeight="1" x14ac:dyDescent="0.2"/>
    <row r="82932" ht="12.75" customHeight="1" x14ac:dyDescent="0.2"/>
    <row r="82936" ht="12.75" customHeight="1" x14ac:dyDescent="0.2"/>
    <row r="82940" ht="12.75" customHeight="1" x14ac:dyDescent="0.2"/>
    <row r="82944" ht="12.75" customHeight="1" x14ac:dyDescent="0.2"/>
    <row r="82948" ht="12.75" customHeight="1" x14ac:dyDescent="0.2"/>
    <row r="82952" ht="12.75" customHeight="1" x14ac:dyDescent="0.2"/>
    <row r="82956" ht="12.75" customHeight="1" x14ac:dyDescent="0.2"/>
    <row r="82960" ht="12.75" customHeight="1" x14ac:dyDescent="0.2"/>
    <row r="82964" ht="12.75" customHeight="1" x14ac:dyDescent="0.2"/>
    <row r="82968" ht="12.75" customHeight="1" x14ac:dyDescent="0.2"/>
    <row r="82972" ht="12.75" customHeight="1" x14ac:dyDescent="0.2"/>
    <row r="82976" ht="12.75" customHeight="1" x14ac:dyDescent="0.2"/>
    <row r="82980" ht="12.75" customHeight="1" x14ac:dyDescent="0.2"/>
    <row r="82984" ht="12.75" customHeight="1" x14ac:dyDescent="0.2"/>
    <row r="82988" ht="12.75" customHeight="1" x14ac:dyDescent="0.2"/>
    <row r="82992" ht="12.75" customHeight="1" x14ac:dyDescent="0.2"/>
    <row r="82996" ht="12.75" customHeight="1" x14ac:dyDescent="0.2"/>
    <row r="83000" ht="12.75" customHeight="1" x14ac:dyDescent="0.2"/>
    <row r="83004" ht="12.75" customHeight="1" x14ac:dyDescent="0.2"/>
    <row r="83008" ht="12.75" customHeight="1" x14ac:dyDescent="0.2"/>
    <row r="83012" ht="12.75" customHeight="1" x14ac:dyDescent="0.2"/>
    <row r="83016" ht="12.75" customHeight="1" x14ac:dyDescent="0.2"/>
    <row r="83020" ht="12.75" customHeight="1" x14ac:dyDescent="0.2"/>
    <row r="83024" ht="12.75" customHeight="1" x14ac:dyDescent="0.2"/>
    <row r="83028" ht="12.75" customHeight="1" x14ac:dyDescent="0.2"/>
    <row r="83032" ht="12.75" customHeight="1" x14ac:dyDescent="0.2"/>
    <row r="83036" ht="12.75" customHeight="1" x14ac:dyDescent="0.2"/>
    <row r="83040" ht="12.75" customHeight="1" x14ac:dyDescent="0.2"/>
    <row r="83044" ht="12.75" customHeight="1" x14ac:dyDescent="0.2"/>
    <row r="83048" ht="12.75" customHeight="1" x14ac:dyDescent="0.2"/>
    <row r="83052" ht="12.75" customHeight="1" x14ac:dyDescent="0.2"/>
    <row r="83056" ht="12.75" customHeight="1" x14ac:dyDescent="0.2"/>
    <row r="83060" ht="12.75" customHeight="1" x14ac:dyDescent="0.2"/>
    <row r="83064" ht="12.75" customHeight="1" x14ac:dyDescent="0.2"/>
    <row r="83068" ht="12.75" customHeight="1" x14ac:dyDescent="0.2"/>
    <row r="83072" ht="12.75" customHeight="1" x14ac:dyDescent="0.2"/>
    <row r="83076" ht="12.75" customHeight="1" x14ac:dyDescent="0.2"/>
    <row r="83080" ht="12.75" customHeight="1" x14ac:dyDescent="0.2"/>
    <row r="83084" ht="12.75" customHeight="1" x14ac:dyDescent="0.2"/>
    <row r="83088" ht="12.75" customHeight="1" x14ac:dyDescent="0.2"/>
    <row r="83092" ht="12.75" customHeight="1" x14ac:dyDescent="0.2"/>
    <row r="83096" ht="12.75" customHeight="1" x14ac:dyDescent="0.2"/>
    <row r="83100" ht="12.75" customHeight="1" x14ac:dyDescent="0.2"/>
    <row r="83104" ht="12.75" customHeight="1" x14ac:dyDescent="0.2"/>
    <row r="83108" ht="12.75" customHeight="1" x14ac:dyDescent="0.2"/>
    <row r="83112" ht="12.75" customHeight="1" x14ac:dyDescent="0.2"/>
    <row r="83116" ht="12.75" customHeight="1" x14ac:dyDescent="0.2"/>
    <row r="83120" ht="12.75" customHeight="1" x14ac:dyDescent="0.2"/>
    <row r="83124" ht="12.75" customHeight="1" x14ac:dyDescent="0.2"/>
    <row r="83128" ht="12.75" customHeight="1" x14ac:dyDescent="0.2"/>
    <row r="83132" ht="12.75" customHeight="1" x14ac:dyDescent="0.2"/>
    <row r="83136" ht="12.75" customHeight="1" x14ac:dyDescent="0.2"/>
    <row r="83140" ht="12.75" customHeight="1" x14ac:dyDescent="0.2"/>
    <row r="83144" ht="12.75" customHeight="1" x14ac:dyDescent="0.2"/>
    <row r="83148" ht="12.75" customHeight="1" x14ac:dyDescent="0.2"/>
    <row r="83152" ht="12.75" customHeight="1" x14ac:dyDescent="0.2"/>
    <row r="83156" ht="12.75" customHeight="1" x14ac:dyDescent="0.2"/>
    <row r="83160" ht="12.75" customHeight="1" x14ac:dyDescent="0.2"/>
    <row r="83164" ht="12.75" customHeight="1" x14ac:dyDescent="0.2"/>
    <row r="83168" ht="12.75" customHeight="1" x14ac:dyDescent="0.2"/>
    <row r="83172" ht="12.75" customHeight="1" x14ac:dyDescent="0.2"/>
    <row r="83176" ht="12.75" customHeight="1" x14ac:dyDescent="0.2"/>
    <row r="83180" ht="12.75" customHeight="1" x14ac:dyDescent="0.2"/>
    <row r="83184" ht="12.75" customHeight="1" x14ac:dyDescent="0.2"/>
    <row r="83188" ht="12.75" customHeight="1" x14ac:dyDescent="0.2"/>
    <row r="83192" ht="12.75" customHeight="1" x14ac:dyDescent="0.2"/>
    <row r="83196" ht="12.75" customHeight="1" x14ac:dyDescent="0.2"/>
    <row r="83200" ht="12.75" customHeight="1" x14ac:dyDescent="0.2"/>
    <row r="83204" ht="12.75" customHeight="1" x14ac:dyDescent="0.2"/>
    <row r="83208" ht="12.75" customHeight="1" x14ac:dyDescent="0.2"/>
    <row r="83212" ht="12.75" customHeight="1" x14ac:dyDescent="0.2"/>
    <row r="83216" ht="12.75" customHeight="1" x14ac:dyDescent="0.2"/>
    <row r="83220" ht="12.75" customHeight="1" x14ac:dyDescent="0.2"/>
    <row r="83224" ht="12.75" customHeight="1" x14ac:dyDescent="0.2"/>
    <row r="83228" ht="12.75" customHeight="1" x14ac:dyDescent="0.2"/>
    <row r="83232" ht="12.75" customHeight="1" x14ac:dyDescent="0.2"/>
    <row r="83236" ht="12.75" customHeight="1" x14ac:dyDescent="0.2"/>
    <row r="83240" ht="12.75" customHeight="1" x14ac:dyDescent="0.2"/>
    <row r="83244" ht="12.75" customHeight="1" x14ac:dyDescent="0.2"/>
    <row r="83248" ht="12.75" customHeight="1" x14ac:dyDescent="0.2"/>
    <row r="83252" ht="12.75" customHeight="1" x14ac:dyDescent="0.2"/>
    <row r="83256" ht="12.75" customHeight="1" x14ac:dyDescent="0.2"/>
    <row r="83260" ht="12.75" customHeight="1" x14ac:dyDescent="0.2"/>
    <row r="83264" ht="12.75" customHeight="1" x14ac:dyDescent="0.2"/>
    <row r="83268" ht="12.75" customHeight="1" x14ac:dyDescent="0.2"/>
    <row r="83272" ht="12.75" customHeight="1" x14ac:dyDescent="0.2"/>
    <row r="83276" ht="12.75" customHeight="1" x14ac:dyDescent="0.2"/>
    <row r="83280" ht="12.75" customHeight="1" x14ac:dyDescent="0.2"/>
    <row r="83284" ht="12.75" customHeight="1" x14ac:dyDescent="0.2"/>
    <row r="83288" ht="12.75" customHeight="1" x14ac:dyDescent="0.2"/>
    <row r="83292" ht="12.75" customHeight="1" x14ac:dyDescent="0.2"/>
    <row r="83296" ht="12.75" customHeight="1" x14ac:dyDescent="0.2"/>
    <row r="83300" ht="12.75" customHeight="1" x14ac:dyDescent="0.2"/>
    <row r="83304" ht="12.75" customHeight="1" x14ac:dyDescent="0.2"/>
    <row r="83308" ht="12.75" customHeight="1" x14ac:dyDescent="0.2"/>
    <row r="83312" ht="12.75" customHeight="1" x14ac:dyDescent="0.2"/>
    <row r="83316" ht="12.75" customHeight="1" x14ac:dyDescent="0.2"/>
    <row r="83320" ht="12.75" customHeight="1" x14ac:dyDescent="0.2"/>
    <row r="83324" ht="12.75" customHeight="1" x14ac:dyDescent="0.2"/>
    <row r="83328" ht="12.75" customHeight="1" x14ac:dyDescent="0.2"/>
    <row r="83332" ht="12.75" customHeight="1" x14ac:dyDescent="0.2"/>
    <row r="83336" ht="12.75" customHeight="1" x14ac:dyDescent="0.2"/>
    <row r="83340" ht="12.75" customHeight="1" x14ac:dyDescent="0.2"/>
    <row r="83344" ht="12.75" customHeight="1" x14ac:dyDescent="0.2"/>
    <row r="83348" ht="12.75" customHeight="1" x14ac:dyDescent="0.2"/>
    <row r="83352" ht="12.75" customHeight="1" x14ac:dyDescent="0.2"/>
    <row r="83356" ht="12.75" customHeight="1" x14ac:dyDescent="0.2"/>
    <row r="83360" ht="12.75" customHeight="1" x14ac:dyDescent="0.2"/>
    <row r="83364" ht="12.75" customHeight="1" x14ac:dyDescent="0.2"/>
    <row r="83368" ht="12.75" customHeight="1" x14ac:dyDescent="0.2"/>
    <row r="83372" ht="12.75" customHeight="1" x14ac:dyDescent="0.2"/>
    <row r="83376" ht="12.75" customHeight="1" x14ac:dyDescent="0.2"/>
    <row r="83380" ht="12.75" customHeight="1" x14ac:dyDescent="0.2"/>
    <row r="83384" ht="12.75" customHeight="1" x14ac:dyDescent="0.2"/>
    <row r="83388" ht="12.75" customHeight="1" x14ac:dyDescent="0.2"/>
    <row r="83392" ht="12.75" customHeight="1" x14ac:dyDescent="0.2"/>
    <row r="83396" ht="12.75" customHeight="1" x14ac:dyDescent="0.2"/>
    <row r="83400" ht="12.75" customHeight="1" x14ac:dyDescent="0.2"/>
    <row r="83404" ht="12.75" customHeight="1" x14ac:dyDescent="0.2"/>
    <row r="83408" ht="12.75" customHeight="1" x14ac:dyDescent="0.2"/>
    <row r="83412" ht="12.75" customHeight="1" x14ac:dyDescent="0.2"/>
    <row r="83416" ht="12.75" customHeight="1" x14ac:dyDescent="0.2"/>
    <row r="83420" ht="12.75" customHeight="1" x14ac:dyDescent="0.2"/>
    <row r="83424" ht="12.75" customHeight="1" x14ac:dyDescent="0.2"/>
    <row r="83428" ht="12.75" customHeight="1" x14ac:dyDescent="0.2"/>
    <row r="83432" ht="12.75" customHeight="1" x14ac:dyDescent="0.2"/>
    <row r="83436" ht="12.75" customHeight="1" x14ac:dyDescent="0.2"/>
    <row r="83440" ht="12.75" customHeight="1" x14ac:dyDescent="0.2"/>
    <row r="83444" ht="12.75" customHeight="1" x14ac:dyDescent="0.2"/>
    <row r="83448" ht="12.75" customHeight="1" x14ac:dyDescent="0.2"/>
    <row r="83452" ht="12.75" customHeight="1" x14ac:dyDescent="0.2"/>
    <row r="83456" ht="12.75" customHeight="1" x14ac:dyDescent="0.2"/>
    <row r="83460" ht="12.75" customHeight="1" x14ac:dyDescent="0.2"/>
    <row r="83464" ht="12.75" customHeight="1" x14ac:dyDescent="0.2"/>
    <row r="83468" ht="12.75" customHeight="1" x14ac:dyDescent="0.2"/>
    <row r="83472" ht="12.75" customHeight="1" x14ac:dyDescent="0.2"/>
    <row r="83476" ht="12.75" customHeight="1" x14ac:dyDescent="0.2"/>
    <row r="83480" ht="12.75" customHeight="1" x14ac:dyDescent="0.2"/>
    <row r="83484" ht="12.75" customHeight="1" x14ac:dyDescent="0.2"/>
    <row r="83488" ht="12.75" customHeight="1" x14ac:dyDescent="0.2"/>
    <row r="83492" ht="12.75" customHeight="1" x14ac:dyDescent="0.2"/>
    <row r="83496" ht="12.75" customHeight="1" x14ac:dyDescent="0.2"/>
    <row r="83500" ht="12.75" customHeight="1" x14ac:dyDescent="0.2"/>
    <row r="83504" ht="12.75" customHeight="1" x14ac:dyDescent="0.2"/>
    <row r="83508" ht="12.75" customHeight="1" x14ac:dyDescent="0.2"/>
    <row r="83512" ht="12.75" customHeight="1" x14ac:dyDescent="0.2"/>
    <row r="83516" ht="12.75" customHeight="1" x14ac:dyDescent="0.2"/>
    <row r="83520" ht="12.75" customHeight="1" x14ac:dyDescent="0.2"/>
    <row r="83524" ht="12.75" customHeight="1" x14ac:dyDescent="0.2"/>
    <row r="83528" ht="12.75" customHeight="1" x14ac:dyDescent="0.2"/>
    <row r="83532" ht="12.75" customHeight="1" x14ac:dyDescent="0.2"/>
    <row r="83536" ht="12.75" customHeight="1" x14ac:dyDescent="0.2"/>
    <row r="83540" ht="12.75" customHeight="1" x14ac:dyDescent="0.2"/>
    <row r="83544" ht="12.75" customHeight="1" x14ac:dyDescent="0.2"/>
    <row r="83548" ht="12.75" customHeight="1" x14ac:dyDescent="0.2"/>
    <row r="83552" ht="12.75" customHeight="1" x14ac:dyDescent="0.2"/>
    <row r="83556" ht="12.75" customHeight="1" x14ac:dyDescent="0.2"/>
    <row r="83560" ht="12.75" customHeight="1" x14ac:dyDescent="0.2"/>
    <row r="83564" ht="12.75" customHeight="1" x14ac:dyDescent="0.2"/>
    <row r="83568" ht="12.75" customHeight="1" x14ac:dyDescent="0.2"/>
    <row r="83572" ht="12.75" customHeight="1" x14ac:dyDescent="0.2"/>
    <row r="83576" ht="12.75" customHeight="1" x14ac:dyDescent="0.2"/>
    <row r="83580" ht="12.75" customHeight="1" x14ac:dyDescent="0.2"/>
    <row r="83584" ht="12.75" customHeight="1" x14ac:dyDescent="0.2"/>
    <row r="83588" ht="12.75" customHeight="1" x14ac:dyDescent="0.2"/>
    <row r="83592" ht="12.75" customHeight="1" x14ac:dyDescent="0.2"/>
    <row r="83596" ht="12.75" customHeight="1" x14ac:dyDescent="0.2"/>
    <row r="83600" ht="12.75" customHeight="1" x14ac:dyDescent="0.2"/>
    <row r="83604" ht="12.75" customHeight="1" x14ac:dyDescent="0.2"/>
    <row r="83608" ht="12.75" customHeight="1" x14ac:dyDescent="0.2"/>
    <row r="83612" ht="12.75" customHeight="1" x14ac:dyDescent="0.2"/>
    <row r="83616" ht="12.75" customHeight="1" x14ac:dyDescent="0.2"/>
    <row r="83620" ht="12.75" customHeight="1" x14ac:dyDescent="0.2"/>
    <row r="83624" ht="12.75" customHeight="1" x14ac:dyDescent="0.2"/>
    <row r="83628" ht="12.75" customHeight="1" x14ac:dyDescent="0.2"/>
    <row r="83632" ht="12.75" customHeight="1" x14ac:dyDescent="0.2"/>
    <row r="83636" ht="12.75" customHeight="1" x14ac:dyDescent="0.2"/>
    <row r="83640" ht="12.75" customHeight="1" x14ac:dyDescent="0.2"/>
    <row r="83644" ht="12.75" customHeight="1" x14ac:dyDescent="0.2"/>
    <row r="83648" ht="12.75" customHeight="1" x14ac:dyDescent="0.2"/>
    <row r="83652" ht="12.75" customHeight="1" x14ac:dyDescent="0.2"/>
    <row r="83656" ht="12.75" customHeight="1" x14ac:dyDescent="0.2"/>
    <row r="83660" ht="12.75" customHeight="1" x14ac:dyDescent="0.2"/>
    <row r="83664" ht="12.75" customHeight="1" x14ac:dyDescent="0.2"/>
    <row r="83668" ht="12.75" customHeight="1" x14ac:dyDescent="0.2"/>
    <row r="83672" ht="12.75" customHeight="1" x14ac:dyDescent="0.2"/>
    <row r="83676" ht="12.75" customHeight="1" x14ac:dyDescent="0.2"/>
    <row r="83680" ht="12.75" customHeight="1" x14ac:dyDescent="0.2"/>
    <row r="83684" ht="12.75" customHeight="1" x14ac:dyDescent="0.2"/>
    <row r="83688" ht="12.75" customHeight="1" x14ac:dyDescent="0.2"/>
    <row r="83692" ht="12.75" customHeight="1" x14ac:dyDescent="0.2"/>
    <row r="83696" ht="12.75" customHeight="1" x14ac:dyDescent="0.2"/>
    <row r="83700" ht="12.75" customHeight="1" x14ac:dyDescent="0.2"/>
    <row r="83704" ht="12.75" customHeight="1" x14ac:dyDescent="0.2"/>
    <row r="83708" ht="12.75" customHeight="1" x14ac:dyDescent="0.2"/>
    <row r="83712" ht="12.75" customHeight="1" x14ac:dyDescent="0.2"/>
    <row r="83716" ht="12.75" customHeight="1" x14ac:dyDescent="0.2"/>
    <row r="83720" ht="12.75" customHeight="1" x14ac:dyDescent="0.2"/>
    <row r="83724" ht="12.75" customHeight="1" x14ac:dyDescent="0.2"/>
    <row r="83728" ht="12.75" customHeight="1" x14ac:dyDescent="0.2"/>
    <row r="83732" ht="12.75" customHeight="1" x14ac:dyDescent="0.2"/>
    <row r="83736" ht="12.75" customHeight="1" x14ac:dyDescent="0.2"/>
    <row r="83740" ht="12.75" customHeight="1" x14ac:dyDescent="0.2"/>
    <row r="83744" ht="12.75" customHeight="1" x14ac:dyDescent="0.2"/>
    <row r="83748" ht="12.75" customHeight="1" x14ac:dyDescent="0.2"/>
    <row r="83752" ht="12.75" customHeight="1" x14ac:dyDescent="0.2"/>
    <row r="83756" ht="12.75" customHeight="1" x14ac:dyDescent="0.2"/>
    <row r="83760" ht="12.75" customHeight="1" x14ac:dyDescent="0.2"/>
    <row r="83764" ht="12.75" customHeight="1" x14ac:dyDescent="0.2"/>
    <row r="83768" ht="12.75" customHeight="1" x14ac:dyDescent="0.2"/>
    <row r="83772" ht="12.75" customHeight="1" x14ac:dyDescent="0.2"/>
    <row r="83776" ht="12.75" customHeight="1" x14ac:dyDescent="0.2"/>
    <row r="83780" ht="12.75" customHeight="1" x14ac:dyDescent="0.2"/>
    <row r="83784" ht="12.75" customHeight="1" x14ac:dyDescent="0.2"/>
    <row r="83788" ht="12.75" customHeight="1" x14ac:dyDescent="0.2"/>
    <row r="83792" ht="12.75" customHeight="1" x14ac:dyDescent="0.2"/>
    <row r="83796" ht="12.75" customHeight="1" x14ac:dyDescent="0.2"/>
    <row r="83800" ht="12.75" customHeight="1" x14ac:dyDescent="0.2"/>
    <row r="83804" ht="12.75" customHeight="1" x14ac:dyDescent="0.2"/>
    <row r="83808" ht="12.75" customHeight="1" x14ac:dyDescent="0.2"/>
    <row r="83812" ht="12.75" customHeight="1" x14ac:dyDescent="0.2"/>
    <row r="83816" ht="12.75" customHeight="1" x14ac:dyDescent="0.2"/>
    <row r="83820" ht="12.75" customHeight="1" x14ac:dyDescent="0.2"/>
    <row r="83824" ht="12.75" customHeight="1" x14ac:dyDescent="0.2"/>
    <row r="83828" ht="12.75" customHeight="1" x14ac:dyDescent="0.2"/>
    <row r="83832" ht="12.75" customHeight="1" x14ac:dyDescent="0.2"/>
    <row r="83836" ht="12.75" customHeight="1" x14ac:dyDescent="0.2"/>
    <row r="83840" ht="12.75" customHeight="1" x14ac:dyDescent="0.2"/>
    <row r="83844" ht="12.75" customHeight="1" x14ac:dyDescent="0.2"/>
    <row r="83848" ht="12.75" customHeight="1" x14ac:dyDescent="0.2"/>
    <row r="83852" ht="12.75" customHeight="1" x14ac:dyDescent="0.2"/>
    <row r="83856" ht="12.75" customHeight="1" x14ac:dyDescent="0.2"/>
    <row r="83860" ht="12.75" customHeight="1" x14ac:dyDescent="0.2"/>
    <row r="83864" ht="12.75" customHeight="1" x14ac:dyDescent="0.2"/>
    <row r="83868" ht="12.75" customHeight="1" x14ac:dyDescent="0.2"/>
    <row r="83872" ht="12.75" customHeight="1" x14ac:dyDescent="0.2"/>
    <row r="83876" ht="12.75" customHeight="1" x14ac:dyDescent="0.2"/>
    <row r="83880" ht="12.75" customHeight="1" x14ac:dyDescent="0.2"/>
    <row r="83884" ht="12.75" customHeight="1" x14ac:dyDescent="0.2"/>
    <row r="83888" ht="12.75" customHeight="1" x14ac:dyDescent="0.2"/>
    <row r="83892" ht="12.75" customHeight="1" x14ac:dyDescent="0.2"/>
    <row r="83896" ht="12.75" customHeight="1" x14ac:dyDescent="0.2"/>
    <row r="83900" ht="12.75" customHeight="1" x14ac:dyDescent="0.2"/>
    <row r="83904" ht="12.75" customHeight="1" x14ac:dyDescent="0.2"/>
    <row r="83908" ht="12.75" customHeight="1" x14ac:dyDescent="0.2"/>
    <row r="83912" ht="12.75" customHeight="1" x14ac:dyDescent="0.2"/>
    <row r="83916" ht="12.75" customHeight="1" x14ac:dyDescent="0.2"/>
    <row r="83920" ht="12.75" customHeight="1" x14ac:dyDescent="0.2"/>
    <row r="83924" ht="12.75" customHeight="1" x14ac:dyDescent="0.2"/>
    <row r="83928" ht="12.75" customHeight="1" x14ac:dyDescent="0.2"/>
    <row r="83932" ht="12.75" customHeight="1" x14ac:dyDescent="0.2"/>
    <row r="83936" ht="12.75" customHeight="1" x14ac:dyDescent="0.2"/>
    <row r="83940" ht="12.75" customHeight="1" x14ac:dyDescent="0.2"/>
    <row r="83944" ht="12.75" customHeight="1" x14ac:dyDescent="0.2"/>
    <row r="83948" ht="12.75" customHeight="1" x14ac:dyDescent="0.2"/>
    <row r="83952" ht="12.75" customHeight="1" x14ac:dyDescent="0.2"/>
    <row r="83956" ht="12.75" customHeight="1" x14ac:dyDescent="0.2"/>
    <row r="83960" ht="12.75" customHeight="1" x14ac:dyDescent="0.2"/>
    <row r="83964" ht="12.75" customHeight="1" x14ac:dyDescent="0.2"/>
    <row r="83968" ht="12.75" customHeight="1" x14ac:dyDescent="0.2"/>
    <row r="83972" ht="12.75" customHeight="1" x14ac:dyDescent="0.2"/>
    <row r="83976" ht="12.75" customHeight="1" x14ac:dyDescent="0.2"/>
    <row r="83980" ht="12.75" customHeight="1" x14ac:dyDescent="0.2"/>
    <row r="83984" ht="12.75" customHeight="1" x14ac:dyDescent="0.2"/>
    <row r="83988" ht="12.75" customHeight="1" x14ac:dyDescent="0.2"/>
    <row r="83992" ht="12.75" customHeight="1" x14ac:dyDescent="0.2"/>
    <row r="83996" ht="12.75" customHeight="1" x14ac:dyDescent="0.2"/>
    <row r="84000" ht="12.75" customHeight="1" x14ac:dyDescent="0.2"/>
    <row r="84004" ht="12.75" customHeight="1" x14ac:dyDescent="0.2"/>
    <row r="84008" ht="12.75" customHeight="1" x14ac:dyDescent="0.2"/>
    <row r="84012" ht="12.75" customHeight="1" x14ac:dyDescent="0.2"/>
    <row r="84016" ht="12.75" customHeight="1" x14ac:dyDescent="0.2"/>
    <row r="84020" ht="12.75" customHeight="1" x14ac:dyDescent="0.2"/>
    <row r="84024" ht="12.75" customHeight="1" x14ac:dyDescent="0.2"/>
    <row r="84028" ht="12.75" customHeight="1" x14ac:dyDescent="0.2"/>
    <row r="84032" ht="12.75" customHeight="1" x14ac:dyDescent="0.2"/>
    <row r="84036" ht="12.75" customHeight="1" x14ac:dyDescent="0.2"/>
    <row r="84040" ht="12.75" customHeight="1" x14ac:dyDescent="0.2"/>
    <row r="84044" ht="12.75" customHeight="1" x14ac:dyDescent="0.2"/>
    <row r="84048" ht="12.75" customHeight="1" x14ac:dyDescent="0.2"/>
    <row r="84052" ht="12.75" customHeight="1" x14ac:dyDescent="0.2"/>
    <row r="84056" ht="12.75" customHeight="1" x14ac:dyDescent="0.2"/>
    <row r="84060" ht="12.75" customHeight="1" x14ac:dyDescent="0.2"/>
    <row r="84064" ht="12.75" customHeight="1" x14ac:dyDescent="0.2"/>
    <row r="84068" ht="12.75" customHeight="1" x14ac:dyDescent="0.2"/>
    <row r="84072" ht="12.75" customHeight="1" x14ac:dyDescent="0.2"/>
    <row r="84076" ht="12.75" customHeight="1" x14ac:dyDescent="0.2"/>
    <row r="84080" ht="12.75" customHeight="1" x14ac:dyDescent="0.2"/>
    <row r="84084" ht="12.75" customHeight="1" x14ac:dyDescent="0.2"/>
    <row r="84088" ht="12.75" customHeight="1" x14ac:dyDescent="0.2"/>
    <row r="84092" ht="12.75" customHeight="1" x14ac:dyDescent="0.2"/>
    <row r="84096" ht="12.75" customHeight="1" x14ac:dyDescent="0.2"/>
    <row r="84100" ht="12.75" customHeight="1" x14ac:dyDescent="0.2"/>
    <row r="84104" ht="12.75" customHeight="1" x14ac:dyDescent="0.2"/>
    <row r="84108" ht="12.75" customHeight="1" x14ac:dyDescent="0.2"/>
    <row r="84112" ht="12.75" customHeight="1" x14ac:dyDescent="0.2"/>
    <row r="84116" ht="12.75" customHeight="1" x14ac:dyDescent="0.2"/>
    <row r="84120" ht="12.75" customHeight="1" x14ac:dyDescent="0.2"/>
    <row r="84124" ht="12.75" customHeight="1" x14ac:dyDescent="0.2"/>
    <row r="84128" ht="12.75" customHeight="1" x14ac:dyDescent="0.2"/>
    <row r="84132" ht="12.75" customHeight="1" x14ac:dyDescent="0.2"/>
    <row r="84136" ht="12.75" customHeight="1" x14ac:dyDescent="0.2"/>
    <row r="84140" ht="12.75" customHeight="1" x14ac:dyDescent="0.2"/>
    <row r="84144" ht="12.75" customHeight="1" x14ac:dyDescent="0.2"/>
    <row r="84148" ht="12.75" customHeight="1" x14ac:dyDescent="0.2"/>
    <row r="84152" ht="12.75" customHeight="1" x14ac:dyDescent="0.2"/>
    <row r="84156" ht="12.75" customHeight="1" x14ac:dyDescent="0.2"/>
    <row r="84160" ht="12.75" customHeight="1" x14ac:dyDescent="0.2"/>
    <row r="84164" ht="12.75" customHeight="1" x14ac:dyDescent="0.2"/>
    <row r="84168" ht="12.75" customHeight="1" x14ac:dyDescent="0.2"/>
    <row r="84172" ht="12.75" customHeight="1" x14ac:dyDescent="0.2"/>
    <row r="84176" ht="12.75" customHeight="1" x14ac:dyDescent="0.2"/>
    <row r="84180" ht="12.75" customHeight="1" x14ac:dyDescent="0.2"/>
    <row r="84184" ht="12.75" customHeight="1" x14ac:dyDescent="0.2"/>
    <row r="84188" ht="12.75" customHeight="1" x14ac:dyDescent="0.2"/>
    <row r="84192" ht="12.75" customHeight="1" x14ac:dyDescent="0.2"/>
    <row r="84196" ht="12.75" customHeight="1" x14ac:dyDescent="0.2"/>
    <row r="84200" ht="12.75" customHeight="1" x14ac:dyDescent="0.2"/>
    <row r="84204" ht="12.75" customHeight="1" x14ac:dyDescent="0.2"/>
    <row r="84208" ht="12.75" customHeight="1" x14ac:dyDescent="0.2"/>
    <row r="84212" ht="12.75" customHeight="1" x14ac:dyDescent="0.2"/>
    <row r="84216" ht="12.75" customHeight="1" x14ac:dyDescent="0.2"/>
    <row r="84220" ht="12.75" customHeight="1" x14ac:dyDescent="0.2"/>
    <row r="84224" ht="12.75" customHeight="1" x14ac:dyDescent="0.2"/>
    <row r="84228" ht="12.75" customHeight="1" x14ac:dyDescent="0.2"/>
    <row r="84232" ht="12.75" customHeight="1" x14ac:dyDescent="0.2"/>
    <row r="84236" ht="12.75" customHeight="1" x14ac:dyDescent="0.2"/>
    <row r="84240" ht="12.75" customHeight="1" x14ac:dyDescent="0.2"/>
    <row r="84244" ht="12.75" customHeight="1" x14ac:dyDescent="0.2"/>
    <row r="84248" ht="12.75" customHeight="1" x14ac:dyDescent="0.2"/>
    <row r="84252" ht="12.75" customHeight="1" x14ac:dyDescent="0.2"/>
    <row r="84256" ht="12.75" customHeight="1" x14ac:dyDescent="0.2"/>
    <row r="84260" ht="12.75" customHeight="1" x14ac:dyDescent="0.2"/>
    <row r="84264" ht="12.75" customHeight="1" x14ac:dyDescent="0.2"/>
    <row r="84268" ht="12.75" customHeight="1" x14ac:dyDescent="0.2"/>
    <row r="84272" ht="12.75" customHeight="1" x14ac:dyDescent="0.2"/>
    <row r="84276" ht="12.75" customHeight="1" x14ac:dyDescent="0.2"/>
    <row r="84280" ht="12.75" customHeight="1" x14ac:dyDescent="0.2"/>
    <row r="84284" ht="12.75" customHeight="1" x14ac:dyDescent="0.2"/>
    <row r="84288" ht="12.75" customHeight="1" x14ac:dyDescent="0.2"/>
    <row r="84292" ht="12.75" customHeight="1" x14ac:dyDescent="0.2"/>
    <row r="84296" ht="12.75" customHeight="1" x14ac:dyDescent="0.2"/>
    <row r="84300" ht="12.75" customHeight="1" x14ac:dyDescent="0.2"/>
    <row r="84304" ht="12.75" customHeight="1" x14ac:dyDescent="0.2"/>
    <row r="84308" ht="12.75" customHeight="1" x14ac:dyDescent="0.2"/>
    <row r="84312" ht="12.75" customHeight="1" x14ac:dyDescent="0.2"/>
    <row r="84316" ht="12.75" customHeight="1" x14ac:dyDescent="0.2"/>
    <row r="84320" ht="12.75" customHeight="1" x14ac:dyDescent="0.2"/>
    <row r="84324" ht="12.75" customHeight="1" x14ac:dyDescent="0.2"/>
    <row r="84328" ht="12.75" customHeight="1" x14ac:dyDescent="0.2"/>
    <row r="84332" ht="12.75" customHeight="1" x14ac:dyDescent="0.2"/>
    <row r="84336" ht="12.75" customHeight="1" x14ac:dyDescent="0.2"/>
    <row r="84340" ht="12.75" customHeight="1" x14ac:dyDescent="0.2"/>
    <row r="84344" ht="12.75" customHeight="1" x14ac:dyDescent="0.2"/>
    <row r="84348" ht="12.75" customHeight="1" x14ac:dyDescent="0.2"/>
    <row r="84352" ht="12.75" customHeight="1" x14ac:dyDescent="0.2"/>
    <row r="84356" ht="12.75" customHeight="1" x14ac:dyDescent="0.2"/>
    <row r="84360" ht="12.75" customHeight="1" x14ac:dyDescent="0.2"/>
    <row r="84364" ht="12.75" customHeight="1" x14ac:dyDescent="0.2"/>
    <row r="84368" ht="12.75" customHeight="1" x14ac:dyDescent="0.2"/>
    <row r="84372" ht="12.75" customHeight="1" x14ac:dyDescent="0.2"/>
    <row r="84376" ht="12.75" customHeight="1" x14ac:dyDescent="0.2"/>
    <row r="84380" ht="12.75" customHeight="1" x14ac:dyDescent="0.2"/>
    <row r="84384" ht="12.75" customHeight="1" x14ac:dyDescent="0.2"/>
    <row r="84388" ht="12.75" customHeight="1" x14ac:dyDescent="0.2"/>
    <row r="84392" ht="12.75" customHeight="1" x14ac:dyDescent="0.2"/>
    <row r="84396" ht="12.75" customHeight="1" x14ac:dyDescent="0.2"/>
    <row r="84400" ht="12.75" customHeight="1" x14ac:dyDescent="0.2"/>
    <row r="84404" ht="12.75" customHeight="1" x14ac:dyDescent="0.2"/>
    <row r="84408" ht="12.75" customHeight="1" x14ac:dyDescent="0.2"/>
    <row r="84412" ht="12.75" customHeight="1" x14ac:dyDescent="0.2"/>
    <row r="84416" ht="12.75" customHeight="1" x14ac:dyDescent="0.2"/>
    <row r="84420" ht="12.75" customHeight="1" x14ac:dyDescent="0.2"/>
    <row r="84424" ht="12.75" customHeight="1" x14ac:dyDescent="0.2"/>
    <row r="84428" ht="12.75" customHeight="1" x14ac:dyDescent="0.2"/>
    <row r="84432" ht="12.75" customHeight="1" x14ac:dyDescent="0.2"/>
    <row r="84436" ht="12.75" customHeight="1" x14ac:dyDescent="0.2"/>
    <row r="84440" ht="12.75" customHeight="1" x14ac:dyDescent="0.2"/>
    <row r="84444" ht="12.75" customHeight="1" x14ac:dyDescent="0.2"/>
    <row r="84448" ht="12.75" customHeight="1" x14ac:dyDescent="0.2"/>
    <row r="84452" ht="12.75" customHeight="1" x14ac:dyDescent="0.2"/>
    <row r="84456" ht="12.75" customHeight="1" x14ac:dyDescent="0.2"/>
    <row r="84460" ht="12.75" customHeight="1" x14ac:dyDescent="0.2"/>
    <row r="84464" ht="12.75" customHeight="1" x14ac:dyDescent="0.2"/>
    <row r="84468" ht="12.75" customHeight="1" x14ac:dyDescent="0.2"/>
    <row r="84472" ht="12.75" customHeight="1" x14ac:dyDescent="0.2"/>
    <row r="84476" ht="12.75" customHeight="1" x14ac:dyDescent="0.2"/>
    <row r="84480" ht="12.75" customHeight="1" x14ac:dyDescent="0.2"/>
    <row r="84484" ht="12.75" customHeight="1" x14ac:dyDescent="0.2"/>
    <row r="84488" ht="12.75" customHeight="1" x14ac:dyDescent="0.2"/>
    <row r="84492" ht="12.75" customHeight="1" x14ac:dyDescent="0.2"/>
    <row r="84496" ht="12.75" customHeight="1" x14ac:dyDescent="0.2"/>
    <row r="84500" ht="12.75" customHeight="1" x14ac:dyDescent="0.2"/>
    <row r="84504" ht="12.75" customHeight="1" x14ac:dyDescent="0.2"/>
    <row r="84508" ht="12.75" customHeight="1" x14ac:dyDescent="0.2"/>
    <row r="84512" ht="12.75" customHeight="1" x14ac:dyDescent="0.2"/>
    <row r="84516" ht="12.75" customHeight="1" x14ac:dyDescent="0.2"/>
    <row r="84520" ht="12.75" customHeight="1" x14ac:dyDescent="0.2"/>
    <row r="84524" ht="12.75" customHeight="1" x14ac:dyDescent="0.2"/>
    <row r="84528" ht="12.75" customHeight="1" x14ac:dyDescent="0.2"/>
    <row r="84532" ht="12.75" customHeight="1" x14ac:dyDescent="0.2"/>
    <row r="84536" ht="12.75" customHeight="1" x14ac:dyDescent="0.2"/>
    <row r="84540" ht="12.75" customHeight="1" x14ac:dyDescent="0.2"/>
    <row r="84544" ht="12.75" customHeight="1" x14ac:dyDescent="0.2"/>
    <row r="84548" ht="12.75" customHeight="1" x14ac:dyDescent="0.2"/>
    <row r="84552" ht="12.75" customHeight="1" x14ac:dyDescent="0.2"/>
    <row r="84556" ht="12.75" customHeight="1" x14ac:dyDescent="0.2"/>
    <row r="84560" ht="12.75" customHeight="1" x14ac:dyDescent="0.2"/>
    <row r="84564" ht="12.75" customHeight="1" x14ac:dyDescent="0.2"/>
    <row r="84568" ht="12.75" customHeight="1" x14ac:dyDescent="0.2"/>
    <row r="84572" ht="12.75" customHeight="1" x14ac:dyDescent="0.2"/>
    <row r="84576" ht="12.75" customHeight="1" x14ac:dyDescent="0.2"/>
    <row r="84580" ht="12.75" customHeight="1" x14ac:dyDescent="0.2"/>
    <row r="84584" ht="12.75" customHeight="1" x14ac:dyDescent="0.2"/>
    <row r="84588" ht="12.75" customHeight="1" x14ac:dyDescent="0.2"/>
    <row r="84592" ht="12.75" customHeight="1" x14ac:dyDescent="0.2"/>
    <row r="84596" ht="12.75" customHeight="1" x14ac:dyDescent="0.2"/>
    <row r="84600" ht="12.75" customHeight="1" x14ac:dyDescent="0.2"/>
    <row r="84604" ht="12.75" customHeight="1" x14ac:dyDescent="0.2"/>
    <row r="84608" ht="12.75" customHeight="1" x14ac:dyDescent="0.2"/>
    <row r="84612" ht="12.75" customHeight="1" x14ac:dyDescent="0.2"/>
    <row r="84616" ht="12.75" customHeight="1" x14ac:dyDescent="0.2"/>
    <row r="84620" ht="12.75" customHeight="1" x14ac:dyDescent="0.2"/>
    <row r="84624" ht="12.75" customHeight="1" x14ac:dyDescent="0.2"/>
    <row r="84628" ht="12.75" customHeight="1" x14ac:dyDescent="0.2"/>
    <row r="84632" ht="12.75" customHeight="1" x14ac:dyDescent="0.2"/>
    <row r="84636" ht="12.75" customHeight="1" x14ac:dyDescent="0.2"/>
    <row r="84640" ht="12.75" customHeight="1" x14ac:dyDescent="0.2"/>
    <row r="84644" ht="12.75" customHeight="1" x14ac:dyDescent="0.2"/>
    <row r="84648" ht="12.75" customHeight="1" x14ac:dyDescent="0.2"/>
    <row r="84652" ht="12.75" customHeight="1" x14ac:dyDescent="0.2"/>
    <row r="84656" ht="12.75" customHeight="1" x14ac:dyDescent="0.2"/>
    <row r="84660" ht="12.75" customHeight="1" x14ac:dyDescent="0.2"/>
    <row r="84664" ht="12.75" customHeight="1" x14ac:dyDescent="0.2"/>
    <row r="84668" ht="12.75" customHeight="1" x14ac:dyDescent="0.2"/>
    <row r="84672" ht="12.75" customHeight="1" x14ac:dyDescent="0.2"/>
    <row r="84676" ht="12.75" customHeight="1" x14ac:dyDescent="0.2"/>
    <row r="84680" ht="12.75" customHeight="1" x14ac:dyDescent="0.2"/>
    <row r="84684" ht="12.75" customHeight="1" x14ac:dyDescent="0.2"/>
    <row r="84688" ht="12.75" customHeight="1" x14ac:dyDescent="0.2"/>
    <row r="84692" ht="12.75" customHeight="1" x14ac:dyDescent="0.2"/>
    <row r="84696" ht="12.75" customHeight="1" x14ac:dyDescent="0.2"/>
    <row r="84700" ht="12.75" customHeight="1" x14ac:dyDescent="0.2"/>
    <row r="84704" ht="12.75" customHeight="1" x14ac:dyDescent="0.2"/>
    <row r="84708" ht="12.75" customHeight="1" x14ac:dyDescent="0.2"/>
    <row r="84712" ht="12.75" customHeight="1" x14ac:dyDescent="0.2"/>
    <row r="84716" ht="12.75" customHeight="1" x14ac:dyDescent="0.2"/>
    <row r="84720" ht="12.75" customHeight="1" x14ac:dyDescent="0.2"/>
    <row r="84724" ht="12.75" customHeight="1" x14ac:dyDescent="0.2"/>
    <row r="84728" ht="12.75" customHeight="1" x14ac:dyDescent="0.2"/>
    <row r="84732" ht="12.75" customHeight="1" x14ac:dyDescent="0.2"/>
    <row r="84736" ht="12.75" customHeight="1" x14ac:dyDescent="0.2"/>
    <row r="84740" ht="12.75" customHeight="1" x14ac:dyDescent="0.2"/>
    <row r="84744" ht="12.75" customHeight="1" x14ac:dyDescent="0.2"/>
    <row r="84748" ht="12.75" customHeight="1" x14ac:dyDescent="0.2"/>
    <row r="84752" ht="12.75" customHeight="1" x14ac:dyDescent="0.2"/>
    <row r="84756" ht="12.75" customHeight="1" x14ac:dyDescent="0.2"/>
    <row r="84760" ht="12.75" customHeight="1" x14ac:dyDescent="0.2"/>
    <row r="84764" ht="12.75" customHeight="1" x14ac:dyDescent="0.2"/>
    <row r="84768" ht="12.75" customHeight="1" x14ac:dyDescent="0.2"/>
    <row r="84772" ht="12.75" customHeight="1" x14ac:dyDescent="0.2"/>
    <row r="84776" ht="12.75" customHeight="1" x14ac:dyDescent="0.2"/>
    <row r="84780" ht="12.75" customHeight="1" x14ac:dyDescent="0.2"/>
    <row r="84784" ht="12.75" customHeight="1" x14ac:dyDescent="0.2"/>
    <row r="84788" ht="12.75" customHeight="1" x14ac:dyDescent="0.2"/>
    <row r="84792" ht="12.75" customHeight="1" x14ac:dyDescent="0.2"/>
    <row r="84796" ht="12.75" customHeight="1" x14ac:dyDescent="0.2"/>
    <row r="84800" ht="12.75" customHeight="1" x14ac:dyDescent="0.2"/>
    <row r="84804" ht="12.75" customHeight="1" x14ac:dyDescent="0.2"/>
    <row r="84808" ht="12.75" customHeight="1" x14ac:dyDescent="0.2"/>
    <row r="84812" ht="12.75" customHeight="1" x14ac:dyDescent="0.2"/>
    <row r="84816" ht="12.75" customHeight="1" x14ac:dyDescent="0.2"/>
    <row r="84820" ht="12.75" customHeight="1" x14ac:dyDescent="0.2"/>
    <row r="84824" ht="12.75" customHeight="1" x14ac:dyDescent="0.2"/>
    <row r="84828" ht="12.75" customHeight="1" x14ac:dyDescent="0.2"/>
    <row r="84832" ht="12.75" customHeight="1" x14ac:dyDescent="0.2"/>
    <row r="84836" ht="12.75" customHeight="1" x14ac:dyDescent="0.2"/>
    <row r="84840" ht="12.75" customHeight="1" x14ac:dyDescent="0.2"/>
    <row r="84844" ht="12.75" customHeight="1" x14ac:dyDescent="0.2"/>
    <row r="84848" ht="12.75" customHeight="1" x14ac:dyDescent="0.2"/>
    <row r="84852" ht="12.75" customHeight="1" x14ac:dyDescent="0.2"/>
    <row r="84856" ht="12.75" customHeight="1" x14ac:dyDescent="0.2"/>
    <row r="84860" ht="12.75" customHeight="1" x14ac:dyDescent="0.2"/>
    <row r="84864" ht="12.75" customHeight="1" x14ac:dyDescent="0.2"/>
    <row r="84868" ht="12.75" customHeight="1" x14ac:dyDescent="0.2"/>
    <row r="84872" ht="12.75" customHeight="1" x14ac:dyDescent="0.2"/>
    <row r="84876" ht="12.75" customHeight="1" x14ac:dyDescent="0.2"/>
    <row r="84880" ht="12.75" customHeight="1" x14ac:dyDescent="0.2"/>
    <row r="84884" ht="12.75" customHeight="1" x14ac:dyDescent="0.2"/>
    <row r="84888" ht="12.75" customHeight="1" x14ac:dyDescent="0.2"/>
    <row r="84892" ht="12.75" customHeight="1" x14ac:dyDescent="0.2"/>
    <row r="84896" ht="12.75" customHeight="1" x14ac:dyDescent="0.2"/>
    <row r="84900" ht="12.75" customHeight="1" x14ac:dyDescent="0.2"/>
    <row r="84904" ht="12.75" customHeight="1" x14ac:dyDescent="0.2"/>
    <row r="84908" ht="12.75" customHeight="1" x14ac:dyDescent="0.2"/>
    <row r="84912" ht="12.75" customHeight="1" x14ac:dyDescent="0.2"/>
    <row r="84916" ht="12.75" customHeight="1" x14ac:dyDescent="0.2"/>
    <row r="84920" ht="12.75" customHeight="1" x14ac:dyDescent="0.2"/>
    <row r="84924" ht="12.75" customHeight="1" x14ac:dyDescent="0.2"/>
    <row r="84928" ht="12.75" customHeight="1" x14ac:dyDescent="0.2"/>
    <row r="84932" ht="12.75" customHeight="1" x14ac:dyDescent="0.2"/>
    <row r="84936" ht="12.75" customHeight="1" x14ac:dyDescent="0.2"/>
    <row r="84940" ht="12.75" customHeight="1" x14ac:dyDescent="0.2"/>
    <row r="84944" ht="12.75" customHeight="1" x14ac:dyDescent="0.2"/>
    <row r="84948" ht="12.75" customHeight="1" x14ac:dyDescent="0.2"/>
    <row r="84952" ht="12.75" customHeight="1" x14ac:dyDescent="0.2"/>
    <row r="84956" ht="12.75" customHeight="1" x14ac:dyDescent="0.2"/>
    <row r="84960" ht="12.75" customHeight="1" x14ac:dyDescent="0.2"/>
    <row r="84964" ht="12.75" customHeight="1" x14ac:dyDescent="0.2"/>
    <row r="84968" ht="12.75" customHeight="1" x14ac:dyDescent="0.2"/>
    <row r="84972" ht="12.75" customHeight="1" x14ac:dyDescent="0.2"/>
    <row r="84976" ht="12.75" customHeight="1" x14ac:dyDescent="0.2"/>
    <row r="84980" ht="12.75" customHeight="1" x14ac:dyDescent="0.2"/>
    <row r="84984" ht="12.75" customHeight="1" x14ac:dyDescent="0.2"/>
    <row r="84988" ht="12.75" customHeight="1" x14ac:dyDescent="0.2"/>
    <row r="84992" ht="12.75" customHeight="1" x14ac:dyDescent="0.2"/>
    <row r="84996" ht="12.75" customHeight="1" x14ac:dyDescent="0.2"/>
    <row r="85000" ht="12.75" customHeight="1" x14ac:dyDescent="0.2"/>
    <row r="85004" ht="12.75" customHeight="1" x14ac:dyDescent="0.2"/>
    <row r="85008" ht="12.75" customHeight="1" x14ac:dyDescent="0.2"/>
    <row r="85012" ht="12.75" customHeight="1" x14ac:dyDescent="0.2"/>
    <row r="85016" ht="12.75" customHeight="1" x14ac:dyDescent="0.2"/>
    <row r="85020" ht="12.75" customHeight="1" x14ac:dyDescent="0.2"/>
    <row r="85024" ht="12.75" customHeight="1" x14ac:dyDescent="0.2"/>
    <row r="85028" ht="12.75" customHeight="1" x14ac:dyDescent="0.2"/>
    <row r="85032" ht="12.75" customHeight="1" x14ac:dyDescent="0.2"/>
    <row r="85036" ht="12.75" customHeight="1" x14ac:dyDescent="0.2"/>
    <row r="85040" ht="12.75" customHeight="1" x14ac:dyDescent="0.2"/>
    <row r="85044" ht="12.75" customHeight="1" x14ac:dyDescent="0.2"/>
    <row r="85048" ht="12.75" customHeight="1" x14ac:dyDescent="0.2"/>
    <row r="85052" ht="12.75" customHeight="1" x14ac:dyDescent="0.2"/>
    <row r="85056" ht="12.75" customHeight="1" x14ac:dyDescent="0.2"/>
    <row r="85060" ht="12.75" customHeight="1" x14ac:dyDescent="0.2"/>
    <row r="85064" ht="12.75" customHeight="1" x14ac:dyDescent="0.2"/>
    <row r="85068" ht="12.75" customHeight="1" x14ac:dyDescent="0.2"/>
    <row r="85072" ht="12.75" customHeight="1" x14ac:dyDescent="0.2"/>
    <row r="85076" ht="12.75" customHeight="1" x14ac:dyDescent="0.2"/>
    <row r="85080" ht="12.75" customHeight="1" x14ac:dyDescent="0.2"/>
    <row r="85084" ht="12.75" customHeight="1" x14ac:dyDescent="0.2"/>
    <row r="85088" ht="12.75" customHeight="1" x14ac:dyDescent="0.2"/>
    <row r="85092" ht="12.75" customHeight="1" x14ac:dyDescent="0.2"/>
    <row r="85096" ht="12.75" customHeight="1" x14ac:dyDescent="0.2"/>
    <row r="85100" ht="12.75" customHeight="1" x14ac:dyDescent="0.2"/>
    <row r="85104" ht="12.75" customHeight="1" x14ac:dyDescent="0.2"/>
    <row r="85108" ht="12.75" customHeight="1" x14ac:dyDescent="0.2"/>
    <row r="85112" ht="12.75" customHeight="1" x14ac:dyDescent="0.2"/>
    <row r="85116" ht="12.75" customHeight="1" x14ac:dyDescent="0.2"/>
    <row r="85120" ht="12.75" customHeight="1" x14ac:dyDescent="0.2"/>
    <row r="85124" ht="12.75" customHeight="1" x14ac:dyDescent="0.2"/>
    <row r="85128" ht="12.75" customHeight="1" x14ac:dyDescent="0.2"/>
    <row r="85132" ht="12.75" customHeight="1" x14ac:dyDescent="0.2"/>
    <row r="85136" ht="12.75" customHeight="1" x14ac:dyDescent="0.2"/>
    <row r="85140" ht="12.75" customHeight="1" x14ac:dyDescent="0.2"/>
    <row r="85144" ht="12.75" customHeight="1" x14ac:dyDescent="0.2"/>
    <row r="85148" ht="12.75" customHeight="1" x14ac:dyDescent="0.2"/>
    <row r="85152" ht="12.75" customHeight="1" x14ac:dyDescent="0.2"/>
    <row r="85156" ht="12.75" customHeight="1" x14ac:dyDescent="0.2"/>
    <row r="85160" ht="12.75" customHeight="1" x14ac:dyDescent="0.2"/>
    <row r="85164" ht="12.75" customHeight="1" x14ac:dyDescent="0.2"/>
    <row r="85168" ht="12.75" customHeight="1" x14ac:dyDescent="0.2"/>
    <row r="85172" ht="12.75" customHeight="1" x14ac:dyDescent="0.2"/>
    <row r="85176" ht="12.75" customHeight="1" x14ac:dyDescent="0.2"/>
    <row r="85180" ht="12.75" customHeight="1" x14ac:dyDescent="0.2"/>
    <row r="85184" ht="12.75" customHeight="1" x14ac:dyDescent="0.2"/>
    <row r="85188" ht="12.75" customHeight="1" x14ac:dyDescent="0.2"/>
    <row r="85192" ht="12.75" customHeight="1" x14ac:dyDescent="0.2"/>
    <row r="85196" ht="12.75" customHeight="1" x14ac:dyDescent="0.2"/>
    <row r="85200" ht="12.75" customHeight="1" x14ac:dyDescent="0.2"/>
    <row r="85204" ht="12.75" customHeight="1" x14ac:dyDescent="0.2"/>
    <row r="85208" ht="12.75" customHeight="1" x14ac:dyDescent="0.2"/>
    <row r="85212" ht="12.75" customHeight="1" x14ac:dyDescent="0.2"/>
    <row r="85216" ht="12.75" customHeight="1" x14ac:dyDescent="0.2"/>
    <row r="85220" ht="12.75" customHeight="1" x14ac:dyDescent="0.2"/>
    <row r="85224" ht="12.75" customHeight="1" x14ac:dyDescent="0.2"/>
    <row r="85228" ht="12.75" customHeight="1" x14ac:dyDescent="0.2"/>
    <row r="85232" ht="12.75" customHeight="1" x14ac:dyDescent="0.2"/>
    <row r="85236" ht="12.75" customHeight="1" x14ac:dyDescent="0.2"/>
    <row r="85240" ht="12.75" customHeight="1" x14ac:dyDescent="0.2"/>
    <row r="85244" ht="12.75" customHeight="1" x14ac:dyDescent="0.2"/>
    <row r="85248" ht="12.75" customHeight="1" x14ac:dyDescent="0.2"/>
    <row r="85252" ht="12.75" customHeight="1" x14ac:dyDescent="0.2"/>
    <row r="85256" ht="12.75" customHeight="1" x14ac:dyDescent="0.2"/>
    <row r="85260" ht="12.75" customHeight="1" x14ac:dyDescent="0.2"/>
    <row r="85264" ht="12.75" customHeight="1" x14ac:dyDescent="0.2"/>
    <row r="85268" ht="12.75" customHeight="1" x14ac:dyDescent="0.2"/>
    <row r="85272" ht="12.75" customHeight="1" x14ac:dyDescent="0.2"/>
    <row r="85276" ht="12.75" customHeight="1" x14ac:dyDescent="0.2"/>
    <row r="85280" ht="12.75" customHeight="1" x14ac:dyDescent="0.2"/>
    <row r="85284" ht="12.75" customHeight="1" x14ac:dyDescent="0.2"/>
    <row r="85288" ht="12.75" customHeight="1" x14ac:dyDescent="0.2"/>
    <row r="85292" ht="12.75" customHeight="1" x14ac:dyDescent="0.2"/>
    <row r="85296" ht="12.75" customHeight="1" x14ac:dyDescent="0.2"/>
    <row r="85300" ht="12.75" customHeight="1" x14ac:dyDescent="0.2"/>
    <row r="85304" ht="12.75" customHeight="1" x14ac:dyDescent="0.2"/>
    <row r="85308" ht="12.75" customHeight="1" x14ac:dyDescent="0.2"/>
    <row r="85312" ht="12.75" customHeight="1" x14ac:dyDescent="0.2"/>
    <row r="85316" ht="12.75" customHeight="1" x14ac:dyDescent="0.2"/>
    <row r="85320" ht="12.75" customHeight="1" x14ac:dyDescent="0.2"/>
    <row r="85324" ht="12.75" customHeight="1" x14ac:dyDescent="0.2"/>
    <row r="85328" ht="12.75" customHeight="1" x14ac:dyDescent="0.2"/>
    <row r="85332" ht="12.75" customHeight="1" x14ac:dyDescent="0.2"/>
    <row r="85336" ht="12.75" customHeight="1" x14ac:dyDescent="0.2"/>
    <row r="85340" ht="12.75" customHeight="1" x14ac:dyDescent="0.2"/>
    <row r="85344" ht="12.75" customHeight="1" x14ac:dyDescent="0.2"/>
    <row r="85348" ht="12.75" customHeight="1" x14ac:dyDescent="0.2"/>
    <row r="85352" ht="12.75" customHeight="1" x14ac:dyDescent="0.2"/>
    <row r="85356" ht="12.75" customHeight="1" x14ac:dyDescent="0.2"/>
    <row r="85360" ht="12.75" customHeight="1" x14ac:dyDescent="0.2"/>
    <row r="85364" ht="12.75" customHeight="1" x14ac:dyDescent="0.2"/>
    <row r="85368" ht="12.75" customHeight="1" x14ac:dyDescent="0.2"/>
    <row r="85372" ht="12.75" customHeight="1" x14ac:dyDescent="0.2"/>
    <row r="85376" ht="12.75" customHeight="1" x14ac:dyDescent="0.2"/>
    <row r="85380" ht="12.75" customHeight="1" x14ac:dyDescent="0.2"/>
    <row r="85384" ht="12.75" customHeight="1" x14ac:dyDescent="0.2"/>
    <row r="85388" ht="12.75" customHeight="1" x14ac:dyDescent="0.2"/>
    <row r="85392" ht="12.75" customHeight="1" x14ac:dyDescent="0.2"/>
    <row r="85396" ht="12.75" customHeight="1" x14ac:dyDescent="0.2"/>
    <row r="85400" ht="12.75" customHeight="1" x14ac:dyDescent="0.2"/>
    <row r="85404" ht="12.75" customHeight="1" x14ac:dyDescent="0.2"/>
    <row r="85408" ht="12.75" customHeight="1" x14ac:dyDescent="0.2"/>
    <row r="85412" ht="12.75" customHeight="1" x14ac:dyDescent="0.2"/>
    <row r="85416" ht="12.75" customHeight="1" x14ac:dyDescent="0.2"/>
    <row r="85420" ht="12.75" customHeight="1" x14ac:dyDescent="0.2"/>
    <row r="85424" ht="12.75" customHeight="1" x14ac:dyDescent="0.2"/>
    <row r="85428" ht="12.75" customHeight="1" x14ac:dyDescent="0.2"/>
    <row r="85432" ht="12.75" customHeight="1" x14ac:dyDescent="0.2"/>
    <row r="85436" ht="12.75" customHeight="1" x14ac:dyDescent="0.2"/>
    <row r="85440" ht="12.75" customHeight="1" x14ac:dyDescent="0.2"/>
    <row r="85444" ht="12.75" customHeight="1" x14ac:dyDescent="0.2"/>
    <row r="85448" ht="12.75" customHeight="1" x14ac:dyDescent="0.2"/>
    <row r="85452" ht="12.75" customHeight="1" x14ac:dyDescent="0.2"/>
    <row r="85456" ht="12.75" customHeight="1" x14ac:dyDescent="0.2"/>
    <row r="85460" ht="12.75" customHeight="1" x14ac:dyDescent="0.2"/>
    <row r="85464" ht="12.75" customHeight="1" x14ac:dyDescent="0.2"/>
    <row r="85468" ht="12.75" customHeight="1" x14ac:dyDescent="0.2"/>
    <row r="85472" ht="12.75" customHeight="1" x14ac:dyDescent="0.2"/>
    <row r="85476" ht="12.75" customHeight="1" x14ac:dyDescent="0.2"/>
    <row r="85480" ht="12.75" customHeight="1" x14ac:dyDescent="0.2"/>
    <row r="85484" ht="12.75" customHeight="1" x14ac:dyDescent="0.2"/>
    <row r="85488" ht="12.75" customHeight="1" x14ac:dyDescent="0.2"/>
    <row r="85492" ht="12.75" customHeight="1" x14ac:dyDescent="0.2"/>
    <row r="85496" ht="12.75" customHeight="1" x14ac:dyDescent="0.2"/>
    <row r="85500" ht="12.75" customHeight="1" x14ac:dyDescent="0.2"/>
    <row r="85504" ht="12.75" customHeight="1" x14ac:dyDescent="0.2"/>
    <row r="85508" ht="12.75" customHeight="1" x14ac:dyDescent="0.2"/>
    <row r="85512" ht="12.75" customHeight="1" x14ac:dyDescent="0.2"/>
    <row r="85516" ht="12.75" customHeight="1" x14ac:dyDescent="0.2"/>
    <row r="85520" ht="12.75" customHeight="1" x14ac:dyDescent="0.2"/>
    <row r="85524" ht="12.75" customHeight="1" x14ac:dyDescent="0.2"/>
    <row r="85528" ht="12.75" customHeight="1" x14ac:dyDescent="0.2"/>
    <row r="85532" ht="12.75" customHeight="1" x14ac:dyDescent="0.2"/>
    <row r="85536" ht="12.75" customHeight="1" x14ac:dyDescent="0.2"/>
    <row r="85540" ht="12.75" customHeight="1" x14ac:dyDescent="0.2"/>
    <row r="85544" ht="12.75" customHeight="1" x14ac:dyDescent="0.2"/>
    <row r="85548" ht="12.75" customHeight="1" x14ac:dyDescent="0.2"/>
    <row r="85552" ht="12.75" customHeight="1" x14ac:dyDescent="0.2"/>
    <row r="85556" ht="12.75" customHeight="1" x14ac:dyDescent="0.2"/>
    <row r="85560" ht="12.75" customHeight="1" x14ac:dyDescent="0.2"/>
    <row r="85564" ht="12.75" customHeight="1" x14ac:dyDescent="0.2"/>
    <row r="85568" ht="12.75" customHeight="1" x14ac:dyDescent="0.2"/>
    <row r="85572" ht="12.75" customHeight="1" x14ac:dyDescent="0.2"/>
    <row r="85576" ht="12.75" customHeight="1" x14ac:dyDescent="0.2"/>
    <row r="85580" ht="12.75" customHeight="1" x14ac:dyDescent="0.2"/>
    <row r="85584" ht="12.75" customHeight="1" x14ac:dyDescent="0.2"/>
    <row r="85588" ht="12.75" customHeight="1" x14ac:dyDescent="0.2"/>
    <row r="85592" ht="12.75" customHeight="1" x14ac:dyDescent="0.2"/>
    <row r="85596" ht="12.75" customHeight="1" x14ac:dyDescent="0.2"/>
    <row r="85600" ht="12.75" customHeight="1" x14ac:dyDescent="0.2"/>
    <row r="85604" ht="12.75" customHeight="1" x14ac:dyDescent="0.2"/>
    <row r="85608" ht="12.75" customHeight="1" x14ac:dyDescent="0.2"/>
    <row r="85612" ht="12.75" customHeight="1" x14ac:dyDescent="0.2"/>
    <row r="85616" ht="12.75" customHeight="1" x14ac:dyDescent="0.2"/>
    <row r="85620" ht="12.75" customHeight="1" x14ac:dyDescent="0.2"/>
    <row r="85624" ht="12.75" customHeight="1" x14ac:dyDescent="0.2"/>
    <row r="85628" ht="12.75" customHeight="1" x14ac:dyDescent="0.2"/>
    <row r="85632" ht="12.75" customHeight="1" x14ac:dyDescent="0.2"/>
    <row r="85636" ht="12.75" customHeight="1" x14ac:dyDescent="0.2"/>
    <row r="85640" ht="12.75" customHeight="1" x14ac:dyDescent="0.2"/>
    <row r="85644" ht="12.75" customHeight="1" x14ac:dyDescent="0.2"/>
    <row r="85648" ht="12.75" customHeight="1" x14ac:dyDescent="0.2"/>
    <row r="85652" ht="12.75" customHeight="1" x14ac:dyDescent="0.2"/>
    <row r="85656" ht="12.75" customHeight="1" x14ac:dyDescent="0.2"/>
    <row r="85660" ht="12.75" customHeight="1" x14ac:dyDescent="0.2"/>
    <row r="85664" ht="12.75" customHeight="1" x14ac:dyDescent="0.2"/>
    <row r="85668" ht="12.75" customHeight="1" x14ac:dyDescent="0.2"/>
    <row r="85672" ht="12.75" customHeight="1" x14ac:dyDescent="0.2"/>
    <row r="85676" ht="12.75" customHeight="1" x14ac:dyDescent="0.2"/>
    <row r="85680" ht="12.75" customHeight="1" x14ac:dyDescent="0.2"/>
    <row r="85684" ht="12.75" customHeight="1" x14ac:dyDescent="0.2"/>
    <row r="85688" ht="12.75" customHeight="1" x14ac:dyDescent="0.2"/>
    <row r="85692" ht="12.75" customHeight="1" x14ac:dyDescent="0.2"/>
    <row r="85696" ht="12.75" customHeight="1" x14ac:dyDescent="0.2"/>
    <row r="85700" ht="12.75" customHeight="1" x14ac:dyDescent="0.2"/>
    <row r="85704" ht="12.75" customHeight="1" x14ac:dyDescent="0.2"/>
    <row r="85708" ht="12.75" customHeight="1" x14ac:dyDescent="0.2"/>
    <row r="85712" ht="12.75" customHeight="1" x14ac:dyDescent="0.2"/>
    <row r="85716" ht="12.75" customHeight="1" x14ac:dyDescent="0.2"/>
    <row r="85720" ht="12.75" customHeight="1" x14ac:dyDescent="0.2"/>
    <row r="85724" ht="12.75" customHeight="1" x14ac:dyDescent="0.2"/>
    <row r="85728" ht="12.75" customHeight="1" x14ac:dyDescent="0.2"/>
    <row r="85732" ht="12.75" customHeight="1" x14ac:dyDescent="0.2"/>
    <row r="85736" ht="12.75" customHeight="1" x14ac:dyDescent="0.2"/>
    <row r="85740" ht="12.75" customHeight="1" x14ac:dyDescent="0.2"/>
    <row r="85744" ht="12.75" customHeight="1" x14ac:dyDescent="0.2"/>
    <row r="85748" ht="12.75" customHeight="1" x14ac:dyDescent="0.2"/>
    <row r="85752" ht="12.75" customHeight="1" x14ac:dyDescent="0.2"/>
    <row r="85756" ht="12.75" customHeight="1" x14ac:dyDescent="0.2"/>
    <row r="85760" ht="12.75" customHeight="1" x14ac:dyDescent="0.2"/>
    <row r="85764" ht="12.75" customHeight="1" x14ac:dyDescent="0.2"/>
    <row r="85768" ht="12.75" customHeight="1" x14ac:dyDescent="0.2"/>
    <row r="85772" ht="12.75" customHeight="1" x14ac:dyDescent="0.2"/>
    <row r="85776" ht="12.75" customHeight="1" x14ac:dyDescent="0.2"/>
    <row r="85780" ht="12.75" customHeight="1" x14ac:dyDescent="0.2"/>
    <row r="85784" ht="12.75" customHeight="1" x14ac:dyDescent="0.2"/>
    <row r="85788" ht="12.75" customHeight="1" x14ac:dyDescent="0.2"/>
    <row r="85792" ht="12.75" customHeight="1" x14ac:dyDescent="0.2"/>
    <row r="85796" ht="12.75" customHeight="1" x14ac:dyDescent="0.2"/>
    <row r="85800" ht="12.75" customHeight="1" x14ac:dyDescent="0.2"/>
    <row r="85804" ht="12.75" customHeight="1" x14ac:dyDescent="0.2"/>
    <row r="85808" ht="12.75" customHeight="1" x14ac:dyDescent="0.2"/>
    <row r="85812" ht="12.75" customHeight="1" x14ac:dyDescent="0.2"/>
    <row r="85816" ht="12.75" customHeight="1" x14ac:dyDescent="0.2"/>
    <row r="85820" ht="12.75" customHeight="1" x14ac:dyDescent="0.2"/>
    <row r="85824" ht="12.75" customHeight="1" x14ac:dyDescent="0.2"/>
    <row r="85828" ht="12.75" customHeight="1" x14ac:dyDescent="0.2"/>
    <row r="85832" ht="12.75" customHeight="1" x14ac:dyDescent="0.2"/>
    <row r="85836" ht="12.75" customHeight="1" x14ac:dyDescent="0.2"/>
    <row r="85840" ht="12.75" customHeight="1" x14ac:dyDescent="0.2"/>
    <row r="85844" ht="12.75" customHeight="1" x14ac:dyDescent="0.2"/>
    <row r="85848" ht="12.75" customHeight="1" x14ac:dyDescent="0.2"/>
    <row r="85852" ht="12.75" customHeight="1" x14ac:dyDescent="0.2"/>
    <row r="85856" ht="12.75" customHeight="1" x14ac:dyDescent="0.2"/>
    <row r="85860" ht="12.75" customHeight="1" x14ac:dyDescent="0.2"/>
    <row r="85864" ht="12.75" customHeight="1" x14ac:dyDescent="0.2"/>
    <row r="85868" ht="12.75" customHeight="1" x14ac:dyDescent="0.2"/>
    <row r="85872" ht="12.75" customHeight="1" x14ac:dyDescent="0.2"/>
    <row r="85876" ht="12.75" customHeight="1" x14ac:dyDescent="0.2"/>
    <row r="85880" ht="12.75" customHeight="1" x14ac:dyDescent="0.2"/>
    <row r="85884" ht="12.75" customHeight="1" x14ac:dyDescent="0.2"/>
    <row r="85888" ht="12.75" customHeight="1" x14ac:dyDescent="0.2"/>
    <row r="85892" ht="12.75" customHeight="1" x14ac:dyDescent="0.2"/>
    <row r="85896" ht="12.75" customHeight="1" x14ac:dyDescent="0.2"/>
    <row r="85900" ht="12.75" customHeight="1" x14ac:dyDescent="0.2"/>
    <row r="85904" ht="12.75" customHeight="1" x14ac:dyDescent="0.2"/>
    <row r="85908" ht="12.75" customHeight="1" x14ac:dyDescent="0.2"/>
    <row r="85912" ht="12.75" customHeight="1" x14ac:dyDescent="0.2"/>
    <row r="85916" ht="12.75" customHeight="1" x14ac:dyDescent="0.2"/>
    <row r="85920" ht="12.75" customHeight="1" x14ac:dyDescent="0.2"/>
    <row r="85924" ht="12.75" customHeight="1" x14ac:dyDescent="0.2"/>
    <row r="85928" ht="12.75" customHeight="1" x14ac:dyDescent="0.2"/>
    <row r="85932" ht="12.75" customHeight="1" x14ac:dyDescent="0.2"/>
    <row r="85936" ht="12.75" customHeight="1" x14ac:dyDescent="0.2"/>
    <row r="85940" ht="12.75" customHeight="1" x14ac:dyDescent="0.2"/>
    <row r="85944" ht="12.75" customHeight="1" x14ac:dyDescent="0.2"/>
    <row r="85948" ht="12.75" customHeight="1" x14ac:dyDescent="0.2"/>
    <row r="85952" ht="12.75" customHeight="1" x14ac:dyDescent="0.2"/>
    <row r="85956" ht="12.75" customHeight="1" x14ac:dyDescent="0.2"/>
    <row r="85960" ht="12.75" customHeight="1" x14ac:dyDescent="0.2"/>
    <row r="85964" ht="12.75" customHeight="1" x14ac:dyDescent="0.2"/>
    <row r="85968" ht="12.75" customHeight="1" x14ac:dyDescent="0.2"/>
    <row r="85972" ht="12.75" customHeight="1" x14ac:dyDescent="0.2"/>
    <row r="85976" ht="12.75" customHeight="1" x14ac:dyDescent="0.2"/>
    <row r="85980" ht="12.75" customHeight="1" x14ac:dyDescent="0.2"/>
    <row r="85984" ht="12.75" customHeight="1" x14ac:dyDescent="0.2"/>
    <row r="85988" ht="12.75" customHeight="1" x14ac:dyDescent="0.2"/>
    <row r="85992" ht="12.75" customHeight="1" x14ac:dyDescent="0.2"/>
    <row r="85996" ht="12.75" customHeight="1" x14ac:dyDescent="0.2"/>
    <row r="86000" ht="12.75" customHeight="1" x14ac:dyDescent="0.2"/>
    <row r="86004" ht="12.75" customHeight="1" x14ac:dyDescent="0.2"/>
    <row r="86008" ht="12.75" customHeight="1" x14ac:dyDescent="0.2"/>
    <row r="86012" ht="12.75" customHeight="1" x14ac:dyDescent="0.2"/>
    <row r="86016" ht="12.75" customHeight="1" x14ac:dyDescent="0.2"/>
    <row r="86020" ht="12.75" customHeight="1" x14ac:dyDescent="0.2"/>
    <row r="86024" ht="12.75" customHeight="1" x14ac:dyDescent="0.2"/>
    <row r="86028" ht="12.75" customHeight="1" x14ac:dyDescent="0.2"/>
    <row r="86032" ht="12.75" customHeight="1" x14ac:dyDescent="0.2"/>
    <row r="86036" ht="12.75" customHeight="1" x14ac:dyDescent="0.2"/>
    <row r="86040" ht="12.75" customHeight="1" x14ac:dyDescent="0.2"/>
    <row r="86044" ht="12.75" customHeight="1" x14ac:dyDescent="0.2"/>
    <row r="86048" ht="12.75" customHeight="1" x14ac:dyDescent="0.2"/>
    <row r="86052" ht="12.75" customHeight="1" x14ac:dyDescent="0.2"/>
    <row r="86056" ht="12.75" customHeight="1" x14ac:dyDescent="0.2"/>
    <row r="86060" ht="12.75" customHeight="1" x14ac:dyDescent="0.2"/>
    <row r="86064" ht="12.75" customHeight="1" x14ac:dyDescent="0.2"/>
    <row r="86068" ht="12.75" customHeight="1" x14ac:dyDescent="0.2"/>
    <row r="86072" ht="12.75" customHeight="1" x14ac:dyDescent="0.2"/>
    <row r="86076" ht="12.75" customHeight="1" x14ac:dyDescent="0.2"/>
    <row r="86080" ht="12.75" customHeight="1" x14ac:dyDescent="0.2"/>
    <row r="86084" ht="12.75" customHeight="1" x14ac:dyDescent="0.2"/>
    <row r="86088" ht="12.75" customHeight="1" x14ac:dyDescent="0.2"/>
    <row r="86092" ht="12.75" customHeight="1" x14ac:dyDescent="0.2"/>
    <row r="86096" ht="12.75" customHeight="1" x14ac:dyDescent="0.2"/>
    <row r="86100" ht="12.75" customHeight="1" x14ac:dyDescent="0.2"/>
    <row r="86104" ht="12.75" customHeight="1" x14ac:dyDescent="0.2"/>
    <row r="86108" ht="12.75" customHeight="1" x14ac:dyDescent="0.2"/>
    <row r="86112" ht="12.75" customHeight="1" x14ac:dyDescent="0.2"/>
    <row r="86116" ht="12.75" customHeight="1" x14ac:dyDescent="0.2"/>
    <row r="86120" ht="12.75" customHeight="1" x14ac:dyDescent="0.2"/>
    <row r="86124" ht="12.75" customHeight="1" x14ac:dyDescent="0.2"/>
    <row r="86128" ht="12.75" customHeight="1" x14ac:dyDescent="0.2"/>
    <row r="86132" ht="12.75" customHeight="1" x14ac:dyDescent="0.2"/>
    <row r="86136" ht="12.75" customHeight="1" x14ac:dyDescent="0.2"/>
    <row r="86140" ht="12.75" customHeight="1" x14ac:dyDescent="0.2"/>
    <row r="86144" ht="12.75" customHeight="1" x14ac:dyDescent="0.2"/>
    <row r="86148" ht="12.75" customHeight="1" x14ac:dyDescent="0.2"/>
    <row r="86152" ht="12.75" customHeight="1" x14ac:dyDescent="0.2"/>
    <row r="86156" ht="12.75" customHeight="1" x14ac:dyDescent="0.2"/>
    <row r="86160" ht="12.75" customHeight="1" x14ac:dyDescent="0.2"/>
    <row r="86164" ht="12.75" customHeight="1" x14ac:dyDescent="0.2"/>
    <row r="86168" ht="12.75" customHeight="1" x14ac:dyDescent="0.2"/>
    <row r="86172" ht="12.75" customHeight="1" x14ac:dyDescent="0.2"/>
    <row r="86176" ht="12.75" customHeight="1" x14ac:dyDescent="0.2"/>
    <row r="86180" ht="12.75" customHeight="1" x14ac:dyDescent="0.2"/>
    <row r="86184" ht="12.75" customHeight="1" x14ac:dyDescent="0.2"/>
    <row r="86188" ht="12.75" customHeight="1" x14ac:dyDescent="0.2"/>
    <row r="86192" ht="12.75" customHeight="1" x14ac:dyDescent="0.2"/>
    <row r="86196" ht="12.75" customHeight="1" x14ac:dyDescent="0.2"/>
    <row r="86200" ht="12.75" customHeight="1" x14ac:dyDescent="0.2"/>
    <row r="86204" ht="12.75" customHeight="1" x14ac:dyDescent="0.2"/>
    <row r="86208" ht="12.75" customHeight="1" x14ac:dyDescent="0.2"/>
    <row r="86212" ht="12.75" customHeight="1" x14ac:dyDescent="0.2"/>
    <row r="86216" ht="12.75" customHeight="1" x14ac:dyDescent="0.2"/>
    <row r="86220" ht="12.75" customHeight="1" x14ac:dyDescent="0.2"/>
    <row r="86224" ht="12.75" customHeight="1" x14ac:dyDescent="0.2"/>
    <row r="86228" ht="12.75" customHeight="1" x14ac:dyDescent="0.2"/>
    <row r="86232" ht="12.75" customHeight="1" x14ac:dyDescent="0.2"/>
    <row r="86236" ht="12.75" customHeight="1" x14ac:dyDescent="0.2"/>
    <row r="86240" ht="12.75" customHeight="1" x14ac:dyDescent="0.2"/>
    <row r="86244" ht="12.75" customHeight="1" x14ac:dyDescent="0.2"/>
    <row r="86248" ht="12.75" customHeight="1" x14ac:dyDescent="0.2"/>
    <row r="86252" ht="12.75" customHeight="1" x14ac:dyDescent="0.2"/>
    <row r="86256" ht="12.75" customHeight="1" x14ac:dyDescent="0.2"/>
    <row r="86260" ht="12.75" customHeight="1" x14ac:dyDescent="0.2"/>
    <row r="86264" ht="12.75" customHeight="1" x14ac:dyDescent="0.2"/>
    <row r="86268" ht="12.75" customHeight="1" x14ac:dyDescent="0.2"/>
    <row r="86272" ht="12.75" customHeight="1" x14ac:dyDescent="0.2"/>
    <row r="86276" ht="12.75" customHeight="1" x14ac:dyDescent="0.2"/>
    <row r="86280" ht="12.75" customHeight="1" x14ac:dyDescent="0.2"/>
    <row r="86284" ht="12.75" customHeight="1" x14ac:dyDescent="0.2"/>
    <row r="86288" ht="12.75" customHeight="1" x14ac:dyDescent="0.2"/>
    <row r="86292" ht="12.75" customHeight="1" x14ac:dyDescent="0.2"/>
    <row r="86296" ht="12.75" customHeight="1" x14ac:dyDescent="0.2"/>
    <row r="86300" ht="12.75" customHeight="1" x14ac:dyDescent="0.2"/>
    <row r="86304" ht="12.75" customHeight="1" x14ac:dyDescent="0.2"/>
    <row r="86308" ht="12.75" customHeight="1" x14ac:dyDescent="0.2"/>
    <row r="86312" ht="12.75" customHeight="1" x14ac:dyDescent="0.2"/>
    <row r="86316" ht="12.75" customHeight="1" x14ac:dyDescent="0.2"/>
    <row r="86320" ht="12.75" customHeight="1" x14ac:dyDescent="0.2"/>
    <row r="86324" ht="12.75" customHeight="1" x14ac:dyDescent="0.2"/>
    <row r="86328" ht="12.75" customHeight="1" x14ac:dyDescent="0.2"/>
    <row r="86332" ht="12.75" customHeight="1" x14ac:dyDescent="0.2"/>
    <row r="86336" ht="12.75" customHeight="1" x14ac:dyDescent="0.2"/>
    <row r="86340" ht="12.75" customHeight="1" x14ac:dyDescent="0.2"/>
    <row r="86344" ht="12.75" customHeight="1" x14ac:dyDescent="0.2"/>
    <row r="86348" ht="12.75" customHeight="1" x14ac:dyDescent="0.2"/>
    <row r="86352" ht="12.75" customHeight="1" x14ac:dyDescent="0.2"/>
    <row r="86356" ht="12.75" customHeight="1" x14ac:dyDescent="0.2"/>
    <row r="86360" ht="12.75" customHeight="1" x14ac:dyDescent="0.2"/>
    <row r="86364" ht="12.75" customHeight="1" x14ac:dyDescent="0.2"/>
    <row r="86368" ht="12.75" customHeight="1" x14ac:dyDescent="0.2"/>
    <row r="86372" ht="12.75" customHeight="1" x14ac:dyDescent="0.2"/>
    <row r="86376" ht="12.75" customHeight="1" x14ac:dyDescent="0.2"/>
    <row r="86380" ht="12.75" customHeight="1" x14ac:dyDescent="0.2"/>
    <row r="86384" ht="12.75" customHeight="1" x14ac:dyDescent="0.2"/>
    <row r="86388" ht="12.75" customHeight="1" x14ac:dyDescent="0.2"/>
    <row r="86392" ht="12.75" customHeight="1" x14ac:dyDescent="0.2"/>
    <row r="86396" ht="12.75" customHeight="1" x14ac:dyDescent="0.2"/>
    <row r="86400" ht="12.75" customHeight="1" x14ac:dyDescent="0.2"/>
    <row r="86404" ht="12.75" customHeight="1" x14ac:dyDescent="0.2"/>
    <row r="86408" ht="12.75" customHeight="1" x14ac:dyDescent="0.2"/>
    <row r="86412" ht="12.75" customHeight="1" x14ac:dyDescent="0.2"/>
    <row r="86416" ht="12.75" customHeight="1" x14ac:dyDescent="0.2"/>
    <row r="86420" ht="12.75" customHeight="1" x14ac:dyDescent="0.2"/>
    <row r="86424" ht="12.75" customHeight="1" x14ac:dyDescent="0.2"/>
    <row r="86428" ht="12.75" customHeight="1" x14ac:dyDescent="0.2"/>
    <row r="86432" ht="12.75" customHeight="1" x14ac:dyDescent="0.2"/>
    <row r="86436" ht="12.75" customHeight="1" x14ac:dyDescent="0.2"/>
    <row r="86440" ht="12.75" customHeight="1" x14ac:dyDescent="0.2"/>
    <row r="86444" ht="12.75" customHeight="1" x14ac:dyDescent="0.2"/>
    <row r="86448" ht="12.75" customHeight="1" x14ac:dyDescent="0.2"/>
    <row r="86452" ht="12.75" customHeight="1" x14ac:dyDescent="0.2"/>
    <row r="86456" ht="12.75" customHeight="1" x14ac:dyDescent="0.2"/>
    <row r="86460" ht="12.75" customHeight="1" x14ac:dyDescent="0.2"/>
    <row r="86464" ht="12.75" customHeight="1" x14ac:dyDescent="0.2"/>
    <row r="86468" ht="12.75" customHeight="1" x14ac:dyDescent="0.2"/>
    <row r="86472" ht="12.75" customHeight="1" x14ac:dyDescent="0.2"/>
    <row r="86476" ht="12.75" customHeight="1" x14ac:dyDescent="0.2"/>
    <row r="86480" ht="12.75" customHeight="1" x14ac:dyDescent="0.2"/>
    <row r="86484" ht="12.75" customHeight="1" x14ac:dyDescent="0.2"/>
    <row r="86488" ht="12.75" customHeight="1" x14ac:dyDescent="0.2"/>
    <row r="86492" ht="12.75" customHeight="1" x14ac:dyDescent="0.2"/>
    <row r="86496" ht="12.75" customHeight="1" x14ac:dyDescent="0.2"/>
    <row r="86500" ht="12.75" customHeight="1" x14ac:dyDescent="0.2"/>
    <row r="86504" ht="12.75" customHeight="1" x14ac:dyDescent="0.2"/>
    <row r="86508" ht="12.75" customHeight="1" x14ac:dyDescent="0.2"/>
    <row r="86512" ht="12.75" customHeight="1" x14ac:dyDescent="0.2"/>
    <row r="86516" ht="12.75" customHeight="1" x14ac:dyDescent="0.2"/>
    <row r="86520" ht="12.75" customHeight="1" x14ac:dyDescent="0.2"/>
    <row r="86524" ht="12.75" customHeight="1" x14ac:dyDescent="0.2"/>
    <row r="86528" ht="12.75" customHeight="1" x14ac:dyDescent="0.2"/>
    <row r="86532" ht="12.75" customHeight="1" x14ac:dyDescent="0.2"/>
    <row r="86536" ht="12.75" customHeight="1" x14ac:dyDescent="0.2"/>
    <row r="86540" ht="12.75" customHeight="1" x14ac:dyDescent="0.2"/>
    <row r="86544" ht="12.75" customHeight="1" x14ac:dyDescent="0.2"/>
    <row r="86548" ht="12.75" customHeight="1" x14ac:dyDescent="0.2"/>
    <row r="86552" ht="12.75" customHeight="1" x14ac:dyDescent="0.2"/>
    <row r="86556" ht="12.75" customHeight="1" x14ac:dyDescent="0.2"/>
    <row r="86560" ht="12.75" customHeight="1" x14ac:dyDescent="0.2"/>
    <row r="86564" ht="12.75" customHeight="1" x14ac:dyDescent="0.2"/>
    <row r="86568" ht="12.75" customHeight="1" x14ac:dyDescent="0.2"/>
    <row r="86572" ht="12.75" customHeight="1" x14ac:dyDescent="0.2"/>
    <row r="86576" ht="12.75" customHeight="1" x14ac:dyDescent="0.2"/>
    <row r="86580" ht="12.75" customHeight="1" x14ac:dyDescent="0.2"/>
    <row r="86584" ht="12.75" customHeight="1" x14ac:dyDescent="0.2"/>
    <row r="86588" ht="12.75" customHeight="1" x14ac:dyDescent="0.2"/>
    <row r="86592" ht="12.75" customHeight="1" x14ac:dyDescent="0.2"/>
    <row r="86596" ht="12.75" customHeight="1" x14ac:dyDescent="0.2"/>
    <row r="86600" ht="12.75" customHeight="1" x14ac:dyDescent="0.2"/>
    <row r="86604" ht="12.75" customHeight="1" x14ac:dyDescent="0.2"/>
    <row r="86608" ht="12.75" customHeight="1" x14ac:dyDescent="0.2"/>
    <row r="86612" ht="12.75" customHeight="1" x14ac:dyDescent="0.2"/>
    <row r="86616" ht="12.75" customHeight="1" x14ac:dyDescent="0.2"/>
    <row r="86620" ht="12.75" customHeight="1" x14ac:dyDescent="0.2"/>
    <row r="86624" ht="12.75" customHeight="1" x14ac:dyDescent="0.2"/>
    <row r="86628" ht="12.75" customHeight="1" x14ac:dyDescent="0.2"/>
    <row r="86632" ht="12.75" customHeight="1" x14ac:dyDescent="0.2"/>
    <row r="86636" ht="12.75" customHeight="1" x14ac:dyDescent="0.2"/>
    <row r="86640" ht="12.75" customHeight="1" x14ac:dyDescent="0.2"/>
    <row r="86644" ht="12.75" customHeight="1" x14ac:dyDescent="0.2"/>
    <row r="86648" ht="12.75" customHeight="1" x14ac:dyDescent="0.2"/>
    <row r="86652" ht="12.75" customHeight="1" x14ac:dyDescent="0.2"/>
    <row r="86656" ht="12.75" customHeight="1" x14ac:dyDescent="0.2"/>
    <row r="86660" ht="12.75" customHeight="1" x14ac:dyDescent="0.2"/>
    <row r="86664" ht="12.75" customHeight="1" x14ac:dyDescent="0.2"/>
    <row r="86668" ht="12.75" customHeight="1" x14ac:dyDescent="0.2"/>
    <row r="86672" ht="12.75" customHeight="1" x14ac:dyDescent="0.2"/>
    <row r="86676" ht="12.75" customHeight="1" x14ac:dyDescent="0.2"/>
    <row r="86680" ht="12.75" customHeight="1" x14ac:dyDescent="0.2"/>
    <row r="86684" ht="12.75" customHeight="1" x14ac:dyDescent="0.2"/>
    <row r="86688" ht="12.75" customHeight="1" x14ac:dyDescent="0.2"/>
    <row r="86692" ht="12.75" customHeight="1" x14ac:dyDescent="0.2"/>
    <row r="86696" ht="12.75" customHeight="1" x14ac:dyDescent="0.2"/>
    <row r="86700" ht="12.75" customHeight="1" x14ac:dyDescent="0.2"/>
    <row r="86704" ht="12.75" customHeight="1" x14ac:dyDescent="0.2"/>
    <row r="86708" ht="12.75" customHeight="1" x14ac:dyDescent="0.2"/>
    <row r="86712" ht="12.75" customHeight="1" x14ac:dyDescent="0.2"/>
    <row r="86716" ht="12.75" customHeight="1" x14ac:dyDescent="0.2"/>
    <row r="86720" ht="12.75" customHeight="1" x14ac:dyDescent="0.2"/>
    <row r="86724" ht="12.75" customHeight="1" x14ac:dyDescent="0.2"/>
    <row r="86728" ht="12.75" customHeight="1" x14ac:dyDescent="0.2"/>
    <row r="86732" ht="12.75" customHeight="1" x14ac:dyDescent="0.2"/>
    <row r="86736" ht="12.75" customHeight="1" x14ac:dyDescent="0.2"/>
    <row r="86740" ht="12.75" customHeight="1" x14ac:dyDescent="0.2"/>
    <row r="86744" ht="12.75" customHeight="1" x14ac:dyDescent="0.2"/>
    <row r="86748" ht="12.75" customHeight="1" x14ac:dyDescent="0.2"/>
    <row r="86752" ht="12.75" customHeight="1" x14ac:dyDescent="0.2"/>
    <row r="86756" ht="12.75" customHeight="1" x14ac:dyDescent="0.2"/>
    <row r="86760" ht="12.75" customHeight="1" x14ac:dyDescent="0.2"/>
    <row r="86764" ht="12.75" customHeight="1" x14ac:dyDescent="0.2"/>
    <row r="86768" ht="12.75" customHeight="1" x14ac:dyDescent="0.2"/>
    <row r="86772" ht="12.75" customHeight="1" x14ac:dyDescent="0.2"/>
    <row r="86776" ht="12.75" customHeight="1" x14ac:dyDescent="0.2"/>
    <row r="86780" ht="12.75" customHeight="1" x14ac:dyDescent="0.2"/>
    <row r="86784" ht="12.75" customHeight="1" x14ac:dyDescent="0.2"/>
    <row r="86788" ht="12.75" customHeight="1" x14ac:dyDescent="0.2"/>
    <row r="86792" ht="12.75" customHeight="1" x14ac:dyDescent="0.2"/>
    <row r="86796" ht="12.75" customHeight="1" x14ac:dyDescent="0.2"/>
    <row r="86800" ht="12.75" customHeight="1" x14ac:dyDescent="0.2"/>
    <row r="86804" ht="12.75" customHeight="1" x14ac:dyDescent="0.2"/>
    <row r="86808" ht="12.75" customHeight="1" x14ac:dyDescent="0.2"/>
    <row r="86812" ht="12.75" customHeight="1" x14ac:dyDescent="0.2"/>
    <row r="86816" ht="12.75" customHeight="1" x14ac:dyDescent="0.2"/>
    <row r="86820" ht="12.75" customHeight="1" x14ac:dyDescent="0.2"/>
    <row r="86824" ht="12.75" customHeight="1" x14ac:dyDescent="0.2"/>
    <row r="86828" ht="12.75" customHeight="1" x14ac:dyDescent="0.2"/>
    <row r="86832" ht="12.75" customHeight="1" x14ac:dyDescent="0.2"/>
    <row r="86836" ht="12.75" customHeight="1" x14ac:dyDescent="0.2"/>
    <row r="86840" ht="12.75" customHeight="1" x14ac:dyDescent="0.2"/>
    <row r="86844" ht="12.75" customHeight="1" x14ac:dyDescent="0.2"/>
    <row r="86848" ht="12.75" customHeight="1" x14ac:dyDescent="0.2"/>
    <row r="86852" ht="12.75" customHeight="1" x14ac:dyDescent="0.2"/>
    <row r="86856" ht="12.75" customHeight="1" x14ac:dyDescent="0.2"/>
    <row r="86860" ht="12.75" customHeight="1" x14ac:dyDescent="0.2"/>
    <row r="86864" ht="12.75" customHeight="1" x14ac:dyDescent="0.2"/>
    <row r="86868" ht="12.75" customHeight="1" x14ac:dyDescent="0.2"/>
    <row r="86872" ht="12.75" customHeight="1" x14ac:dyDescent="0.2"/>
    <row r="86876" ht="12.75" customHeight="1" x14ac:dyDescent="0.2"/>
    <row r="86880" ht="12.75" customHeight="1" x14ac:dyDescent="0.2"/>
    <row r="86884" ht="12.75" customHeight="1" x14ac:dyDescent="0.2"/>
    <row r="86888" ht="12.75" customHeight="1" x14ac:dyDescent="0.2"/>
    <row r="86892" ht="12.75" customHeight="1" x14ac:dyDescent="0.2"/>
    <row r="86896" ht="12.75" customHeight="1" x14ac:dyDescent="0.2"/>
    <row r="86900" ht="12.75" customHeight="1" x14ac:dyDescent="0.2"/>
    <row r="86904" ht="12.75" customHeight="1" x14ac:dyDescent="0.2"/>
    <row r="86908" ht="12.75" customHeight="1" x14ac:dyDescent="0.2"/>
    <row r="86912" ht="12.75" customHeight="1" x14ac:dyDescent="0.2"/>
    <row r="86916" ht="12.75" customHeight="1" x14ac:dyDescent="0.2"/>
    <row r="86920" ht="12.75" customHeight="1" x14ac:dyDescent="0.2"/>
    <row r="86924" ht="12.75" customHeight="1" x14ac:dyDescent="0.2"/>
    <row r="86928" ht="12.75" customHeight="1" x14ac:dyDescent="0.2"/>
    <row r="86932" ht="12.75" customHeight="1" x14ac:dyDescent="0.2"/>
    <row r="86936" ht="12.75" customHeight="1" x14ac:dyDescent="0.2"/>
    <row r="86940" ht="12.75" customHeight="1" x14ac:dyDescent="0.2"/>
    <row r="86944" ht="12.75" customHeight="1" x14ac:dyDescent="0.2"/>
    <row r="86948" ht="12.75" customHeight="1" x14ac:dyDescent="0.2"/>
    <row r="86952" ht="12.75" customHeight="1" x14ac:dyDescent="0.2"/>
    <row r="86956" ht="12.75" customHeight="1" x14ac:dyDescent="0.2"/>
    <row r="86960" ht="12.75" customHeight="1" x14ac:dyDescent="0.2"/>
    <row r="86964" ht="12.75" customHeight="1" x14ac:dyDescent="0.2"/>
    <row r="86968" ht="12.75" customHeight="1" x14ac:dyDescent="0.2"/>
    <row r="86972" ht="12.75" customHeight="1" x14ac:dyDescent="0.2"/>
    <row r="86976" ht="12.75" customHeight="1" x14ac:dyDescent="0.2"/>
    <row r="86980" ht="12.75" customHeight="1" x14ac:dyDescent="0.2"/>
    <row r="86984" ht="12.75" customHeight="1" x14ac:dyDescent="0.2"/>
    <row r="86988" ht="12.75" customHeight="1" x14ac:dyDescent="0.2"/>
    <row r="86992" ht="12.75" customHeight="1" x14ac:dyDescent="0.2"/>
    <row r="86996" ht="12.75" customHeight="1" x14ac:dyDescent="0.2"/>
    <row r="87000" ht="12.75" customHeight="1" x14ac:dyDescent="0.2"/>
    <row r="87004" ht="12.75" customHeight="1" x14ac:dyDescent="0.2"/>
    <row r="87008" ht="12.75" customHeight="1" x14ac:dyDescent="0.2"/>
    <row r="87012" ht="12.75" customHeight="1" x14ac:dyDescent="0.2"/>
    <row r="87016" ht="12.75" customHeight="1" x14ac:dyDescent="0.2"/>
    <row r="87020" ht="12.75" customHeight="1" x14ac:dyDescent="0.2"/>
    <row r="87024" ht="12.75" customHeight="1" x14ac:dyDescent="0.2"/>
    <row r="87028" ht="12.75" customHeight="1" x14ac:dyDescent="0.2"/>
    <row r="87032" ht="12.75" customHeight="1" x14ac:dyDescent="0.2"/>
    <row r="87036" ht="12.75" customHeight="1" x14ac:dyDescent="0.2"/>
    <row r="87040" ht="12.75" customHeight="1" x14ac:dyDescent="0.2"/>
    <row r="87044" ht="12.75" customHeight="1" x14ac:dyDescent="0.2"/>
    <row r="87048" ht="12.75" customHeight="1" x14ac:dyDescent="0.2"/>
    <row r="87052" ht="12.75" customHeight="1" x14ac:dyDescent="0.2"/>
    <row r="87056" ht="12.75" customHeight="1" x14ac:dyDescent="0.2"/>
    <row r="87060" ht="12.75" customHeight="1" x14ac:dyDescent="0.2"/>
    <row r="87064" ht="12.75" customHeight="1" x14ac:dyDescent="0.2"/>
    <row r="87068" ht="12.75" customHeight="1" x14ac:dyDescent="0.2"/>
    <row r="87072" ht="12.75" customHeight="1" x14ac:dyDescent="0.2"/>
    <row r="87076" ht="12.75" customHeight="1" x14ac:dyDescent="0.2"/>
    <row r="87080" ht="12.75" customHeight="1" x14ac:dyDescent="0.2"/>
    <row r="87084" ht="12.75" customHeight="1" x14ac:dyDescent="0.2"/>
    <row r="87088" ht="12.75" customHeight="1" x14ac:dyDescent="0.2"/>
    <row r="87092" ht="12.75" customHeight="1" x14ac:dyDescent="0.2"/>
    <row r="87096" ht="12.75" customHeight="1" x14ac:dyDescent="0.2"/>
    <row r="87100" ht="12.75" customHeight="1" x14ac:dyDescent="0.2"/>
    <row r="87104" ht="12.75" customHeight="1" x14ac:dyDescent="0.2"/>
    <row r="87108" ht="12.75" customHeight="1" x14ac:dyDescent="0.2"/>
    <row r="87112" ht="12.75" customHeight="1" x14ac:dyDescent="0.2"/>
    <row r="87116" ht="12.75" customHeight="1" x14ac:dyDescent="0.2"/>
    <row r="87120" ht="12.75" customHeight="1" x14ac:dyDescent="0.2"/>
    <row r="87124" ht="12.75" customHeight="1" x14ac:dyDescent="0.2"/>
    <row r="87128" ht="12.75" customHeight="1" x14ac:dyDescent="0.2"/>
    <row r="87132" ht="12.75" customHeight="1" x14ac:dyDescent="0.2"/>
    <row r="87136" ht="12.75" customHeight="1" x14ac:dyDescent="0.2"/>
    <row r="87140" ht="12.75" customHeight="1" x14ac:dyDescent="0.2"/>
    <row r="87144" ht="12.75" customHeight="1" x14ac:dyDescent="0.2"/>
    <row r="87148" ht="12.75" customHeight="1" x14ac:dyDescent="0.2"/>
    <row r="87152" ht="12.75" customHeight="1" x14ac:dyDescent="0.2"/>
    <row r="87156" ht="12.75" customHeight="1" x14ac:dyDescent="0.2"/>
    <row r="87160" ht="12.75" customHeight="1" x14ac:dyDescent="0.2"/>
    <row r="87164" ht="12.75" customHeight="1" x14ac:dyDescent="0.2"/>
    <row r="87168" ht="12.75" customHeight="1" x14ac:dyDescent="0.2"/>
    <row r="87172" ht="12.75" customHeight="1" x14ac:dyDescent="0.2"/>
    <row r="87176" ht="12.75" customHeight="1" x14ac:dyDescent="0.2"/>
    <row r="87180" ht="12.75" customHeight="1" x14ac:dyDescent="0.2"/>
    <row r="87184" ht="12.75" customHeight="1" x14ac:dyDescent="0.2"/>
    <row r="87188" ht="12.75" customHeight="1" x14ac:dyDescent="0.2"/>
    <row r="87192" ht="12.75" customHeight="1" x14ac:dyDescent="0.2"/>
    <row r="87196" ht="12.75" customHeight="1" x14ac:dyDescent="0.2"/>
    <row r="87200" ht="12.75" customHeight="1" x14ac:dyDescent="0.2"/>
    <row r="87204" ht="12.75" customHeight="1" x14ac:dyDescent="0.2"/>
    <row r="87208" ht="12.75" customHeight="1" x14ac:dyDescent="0.2"/>
    <row r="87212" ht="12.75" customHeight="1" x14ac:dyDescent="0.2"/>
    <row r="87216" ht="12.75" customHeight="1" x14ac:dyDescent="0.2"/>
    <row r="87220" ht="12.75" customHeight="1" x14ac:dyDescent="0.2"/>
    <row r="87224" ht="12.75" customHeight="1" x14ac:dyDescent="0.2"/>
    <row r="87228" ht="12.75" customHeight="1" x14ac:dyDescent="0.2"/>
    <row r="87232" ht="12.75" customHeight="1" x14ac:dyDescent="0.2"/>
    <row r="87236" ht="12.75" customHeight="1" x14ac:dyDescent="0.2"/>
    <row r="87240" ht="12.75" customHeight="1" x14ac:dyDescent="0.2"/>
    <row r="87244" ht="12.75" customHeight="1" x14ac:dyDescent="0.2"/>
    <row r="87248" ht="12.75" customHeight="1" x14ac:dyDescent="0.2"/>
    <row r="87252" ht="12.75" customHeight="1" x14ac:dyDescent="0.2"/>
    <row r="87256" ht="12.75" customHeight="1" x14ac:dyDescent="0.2"/>
    <row r="87260" ht="12.75" customHeight="1" x14ac:dyDescent="0.2"/>
    <row r="87264" ht="12.75" customHeight="1" x14ac:dyDescent="0.2"/>
    <row r="87268" ht="12.75" customHeight="1" x14ac:dyDescent="0.2"/>
    <row r="87272" ht="12.75" customHeight="1" x14ac:dyDescent="0.2"/>
    <row r="87276" ht="12.75" customHeight="1" x14ac:dyDescent="0.2"/>
    <row r="87280" ht="12.75" customHeight="1" x14ac:dyDescent="0.2"/>
    <row r="87284" ht="12.75" customHeight="1" x14ac:dyDescent="0.2"/>
    <row r="87288" ht="12.75" customHeight="1" x14ac:dyDescent="0.2"/>
    <row r="87292" ht="12.75" customHeight="1" x14ac:dyDescent="0.2"/>
    <row r="87296" ht="12.75" customHeight="1" x14ac:dyDescent="0.2"/>
    <row r="87300" ht="12.75" customHeight="1" x14ac:dyDescent="0.2"/>
    <row r="87304" ht="12.75" customHeight="1" x14ac:dyDescent="0.2"/>
    <row r="87308" ht="12.75" customHeight="1" x14ac:dyDescent="0.2"/>
    <row r="87312" ht="12.75" customHeight="1" x14ac:dyDescent="0.2"/>
    <row r="87316" ht="12.75" customHeight="1" x14ac:dyDescent="0.2"/>
    <row r="87320" ht="12.75" customHeight="1" x14ac:dyDescent="0.2"/>
    <row r="87324" ht="12.75" customHeight="1" x14ac:dyDescent="0.2"/>
    <row r="87328" ht="12.75" customHeight="1" x14ac:dyDescent="0.2"/>
    <row r="87332" ht="12.75" customHeight="1" x14ac:dyDescent="0.2"/>
    <row r="87336" ht="12.75" customHeight="1" x14ac:dyDescent="0.2"/>
    <row r="87340" ht="12.75" customHeight="1" x14ac:dyDescent="0.2"/>
    <row r="87344" ht="12.75" customHeight="1" x14ac:dyDescent="0.2"/>
    <row r="87348" ht="12.75" customHeight="1" x14ac:dyDescent="0.2"/>
    <row r="87352" ht="12.75" customHeight="1" x14ac:dyDescent="0.2"/>
    <row r="87356" ht="12.75" customHeight="1" x14ac:dyDescent="0.2"/>
    <row r="87360" ht="12.75" customHeight="1" x14ac:dyDescent="0.2"/>
    <row r="87364" ht="12.75" customHeight="1" x14ac:dyDescent="0.2"/>
    <row r="87368" ht="12.75" customHeight="1" x14ac:dyDescent="0.2"/>
    <row r="87372" ht="12.75" customHeight="1" x14ac:dyDescent="0.2"/>
    <row r="87376" ht="12.75" customHeight="1" x14ac:dyDescent="0.2"/>
    <row r="87380" ht="12.75" customHeight="1" x14ac:dyDescent="0.2"/>
    <row r="87384" ht="12.75" customHeight="1" x14ac:dyDescent="0.2"/>
    <row r="87388" ht="12.75" customHeight="1" x14ac:dyDescent="0.2"/>
    <row r="87392" ht="12.75" customHeight="1" x14ac:dyDescent="0.2"/>
    <row r="87396" ht="12.75" customHeight="1" x14ac:dyDescent="0.2"/>
    <row r="87400" ht="12.75" customHeight="1" x14ac:dyDescent="0.2"/>
    <row r="87404" ht="12.75" customHeight="1" x14ac:dyDescent="0.2"/>
    <row r="87408" ht="12.75" customHeight="1" x14ac:dyDescent="0.2"/>
    <row r="87412" ht="12.75" customHeight="1" x14ac:dyDescent="0.2"/>
    <row r="87416" ht="12.75" customHeight="1" x14ac:dyDescent="0.2"/>
    <row r="87420" ht="12.75" customHeight="1" x14ac:dyDescent="0.2"/>
    <row r="87424" ht="12.75" customHeight="1" x14ac:dyDescent="0.2"/>
    <row r="87428" ht="12.75" customHeight="1" x14ac:dyDescent="0.2"/>
    <row r="87432" ht="12.75" customHeight="1" x14ac:dyDescent="0.2"/>
    <row r="87436" ht="12.75" customHeight="1" x14ac:dyDescent="0.2"/>
    <row r="87440" ht="12.75" customHeight="1" x14ac:dyDescent="0.2"/>
    <row r="87444" ht="12.75" customHeight="1" x14ac:dyDescent="0.2"/>
    <row r="87448" ht="12.75" customHeight="1" x14ac:dyDescent="0.2"/>
    <row r="87452" ht="12.75" customHeight="1" x14ac:dyDescent="0.2"/>
    <row r="87456" ht="12.75" customHeight="1" x14ac:dyDescent="0.2"/>
    <row r="87460" ht="12.75" customHeight="1" x14ac:dyDescent="0.2"/>
    <row r="87464" ht="12.75" customHeight="1" x14ac:dyDescent="0.2"/>
    <row r="87468" ht="12.75" customHeight="1" x14ac:dyDescent="0.2"/>
    <row r="87472" ht="12.75" customHeight="1" x14ac:dyDescent="0.2"/>
    <row r="87476" ht="12.75" customHeight="1" x14ac:dyDescent="0.2"/>
    <row r="87480" ht="12.75" customHeight="1" x14ac:dyDescent="0.2"/>
    <row r="87484" ht="12.75" customHeight="1" x14ac:dyDescent="0.2"/>
    <row r="87488" ht="12.75" customHeight="1" x14ac:dyDescent="0.2"/>
    <row r="87492" ht="12.75" customHeight="1" x14ac:dyDescent="0.2"/>
    <row r="87496" ht="12.75" customHeight="1" x14ac:dyDescent="0.2"/>
    <row r="87500" ht="12.75" customHeight="1" x14ac:dyDescent="0.2"/>
    <row r="87504" ht="12.75" customHeight="1" x14ac:dyDescent="0.2"/>
    <row r="87508" ht="12.75" customHeight="1" x14ac:dyDescent="0.2"/>
    <row r="87512" ht="12.75" customHeight="1" x14ac:dyDescent="0.2"/>
    <row r="87516" ht="12.75" customHeight="1" x14ac:dyDescent="0.2"/>
    <row r="87520" ht="12.75" customHeight="1" x14ac:dyDescent="0.2"/>
    <row r="87524" ht="12.75" customHeight="1" x14ac:dyDescent="0.2"/>
    <row r="87528" ht="12.75" customHeight="1" x14ac:dyDescent="0.2"/>
    <row r="87532" ht="12.75" customHeight="1" x14ac:dyDescent="0.2"/>
    <row r="87536" ht="12.75" customHeight="1" x14ac:dyDescent="0.2"/>
    <row r="87540" ht="12.75" customHeight="1" x14ac:dyDescent="0.2"/>
    <row r="87544" ht="12.75" customHeight="1" x14ac:dyDescent="0.2"/>
    <row r="87548" ht="12.75" customHeight="1" x14ac:dyDescent="0.2"/>
    <row r="87552" ht="12.75" customHeight="1" x14ac:dyDescent="0.2"/>
    <row r="87556" ht="12.75" customHeight="1" x14ac:dyDescent="0.2"/>
    <row r="87560" ht="12.75" customHeight="1" x14ac:dyDescent="0.2"/>
    <row r="87564" ht="12.75" customHeight="1" x14ac:dyDescent="0.2"/>
    <row r="87568" ht="12.75" customHeight="1" x14ac:dyDescent="0.2"/>
    <row r="87572" ht="12.75" customHeight="1" x14ac:dyDescent="0.2"/>
    <row r="87576" ht="12.75" customHeight="1" x14ac:dyDescent="0.2"/>
    <row r="87580" ht="12.75" customHeight="1" x14ac:dyDescent="0.2"/>
    <row r="87584" ht="12.75" customHeight="1" x14ac:dyDescent="0.2"/>
    <row r="87588" ht="12.75" customHeight="1" x14ac:dyDescent="0.2"/>
    <row r="87592" ht="12.75" customHeight="1" x14ac:dyDescent="0.2"/>
    <row r="87596" ht="12.75" customHeight="1" x14ac:dyDescent="0.2"/>
    <row r="87600" ht="12.75" customHeight="1" x14ac:dyDescent="0.2"/>
    <row r="87604" ht="12.75" customHeight="1" x14ac:dyDescent="0.2"/>
    <row r="87608" ht="12.75" customHeight="1" x14ac:dyDescent="0.2"/>
    <row r="87612" ht="12.75" customHeight="1" x14ac:dyDescent="0.2"/>
    <row r="87616" ht="12.75" customHeight="1" x14ac:dyDescent="0.2"/>
    <row r="87620" ht="12.75" customHeight="1" x14ac:dyDescent="0.2"/>
    <row r="87624" ht="12.75" customHeight="1" x14ac:dyDescent="0.2"/>
    <row r="87628" ht="12.75" customHeight="1" x14ac:dyDescent="0.2"/>
    <row r="87632" ht="12.75" customHeight="1" x14ac:dyDescent="0.2"/>
    <row r="87636" ht="12.75" customHeight="1" x14ac:dyDescent="0.2"/>
    <row r="87640" ht="12.75" customHeight="1" x14ac:dyDescent="0.2"/>
    <row r="87644" ht="12.75" customHeight="1" x14ac:dyDescent="0.2"/>
    <row r="87648" ht="12.75" customHeight="1" x14ac:dyDescent="0.2"/>
    <row r="87652" ht="12.75" customHeight="1" x14ac:dyDescent="0.2"/>
    <row r="87656" ht="12.75" customHeight="1" x14ac:dyDescent="0.2"/>
    <row r="87660" ht="12.75" customHeight="1" x14ac:dyDescent="0.2"/>
    <row r="87664" ht="12.75" customHeight="1" x14ac:dyDescent="0.2"/>
    <row r="87668" ht="12.75" customHeight="1" x14ac:dyDescent="0.2"/>
    <row r="87672" ht="12.75" customHeight="1" x14ac:dyDescent="0.2"/>
    <row r="87676" ht="12.75" customHeight="1" x14ac:dyDescent="0.2"/>
    <row r="87680" ht="12.75" customHeight="1" x14ac:dyDescent="0.2"/>
    <row r="87684" ht="12.75" customHeight="1" x14ac:dyDescent="0.2"/>
    <row r="87688" ht="12.75" customHeight="1" x14ac:dyDescent="0.2"/>
    <row r="87692" ht="12.75" customHeight="1" x14ac:dyDescent="0.2"/>
    <row r="87696" ht="12.75" customHeight="1" x14ac:dyDescent="0.2"/>
    <row r="87700" ht="12.75" customHeight="1" x14ac:dyDescent="0.2"/>
    <row r="87704" ht="12.75" customHeight="1" x14ac:dyDescent="0.2"/>
    <row r="87708" ht="12.75" customHeight="1" x14ac:dyDescent="0.2"/>
    <row r="87712" ht="12.75" customHeight="1" x14ac:dyDescent="0.2"/>
    <row r="87716" ht="12.75" customHeight="1" x14ac:dyDescent="0.2"/>
    <row r="87720" ht="12.75" customHeight="1" x14ac:dyDescent="0.2"/>
    <row r="87724" ht="12.75" customHeight="1" x14ac:dyDescent="0.2"/>
    <row r="87728" ht="12.75" customHeight="1" x14ac:dyDescent="0.2"/>
    <row r="87732" ht="12.75" customHeight="1" x14ac:dyDescent="0.2"/>
    <row r="87736" ht="12.75" customHeight="1" x14ac:dyDescent="0.2"/>
    <row r="87740" ht="12.75" customHeight="1" x14ac:dyDescent="0.2"/>
    <row r="87744" ht="12.75" customHeight="1" x14ac:dyDescent="0.2"/>
    <row r="87748" ht="12.75" customHeight="1" x14ac:dyDescent="0.2"/>
    <row r="87752" ht="12.75" customHeight="1" x14ac:dyDescent="0.2"/>
    <row r="87756" ht="12.75" customHeight="1" x14ac:dyDescent="0.2"/>
    <row r="87760" ht="12.75" customHeight="1" x14ac:dyDescent="0.2"/>
    <row r="87764" ht="12.75" customHeight="1" x14ac:dyDescent="0.2"/>
    <row r="87768" ht="12.75" customHeight="1" x14ac:dyDescent="0.2"/>
    <row r="87772" ht="12.75" customHeight="1" x14ac:dyDescent="0.2"/>
    <row r="87776" ht="12.75" customHeight="1" x14ac:dyDescent="0.2"/>
    <row r="87780" ht="12.75" customHeight="1" x14ac:dyDescent="0.2"/>
    <row r="87784" ht="12.75" customHeight="1" x14ac:dyDescent="0.2"/>
    <row r="87788" ht="12.75" customHeight="1" x14ac:dyDescent="0.2"/>
    <row r="87792" ht="12.75" customHeight="1" x14ac:dyDescent="0.2"/>
    <row r="87796" ht="12.75" customHeight="1" x14ac:dyDescent="0.2"/>
    <row r="87800" ht="12.75" customHeight="1" x14ac:dyDescent="0.2"/>
    <row r="87804" ht="12.75" customHeight="1" x14ac:dyDescent="0.2"/>
    <row r="87808" ht="12.75" customHeight="1" x14ac:dyDescent="0.2"/>
    <row r="87812" ht="12.75" customHeight="1" x14ac:dyDescent="0.2"/>
    <row r="87816" ht="12.75" customHeight="1" x14ac:dyDescent="0.2"/>
    <row r="87820" ht="12.75" customHeight="1" x14ac:dyDescent="0.2"/>
    <row r="87824" ht="12.75" customHeight="1" x14ac:dyDescent="0.2"/>
    <row r="87828" ht="12.75" customHeight="1" x14ac:dyDescent="0.2"/>
    <row r="87832" ht="12.75" customHeight="1" x14ac:dyDescent="0.2"/>
    <row r="87836" ht="12.75" customHeight="1" x14ac:dyDescent="0.2"/>
    <row r="87840" ht="12.75" customHeight="1" x14ac:dyDescent="0.2"/>
    <row r="87844" ht="12.75" customHeight="1" x14ac:dyDescent="0.2"/>
    <row r="87848" ht="12.75" customHeight="1" x14ac:dyDescent="0.2"/>
    <row r="87852" ht="12.75" customHeight="1" x14ac:dyDescent="0.2"/>
    <row r="87856" ht="12.75" customHeight="1" x14ac:dyDescent="0.2"/>
    <row r="87860" ht="12.75" customHeight="1" x14ac:dyDescent="0.2"/>
    <row r="87864" ht="12.75" customHeight="1" x14ac:dyDescent="0.2"/>
    <row r="87868" ht="12.75" customHeight="1" x14ac:dyDescent="0.2"/>
    <row r="87872" ht="12.75" customHeight="1" x14ac:dyDescent="0.2"/>
    <row r="87876" ht="12.75" customHeight="1" x14ac:dyDescent="0.2"/>
    <row r="87880" ht="12.75" customHeight="1" x14ac:dyDescent="0.2"/>
    <row r="87884" ht="12.75" customHeight="1" x14ac:dyDescent="0.2"/>
    <row r="87888" ht="12.75" customHeight="1" x14ac:dyDescent="0.2"/>
    <row r="87892" ht="12.75" customHeight="1" x14ac:dyDescent="0.2"/>
    <row r="87896" ht="12.75" customHeight="1" x14ac:dyDescent="0.2"/>
    <row r="87900" ht="12.75" customHeight="1" x14ac:dyDescent="0.2"/>
    <row r="87904" ht="12.75" customHeight="1" x14ac:dyDescent="0.2"/>
    <row r="87908" ht="12.75" customHeight="1" x14ac:dyDescent="0.2"/>
    <row r="87912" ht="12.75" customHeight="1" x14ac:dyDescent="0.2"/>
    <row r="87916" ht="12.75" customHeight="1" x14ac:dyDescent="0.2"/>
    <row r="87920" ht="12.75" customHeight="1" x14ac:dyDescent="0.2"/>
    <row r="87924" ht="12.75" customHeight="1" x14ac:dyDescent="0.2"/>
    <row r="87928" ht="12.75" customHeight="1" x14ac:dyDescent="0.2"/>
    <row r="87932" ht="12.75" customHeight="1" x14ac:dyDescent="0.2"/>
    <row r="87936" ht="12.75" customHeight="1" x14ac:dyDescent="0.2"/>
    <row r="87940" ht="12.75" customHeight="1" x14ac:dyDescent="0.2"/>
    <row r="87944" ht="12.75" customHeight="1" x14ac:dyDescent="0.2"/>
    <row r="87948" ht="12.75" customHeight="1" x14ac:dyDescent="0.2"/>
    <row r="87952" ht="12.75" customHeight="1" x14ac:dyDescent="0.2"/>
    <row r="87956" ht="12.75" customHeight="1" x14ac:dyDescent="0.2"/>
    <row r="87960" ht="12.75" customHeight="1" x14ac:dyDescent="0.2"/>
    <row r="87964" ht="12.75" customHeight="1" x14ac:dyDescent="0.2"/>
    <row r="87968" ht="12.75" customHeight="1" x14ac:dyDescent="0.2"/>
    <row r="87972" ht="12.75" customHeight="1" x14ac:dyDescent="0.2"/>
    <row r="87976" ht="12.75" customHeight="1" x14ac:dyDescent="0.2"/>
    <row r="87980" ht="12.75" customHeight="1" x14ac:dyDescent="0.2"/>
    <row r="87984" ht="12.75" customHeight="1" x14ac:dyDescent="0.2"/>
    <row r="87988" ht="12.75" customHeight="1" x14ac:dyDescent="0.2"/>
    <row r="87992" ht="12.75" customHeight="1" x14ac:dyDescent="0.2"/>
    <row r="87996" ht="12.75" customHeight="1" x14ac:dyDescent="0.2"/>
    <row r="88000" ht="12.75" customHeight="1" x14ac:dyDescent="0.2"/>
    <row r="88004" ht="12.75" customHeight="1" x14ac:dyDescent="0.2"/>
    <row r="88008" ht="12.75" customHeight="1" x14ac:dyDescent="0.2"/>
    <row r="88012" ht="12.75" customHeight="1" x14ac:dyDescent="0.2"/>
    <row r="88016" ht="12.75" customHeight="1" x14ac:dyDescent="0.2"/>
    <row r="88020" ht="12.75" customHeight="1" x14ac:dyDescent="0.2"/>
    <row r="88024" ht="12.75" customHeight="1" x14ac:dyDescent="0.2"/>
    <row r="88028" ht="12.75" customHeight="1" x14ac:dyDescent="0.2"/>
    <row r="88032" ht="12.75" customHeight="1" x14ac:dyDescent="0.2"/>
    <row r="88036" ht="12.75" customHeight="1" x14ac:dyDescent="0.2"/>
    <row r="88040" ht="12.75" customHeight="1" x14ac:dyDescent="0.2"/>
    <row r="88044" ht="12.75" customHeight="1" x14ac:dyDescent="0.2"/>
    <row r="88048" ht="12.75" customHeight="1" x14ac:dyDescent="0.2"/>
    <row r="88052" ht="12.75" customHeight="1" x14ac:dyDescent="0.2"/>
    <row r="88056" ht="12.75" customHeight="1" x14ac:dyDescent="0.2"/>
    <row r="88060" ht="12.75" customHeight="1" x14ac:dyDescent="0.2"/>
    <row r="88064" ht="12.75" customHeight="1" x14ac:dyDescent="0.2"/>
    <row r="88068" ht="12.75" customHeight="1" x14ac:dyDescent="0.2"/>
    <row r="88072" ht="12.75" customHeight="1" x14ac:dyDescent="0.2"/>
    <row r="88076" ht="12.75" customHeight="1" x14ac:dyDescent="0.2"/>
    <row r="88080" ht="12.75" customHeight="1" x14ac:dyDescent="0.2"/>
    <row r="88084" ht="12.75" customHeight="1" x14ac:dyDescent="0.2"/>
    <row r="88088" ht="12.75" customHeight="1" x14ac:dyDescent="0.2"/>
    <row r="88092" ht="12.75" customHeight="1" x14ac:dyDescent="0.2"/>
    <row r="88096" ht="12.75" customHeight="1" x14ac:dyDescent="0.2"/>
    <row r="88100" ht="12.75" customHeight="1" x14ac:dyDescent="0.2"/>
    <row r="88104" ht="12.75" customHeight="1" x14ac:dyDescent="0.2"/>
    <row r="88108" ht="12.75" customHeight="1" x14ac:dyDescent="0.2"/>
    <row r="88112" ht="12.75" customHeight="1" x14ac:dyDescent="0.2"/>
    <row r="88116" ht="12.75" customHeight="1" x14ac:dyDescent="0.2"/>
    <row r="88120" ht="12.75" customHeight="1" x14ac:dyDescent="0.2"/>
    <row r="88124" ht="12.75" customHeight="1" x14ac:dyDescent="0.2"/>
    <row r="88128" ht="12.75" customHeight="1" x14ac:dyDescent="0.2"/>
    <row r="88132" ht="12.75" customHeight="1" x14ac:dyDescent="0.2"/>
    <row r="88136" ht="12.75" customHeight="1" x14ac:dyDescent="0.2"/>
    <row r="88140" ht="12.75" customHeight="1" x14ac:dyDescent="0.2"/>
    <row r="88144" ht="12.75" customHeight="1" x14ac:dyDescent="0.2"/>
    <row r="88148" ht="12.75" customHeight="1" x14ac:dyDescent="0.2"/>
    <row r="88152" ht="12.75" customHeight="1" x14ac:dyDescent="0.2"/>
    <row r="88156" ht="12.75" customHeight="1" x14ac:dyDescent="0.2"/>
    <row r="88160" ht="12.75" customHeight="1" x14ac:dyDescent="0.2"/>
    <row r="88164" ht="12.75" customHeight="1" x14ac:dyDescent="0.2"/>
    <row r="88168" ht="12.75" customHeight="1" x14ac:dyDescent="0.2"/>
    <row r="88172" ht="12.75" customHeight="1" x14ac:dyDescent="0.2"/>
    <row r="88176" ht="12.75" customHeight="1" x14ac:dyDescent="0.2"/>
    <row r="88180" ht="12.75" customHeight="1" x14ac:dyDescent="0.2"/>
    <row r="88184" ht="12.75" customHeight="1" x14ac:dyDescent="0.2"/>
    <row r="88188" ht="12.75" customHeight="1" x14ac:dyDescent="0.2"/>
    <row r="88192" ht="12.75" customHeight="1" x14ac:dyDescent="0.2"/>
    <row r="88196" ht="12.75" customHeight="1" x14ac:dyDescent="0.2"/>
    <row r="88200" ht="12.75" customHeight="1" x14ac:dyDescent="0.2"/>
    <row r="88204" ht="12.75" customHeight="1" x14ac:dyDescent="0.2"/>
    <row r="88208" ht="12.75" customHeight="1" x14ac:dyDescent="0.2"/>
    <row r="88212" ht="12.75" customHeight="1" x14ac:dyDescent="0.2"/>
    <row r="88216" ht="12.75" customHeight="1" x14ac:dyDescent="0.2"/>
    <row r="88220" ht="12.75" customHeight="1" x14ac:dyDescent="0.2"/>
    <row r="88224" ht="12.75" customHeight="1" x14ac:dyDescent="0.2"/>
    <row r="88228" ht="12.75" customHeight="1" x14ac:dyDescent="0.2"/>
    <row r="88232" ht="12.75" customHeight="1" x14ac:dyDescent="0.2"/>
    <row r="88236" ht="12.75" customHeight="1" x14ac:dyDescent="0.2"/>
    <row r="88240" ht="12.75" customHeight="1" x14ac:dyDescent="0.2"/>
    <row r="88244" ht="12.75" customHeight="1" x14ac:dyDescent="0.2"/>
    <row r="88248" ht="12.75" customHeight="1" x14ac:dyDescent="0.2"/>
    <row r="88252" ht="12.75" customHeight="1" x14ac:dyDescent="0.2"/>
    <row r="88256" ht="12.75" customHeight="1" x14ac:dyDescent="0.2"/>
    <row r="88260" ht="12.75" customHeight="1" x14ac:dyDescent="0.2"/>
    <row r="88264" ht="12.75" customHeight="1" x14ac:dyDescent="0.2"/>
    <row r="88268" ht="12.75" customHeight="1" x14ac:dyDescent="0.2"/>
    <row r="88272" ht="12.75" customHeight="1" x14ac:dyDescent="0.2"/>
    <row r="88276" ht="12.75" customHeight="1" x14ac:dyDescent="0.2"/>
    <row r="88280" ht="12.75" customHeight="1" x14ac:dyDescent="0.2"/>
    <row r="88284" ht="12.75" customHeight="1" x14ac:dyDescent="0.2"/>
    <row r="88288" ht="12.75" customHeight="1" x14ac:dyDescent="0.2"/>
    <row r="88292" ht="12.75" customHeight="1" x14ac:dyDescent="0.2"/>
    <row r="88296" ht="12.75" customHeight="1" x14ac:dyDescent="0.2"/>
    <row r="88300" ht="12.75" customHeight="1" x14ac:dyDescent="0.2"/>
    <row r="88304" ht="12.75" customHeight="1" x14ac:dyDescent="0.2"/>
    <row r="88308" ht="12.75" customHeight="1" x14ac:dyDescent="0.2"/>
    <row r="88312" ht="12.75" customHeight="1" x14ac:dyDescent="0.2"/>
    <row r="88316" ht="12.75" customHeight="1" x14ac:dyDescent="0.2"/>
    <row r="88320" ht="12.75" customHeight="1" x14ac:dyDescent="0.2"/>
    <row r="88324" ht="12.75" customHeight="1" x14ac:dyDescent="0.2"/>
    <row r="88328" ht="12.75" customHeight="1" x14ac:dyDescent="0.2"/>
    <row r="88332" ht="12.75" customHeight="1" x14ac:dyDescent="0.2"/>
    <row r="88336" ht="12.75" customHeight="1" x14ac:dyDescent="0.2"/>
    <row r="88340" ht="12.75" customHeight="1" x14ac:dyDescent="0.2"/>
    <row r="88344" ht="12.75" customHeight="1" x14ac:dyDescent="0.2"/>
    <row r="88348" ht="12.75" customHeight="1" x14ac:dyDescent="0.2"/>
    <row r="88352" ht="12.75" customHeight="1" x14ac:dyDescent="0.2"/>
    <row r="88356" ht="12.75" customHeight="1" x14ac:dyDescent="0.2"/>
    <row r="88360" ht="12.75" customHeight="1" x14ac:dyDescent="0.2"/>
    <row r="88364" ht="12.75" customHeight="1" x14ac:dyDescent="0.2"/>
    <row r="88368" ht="12.75" customHeight="1" x14ac:dyDescent="0.2"/>
    <row r="88372" ht="12.75" customHeight="1" x14ac:dyDescent="0.2"/>
    <row r="88376" ht="12.75" customHeight="1" x14ac:dyDescent="0.2"/>
    <row r="88380" ht="12.75" customHeight="1" x14ac:dyDescent="0.2"/>
    <row r="88384" ht="12.75" customHeight="1" x14ac:dyDescent="0.2"/>
    <row r="88388" ht="12.75" customHeight="1" x14ac:dyDescent="0.2"/>
    <row r="88392" ht="12.75" customHeight="1" x14ac:dyDescent="0.2"/>
    <row r="88396" ht="12.75" customHeight="1" x14ac:dyDescent="0.2"/>
    <row r="88400" ht="12.75" customHeight="1" x14ac:dyDescent="0.2"/>
    <row r="88404" ht="12.75" customHeight="1" x14ac:dyDescent="0.2"/>
    <row r="88408" ht="12.75" customHeight="1" x14ac:dyDescent="0.2"/>
    <row r="88412" ht="12.75" customHeight="1" x14ac:dyDescent="0.2"/>
    <row r="88416" ht="12.75" customHeight="1" x14ac:dyDescent="0.2"/>
    <row r="88420" ht="12.75" customHeight="1" x14ac:dyDescent="0.2"/>
    <row r="88424" ht="12.75" customHeight="1" x14ac:dyDescent="0.2"/>
    <row r="88428" ht="12.75" customHeight="1" x14ac:dyDescent="0.2"/>
    <row r="88432" ht="12.75" customHeight="1" x14ac:dyDescent="0.2"/>
    <row r="88436" ht="12.75" customHeight="1" x14ac:dyDescent="0.2"/>
    <row r="88440" ht="12.75" customHeight="1" x14ac:dyDescent="0.2"/>
    <row r="88444" ht="12.75" customHeight="1" x14ac:dyDescent="0.2"/>
    <row r="88448" ht="12.75" customHeight="1" x14ac:dyDescent="0.2"/>
    <row r="88452" ht="12.75" customHeight="1" x14ac:dyDescent="0.2"/>
    <row r="88456" ht="12.75" customHeight="1" x14ac:dyDescent="0.2"/>
    <row r="88460" ht="12.75" customHeight="1" x14ac:dyDescent="0.2"/>
    <row r="88464" ht="12.75" customHeight="1" x14ac:dyDescent="0.2"/>
    <row r="88468" ht="12.75" customHeight="1" x14ac:dyDescent="0.2"/>
    <row r="88472" ht="12.75" customHeight="1" x14ac:dyDescent="0.2"/>
    <row r="88476" ht="12.75" customHeight="1" x14ac:dyDescent="0.2"/>
    <row r="88480" ht="12.75" customHeight="1" x14ac:dyDescent="0.2"/>
    <row r="88484" ht="12.75" customHeight="1" x14ac:dyDescent="0.2"/>
    <row r="88488" ht="12.75" customHeight="1" x14ac:dyDescent="0.2"/>
    <row r="88492" ht="12.75" customHeight="1" x14ac:dyDescent="0.2"/>
    <row r="88496" ht="12.75" customHeight="1" x14ac:dyDescent="0.2"/>
    <row r="88500" ht="12.75" customHeight="1" x14ac:dyDescent="0.2"/>
    <row r="88504" ht="12.75" customHeight="1" x14ac:dyDescent="0.2"/>
    <row r="88508" ht="12.75" customHeight="1" x14ac:dyDescent="0.2"/>
    <row r="88512" ht="12.75" customHeight="1" x14ac:dyDescent="0.2"/>
    <row r="88516" ht="12.75" customHeight="1" x14ac:dyDescent="0.2"/>
    <row r="88520" ht="12.75" customHeight="1" x14ac:dyDescent="0.2"/>
    <row r="88524" ht="12.75" customHeight="1" x14ac:dyDescent="0.2"/>
    <row r="88528" ht="12.75" customHeight="1" x14ac:dyDescent="0.2"/>
    <row r="88532" ht="12.75" customHeight="1" x14ac:dyDescent="0.2"/>
    <row r="88536" ht="12.75" customHeight="1" x14ac:dyDescent="0.2"/>
    <row r="88540" ht="12.75" customHeight="1" x14ac:dyDescent="0.2"/>
    <row r="88544" ht="12.75" customHeight="1" x14ac:dyDescent="0.2"/>
    <row r="88548" ht="12.75" customHeight="1" x14ac:dyDescent="0.2"/>
    <row r="88552" ht="12.75" customHeight="1" x14ac:dyDescent="0.2"/>
    <row r="88556" ht="12.75" customHeight="1" x14ac:dyDescent="0.2"/>
    <row r="88560" ht="12.75" customHeight="1" x14ac:dyDescent="0.2"/>
    <row r="88564" ht="12.75" customHeight="1" x14ac:dyDescent="0.2"/>
    <row r="88568" ht="12.75" customHeight="1" x14ac:dyDescent="0.2"/>
    <row r="88572" ht="12.75" customHeight="1" x14ac:dyDescent="0.2"/>
    <row r="88576" ht="12.75" customHeight="1" x14ac:dyDescent="0.2"/>
    <row r="88580" ht="12.75" customHeight="1" x14ac:dyDescent="0.2"/>
    <row r="88584" ht="12.75" customHeight="1" x14ac:dyDescent="0.2"/>
    <row r="88588" ht="12.75" customHeight="1" x14ac:dyDescent="0.2"/>
    <row r="88592" ht="12.75" customHeight="1" x14ac:dyDescent="0.2"/>
    <row r="88596" ht="12.75" customHeight="1" x14ac:dyDescent="0.2"/>
    <row r="88600" ht="12.75" customHeight="1" x14ac:dyDescent="0.2"/>
    <row r="88604" ht="12.75" customHeight="1" x14ac:dyDescent="0.2"/>
    <row r="88608" ht="12.75" customHeight="1" x14ac:dyDescent="0.2"/>
    <row r="88612" ht="12.75" customHeight="1" x14ac:dyDescent="0.2"/>
    <row r="88616" ht="12.75" customHeight="1" x14ac:dyDescent="0.2"/>
    <row r="88620" ht="12.75" customHeight="1" x14ac:dyDescent="0.2"/>
    <row r="88624" ht="12.75" customHeight="1" x14ac:dyDescent="0.2"/>
    <row r="88628" ht="12.75" customHeight="1" x14ac:dyDescent="0.2"/>
    <row r="88632" ht="12.75" customHeight="1" x14ac:dyDescent="0.2"/>
    <row r="88636" ht="12.75" customHeight="1" x14ac:dyDescent="0.2"/>
    <row r="88640" ht="12.75" customHeight="1" x14ac:dyDescent="0.2"/>
    <row r="88644" ht="12.75" customHeight="1" x14ac:dyDescent="0.2"/>
    <row r="88648" ht="12.75" customHeight="1" x14ac:dyDescent="0.2"/>
    <row r="88652" ht="12.75" customHeight="1" x14ac:dyDescent="0.2"/>
    <row r="88656" ht="12.75" customHeight="1" x14ac:dyDescent="0.2"/>
    <row r="88660" ht="12.75" customHeight="1" x14ac:dyDescent="0.2"/>
    <row r="88664" ht="12.75" customHeight="1" x14ac:dyDescent="0.2"/>
    <row r="88668" ht="12.75" customHeight="1" x14ac:dyDescent="0.2"/>
    <row r="88672" ht="12.75" customHeight="1" x14ac:dyDescent="0.2"/>
    <row r="88676" ht="12.75" customHeight="1" x14ac:dyDescent="0.2"/>
    <row r="88680" ht="12.75" customHeight="1" x14ac:dyDescent="0.2"/>
    <row r="88684" ht="12.75" customHeight="1" x14ac:dyDescent="0.2"/>
    <row r="88688" ht="12.75" customHeight="1" x14ac:dyDescent="0.2"/>
    <row r="88692" ht="12.75" customHeight="1" x14ac:dyDescent="0.2"/>
    <row r="88696" ht="12.75" customHeight="1" x14ac:dyDescent="0.2"/>
    <row r="88700" ht="12.75" customHeight="1" x14ac:dyDescent="0.2"/>
    <row r="88704" ht="12.75" customHeight="1" x14ac:dyDescent="0.2"/>
    <row r="88708" ht="12.75" customHeight="1" x14ac:dyDescent="0.2"/>
    <row r="88712" ht="12.75" customHeight="1" x14ac:dyDescent="0.2"/>
    <row r="88716" ht="12.75" customHeight="1" x14ac:dyDescent="0.2"/>
    <row r="88720" ht="12.75" customHeight="1" x14ac:dyDescent="0.2"/>
    <row r="88724" ht="12.75" customHeight="1" x14ac:dyDescent="0.2"/>
    <row r="88728" ht="12.75" customHeight="1" x14ac:dyDescent="0.2"/>
    <row r="88732" ht="12.75" customHeight="1" x14ac:dyDescent="0.2"/>
    <row r="88736" ht="12.75" customHeight="1" x14ac:dyDescent="0.2"/>
    <row r="88740" ht="12.75" customHeight="1" x14ac:dyDescent="0.2"/>
    <row r="88744" ht="12.75" customHeight="1" x14ac:dyDescent="0.2"/>
    <row r="88748" ht="12.75" customHeight="1" x14ac:dyDescent="0.2"/>
    <row r="88752" ht="12.75" customHeight="1" x14ac:dyDescent="0.2"/>
    <row r="88756" ht="12.75" customHeight="1" x14ac:dyDescent="0.2"/>
    <row r="88760" ht="12.75" customHeight="1" x14ac:dyDescent="0.2"/>
    <row r="88764" ht="12.75" customHeight="1" x14ac:dyDescent="0.2"/>
    <row r="88768" ht="12.75" customHeight="1" x14ac:dyDescent="0.2"/>
    <row r="88772" ht="12.75" customHeight="1" x14ac:dyDescent="0.2"/>
    <row r="88776" ht="12.75" customHeight="1" x14ac:dyDescent="0.2"/>
    <row r="88780" ht="12.75" customHeight="1" x14ac:dyDescent="0.2"/>
    <row r="88784" ht="12.75" customHeight="1" x14ac:dyDescent="0.2"/>
    <row r="88788" ht="12.75" customHeight="1" x14ac:dyDescent="0.2"/>
    <row r="88792" ht="12.75" customHeight="1" x14ac:dyDescent="0.2"/>
    <row r="88796" ht="12.75" customHeight="1" x14ac:dyDescent="0.2"/>
    <row r="88800" ht="12.75" customHeight="1" x14ac:dyDescent="0.2"/>
    <row r="88804" ht="12.75" customHeight="1" x14ac:dyDescent="0.2"/>
    <row r="88808" ht="12.75" customHeight="1" x14ac:dyDescent="0.2"/>
    <row r="88812" ht="12.75" customHeight="1" x14ac:dyDescent="0.2"/>
    <row r="88816" ht="12.75" customHeight="1" x14ac:dyDescent="0.2"/>
    <row r="88820" ht="12.75" customHeight="1" x14ac:dyDescent="0.2"/>
    <row r="88824" ht="12.75" customHeight="1" x14ac:dyDescent="0.2"/>
    <row r="88828" ht="12.75" customHeight="1" x14ac:dyDescent="0.2"/>
    <row r="88832" ht="12.75" customHeight="1" x14ac:dyDescent="0.2"/>
    <row r="88836" ht="12.75" customHeight="1" x14ac:dyDescent="0.2"/>
    <row r="88840" ht="12.75" customHeight="1" x14ac:dyDescent="0.2"/>
    <row r="88844" ht="12.75" customHeight="1" x14ac:dyDescent="0.2"/>
    <row r="88848" ht="12.75" customHeight="1" x14ac:dyDescent="0.2"/>
    <row r="88852" ht="12.75" customHeight="1" x14ac:dyDescent="0.2"/>
    <row r="88856" ht="12.75" customHeight="1" x14ac:dyDescent="0.2"/>
    <row r="88860" ht="12.75" customHeight="1" x14ac:dyDescent="0.2"/>
    <row r="88864" ht="12.75" customHeight="1" x14ac:dyDescent="0.2"/>
    <row r="88868" ht="12.75" customHeight="1" x14ac:dyDescent="0.2"/>
    <row r="88872" ht="12.75" customHeight="1" x14ac:dyDescent="0.2"/>
    <row r="88876" ht="12.75" customHeight="1" x14ac:dyDescent="0.2"/>
    <row r="88880" ht="12.75" customHeight="1" x14ac:dyDescent="0.2"/>
    <row r="88884" ht="12.75" customHeight="1" x14ac:dyDescent="0.2"/>
    <row r="88888" ht="12.75" customHeight="1" x14ac:dyDescent="0.2"/>
    <row r="88892" ht="12.75" customHeight="1" x14ac:dyDescent="0.2"/>
    <row r="88896" ht="12.75" customHeight="1" x14ac:dyDescent="0.2"/>
    <row r="88900" ht="12.75" customHeight="1" x14ac:dyDescent="0.2"/>
    <row r="88904" ht="12.75" customHeight="1" x14ac:dyDescent="0.2"/>
    <row r="88908" ht="12.75" customHeight="1" x14ac:dyDescent="0.2"/>
    <row r="88912" ht="12.75" customHeight="1" x14ac:dyDescent="0.2"/>
    <row r="88916" ht="12.75" customHeight="1" x14ac:dyDescent="0.2"/>
    <row r="88920" ht="12.75" customHeight="1" x14ac:dyDescent="0.2"/>
    <row r="88924" ht="12.75" customHeight="1" x14ac:dyDescent="0.2"/>
    <row r="88928" ht="12.75" customHeight="1" x14ac:dyDescent="0.2"/>
    <row r="88932" ht="12.75" customHeight="1" x14ac:dyDescent="0.2"/>
    <row r="88936" ht="12.75" customHeight="1" x14ac:dyDescent="0.2"/>
    <row r="88940" ht="12.75" customHeight="1" x14ac:dyDescent="0.2"/>
    <row r="88944" ht="12.75" customHeight="1" x14ac:dyDescent="0.2"/>
    <row r="88948" ht="12.75" customHeight="1" x14ac:dyDescent="0.2"/>
    <row r="88952" ht="12.75" customHeight="1" x14ac:dyDescent="0.2"/>
    <row r="88956" ht="12.75" customHeight="1" x14ac:dyDescent="0.2"/>
    <row r="88960" ht="12.75" customHeight="1" x14ac:dyDescent="0.2"/>
    <row r="88964" ht="12.75" customHeight="1" x14ac:dyDescent="0.2"/>
    <row r="88968" ht="12.75" customHeight="1" x14ac:dyDescent="0.2"/>
    <row r="88972" ht="12.75" customHeight="1" x14ac:dyDescent="0.2"/>
    <row r="88976" ht="12.75" customHeight="1" x14ac:dyDescent="0.2"/>
    <row r="88980" ht="12.75" customHeight="1" x14ac:dyDescent="0.2"/>
    <row r="88984" ht="12.75" customHeight="1" x14ac:dyDescent="0.2"/>
    <row r="88988" ht="12.75" customHeight="1" x14ac:dyDescent="0.2"/>
    <row r="88992" ht="12.75" customHeight="1" x14ac:dyDescent="0.2"/>
    <row r="88996" ht="12.75" customHeight="1" x14ac:dyDescent="0.2"/>
    <row r="89000" ht="12.75" customHeight="1" x14ac:dyDescent="0.2"/>
    <row r="89004" ht="12.75" customHeight="1" x14ac:dyDescent="0.2"/>
    <row r="89008" ht="12.75" customHeight="1" x14ac:dyDescent="0.2"/>
    <row r="89012" ht="12.75" customHeight="1" x14ac:dyDescent="0.2"/>
    <row r="89016" ht="12.75" customHeight="1" x14ac:dyDescent="0.2"/>
    <row r="89020" ht="12.75" customHeight="1" x14ac:dyDescent="0.2"/>
    <row r="89024" ht="12.75" customHeight="1" x14ac:dyDescent="0.2"/>
    <row r="89028" ht="12.75" customHeight="1" x14ac:dyDescent="0.2"/>
    <row r="89032" ht="12.75" customHeight="1" x14ac:dyDescent="0.2"/>
    <row r="89036" ht="12.75" customHeight="1" x14ac:dyDescent="0.2"/>
    <row r="89040" ht="12.75" customHeight="1" x14ac:dyDescent="0.2"/>
    <row r="89044" ht="12.75" customHeight="1" x14ac:dyDescent="0.2"/>
    <row r="89048" ht="12.75" customHeight="1" x14ac:dyDescent="0.2"/>
    <row r="89052" ht="12.75" customHeight="1" x14ac:dyDescent="0.2"/>
    <row r="89056" ht="12.75" customHeight="1" x14ac:dyDescent="0.2"/>
    <row r="89060" ht="12.75" customHeight="1" x14ac:dyDescent="0.2"/>
    <row r="89064" ht="12.75" customHeight="1" x14ac:dyDescent="0.2"/>
    <row r="89068" ht="12.75" customHeight="1" x14ac:dyDescent="0.2"/>
    <row r="89072" ht="12.75" customHeight="1" x14ac:dyDescent="0.2"/>
    <row r="89076" ht="12.75" customHeight="1" x14ac:dyDescent="0.2"/>
    <row r="89080" ht="12.75" customHeight="1" x14ac:dyDescent="0.2"/>
    <row r="89084" ht="12.75" customHeight="1" x14ac:dyDescent="0.2"/>
    <row r="89088" ht="12.75" customHeight="1" x14ac:dyDescent="0.2"/>
    <row r="89092" ht="12.75" customHeight="1" x14ac:dyDescent="0.2"/>
    <row r="89096" ht="12.75" customHeight="1" x14ac:dyDescent="0.2"/>
    <row r="89100" ht="12.75" customHeight="1" x14ac:dyDescent="0.2"/>
    <row r="89104" ht="12.75" customHeight="1" x14ac:dyDescent="0.2"/>
    <row r="89108" ht="12.75" customHeight="1" x14ac:dyDescent="0.2"/>
    <row r="89112" ht="12.75" customHeight="1" x14ac:dyDescent="0.2"/>
    <row r="89116" ht="12.75" customHeight="1" x14ac:dyDescent="0.2"/>
    <row r="89120" ht="12.75" customHeight="1" x14ac:dyDescent="0.2"/>
    <row r="89124" ht="12.75" customHeight="1" x14ac:dyDescent="0.2"/>
    <row r="89128" ht="12.75" customHeight="1" x14ac:dyDescent="0.2"/>
    <row r="89132" ht="12.75" customHeight="1" x14ac:dyDescent="0.2"/>
    <row r="89136" ht="12.75" customHeight="1" x14ac:dyDescent="0.2"/>
    <row r="89140" ht="12.75" customHeight="1" x14ac:dyDescent="0.2"/>
    <row r="89144" ht="12.75" customHeight="1" x14ac:dyDescent="0.2"/>
    <row r="89148" ht="12.75" customHeight="1" x14ac:dyDescent="0.2"/>
    <row r="89152" ht="12.75" customHeight="1" x14ac:dyDescent="0.2"/>
    <row r="89156" ht="12.75" customHeight="1" x14ac:dyDescent="0.2"/>
    <row r="89160" ht="12.75" customHeight="1" x14ac:dyDescent="0.2"/>
    <row r="89164" ht="12.75" customHeight="1" x14ac:dyDescent="0.2"/>
    <row r="89168" ht="12.75" customHeight="1" x14ac:dyDescent="0.2"/>
    <row r="89172" ht="12.75" customHeight="1" x14ac:dyDescent="0.2"/>
    <row r="89176" ht="12.75" customHeight="1" x14ac:dyDescent="0.2"/>
    <row r="89180" ht="12.75" customHeight="1" x14ac:dyDescent="0.2"/>
    <row r="89184" ht="12.75" customHeight="1" x14ac:dyDescent="0.2"/>
    <row r="89188" ht="12.75" customHeight="1" x14ac:dyDescent="0.2"/>
    <row r="89192" ht="12.75" customHeight="1" x14ac:dyDescent="0.2"/>
    <row r="89196" ht="12.75" customHeight="1" x14ac:dyDescent="0.2"/>
    <row r="89200" ht="12.75" customHeight="1" x14ac:dyDescent="0.2"/>
    <row r="89204" ht="12.75" customHeight="1" x14ac:dyDescent="0.2"/>
    <row r="89208" ht="12.75" customHeight="1" x14ac:dyDescent="0.2"/>
    <row r="89212" ht="12.75" customHeight="1" x14ac:dyDescent="0.2"/>
    <row r="89216" ht="12.75" customHeight="1" x14ac:dyDescent="0.2"/>
    <row r="89220" ht="12.75" customHeight="1" x14ac:dyDescent="0.2"/>
    <row r="89224" ht="12.75" customHeight="1" x14ac:dyDescent="0.2"/>
    <row r="89228" ht="12.75" customHeight="1" x14ac:dyDescent="0.2"/>
    <row r="89232" ht="12.75" customHeight="1" x14ac:dyDescent="0.2"/>
    <row r="89236" ht="12.75" customHeight="1" x14ac:dyDescent="0.2"/>
    <row r="89240" ht="12.75" customHeight="1" x14ac:dyDescent="0.2"/>
    <row r="89244" ht="12.75" customHeight="1" x14ac:dyDescent="0.2"/>
    <row r="89248" ht="12.75" customHeight="1" x14ac:dyDescent="0.2"/>
    <row r="89252" ht="12.75" customHeight="1" x14ac:dyDescent="0.2"/>
    <row r="89256" ht="12.75" customHeight="1" x14ac:dyDescent="0.2"/>
    <row r="89260" ht="12.75" customHeight="1" x14ac:dyDescent="0.2"/>
    <row r="89264" ht="12.75" customHeight="1" x14ac:dyDescent="0.2"/>
    <row r="89268" ht="12.75" customHeight="1" x14ac:dyDescent="0.2"/>
    <row r="89272" ht="12.75" customHeight="1" x14ac:dyDescent="0.2"/>
    <row r="89276" ht="12.75" customHeight="1" x14ac:dyDescent="0.2"/>
    <row r="89280" ht="12.75" customHeight="1" x14ac:dyDescent="0.2"/>
    <row r="89284" ht="12.75" customHeight="1" x14ac:dyDescent="0.2"/>
    <row r="89288" ht="12.75" customHeight="1" x14ac:dyDescent="0.2"/>
    <row r="89292" ht="12.75" customHeight="1" x14ac:dyDescent="0.2"/>
    <row r="89296" ht="12.75" customHeight="1" x14ac:dyDescent="0.2"/>
    <row r="89300" ht="12.75" customHeight="1" x14ac:dyDescent="0.2"/>
    <row r="89304" ht="12.75" customHeight="1" x14ac:dyDescent="0.2"/>
    <row r="89308" ht="12.75" customHeight="1" x14ac:dyDescent="0.2"/>
    <row r="89312" ht="12.75" customHeight="1" x14ac:dyDescent="0.2"/>
    <row r="89316" ht="12.75" customHeight="1" x14ac:dyDescent="0.2"/>
    <row r="89320" ht="12.75" customHeight="1" x14ac:dyDescent="0.2"/>
    <row r="89324" ht="12.75" customHeight="1" x14ac:dyDescent="0.2"/>
    <row r="89328" ht="12.75" customHeight="1" x14ac:dyDescent="0.2"/>
    <row r="89332" ht="12.75" customHeight="1" x14ac:dyDescent="0.2"/>
    <row r="89336" ht="12.75" customHeight="1" x14ac:dyDescent="0.2"/>
    <row r="89340" ht="12.75" customHeight="1" x14ac:dyDescent="0.2"/>
    <row r="89344" ht="12.75" customHeight="1" x14ac:dyDescent="0.2"/>
    <row r="89348" ht="12.75" customHeight="1" x14ac:dyDescent="0.2"/>
    <row r="89352" ht="12.75" customHeight="1" x14ac:dyDescent="0.2"/>
    <row r="89356" ht="12.75" customHeight="1" x14ac:dyDescent="0.2"/>
    <row r="89360" ht="12.75" customHeight="1" x14ac:dyDescent="0.2"/>
    <row r="89364" ht="12.75" customHeight="1" x14ac:dyDescent="0.2"/>
    <row r="89368" ht="12.75" customHeight="1" x14ac:dyDescent="0.2"/>
    <row r="89372" ht="12.75" customHeight="1" x14ac:dyDescent="0.2"/>
    <row r="89376" ht="12.75" customHeight="1" x14ac:dyDescent="0.2"/>
    <row r="89380" ht="12.75" customHeight="1" x14ac:dyDescent="0.2"/>
    <row r="89384" ht="12.75" customHeight="1" x14ac:dyDescent="0.2"/>
    <row r="89388" ht="12.75" customHeight="1" x14ac:dyDescent="0.2"/>
    <row r="89392" ht="12.75" customHeight="1" x14ac:dyDescent="0.2"/>
    <row r="89396" ht="12.75" customHeight="1" x14ac:dyDescent="0.2"/>
    <row r="89400" ht="12.75" customHeight="1" x14ac:dyDescent="0.2"/>
    <row r="89404" ht="12.75" customHeight="1" x14ac:dyDescent="0.2"/>
    <row r="89408" ht="12.75" customHeight="1" x14ac:dyDescent="0.2"/>
    <row r="89412" ht="12.75" customHeight="1" x14ac:dyDescent="0.2"/>
    <row r="89416" ht="12.75" customHeight="1" x14ac:dyDescent="0.2"/>
    <row r="89420" ht="12.75" customHeight="1" x14ac:dyDescent="0.2"/>
    <row r="89424" ht="12.75" customHeight="1" x14ac:dyDescent="0.2"/>
    <row r="89428" ht="12.75" customHeight="1" x14ac:dyDescent="0.2"/>
    <row r="89432" ht="12.75" customHeight="1" x14ac:dyDescent="0.2"/>
    <row r="89436" ht="12.75" customHeight="1" x14ac:dyDescent="0.2"/>
    <row r="89440" ht="12.75" customHeight="1" x14ac:dyDescent="0.2"/>
    <row r="89444" ht="12.75" customHeight="1" x14ac:dyDescent="0.2"/>
    <row r="89448" ht="12.75" customHeight="1" x14ac:dyDescent="0.2"/>
    <row r="89452" ht="12.75" customHeight="1" x14ac:dyDescent="0.2"/>
    <row r="89456" ht="12.75" customHeight="1" x14ac:dyDescent="0.2"/>
    <row r="89460" ht="12.75" customHeight="1" x14ac:dyDescent="0.2"/>
    <row r="89464" ht="12.75" customHeight="1" x14ac:dyDescent="0.2"/>
    <row r="89468" ht="12.75" customHeight="1" x14ac:dyDescent="0.2"/>
    <row r="89472" ht="12.75" customHeight="1" x14ac:dyDescent="0.2"/>
    <row r="89476" ht="12.75" customHeight="1" x14ac:dyDescent="0.2"/>
    <row r="89480" ht="12.75" customHeight="1" x14ac:dyDescent="0.2"/>
    <row r="89484" ht="12.75" customHeight="1" x14ac:dyDescent="0.2"/>
    <row r="89488" ht="12.75" customHeight="1" x14ac:dyDescent="0.2"/>
    <row r="89492" ht="12.75" customHeight="1" x14ac:dyDescent="0.2"/>
    <row r="89496" ht="12.75" customHeight="1" x14ac:dyDescent="0.2"/>
    <row r="89500" ht="12.75" customHeight="1" x14ac:dyDescent="0.2"/>
    <row r="89504" ht="12.75" customHeight="1" x14ac:dyDescent="0.2"/>
    <row r="89508" ht="12.75" customHeight="1" x14ac:dyDescent="0.2"/>
    <row r="89512" ht="12.75" customHeight="1" x14ac:dyDescent="0.2"/>
    <row r="89516" ht="12.75" customHeight="1" x14ac:dyDescent="0.2"/>
    <row r="89520" ht="12.75" customHeight="1" x14ac:dyDescent="0.2"/>
    <row r="89524" ht="12.75" customHeight="1" x14ac:dyDescent="0.2"/>
    <row r="89528" ht="12.75" customHeight="1" x14ac:dyDescent="0.2"/>
    <row r="89532" ht="12.75" customHeight="1" x14ac:dyDescent="0.2"/>
    <row r="89536" ht="12.75" customHeight="1" x14ac:dyDescent="0.2"/>
    <row r="89540" ht="12.75" customHeight="1" x14ac:dyDescent="0.2"/>
    <row r="89544" ht="12.75" customHeight="1" x14ac:dyDescent="0.2"/>
    <row r="89548" ht="12.75" customHeight="1" x14ac:dyDescent="0.2"/>
    <row r="89552" ht="12.75" customHeight="1" x14ac:dyDescent="0.2"/>
    <row r="89556" ht="12.75" customHeight="1" x14ac:dyDescent="0.2"/>
    <row r="89560" ht="12.75" customHeight="1" x14ac:dyDescent="0.2"/>
    <row r="89564" ht="12.75" customHeight="1" x14ac:dyDescent="0.2"/>
    <row r="89568" ht="12.75" customHeight="1" x14ac:dyDescent="0.2"/>
    <row r="89572" ht="12.75" customHeight="1" x14ac:dyDescent="0.2"/>
    <row r="89576" ht="12.75" customHeight="1" x14ac:dyDescent="0.2"/>
    <row r="89580" ht="12.75" customHeight="1" x14ac:dyDescent="0.2"/>
    <row r="89584" ht="12.75" customHeight="1" x14ac:dyDescent="0.2"/>
    <row r="89588" ht="12.75" customHeight="1" x14ac:dyDescent="0.2"/>
    <row r="89592" ht="12.75" customHeight="1" x14ac:dyDescent="0.2"/>
    <row r="89596" ht="12.75" customHeight="1" x14ac:dyDescent="0.2"/>
    <row r="89600" ht="12.75" customHeight="1" x14ac:dyDescent="0.2"/>
    <row r="89604" ht="12.75" customHeight="1" x14ac:dyDescent="0.2"/>
    <row r="89608" ht="12.75" customHeight="1" x14ac:dyDescent="0.2"/>
    <row r="89612" ht="12.75" customHeight="1" x14ac:dyDescent="0.2"/>
    <row r="89616" ht="12.75" customHeight="1" x14ac:dyDescent="0.2"/>
    <row r="89620" ht="12.75" customHeight="1" x14ac:dyDescent="0.2"/>
    <row r="89624" ht="12.75" customHeight="1" x14ac:dyDescent="0.2"/>
    <row r="89628" ht="12.75" customHeight="1" x14ac:dyDescent="0.2"/>
    <row r="89632" ht="12.75" customHeight="1" x14ac:dyDescent="0.2"/>
    <row r="89636" ht="12.75" customHeight="1" x14ac:dyDescent="0.2"/>
    <row r="89640" ht="12.75" customHeight="1" x14ac:dyDescent="0.2"/>
    <row r="89644" ht="12.75" customHeight="1" x14ac:dyDescent="0.2"/>
    <row r="89648" ht="12.75" customHeight="1" x14ac:dyDescent="0.2"/>
    <row r="89652" ht="12.75" customHeight="1" x14ac:dyDescent="0.2"/>
    <row r="89656" ht="12.75" customHeight="1" x14ac:dyDescent="0.2"/>
    <row r="89660" ht="12.75" customHeight="1" x14ac:dyDescent="0.2"/>
    <row r="89664" ht="12.75" customHeight="1" x14ac:dyDescent="0.2"/>
    <row r="89668" ht="12.75" customHeight="1" x14ac:dyDescent="0.2"/>
    <row r="89672" ht="12.75" customHeight="1" x14ac:dyDescent="0.2"/>
    <row r="89676" ht="12.75" customHeight="1" x14ac:dyDescent="0.2"/>
    <row r="89680" ht="12.75" customHeight="1" x14ac:dyDescent="0.2"/>
    <row r="89684" ht="12.75" customHeight="1" x14ac:dyDescent="0.2"/>
    <row r="89688" ht="12.75" customHeight="1" x14ac:dyDescent="0.2"/>
    <row r="89692" ht="12.75" customHeight="1" x14ac:dyDescent="0.2"/>
    <row r="89696" ht="12.75" customHeight="1" x14ac:dyDescent="0.2"/>
    <row r="89700" ht="12.75" customHeight="1" x14ac:dyDescent="0.2"/>
    <row r="89704" ht="12.75" customHeight="1" x14ac:dyDescent="0.2"/>
    <row r="89708" ht="12.75" customHeight="1" x14ac:dyDescent="0.2"/>
    <row r="89712" ht="12.75" customHeight="1" x14ac:dyDescent="0.2"/>
    <row r="89716" ht="12.75" customHeight="1" x14ac:dyDescent="0.2"/>
    <row r="89720" ht="12.75" customHeight="1" x14ac:dyDescent="0.2"/>
    <row r="89724" ht="12.75" customHeight="1" x14ac:dyDescent="0.2"/>
    <row r="89728" ht="12.75" customHeight="1" x14ac:dyDescent="0.2"/>
    <row r="89732" ht="12.75" customHeight="1" x14ac:dyDescent="0.2"/>
    <row r="89736" ht="12.75" customHeight="1" x14ac:dyDescent="0.2"/>
    <row r="89740" ht="12.75" customHeight="1" x14ac:dyDescent="0.2"/>
    <row r="89744" ht="12.75" customHeight="1" x14ac:dyDescent="0.2"/>
    <row r="89748" ht="12.75" customHeight="1" x14ac:dyDescent="0.2"/>
    <row r="89752" ht="12.75" customHeight="1" x14ac:dyDescent="0.2"/>
    <row r="89756" ht="12.75" customHeight="1" x14ac:dyDescent="0.2"/>
    <row r="89760" ht="12.75" customHeight="1" x14ac:dyDescent="0.2"/>
    <row r="89764" ht="12.75" customHeight="1" x14ac:dyDescent="0.2"/>
    <row r="89768" ht="12.75" customHeight="1" x14ac:dyDescent="0.2"/>
    <row r="89772" ht="12.75" customHeight="1" x14ac:dyDescent="0.2"/>
    <row r="89776" ht="12.75" customHeight="1" x14ac:dyDescent="0.2"/>
    <row r="89780" ht="12.75" customHeight="1" x14ac:dyDescent="0.2"/>
    <row r="89784" ht="12.75" customHeight="1" x14ac:dyDescent="0.2"/>
    <row r="89788" ht="12.75" customHeight="1" x14ac:dyDescent="0.2"/>
    <row r="89792" ht="12.75" customHeight="1" x14ac:dyDescent="0.2"/>
    <row r="89796" ht="12.75" customHeight="1" x14ac:dyDescent="0.2"/>
    <row r="89800" ht="12.75" customHeight="1" x14ac:dyDescent="0.2"/>
    <row r="89804" ht="12.75" customHeight="1" x14ac:dyDescent="0.2"/>
    <row r="89808" ht="12.75" customHeight="1" x14ac:dyDescent="0.2"/>
    <row r="89812" ht="12.75" customHeight="1" x14ac:dyDescent="0.2"/>
    <row r="89816" ht="12.75" customHeight="1" x14ac:dyDescent="0.2"/>
    <row r="89820" ht="12.75" customHeight="1" x14ac:dyDescent="0.2"/>
    <row r="89824" ht="12.75" customHeight="1" x14ac:dyDescent="0.2"/>
    <row r="89828" ht="12.75" customHeight="1" x14ac:dyDescent="0.2"/>
    <row r="89832" ht="12.75" customHeight="1" x14ac:dyDescent="0.2"/>
    <row r="89836" ht="12.75" customHeight="1" x14ac:dyDescent="0.2"/>
    <row r="89840" ht="12.75" customHeight="1" x14ac:dyDescent="0.2"/>
    <row r="89844" ht="12.75" customHeight="1" x14ac:dyDescent="0.2"/>
    <row r="89848" ht="12.75" customHeight="1" x14ac:dyDescent="0.2"/>
    <row r="89852" ht="12.75" customHeight="1" x14ac:dyDescent="0.2"/>
    <row r="89856" ht="12.75" customHeight="1" x14ac:dyDescent="0.2"/>
    <row r="89860" ht="12.75" customHeight="1" x14ac:dyDescent="0.2"/>
    <row r="89864" ht="12.75" customHeight="1" x14ac:dyDescent="0.2"/>
    <row r="89868" ht="12.75" customHeight="1" x14ac:dyDescent="0.2"/>
    <row r="89872" ht="12.75" customHeight="1" x14ac:dyDescent="0.2"/>
    <row r="89876" ht="12.75" customHeight="1" x14ac:dyDescent="0.2"/>
    <row r="89880" ht="12.75" customHeight="1" x14ac:dyDescent="0.2"/>
    <row r="89884" ht="12.75" customHeight="1" x14ac:dyDescent="0.2"/>
    <row r="89888" ht="12.75" customHeight="1" x14ac:dyDescent="0.2"/>
    <row r="89892" ht="12.75" customHeight="1" x14ac:dyDescent="0.2"/>
    <row r="89896" ht="12.75" customHeight="1" x14ac:dyDescent="0.2"/>
    <row r="89900" ht="12.75" customHeight="1" x14ac:dyDescent="0.2"/>
    <row r="89904" ht="12.75" customHeight="1" x14ac:dyDescent="0.2"/>
    <row r="89908" ht="12.75" customHeight="1" x14ac:dyDescent="0.2"/>
    <row r="89912" ht="12.75" customHeight="1" x14ac:dyDescent="0.2"/>
    <row r="89916" ht="12.75" customHeight="1" x14ac:dyDescent="0.2"/>
    <row r="89920" ht="12.75" customHeight="1" x14ac:dyDescent="0.2"/>
    <row r="89924" ht="12.75" customHeight="1" x14ac:dyDescent="0.2"/>
    <row r="89928" ht="12.75" customHeight="1" x14ac:dyDescent="0.2"/>
    <row r="89932" ht="12.75" customHeight="1" x14ac:dyDescent="0.2"/>
    <row r="89936" ht="12.75" customHeight="1" x14ac:dyDescent="0.2"/>
    <row r="89940" ht="12.75" customHeight="1" x14ac:dyDescent="0.2"/>
    <row r="89944" ht="12.75" customHeight="1" x14ac:dyDescent="0.2"/>
    <row r="89948" ht="12.75" customHeight="1" x14ac:dyDescent="0.2"/>
    <row r="89952" ht="12.75" customHeight="1" x14ac:dyDescent="0.2"/>
    <row r="89956" ht="12.75" customHeight="1" x14ac:dyDescent="0.2"/>
    <row r="89960" ht="12.75" customHeight="1" x14ac:dyDescent="0.2"/>
    <row r="89964" ht="12.75" customHeight="1" x14ac:dyDescent="0.2"/>
    <row r="89968" ht="12.75" customHeight="1" x14ac:dyDescent="0.2"/>
    <row r="89972" ht="12.75" customHeight="1" x14ac:dyDescent="0.2"/>
    <row r="89976" ht="12.75" customHeight="1" x14ac:dyDescent="0.2"/>
    <row r="89980" ht="12.75" customHeight="1" x14ac:dyDescent="0.2"/>
    <row r="89984" ht="12.75" customHeight="1" x14ac:dyDescent="0.2"/>
    <row r="89988" ht="12.75" customHeight="1" x14ac:dyDescent="0.2"/>
    <row r="89992" ht="12.75" customHeight="1" x14ac:dyDescent="0.2"/>
    <row r="89996" ht="12.75" customHeight="1" x14ac:dyDescent="0.2"/>
    <row r="90000" ht="12.75" customHeight="1" x14ac:dyDescent="0.2"/>
    <row r="90004" ht="12.75" customHeight="1" x14ac:dyDescent="0.2"/>
    <row r="90008" ht="12.75" customHeight="1" x14ac:dyDescent="0.2"/>
    <row r="90012" ht="12.75" customHeight="1" x14ac:dyDescent="0.2"/>
    <row r="90016" ht="12.75" customHeight="1" x14ac:dyDescent="0.2"/>
    <row r="90020" ht="12.75" customHeight="1" x14ac:dyDescent="0.2"/>
    <row r="90024" ht="12.75" customHeight="1" x14ac:dyDescent="0.2"/>
    <row r="90028" ht="12.75" customHeight="1" x14ac:dyDescent="0.2"/>
    <row r="90032" ht="12.75" customHeight="1" x14ac:dyDescent="0.2"/>
    <row r="90036" ht="12.75" customHeight="1" x14ac:dyDescent="0.2"/>
    <row r="90040" ht="12.75" customHeight="1" x14ac:dyDescent="0.2"/>
    <row r="90044" ht="12.75" customHeight="1" x14ac:dyDescent="0.2"/>
    <row r="90048" ht="12.75" customHeight="1" x14ac:dyDescent="0.2"/>
    <row r="90052" ht="12.75" customHeight="1" x14ac:dyDescent="0.2"/>
    <row r="90056" ht="12.75" customHeight="1" x14ac:dyDescent="0.2"/>
    <row r="90060" ht="12.75" customHeight="1" x14ac:dyDescent="0.2"/>
    <row r="90064" ht="12.75" customHeight="1" x14ac:dyDescent="0.2"/>
    <row r="90068" ht="12.75" customHeight="1" x14ac:dyDescent="0.2"/>
    <row r="90072" ht="12.75" customHeight="1" x14ac:dyDescent="0.2"/>
    <row r="90076" ht="12.75" customHeight="1" x14ac:dyDescent="0.2"/>
    <row r="90080" ht="12.75" customHeight="1" x14ac:dyDescent="0.2"/>
    <row r="90084" ht="12.75" customHeight="1" x14ac:dyDescent="0.2"/>
    <row r="90088" ht="12.75" customHeight="1" x14ac:dyDescent="0.2"/>
    <row r="90092" ht="12.75" customHeight="1" x14ac:dyDescent="0.2"/>
    <row r="90096" ht="12.75" customHeight="1" x14ac:dyDescent="0.2"/>
    <row r="90100" ht="12.75" customHeight="1" x14ac:dyDescent="0.2"/>
    <row r="90104" ht="12.75" customHeight="1" x14ac:dyDescent="0.2"/>
    <row r="90108" ht="12.75" customHeight="1" x14ac:dyDescent="0.2"/>
    <row r="90112" ht="12.75" customHeight="1" x14ac:dyDescent="0.2"/>
    <row r="90116" ht="12.75" customHeight="1" x14ac:dyDescent="0.2"/>
    <row r="90120" ht="12.75" customHeight="1" x14ac:dyDescent="0.2"/>
    <row r="90124" ht="12.75" customHeight="1" x14ac:dyDescent="0.2"/>
    <row r="90128" ht="12.75" customHeight="1" x14ac:dyDescent="0.2"/>
    <row r="90132" ht="12.75" customHeight="1" x14ac:dyDescent="0.2"/>
    <row r="90136" ht="12.75" customHeight="1" x14ac:dyDescent="0.2"/>
    <row r="90140" ht="12.75" customHeight="1" x14ac:dyDescent="0.2"/>
    <row r="90144" ht="12.75" customHeight="1" x14ac:dyDescent="0.2"/>
    <row r="90148" ht="12.75" customHeight="1" x14ac:dyDescent="0.2"/>
    <row r="90152" ht="12.75" customHeight="1" x14ac:dyDescent="0.2"/>
    <row r="90156" ht="12.75" customHeight="1" x14ac:dyDescent="0.2"/>
    <row r="90160" ht="12.75" customHeight="1" x14ac:dyDescent="0.2"/>
    <row r="90164" ht="12.75" customHeight="1" x14ac:dyDescent="0.2"/>
    <row r="90168" ht="12.75" customHeight="1" x14ac:dyDescent="0.2"/>
    <row r="90172" ht="12.75" customHeight="1" x14ac:dyDescent="0.2"/>
    <row r="90176" ht="12.75" customHeight="1" x14ac:dyDescent="0.2"/>
    <row r="90180" ht="12.75" customHeight="1" x14ac:dyDescent="0.2"/>
    <row r="90184" ht="12.75" customHeight="1" x14ac:dyDescent="0.2"/>
    <row r="90188" ht="12.75" customHeight="1" x14ac:dyDescent="0.2"/>
    <row r="90192" ht="12.75" customHeight="1" x14ac:dyDescent="0.2"/>
    <row r="90196" ht="12.75" customHeight="1" x14ac:dyDescent="0.2"/>
    <row r="90200" ht="12.75" customHeight="1" x14ac:dyDescent="0.2"/>
    <row r="90204" ht="12.75" customHeight="1" x14ac:dyDescent="0.2"/>
    <row r="90208" ht="12.75" customHeight="1" x14ac:dyDescent="0.2"/>
    <row r="90212" ht="12.75" customHeight="1" x14ac:dyDescent="0.2"/>
    <row r="90216" ht="12.75" customHeight="1" x14ac:dyDescent="0.2"/>
    <row r="90220" ht="12.75" customHeight="1" x14ac:dyDescent="0.2"/>
    <row r="90224" ht="12.75" customHeight="1" x14ac:dyDescent="0.2"/>
    <row r="90228" ht="12.75" customHeight="1" x14ac:dyDescent="0.2"/>
    <row r="90232" ht="12.75" customHeight="1" x14ac:dyDescent="0.2"/>
    <row r="90236" ht="12.75" customHeight="1" x14ac:dyDescent="0.2"/>
    <row r="90240" ht="12.75" customHeight="1" x14ac:dyDescent="0.2"/>
    <row r="90244" ht="12.75" customHeight="1" x14ac:dyDescent="0.2"/>
    <row r="90248" ht="12.75" customHeight="1" x14ac:dyDescent="0.2"/>
    <row r="90252" ht="12.75" customHeight="1" x14ac:dyDescent="0.2"/>
    <row r="90256" ht="12.75" customHeight="1" x14ac:dyDescent="0.2"/>
    <row r="90260" ht="12.75" customHeight="1" x14ac:dyDescent="0.2"/>
    <row r="90264" ht="12.75" customHeight="1" x14ac:dyDescent="0.2"/>
    <row r="90268" ht="12.75" customHeight="1" x14ac:dyDescent="0.2"/>
    <row r="90272" ht="12.75" customHeight="1" x14ac:dyDescent="0.2"/>
    <row r="90276" ht="12.75" customHeight="1" x14ac:dyDescent="0.2"/>
    <row r="90280" ht="12.75" customHeight="1" x14ac:dyDescent="0.2"/>
    <row r="90284" ht="12.75" customHeight="1" x14ac:dyDescent="0.2"/>
    <row r="90288" ht="12.75" customHeight="1" x14ac:dyDescent="0.2"/>
    <row r="90292" ht="12.75" customHeight="1" x14ac:dyDescent="0.2"/>
    <row r="90296" ht="12.75" customHeight="1" x14ac:dyDescent="0.2"/>
    <row r="90300" ht="12.75" customHeight="1" x14ac:dyDescent="0.2"/>
    <row r="90304" ht="12.75" customHeight="1" x14ac:dyDescent="0.2"/>
    <row r="90308" ht="12.75" customHeight="1" x14ac:dyDescent="0.2"/>
    <row r="90312" ht="12.75" customHeight="1" x14ac:dyDescent="0.2"/>
    <row r="90316" ht="12.75" customHeight="1" x14ac:dyDescent="0.2"/>
    <row r="90320" ht="12.75" customHeight="1" x14ac:dyDescent="0.2"/>
    <row r="90324" ht="12.75" customHeight="1" x14ac:dyDescent="0.2"/>
    <row r="90328" ht="12.75" customHeight="1" x14ac:dyDescent="0.2"/>
    <row r="90332" ht="12.75" customHeight="1" x14ac:dyDescent="0.2"/>
    <row r="90336" ht="12.75" customHeight="1" x14ac:dyDescent="0.2"/>
    <row r="90340" ht="12.75" customHeight="1" x14ac:dyDescent="0.2"/>
    <row r="90344" ht="12.75" customHeight="1" x14ac:dyDescent="0.2"/>
    <row r="90348" ht="12.75" customHeight="1" x14ac:dyDescent="0.2"/>
    <row r="90352" ht="12.75" customHeight="1" x14ac:dyDescent="0.2"/>
    <row r="90356" ht="12.75" customHeight="1" x14ac:dyDescent="0.2"/>
    <row r="90360" ht="12.75" customHeight="1" x14ac:dyDescent="0.2"/>
    <row r="90364" ht="12.75" customHeight="1" x14ac:dyDescent="0.2"/>
    <row r="90368" ht="12.75" customHeight="1" x14ac:dyDescent="0.2"/>
    <row r="90372" ht="12.75" customHeight="1" x14ac:dyDescent="0.2"/>
    <row r="90376" ht="12.75" customHeight="1" x14ac:dyDescent="0.2"/>
    <row r="90380" ht="12.75" customHeight="1" x14ac:dyDescent="0.2"/>
    <row r="90384" ht="12.75" customHeight="1" x14ac:dyDescent="0.2"/>
    <row r="90388" ht="12.75" customHeight="1" x14ac:dyDescent="0.2"/>
    <row r="90392" ht="12.75" customHeight="1" x14ac:dyDescent="0.2"/>
    <row r="90396" ht="12.75" customHeight="1" x14ac:dyDescent="0.2"/>
    <row r="90400" ht="12.75" customHeight="1" x14ac:dyDescent="0.2"/>
    <row r="90404" ht="12.75" customHeight="1" x14ac:dyDescent="0.2"/>
    <row r="90408" ht="12.75" customHeight="1" x14ac:dyDescent="0.2"/>
    <row r="90412" ht="12.75" customHeight="1" x14ac:dyDescent="0.2"/>
    <row r="90416" ht="12.75" customHeight="1" x14ac:dyDescent="0.2"/>
    <row r="90420" ht="12.75" customHeight="1" x14ac:dyDescent="0.2"/>
    <row r="90424" ht="12.75" customHeight="1" x14ac:dyDescent="0.2"/>
    <row r="90428" ht="12.75" customHeight="1" x14ac:dyDescent="0.2"/>
    <row r="90432" ht="12.75" customHeight="1" x14ac:dyDescent="0.2"/>
    <row r="90436" ht="12.75" customHeight="1" x14ac:dyDescent="0.2"/>
    <row r="90440" ht="12.75" customHeight="1" x14ac:dyDescent="0.2"/>
    <row r="90444" ht="12.75" customHeight="1" x14ac:dyDescent="0.2"/>
    <row r="90448" ht="12.75" customHeight="1" x14ac:dyDescent="0.2"/>
    <row r="90452" ht="12.75" customHeight="1" x14ac:dyDescent="0.2"/>
    <row r="90456" ht="12.75" customHeight="1" x14ac:dyDescent="0.2"/>
    <row r="90460" ht="12.75" customHeight="1" x14ac:dyDescent="0.2"/>
    <row r="90464" ht="12.75" customHeight="1" x14ac:dyDescent="0.2"/>
    <row r="90468" ht="12.75" customHeight="1" x14ac:dyDescent="0.2"/>
    <row r="90472" ht="12.75" customHeight="1" x14ac:dyDescent="0.2"/>
    <row r="90476" ht="12.75" customHeight="1" x14ac:dyDescent="0.2"/>
    <row r="90480" ht="12.75" customHeight="1" x14ac:dyDescent="0.2"/>
    <row r="90484" ht="12.75" customHeight="1" x14ac:dyDescent="0.2"/>
    <row r="90488" ht="12.75" customHeight="1" x14ac:dyDescent="0.2"/>
    <row r="90492" ht="12.75" customHeight="1" x14ac:dyDescent="0.2"/>
    <row r="90496" ht="12.75" customHeight="1" x14ac:dyDescent="0.2"/>
    <row r="90500" ht="12.75" customHeight="1" x14ac:dyDescent="0.2"/>
    <row r="90504" ht="12.75" customHeight="1" x14ac:dyDescent="0.2"/>
    <row r="90508" ht="12.75" customHeight="1" x14ac:dyDescent="0.2"/>
    <row r="90512" ht="12.75" customHeight="1" x14ac:dyDescent="0.2"/>
    <row r="90516" ht="12.75" customHeight="1" x14ac:dyDescent="0.2"/>
    <row r="90520" ht="12.75" customHeight="1" x14ac:dyDescent="0.2"/>
    <row r="90524" ht="12.75" customHeight="1" x14ac:dyDescent="0.2"/>
    <row r="90528" ht="12.75" customHeight="1" x14ac:dyDescent="0.2"/>
    <row r="90532" ht="12.75" customHeight="1" x14ac:dyDescent="0.2"/>
    <row r="90536" ht="12.75" customHeight="1" x14ac:dyDescent="0.2"/>
    <row r="90540" ht="12.75" customHeight="1" x14ac:dyDescent="0.2"/>
    <row r="90544" ht="12.75" customHeight="1" x14ac:dyDescent="0.2"/>
    <row r="90548" ht="12.75" customHeight="1" x14ac:dyDescent="0.2"/>
    <row r="90552" ht="12.75" customHeight="1" x14ac:dyDescent="0.2"/>
    <row r="90556" ht="12.75" customHeight="1" x14ac:dyDescent="0.2"/>
    <row r="90560" ht="12.75" customHeight="1" x14ac:dyDescent="0.2"/>
    <row r="90564" ht="12.75" customHeight="1" x14ac:dyDescent="0.2"/>
    <row r="90568" ht="12.75" customHeight="1" x14ac:dyDescent="0.2"/>
    <row r="90572" ht="12.75" customHeight="1" x14ac:dyDescent="0.2"/>
    <row r="90576" ht="12.75" customHeight="1" x14ac:dyDescent="0.2"/>
    <row r="90580" ht="12.75" customHeight="1" x14ac:dyDescent="0.2"/>
    <row r="90584" ht="12.75" customHeight="1" x14ac:dyDescent="0.2"/>
    <row r="90588" ht="12.75" customHeight="1" x14ac:dyDescent="0.2"/>
    <row r="90592" ht="12.75" customHeight="1" x14ac:dyDescent="0.2"/>
    <row r="90596" ht="12.75" customHeight="1" x14ac:dyDescent="0.2"/>
    <row r="90600" ht="12.75" customHeight="1" x14ac:dyDescent="0.2"/>
    <row r="90604" ht="12.75" customHeight="1" x14ac:dyDescent="0.2"/>
    <row r="90608" ht="12.75" customHeight="1" x14ac:dyDescent="0.2"/>
    <row r="90612" ht="12.75" customHeight="1" x14ac:dyDescent="0.2"/>
    <row r="90616" ht="12.75" customHeight="1" x14ac:dyDescent="0.2"/>
    <row r="90620" ht="12.75" customHeight="1" x14ac:dyDescent="0.2"/>
    <row r="90624" ht="12.75" customHeight="1" x14ac:dyDescent="0.2"/>
    <row r="90628" ht="12.75" customHeight="1" x14ac:dyDescent="0.2"/>
    <row r="90632" ht="12.75" customHeight="1" x14ac:dyDescent="0.2"/>
    <row r="90636" ht="12.75" customHeight="1" x14ac:dyDescent="0.2"/>
    <row r="90640" ht="12.75" customHeight="1" x14ac:dyDescent="0.2"/>
    <row r="90644" ht="12.75" customHeight="1" x14ac:dyDescent="0.2"/>
    <row r="90648" ht="12.75" customHeight="1" x14ac:dyDescent="0.2"/>
    <row r="90652" ht="12.75" customHeight="1" x14ac:dyDescent="0.2"/>
    <row r="90656" ht="12.75" customHeight="1" x14ac:dyDescent="0.2"/>
    <row r="90660" ht="12.75" customHeight="1" x14ac:dyDescent="0.2"/>
    <row r="90664" ht="12.75" customHeight="1" x14ac:dyDescent="0.2"/>
    <row r="90668" ht="12.75" customHeight="1" x14ac:dyDescent="0.2"/>
    <row r="90672" ht="12.75" customHeight="1" x14ac:dyDescent="0.2"/>
    <row r="90676" ht="12.75" customHeight="1" x14ac:dyDescent="0.2"/>
    <row r="90680" ht="12.75" customHeight="1" x14ac:dyDescent="0.2"/>
    <row r="90684" ht="12.75" customHeight="1" x14ac:dyDescent="0.2"/>
    <row r="90688" ht="12.75" customHeight="1" x14ac:dyDescent="0.2"/>
    <row r="90692" ht="12.75" customHeight="1" x14ac:dyDescent="0.2"/>
    <row r="90696" ht="12.75" customHeight="1" x14ac:dyDescent="0.2"/>
    <row r="90700" ht="12.75" customHeight="1" x14ac:dyDescent="0.2"/>
    <row r="90704" ht="12.75" customHeight="1" x14ac:dyDescent="0.2"/>
    <row r="90708" ht="12.75" customHeight="1" x14ac:dyDescent="0.2"/>
    <row r="90712" ht="12.75" customHeight="1" x14ac:dyDescent="0.2"/>
    <row r="90716" ht="12.75" customHeight="1" x14ac:dyDescent="0.2"/>
    <row r="90720" ht="12.75" customHeight="1" x14ac:dyDescent="0.2"/>
    <row r="90724" ht="12.75" customHeight="1" x14ac:dyDescent="0.2"/>
    <row r="90728" ht="12.75" customHeight="1" x14ac:dyDescent="0.2"/>
    <row r="90732" ht="12.75" customHeight="1" x14ac:dyDescent="0.2"/>
    <row r="90736" ht="12.75" customHeight="1" x14ac:dyDescent="0.2"/>
    <row r="90740" ht="12.75" customHeight="1" x14ac:dyDescent="0.2"/>
    <row r="90744" ht="12.75" customHeight="1" x14ac:dyDescent="0.2"/>
    <row r="90748" ht="12.75" customHeight="1" x14ac:dyDescent="0.2"/>
    <row r="90752" ht="12.75" customHeight="1" x14ac:dyDescent="0.2"/>
    <row r="90756" ht="12.75" customHeight="1" x14ac:dyDescent="0.2"/>
    <row r="90760" ht="12.75" customHeight="1" x14ac:dyDescent="0.2"/>
    <row r="90764" ht="12.75" customHeight="1" x14ac:dyDescent="0.2"/>
    <row r="90768" ht="12.75" customHeight="1" x14ac:dyDescent="0.2"/>
    <row r="90772" ht="12.75" customHeight="1" x14ac:dyDescent="0.2"/>
    <row r="90776" ht="12.75" customHeight="1" x14ac:dyDescent="0.2"/>
    <row r="90780" ht="12.75" customHeight="1" x14ac:dyDescent="0.2"/>
    <row r="90784" ht="12.75" customHeight="1" x14ac:dyDescent="0.2"/>
    <row r="90788" ht="12.75" customHeight="1" x14ac:dyDescent="0.2"/>
    <row r="90792" ht="12.75" customHeight="1" x14ac:dyDescent="0.2"/>
    <row r="90796" ht="12.75" customHeight="1" x14ac:dyDescent="0.2"/>
    <row r="90800" ht="12.75" customHeight="1" x14ac:dyDescent="0.2"/>
    <row r="90804" ht="12.75" customHeight="1" x14ac:dyDescent="0.2"/>
    <row r="90808" ht="12.75" customHeight="1" x14ac:dyDescent="0.2"/>
    <row r="90812" ht="12.75" customHeight="1" x14ac:dyDescent="0.2"/>
    <row r="90816" ht="12.75" customHeight="1" x14ac:dyDescent="0.2"/>
    <row r="90820" ht="12.75" customHeight="1" x14ac:dyDescent="0.2"/>
    <row r="90824" ht="12.75" customHeight="1" x14ac:dyDescent="0.2"/>
    <row r="90828" ht="12.75" customHeight="1" x14ac:dyDescent="0.2"/>
    <row r="90832" ht="12.75" customHeight="1" x14ac:dyDescent="0.2"/>
    <row r="90836" ht="12.75" customHeight="1" x14ac:dyDescent="0.2"/>
    <row r="90840" ht="12.75" customHeight="1" x14ac:dyDescent="0.2"/>
    <row r="90844" ht="12.75" customHeight="1" x14ac:dyDescent="0.2"/>
    <row r="90848" ht="12.75" customHeight="1" x14ac:dyDescent="0.2"/>
    <row r="90852" ht="12.75" customHeight="1" x14ac:dyDescent="0.2"/>
    <row r="90856" ht="12.75" customHeight="1" x14ac:dyDescent="0.2"/>
    <row r="90860" ht="12.75" customHeight="1" x14ac:dyDescent="0.2"/>
    <row r="90864" ht="12.75" customHeight="1" x14ac:dyDescent="0.2"/>
    <row r="90868" ht="12.75" customHeight="1" x14ac:dyDescent="0.2"/>
    <row r="90872" ht="12.75" customHeight="1" x14ac:dyDescent="0.2"/>
    <row r="90876" ht="12.75" customHeight="1" x14ac:dyDescent="0.2"/>
    <row r="90880" ht="12.75" customHeight="1" x14ac:dyDescent="0.2"/>
    <row r="90884" ht="12.75" customHeight="1" x14ac:dyDescent="0.2"/>
    <row r="90888" ht="12.75" customHeight="1" x14ac:dyDescent="0.2"/>
    <row r="90892" ht="12.75" customHeight="1" x14ac:dyDescent="0.2"/>
    <row r="90896" ht="12.75" customHeight="1" x14ac:dyDescent="0.2"/>
    <row r="90900" ht="12.75" customHeight="1" x14ac:dyDescent="0.2"/>
    <row r="90904" ht="12.75" customHeight="1" x14ac:dyDescent="0.2"/>
    <row r="90908" ht="12.75" customHeight="1" x14ac:dyDescent="0.2"/>
    <row r="90912" ht="12.75" customHeight="1" x14ac:dyDescent="0.2"/>
    <row r="90916" ht="12.75" customHeight="1" x14ac:dyDescent="0.2"/>
    <row r="90920" ht="12.75" customHeight="1" x14ac:dyDescent="0.2"/>
    <row r="90924" ht="12.75" customHeight="1" x14ac:dyDescent="0.2"/>
    <row r="90928" ht="12.75" customHeight="1" x14ac:dyDescent="0.2"/>
    <row r="90932" ht="12.75" customHeight="1" x14ac:dyDescent="0.2"/>
    <row r="90936" ht="12.75" customHeight="1" x14ac:dyDescent="0.2"/>
    <row r="90940" ht="12.75" customHeight="1" x14ac:dyDescent="0.2"/>
    <row r="90944" ht="12.75" customHeight="1" x14ac:dyDescent="0.2"/>
    <row r="90948" ht="12.75" customHeight="1" x14ac:dyDescent="0.2"/>
    <row r="90952" ht="12.75" customHeight="1" x14ac:dyDescent="0.2"/>
    <row r="90956" ht="12.75" customHeight="1" x14ac:dyDescent="0.2"/>
    <row r="90960" ht="12.75" customHeight="1" x14ac:dyDescent="0.2"/>
    <row r="90964" ht="12.75" customHeight="1" x14ac:dyDescent="0.2"/>
    <row r="90968" ht="12.75" customHeight="1" x14ac:dyDescent="0.2"/>
    <row r="90972" ht="12.75" customHeight="1" x14ac:dyDescent="0.2"/>
    <row r="90976" ht="12.75" customHeight="1" x14ac:dyDescent="0.2"/>
    <row r="90980" ht="12.75" customHeight="1" x14ac:dyDescent="0.2"/>
    <row r="90984" ht="12.75" customHeight="1" x14ac:dyDescent="0.2"/>
    <row r="90988" ht="12.75" customHeight="1" x14ac:dyDescent="0.2"/>
    <row r="90992" ht="12.75" customHeight="1" x14ac:dyDescent="0.2"/>
    <row r="90996" ht="12.75" customHeight="1" x14ac:dyDescent="0.2"/>
    <row r="91000" ht="12.75" customHeight="1" x14ac:dyDescent="0.2"/>
    <row r="91004" ht="12.75" customHeight="1" x14ac:dyDescent="0.2"/>
    <row r="91008" ht="12.75" customHeight="1" x14ac:dyDescent="0.2"/>
    <row r="91012" ht="12.75" customHeight="1" x14ac:dyDescent="0.2"/>
    <row r="91016" ht="12.75" customHeight="1" x14ac:dyDescent="0.2"/>
    <row r="91020" ht="12.75" customHeight="1" x14ac:dyDescent="0.2"/>
    <row r="91024" ht="12.75" customHeight="1" x14ac:dyDescent="0.2"/>
    <row r="91028" ht="12.75" customHeight="1" x14ac:dyDescent="0.2"/>
    <row r="91032" ht="12.75" customHeight="1" x14ac:dyDescent="0.2"/>
    <row r="91036" ht="12.75" customHeight="1" x14ac:dyDescent="0.2"/>
    <row r="91040" ht="12.75" customHeight="1" x14ac:dyDescent="0.2"/>
    <row r="91044" ht="12.75" customHeight="1" x14ac:dyDescent="0.2"/>
    <row r="91048" ht="12.75" customHeight="1" x14ac:dyDescent="0.2"/>
    <row r="91052" ht="12.75" customHeight="1" x14ac:dyDescent="0.2"/>
    <row r="91056" ht="12.75" customHeight="1" x14ac:dyDescent="0.2"/>
    <row r="91060" ht="12.75" customHeight="1" x14ac:dyDescent="0.2"/>
    <row r="91064" ht="12.75" customHeight="1" x14ac:dyDescent="0.2"/>
    <row r="91068" ht="12.75" customHeight="1" x14ac:dyDescent="0.2"/>
    <row r="91072" ht="12.75" customHeight="1" x14ac:dyDescent="0.2"/>
    <row r="91076" ht="12.75" customHeight="1" x14ac:dyDescent="0.2"/>
    <row r="91080" ht="12.75" customHeight="1" x14ac:dyDescent="0.2"/>
    <row r="91084" ht="12.75" customHeight="1" x14ac:dyDescent="0.2"/>
    <row r="91088" ht="12.75" customHeight="1" x14ac:dyDescent="0.2"/>
    <row r="91092" ht="12.75" customHeight="1" x14ac:dyDescent="0.2"/>
    <row r="91096" ht="12.75" customHeight="1" x14ac:dyDescent="0.2"/>
    <row r="91100" ht="12.75" customHeight="1" x14ac:dyDescent="0.2"/>
    <row r="91104" ht="12.75" customHeight="1" x14ac:dyDescent="0.2"/>
    <row r="91108" ht="12.75" customHeight="1" x14ac:dyDescent="0.2"/>
    <row r="91112" ht="12.75" customHeight="1" x14ac:dyDescent="0.2"/>
    <row r="91116" ht="12.75" customHeight="1" x14ac:dyDescent="0.2"/>
    <row r="91120" ht="12.75" customHeight="1" x14ac:dyDescent="0.2"/>
    <row r="91124" ht="12.75" customHeight="1" x14ac:dyDescent="0.2"/>
    <row r="91128" ht="12.75" customHeight="1" x14ac:dyDescent="0.2"/>
    <row r="91132" ht="12.75" customHeight="1" x14ac:dyDescent="0.2"/>
    <row r="91136" ht="12.75" customHeight="1" x14ac:dyDescent="0.2"/>
    <row r="91140" ht="12.75" customHeight="1" x14ac:dyDescent="0.2"/>
    <row r="91144" ht="12.75" customHeight="1" x14ac:dyDescent="0.2"/>
    <row r="91148" ht="12.75" customHeight="1" x14ac:dyDescent="0.2"/>
    <row r="91152" ht="12.75" customHeight="1" x14ac:dyDescent="0.2"/>
    <row r="91156" ht="12.75" customHeight="1" x14ac:dyDescent="0.2"/>
    <row r="91160" ht="12.75" customHeight="1" x14ac:dyDescent="0.2"/>
    <row r="91164" ht="12.75" customHeight="1" x14ac:dyDescent="0.2"/>
    <row r="91168" ht="12.75" customHeight="1" x14ac:dyDescent="0.2"/>
    <row r="91172" ht="12.75" customHeight="1" x14ac:dyDescent="0.2"/>
    <row r="91176" ht="12.75" customHeight="1" x14ac:dyDescent="0.2"/>
    <row r="91180" ht="12.75" customHeight="1" x14ac:dyDescent="0.2"/>
    <row r="91184" ht="12.75" customHeight="1" x14ac:dyDescent="0.2"/>
    <row r="91188" ht="12.75" customHeight="1" x14ac:dyDescent="0.2"/>
    <row r="91192" ht="12.75" customHeight="1" x14ac:dyDescent="0.2"/>
    <row r="91196" ht="12.75" customHeight="1" x14ac:dyDescent="0.2"/>
    <row r="91200" ht="12.75" customHeight="1" x14ac:dyDescent="0.2"/>
    <row r="91204" ht="12.75" customHeight="1" x14ac:dyDescent="0.2"/>
    <row r="91208" ht="12.75" customHeight="1" x14ac:dyDescent="0.2"/>
    <row r="91212" ht="12.75" customHeight="1" x14ac:dyDescent="0.2"/>
    <row r="91216" ht="12.75" customHeight="1" x14ac:dyDescent="0.2"/>
    <row r="91220" ht="12.75" customHeight="1" x14ac:dyDescent="0.2"/>
    <row r="91224" ht="12.75" customHeight="1" x14ac:dyDescent="0.2"/>
    <row r="91228" ht="12.75" customHeight="1" x14ac:dyDescent="0.2"/>
    <row r="91232" ht="12.75" customHeight="1" x14ac:dyDescent="0.2"/>
    <row r="91236" ht="12.75" customHeight="1" x14ac:dyDescent="0.2"/>
    <row r="91240" ht="12.75" customHeight="1" x14ac:dyDescent="0.2"/>
    <row r="91244" ht="12.75" customHeight="1" x14ac:dyDescent="0.2"/>
    <row r="91248" ht="12.75" customHeight="1" x14ac:dyDescent="0.2"/>
    <row r="91252" ht="12.75" customHeight="1" x14ac:dyDescent="0.2"/>
    <row r="91256" ht="12.75" customHeight="1" x14ac:dyDescent="0.2"/>
    <row r="91260" ht="12.75" customHeight="1" x14ac:dyDescent="0.2"/>
    <row r="91264" ht="12.75" customHeight="1" x14ac:dyDescent="0.2"/>
    <row r="91268" ht="12.75" customHeight="1" x14ac:dyDescent="0.2"/>
    <row r="91272" ht="12.75" customHeight="1" x14ac:dyDescent="0.2"/>
    <row r="91276" ht="12.75" customHeight="1" x14ac:dyDescent="0.2"/>
    <row r="91280" ht="12.75" customHeight="1" x14ac:dyDescent="0.2"/>
    <row r="91284" ht="12.75" customHeight="1" x14ac:dyDescent="0.2"/>
    <row r="91288" ht="12.75" customHeight="1" x14ac:dyDescent="0.2"/>
    <row r="91292" ht="12.75" customHeight="1" x14ac:dyDescent="0.2"/>
    <row r="91296" ht="12.75" customHeight="1" x14ac:dyDescent="0.2"/>
    <row r="91300" ht="12.75" customHeight="1" x14ac:dyDescent="0.2"/>
    <row r="91304" ht="12.75" customHeight="1" x14ac:dyDescent="0.2"/>
    <row r="91308" ht="12.75" customHeight="1" x14ac:dyDescent="0.2"/>
    <row r="91312" ht="12.75" customHeight="1" x14ac:dyDescent="0.2"/>
    <row r="91316" ht="12.75" customHeight="1" x14ac:dyDescent="0.2"/>
    <row r="91320" ht="12.75" customHeight="1" x14ac:dyDescent="0.2"/>
    <row r="91324" ht="12.75" customHeight="1" x14ac:dyDescent="0.2"/>
    <row r="91328" ht="12.75" customHeight="1" x14ac:dyDescent="0.2"/>
    <row r="91332" ht="12.75" customHeight="1" x14ac:dyDescent="0.2"/>
    <row r="91336" ht="12.75" customHeight="1" x14ac:dyDescent="0.2"/>
    <row r="91340" ht="12.75" customHeight="1" x14ac:dyDescent="0.2"/>
    <row r="91344" ht="12.75" customHeight="1" x14ac:dyDescent="0.2"/>
    <row r="91348" ht="12.75" customHeight="1" x14ac:dyDescent="0.2"/>
    <row r="91352" ht="12.75" customHeight="1" x14ac:dyDescent="0.2"/>
    <row r="91356" ht="12.75" customHeight="1" x14ac:dyDescent="0.2"/>
    <row r="91360" ht="12.75" customHeight="1" x14ac:dyDescent="0.2"/>
    <row r="91364" ht="12.75" customHeight="1" x14ac:dyDescent="0.2"/>
    <row r="91368" ht="12.75" customHeight="1" x14ac:dyDescent="0.2"/>
    <row r="91372" ht="12.75" customHeight="1" x14ac:dyDescent="0.2"/>
    <row r="91376" ht="12.75" customHeight="1" x14ac:dyDescent="0.2"/>
    <row r="91380" ht="12.75" customHeight="1" x14ac:dyDescent="0.2"/>
    <row r="91384" ht="12.75" customHeight="1" x14ac:dyDescent="0.2"/>
    <row r="91388" ht="12.75" customHeight="1" x14ac:dyDescent="0.2"/>
    <row r="91392" ht="12.75" customHeight="1" x14ac:dyDescent="0.2"/>
    <row r="91396" ht="12.75" customHeight="1" x14ac:dyDescent="0.2"/>
    <row r="91400" ht="12.75" customHeight="1" x14ac:dyDescent="0.2"/>
    <row r="91404" ht="12.75" customHeight="1" x14ac:dyDescent="0.2"/>
    <row r="91408" ht="12.75" customHeight="1" x14ac:dyDescent="0.2"/>
    <row r="91412" ht="12.75" customHeight="1" x14ac:dyDescent="0.2"/>
    <row r="91416" ht="12.75" customHeight="1" x14ac:dyDescent="0.2"/>
    <row r="91420" ht="12.75" customHeight="1" x14ac:dyDescent="0.2"/>
    <row r="91424" ht="12.75" customHeight="1" x14ac:dyDescent="0.2"/>
    <row r="91428" ht="12.75" customHeight="1" x14ac:dyDescent="0.2"/>
    <row r="91432" ht="12.75" customHeight="1" x14ac:dyDescent="0.2"/>
    <row r="91436" ht="12.75" customHeight="1" x14ac:dyDescent="0.2"/>
    <row r="91440" ht="12.75" customHeight="1" x14ac:dyDescent="0.2"/>
    <row r="91444" ht="12.75" customHeight="1" x14ac:dyDescent="0.2"/>
    <row r="91448" ht="12.75" customHeight="1" x14ac:dyDescent="0.2"/>
    <row r="91452" ht="12.75" customHeight="1" x14ac:dyDescent="0.2"/>
    <row r="91456" ht="12.75" customHeight="1" x14ac:dyDescent="0.2"/>
    <row r="91460" ht="12.75" customHeight="1" x14ac:dyDescent="0.2"/>
    <row r="91464" ht="12.75" customHeight="1" x14ac:dyDescent="0.2"/>
    <row r="91468" ht="12.75" customHeight="1" x14ac:dyDescent="0.2"/>
    <row r="91472" ht="12.75" customHeight="1" x14ac:dyDescent="0.2"/>
    <row r="91476" ht="12.75" customHeight="1" x14ac:dyDescent="0.2"/>
    <row r="91480" ht="12.75" customHeight="1" x14ac:dyDescent="0.2"/>
    <row r="91484" ht="12.75" customHeight="1" x14ac:dyDescent="0.2"/>
    <row r="91488" ht="12.75" customHeight="1" x14ac:dyDescent="0.2"/>
    <row r="91492" ht="12.75" customHeight="1" x14ac:dyDescent="0.2"/>
    <row r="91496" ht="12.75" customHeight="1" x14ac:dyDescent="0.2"/>
    <row r="91500" ht="12.75" customHeight="1" x14ac:dyDescent="0.2"/>
    <row r="91504" ht="12.75" customHeight="1" x14ac:dyDescent="0.2"/>
    <row r="91508" ht="12.75" customHeight="1" x14ac:dyDescent="0.2"/>
    <row r="91512" ht="12.75" customHeight="1" x14ac:dyDescent="0.2"/>
    <row r="91516" ht="12.75" customHeight="1" x14ac:dyDescent="0.2"/>
    <row r="91520" ht="12.75" customHeight="1" x14ac:dyDescent="0.2"/>
    <row r="91524" ht="12.75" customHeight="1" x14ac:dyDescent="0.2"/>
    <row r="91528" ht="12.75" customHeight="1" x14ac:dyDescent="0.2"/>
    <row r="91532" ht="12.75" customHeight="1" x14ac:dyDescent="0.2"/>
    <row r="91536" ht="12.75" customHeight="1" x14ac:dyDescent="0.2"/>
    <row r="91540" ht="12.75" customHeight="1" x14ac:dyDescent="0.2"/>
    <row r="91544" ht="12.75" customHeight="1" x14ac:dyDescent="0.2"/>
    <row r="91548" ht="12.75" customHeight="1" x14ac:dyDescent="0.2"/>
    <row r="91552" ht="12.75" customHeight="1" x14ac:dyDescent="0.2"/>
    <row r="91556" ht="12.75" customHeight="1" x14ac:dyDescent="0.2"/>
    <row r="91560" ht="12.75" customHeight="1" x14ac:dyDescent="0.2"/>
    <row r="91564" ht="12.75" customHeight="1" x14ac:dyDescent="0.2"/>
    <row r="91568" ht="12.75" customHeight="1" x14ac:dyDescent="0.2"/>
    <row r="91572" ht="12.75" customHeight="1" x14ac:dyDescent="0.2"/>
    <row r="91576" ht="12.75" customHeight="1" x14ac:dyDescent="0.2"/>
    <row r="91580" ht="12.75" customHeight="1" x14ac:dyDescent="0.2"/>
    <row r="91584" ht="12.75" customHeight="1" x14ac:dyDescent="0.2"/>
    <row r="91588" ht="12.75" customHeight="1" x14ac:dyDescent="0.2"/>
    <row r="91592" ht="12.75" customHeight="1" x14ac:dyDescent="0.2"/>
    <row r="91596" ht="12.75" customHeight="1" x14ac:dyDescent="0.2"/>
    <row r="91600" ht="12.75" customHeight="1" x14ac:dyDescent="0.2"/>
    <row r="91604" ht="12.75" customHeight="1" x14ac:dyDescent="0.2"/>
    <row r="91608" ht="12.75" customHeight="1" x14ac:dyDescent="0.2"/>
    <row r="91612" ht="12.75" customHeight="1" x14ac:dyDescent="0.2"/>
    <row r="91616" ht="12.75" customHeight="1" x14ac:dyDescent="0.2"/>
    <row r="91620" ht="12.75" customHeight="1" x14ac:dyDescent="0.2"/>
    <row r="91624" ht="12.75" customHeight="1" x14ac:dyDescent="0.2"/>
    <row r="91628" ht="12.75" customHeight="1" x14ac:dyDescent="0.2"/>
    <row r="91632" ht="12.75" customHeight="1" x14ac:dyDescent="0.2"/>
    <row r="91636" ht="12.75" customHeight="1" x14ac:dyDescent="0.2"/>
    <row r="91640" ht="12.75" customHeight="1" x14ac:dyDescent="0.2"/>
    <row r="91644" ht="12.75" customHeight="1" x14ac:dyDescent="0.2"/>
    <row r="91648" ht="12.75" customHeight="1" x14ac:dyDescent="0.2"/>
    <row r="91652" ht="12.75" customHeight="1" x14ac:dyDescent="0.2"/>
    <row r="91656" ht="12.75" customHeight="1" x14ac:dyDescent="0.2"/>
    <row r="91660" ht="12.75" customHeight="1" x14ac:dyDescent="0.2"/>
    <row r="91664" ht="12.75" customHeight="1" x14ac:dyDescent="0.2"/>
    <row r="91668" ht="12.75" customHeight="1" x14ac:dyDescent="0.2"/>
    <row r="91672" ht="12.75" customHeight="1" x14ac:dyDescent="0.2"/>
    <row r="91676" ht="12.75" customHeight="1" x14ac:dyDescent="0.2"/>
    <row r="91680" ht="12.75" customHeight="1" x14ac:dyDescent="0.2"/>
    <row r="91684" ht="12.75" customHeight="1" x14ac:dyDescent="0.2"/>
    <row r="91688" ht="12.75" customHeight="1" x14ac:dyDescent="0.2"/>
    <row r="91692" ht="12.75" customHeight="1" x14ac:dyDescent="0.2"/>
    <row r="91696" ht="12.75" customHeight="1" x14ac:dyDescent="0.2"/>
    <row r="91700" ht="12.75" customHeight="1" x14ac:dyDescent="0.2"/>
    <row r="91704" ht="12.75" customHeight="1" x14ac:dyDescent="0.2"/>
    <row r="91708" ht="12.75" customHeight="1" x14ac:dyDescent="0.2"/>
    <row r="91712" ht="12.75" customHeight="1" x14ac:dyDescent="0.2"/>
    <row r="91716" ht="12.75" customHeight="1" x14ac:dyDescent="0.2"/>
    <row r="91720" ht="12.75" customHeight="1" x14ac:dyDescent="0.2"/>
    <row r="91724" ht="12.75" customHeight="1" x14ac:dyDescent="0.2"/>
    <row r="91728" ht="12.75" customHeight="1" x14ac:dyDescent="0.2"/>
    <row r="91732" ht="12.75" customHeight="1" x14ac:dyDescent="0.2"/>
    <row r="91736" ht="12.75" customHeight="1" x14ac:dyDescent="0.2"/>
    <row r="91740" ht="12.75" customHeight="1" x14ac:dyDescent="0.2"/>
    <row r="91744" ht="12.75" customHeight="1" x14ac:dyDescent="0.2"/>
    <row r="91748" ht="12.75" customHeight="1" x14ac:dyDescent="0.2"/>
    <row r="91752" ht="12.75" customHeight="1" x14ac:dyDescent="0.2"/>
    <row r="91756" ht="12.75" customHeight="1" x14ac:dyDescent="0.2"/>
    <row r="91760" ht="12.75" customHeight="1" x14ac:dyDescent="0.2"/>
    <row r="91764" ht="12.75" customHeight="1" x14ac:dyDescent="0.2"/>
    <row r="91768" ht="12.75" customHeight="1" x14ac:dyDescent="0.2"/>
    <row r="91772" ht="12.75" customHeight="1" x14ac:dyDescent="0.2"/>
    <row r="91776" ht="12.75" customHeight="1" x14ac:dyDescent="0.2"/>
    <row r="91780" ht="12.75" customHeight="1" x14ac:dyDescent="0.2"/>
    <row r="91784" ht="12.75" customHeight="1" x14ac:dyDescent="0.2"/>
    <row r="91788" ht="12.75" customHeight="1" x14ac:dyDescent="0.2"/>
    <row r="91792" ht="12.75" customHeight="1" x14ac:dyDescent="0.2"/>
    <row r="91796" ht="12.75" customHeight="1" x14ac:dyDescent="0.2"/>
    <row r="91800" ht="12.75" customHeight="1" x14ac:dyDescent="0.2"/>
    <row r="91804" ht="12.75" customHeight="1" x14ac:dyDescent="0.2"/>
    <row r="91808" ht="12.75" customHeight="1" x14ac:dyDescent="0.2"/>
    <row r="91812" ht="12.75" customHeight="1" x14ac:dyDescent="0.2"/>
    <row r="91816" ht="12.75" customHeight="1" x14ac:dyDescent="0.2"/>
    <row r="91820" ht="12.75" customHeight="1" x14ac:dyDescent="0.2"/>
    <row r="91824" ht="12.75" customHeight="1" x14ac:dyDescent="0.2"/>
    <row r="91828" ht="12.75" customHeight="1" x14ac:dyDescent="0.2"/>
    <row r="91832" ht="12.75" customHeight="1" x14ac:dyDescent="0.2"/>
    <row r="91836" ht="12.75" customHeight="1" x14ac:dyDescent="0.2"/>
    <row r="91840" ht="12.75" customHeight="1" x14ac:dyDescent="0.2"/>
    <row r="91844" ht="12.75" customHeight="1" x14ac:dyDescent="0.2"/>
    <row r="91848" ht="12.75" customHeight="1" x14ac:dyDescent="0.2"/>
    <row r="91852" ht="12.75" customHeight="1" x14ac:dyDescent="0.2"/>
    <row r="91856" ht="12.75" customHeight="1" x14ac:dyDescent="0.2"/>
    <row r="91860" ht="12.75" customHeight="1" x14ac:dyDescent="0.2"/>
    <row r="91864" ht="12.75" customHeight="1" x14ac:dyDescent="0.2"/>
    <row r="91868" ht="12.75" customHeight="1" x14ac:dyDescent="0.2"/>
    <row r="91872" ht="12.75" customHeight="1" x14ac:dyDescent="0.2"/>
    <row r="91876" ht="12.75" customHeight="1" x14ac:dyDescent="0.2"/>
    <row r="91880" ht="12.75" customHeight="1" x14ac:dyDescent="0.2"/>
    <row r="91884" ht="12.75" customHeight="1" x14ac:dyDescent="0.2"/>
    <row r="91888" ht="12.75" customHeight="1" x14ac:dyDescent="0.2"/>
    <row r="91892" ht="12.75" customHeight="1" x14ac:dyDescent="0.2"/>
    <row r="91896" ht="12.75" customHeight="1" x14ac:dyDescent="0.2"/>
    <row r="91900" ht="12.75" customHeight="1" x14ac:dyDescent="0.2"/>
    <row r="91904" ht="12.75" customHeight="1" x14ac:dyDescent="0.2"/>
    <row r="91908" ht="12.75" customHeight="1" x14ac:dyDescent="0.2"/>
    <row r="91912" ht="12.75" customHeight="1" x14ac:dyDescent="0.2"/>
    <row r="91916" ht="12.75" customHeight="1" x14ac:dyDescent="0.2"/>
    <row r="91920" ht="12.75" customHeight="1" x14ac:dyDescent="0.2"/>
    <row r="91924" ht="12.75" customHeight="1" x14ac:dyDescent="0.2"/>
    <row r="91928" ht="12.75" customHeight="1" x14ac:dyDescent="0.2"/>
    <row r="91932" ht="12.75" customHeight="1" x14ac:dyDescent="0.2"/>
    <row r="91936" ht="12.75" customHeight="1" x14ac:dyDescent="0.2"/>
    <row r="91940" ht="12.75" customHeight="1" x14ac:dyDescent="0.2"/>
    <row r="91944" ht="12.75" customHeight="1" x14ac:dyDescent="0.2"/>
    <row r="91948" ht="12.75" customHeight="1" x14ac:dyDescent="0.2"/>
    <row r="91952" ht="12.75" customHeight="1" x14ac:dyDescent="0.2"/>
    <row r="91956" ht="12.75" customHeight="1" x14ac:dyDescent="0.2"/>
    <row r="91960" ht="12.75" customHeight="1" x14ac:dyDescent="0.2"/>
    <row r="91964" ht="12.75" customHeight="1" x14ac:dyDescent="0.2"/>
    <row r="91968" ht="12.75" customHeight="1" x14ac:dyDescent="0.2"/>
    <row r="91972" ht="12.75" customHeight="1" x14ac:dyDescent="0.2"/>
    <row r="91976" ht="12.75" customHeight="1" x14ac:dyDescent="0.2"/>
    <row r="91980" ht="12.75" customHeight="1" x14ac:dyDescent="0.2"/>
    <row r="91984" ht="12.75" customHeight="1" x14ac:dyDescent="0.2"/>
    <row r="91988" ht="12.75" customHeight="1" x14ac:dyDescent="0.2"/>
    <row r="91992" ht="12.75" customHeight="1" x14ac:dyDescent="0.2"/>
    <row r="91996" ht="12.75" customHeight="1" x14ac:dyDescent="0.2"/>
    <row r="92000" ht="12.75" customHeight="1" x14ac:dyDescent="0.2"/>
    <row r="92004" ht="12.75" customHeight="1" x14ac:dyDescent="0.2"/>
    <row r="92008" ht="12.75" customHeight="1" x14ac:dyDescent="0.2"/>
    <row r="92012" ht="12.75" customHeight="1" x14ac:dyDescent="0.2"/>
    <row r="92016" ht="12.75" customHeight="1" x14ac:dyDescent="0.2"/>
    <row r="92020" ht="12.75" customHeight="1" x14ac:dyDescent="0.2"/>
    <row r="92024" ht="12.75" customHeight="1" x14ac:dyDescent="0.2"/>
    <row r="92028" ht="12.75" customHeight="1" x14ac:dyDescent="0.2"/>
    <row r="92032" ht="12.75" customHeight="1" x14ac:dyDescent="0.2"/>
    <row r="92036" ht="12.75" customHeight="1" x14ac:dyDescent="0.2"/>
    <row r="92040" ht="12.75" customHeight="1" x14ac:dyDescent="0.2"/>
    <row r="92044" ht="12.75" customHeight="1" x14ac:dyDescent="0.2"/>
    <row r="92048" ht="12.75" customHeight="1" x14ac:dyDescent="0.2"/>
    <row r="92052" ht="12.75" customHeight="1" x14ac:dyDescent="0.2"/>
    <row r="92056" ht="12.75" customHeight="1" x14ac:dyDescent="0.2"/>
    <row r="92060" ht="12.75" customHeight="1" x14ac:dyDescent="0.2"/>
    <row r="92064" ht="12.75" customHeight="1" x14ac:dyDescent="0.2"/>
    <row r="92068" ht="12.75" customHeight="1" x14ac:dyDescent="0.2"/>
    <row r="92072" ht="12.75" customHeight="1" x14ac:dyDescent="0.2"/>
    <row r="92076" ht="12.75" customHeight="1" x14ac:dyDescent="0.2"/>
    <row r="92080" ht="12.75" customHeight="1" x14ac:dyDescent="0.2"/>
    <row r="92084" ht="12.75" customHeight="1" x14ac:dyDescent="0.2"/>
    <row r="92088" ht="12.75" customHeight="1" x14ac:dyDescent="0.2"/>
    <row r="92092" ht="12.75" customHeight="1" x14ac:dyDescent="0.2"/>
    <row r="92096" ht="12.75" customHeight="1" x14ac:dyDescent="0.2"/>
    <row r="92100" ht="12.75" customHeight="1" x14ac:dyDescent="0.2"/>
    <row r="92104" ht="12.75" customHeight="1" x14ac:dyDescent="0.2"/>
    <row r="92108" ht="12.75" customHeight="1" x14ac:dyDescent="0.2"/>
    <row r="92112" ht="12.75" customHeight="1" x14ac:dyDescent="0.2"/>
    <row r="92116" ht="12.75" customHeight="1" x14ac:dyDescent="0.2"/>
    <row r="92120" ht="12.75" customHeight="1" x14ac:dyDescent="0.2"/>
    <row r="92124" ht="12.75" customHeight="1" x14ac:dyDescent="0.2"/>
    <row r="92128" ht="12.75" customHeight="1" x14ac:dyDescent="0.2"/>
    <row r="92132" ht="12.75" customHeight="1" x14ac:dyDescent="0.2"/>
    <row r="92136" ht="12.75" customHeight="1" x14ac:dyDescent="0.2"/>
    <row r="92140" ht="12.75" customHeight="1" x14ac:dyDescent="0.2"/>
    <row r="92144" ht="12.75" customHeight="1" x14ac:dyDescent="0.2"/>
    <row r="92148" ht="12.75" customHeight="1" x14ac:dyDescent="0.2"/>
    <row r="92152" ht="12.75" customHeight="1" x14ac:dyDescent="0.2"/>
    <row r="92156" ht="12.75" customHeight="1" x14ac:dyDescent="0.2"/>
    <row r="92160" ht="12.75" customHeight="1" x14ac:dyDescent="0.2"/>
    <row r="92164" ht="12.75" customHeight="1" x14ac:dyDescent="0.2"/>
    <row r="92168" ht="12.75" customHeight="1" x14ac:dyDescent="0.2"/>
    <row r="92172" ht="12.75" customHeight="1" x14ac:dyDescent="0.2"/>
    <row r="92176" ht="12.75" customHeight="1" x14ac:dyDescent="0.2"/>
    <row r="92180" ht="12.75" customHeight="1" x14ac:dyDescent="0.2"/>
    <row r="92184" ht="12.75" customHeight="1" x14ac:dyDescent="0.2"/>
    <row r="92188" ht="12.75" customHeight="1" x14ac:dyDescent="0.2"/>
    <row r="92192" ht="12.75" customHeight="1" x14ac:dyDescent="0.2"/>
    <row r="92196" ht="12.75" customHeight="1" x14ac:dyDescent="0.2"/>
    <row r="92200" ht="12.75" customHeight="1" x14ac:dyDescent="0.2"/>
    <row r="92204" ht="12.75" customHeight="1" x14ac:dyDescent="0.2"/>
    <row r="92208" ht="12.75" customHeight="1" x14ac:dyDescent="0.2"/>
    <row r="92212" ht="12.75" customHeight="1" x14ac:dyDescent="0.2"/>
    <row r="92216" ht="12.75" customHeight="1" x14ac:dyDescent="0.2"/>
    <row r="92220" ht="12.75" customHeight="1" x14ac:dyDescent="0.2"/>
    <row r="92224" ht="12.75" customHeight="1" x14ac:dyDescent="0.2"/>
    <row r="92228" ht="12.75" customHeight="1" x14ac:dyDescent="0.2"/>
    <row r="92232" ht="12.75" customHeight="1" x14ac:dyDescent="0.2"/>
    <row r="92236" ht="12.75" customHeight="1" x14ac:dyDescent="0.2"/>
    <row r="92240" ht="12.75" customHeight="1" x14ac:dyDescent="0.2"/>
    <row r="92244" ht="12.75" customHeight="1" x14ac:dyDescent="0.2"/>
    <row r="92248" ht="12.75" customHeight="1" x14ac:dyDescent="0.2"/>
    <row r="92252" ht="12.75" customHeight="1" x14ac:dyDescent="0.2"/>
    <row r="92256" ht="12.75" customHeight="1" x14ac:dyDescent="0.2"/>
    <row r="92260" ht="12.75" customHeight="1" x14ac:dyDescent="0.2"/>
    <row r="92264" ht="12.75" customHeight="1" x14ac:dyDescent="0.2"/>
    <row r="92268" ht="12.75" customHeight="1" x14ac:dyDescent="0.2"/>
    <row r="92272" ht="12.75" customHeight="1" x14ac:dyDescent="0.2"/>
    <row r="92276" ht="12.75" customHeight="1" x14ac:dyDescent="0.2"/>
    <row r="92280" ht="12.75" customHeight="1" x14ac:dyDescent="0.2"/>
    <row r="92284" ht="12.75" customHeight="1" x14ac:dyDescent="0.2"/>
    <row r="92288" ht="12.75" customHeight="1" x14ac:dyDescent="0.2"/>
    <row r="92292" ht="12.75" customHeight="1" x14ac:dyDescent="0.2"/>
    <row r="92296" ht="12.75" customHeight="1" x14ac:dyDescent="0.2"/>
    <row r="92300" ht="12.75" customHeight="1" x14ac:dyDescent="0.2"/>
    <row r="92304" ht="12.75" customHeight="1" x14ac:dyDescent="0.2"/>
    <row r="92308" ht="12.75" customHeight="1" x14ac:dyDescent="0.2"/>
    <row r="92312" ht="12.75" customHeight="1" x14ac:dyDescent="0.2"/>
    <row r="92316" ht="12.75" customHeight="1" x14ac:dyDescent="0.2"/>
    <row r="92320" ht="12.75" customHeight="1" x14ac:dyDescent="0.2"/>
    <row r="92324" ht="12.75" customHeight="1" x14ac:dyDescent="0.2"/>
    <row r="92328" ht="12.75" customHeight="1" x14ac:dyDescent="0.2"/>
    <row r="92332" ht="12.75" customHeight="1" x14ac:dyDescent="0.2"/>
    <row r="92336" ht="12.75" customHeight="1" x14ac:dyDescent="0.2"/>
    <row r="92340" ht="12.75" customHeight="1" x14ac:dyDescent="0.2"/>
    <row r="92344" ht="12.75" customHeight="1" x14ac:dyDescent="0.2"/>
    <row r="92348" ht="12.75" customHeight="1" x14ac:dyDescent="0.2"/>
    <row r="92352" ht="12.75" customHeight="1" x14ac:dyDescent="0.2"/>
    <row r="92356" ht="12.75" customHeight="1" x14ac:dyDescent="0.2"/>
    <row r="92360" ht="12.75" customHeight="1" x14ac:dyDescent="0.2"/>
    <row r="92364" ht="12.75" customHeight="1" x14ac:dyDescent="0.2"/>
    <row r="92368" ht="12.75" customHeight="1" x14ac:dyDescent="0.2"/>
    <row r="92372" ht="12.75" customHeight="1" x14ac:dyDescent="0.2"/>
    <row r="92376" ht="12.75" customHeight="1" x14ac:dyDescent="0.2"/>
    <row r="92380" ht="12.75" customHeight="1" x14ac:dyDescent="0.2"/>
    <row r="92384" ht="12.75" customHeight="1" x14ac:dyDescent="0.2"/>
    <row r="92388" ht="12.75" customHeight="1" x14ac:dyDescent="0.2"/>
    <row r="92392" ht="12.75" customHeight="1" x14ac:dyDescent="0.2"/>
    <row r="92396" ht="12.75" customHeight="1" x14ac:dyDescent="0.2"/>
    <row r="92400" ht="12.75" customHeight="1" x14ac:dyDescent="0.2"/>
    <row r="92404" ht="12.75" customHeight="1" x14ac:dyDescent="0.2"/>
    <row r="92408" ht="12.75" customHeight="1" x14ac:dyDescent="0.2"/>
    <row r="92412" ht="12.75" customHeight="1" x14ac:dyDescent="0.2"/>
    <row r="92416" ht="12.75" customHeight="1" x14ac:dyDescent="0.2"/>
    <row r="92420" ht="12.75" customHeight="1" x14ac:dyDescent="0.2"/>
    <row r="92424" ht="12.75" customHeight="1" x14ac:dyDescent="0.2"/>
    <row r="92428" ht="12.75" customHeight="1" x14ac:dyDescent="0.2"/>
    <row r="92432" ht="12.75" customHeight="1" x14ac:dyDescent="0.2"/>
    <row r="92436" ht="12.75" customHeight="1" x14ac:dyDescent="0.2"/>
    <row r="92440" ht="12.75" customHeight="1" x14ac:dyDescent="0.2"/>
    <row r="92444" ht="12.75" customHeight="1" x14ac:dyDescent="0.2"/>
    <row r="92448" ht="12.75" customHeight="1" x14ac:dyDescent="0.2"/>
    <row r="92452" ht="12.75" customHeight="1" x14ac:dyDescent="0.2"/>
    <row r="92456" ht="12.75" customHeight="1" x14ac:dyDescent="0.2"/>
    <row r="92460" ht="12.75" customHeight="1" x14ac:dyDescent="0.2"/>
    <row r="92464" ht="12.75" customHeight="1" x14ac:dyDescent="0.2"/>
    <row r="92468" ht="12.75" customHeight="1" x14ac:dyDescent="0.2"/>
    <row r="92472" ht="12.75" customHeight="1" x14ac:dyDescent="0.2"/>
    <row r="92476" ht="12.75" customHeight="1" x14ac:dyDescent="0.2"/>
    <row r="92480" ht="12.75" customHeight="1" x14ac:dyDescent="0.2"/>
    <row r="92484" ht="12.75" customHeight="1" x14ac:dyDescent="0.2"/>
    <row r="92488" ht="12.75" customHeight="1" x14ac:dyDescent="0.2"/>
    <row r="92492" ht="12.75" customHeight="1" x14ac:dyDescent="0.2"/>
    <row r="92496" ht="12.75" customHeight="1" x14ac:dyDescent="0.2"/>
    <row r="92500" ht="12.75" customHeight="1" x14ac:dyDescent="0.2"/>
    <row r="92504" ht="12.75" customHeight="1" x14ac:dyDescent="0.2"/>
    <row r="92508" ht="12.75" customHeight="1" x14ac:dyDescent="0.2"/>
    <row r="92512" ht="12.75" customHeight="1" x14ac:dyDescent="0.2"/>
    <row r="92516" ht="12.75" customHeight="1" x14ac:dyDescent="0.2"/>
    <row r="92520" ht="12.75" customHeight="1" x14ac:dyDescent="0.2"/>
    <row r="92524" ht="12.75" customHeight="1" x14ac:dyDescent="0.2"/>
    <row r="92528" ht="12.75" customHeight="1" x14ac:dyDescent="0.2"/>
    <row r="92532" ht="12.75" customHeight="1" x14ac:dyDescent="0.2"/>
    <row r="92536" ht="12.75" customHeight="1" x14ac:dyDescent="0.2"/>
    <row r="92540" ht="12.75" customHeight="1" x14ac:dyDescent="0.2"/>
    <row r="92544" ht="12.75" customHeight="1" x14ac:dyDescent="0.2"/>
    <row r="92548" ht="12.75" customHeight="1" x14ac:dyDescent="0.2"/>
    <row r="92552" ht="12.75" customHeight="1" x14ac:dyDescent="0.2"/>
    <row r="92556" ht="12.75" customHeight="1" x14ac:dyDescent="0.2"/>
    <row r="92560" ht="12.75" customHeight="1" x14ac:dyDescent="0.2"/>
    <row r="92564" ht="12.75" customHeight="1" x14ac:dyDescent="0.2"/>
    <row r="92568" ht="12.75" customHeight="1" x14ac:dyDescent="0.2"/>
    <row r="92572" ht="12.75" customHeight="1" x14ac:dyDescent="0.2"/>
    <row r="92576" ht="12.75" customHeight="1" x14ac:dyDescent="0.2"/>
    <row r="92580" ht="12.75" customHeight="1" x14ac:dyDescent="0.2"/>
    <row r="92584" ht="12.75" customHeight="1" x14ac:dyDescent="0.2"/>
    <row r="92588" ht="12.75" customHeight="1" x14ac:dyDescent="0.2"/>
    <row r="92592" ht="12.75" customHeight="1" x14ac:dyDescent="0.2"/>
    <row r="92596" ht="12.75" customHeight="1" x14ac:dyDescent="0.2"/>
    <row r="92600" ht="12.75" customHeight="1" x14ac:dyDescent="0.2"/>
    <row r="92604" ht="12.75" customHeight="1" x14ac:dyDescent="0.2"/>
    <row r="92608" ht="12.75" customHeight="1" x14ac:dyDescent="0.2"/>
    <row r="92612" ht="12.75" customHeight="1" x14ac:dyDescent="0.2"/>
    <row r="92616" ht="12.75" customHeight="1" x14ac:dyDescent="0.2"/>
    <row r="92620" ht="12.75" customHeight="1" x14ac:dyDescent="0.2"/>
    <row r="92624" ht="12.75" customHeight="1" x14ac:dyDescent="0.2"/>
    <row r="92628" ht="12.75" customHeight="1" x14ac:dyDescent="0.2"/>
    <row r="92632" ht="12.75" customHeight="1" x14ac:dyDescent="0.2"/>
    <row r="92636" ht="12.75" customHeight="1" x14ac:dyDescent="0.2"/>
    <row r="92640" ht="12.75" customHeight="1" x14ac:dyDescent="0.2"/>
    <row r="92644" ht="12.75" customHeight="1" x14ac:dyDescent="0.2"/>
    <row r="92648" ht="12.75" customHeight="1" x14ac:dyDescent="0.2"/>
    <row r="92652" ht="12.75" customHeight="1" x14ac:dyDescent="0.2"/>
    <row r="92656" ht="12.75" customHeight="1" x14ac:dyDescent="0.2"/>
    <row r="92660" ht="12.75" customHeight="1" x14ac:dyDescent="0.2"/>
    <row r="92664" ht="12.75" customHeight="1" x14ac:dyDescent="0.2"/>
    <row r="92668" ht="12.75" customHeight="1" x14ac:dyDescent="0.2"/>
    <row r="92672" ht="12.75" customHeight="1" x14ac:dyDescent="0.2"/>
    <row r="92676" ht="12.75" customHeight="1" x14ac:dyDescent="0.2"/>
    <row r="92680" ht="12.75" customHeight="1" x14ac:dyDescent="0.2"/>
    <row r="92684" ht="12.75" customHeight="1" x14ac:dyDescent="0.2"/>
    <row r="92688" ht="12.75" customHeight="1" x14ac:dyDescent="0.2"/>
    <row r="92692" ht="12.75" customHeight="1" x14ac:dyDescent="0.2"/>
    <row r="92696" ht="12.75" customHeight="1" x14ac:dyDescent="0.2"/>
    <row r="92700" ht="12.75" customHeight="1" x14ac:dyDescent="0.2"/>
    <row r="92704" ht="12.75" customHeight="1" x14ac:dyDescent="0.2"/>
    <row r="92708" ht="12.75" customHeight="1" x14ac:dyDescent="0.2"/>
    <row r="92712" ht="12.75" customHeight="1" x14ac:dyDescent="0.2"/>
    <row r="92716" ht="12.75" customHeight="1" x14ac:dyDescent="0.2"/>
    <row r="92720" ht="12.75" customHeight="1" x14ac:dyDescent="0.2"/>
    <row r="92724" ht="12.75" customHeight="1" x14ac:dyDescent="0.2"/>
    <row r="92728" ht="12.75" customHeight="1" x14ac:dyDescent="0.2"/>
    <row r="92732" ht="12.75" customHeight="1" x14ac:dyDescent="0.2"/>
    <row r="92736" ht="12.75" customHeight="1" x14ac:dyDescent="0.2"/>
    <row r="92740" ht="12.75" customHeight="1" x14ac:dyDescent="0.2"/>
    <row r="92744" ht="12.75" customHeight="1" x14ac:dyDescent="0.2"/>
    <row r="92748" ht="12.75" customHeight="1" x14ac:dyDescent="0.2"/>
    <row r="92752" ht="12.75" customHeight="1" x14ac:dyDescent="0.2"/>
    <row r="92756" ht="12.75" customHeight="1" x14ac:dyDescent="0.2"/>
    <row r="92760" ht="12.75" customHeight="1" x14ac:dyDescent="0.2"/>
    <row r="92764" ht="12.75" customHeight="1" x14ac:dyDescent="0.2"/>
    <row r="92768" ht="12.75" customHeight="1" x14ac:dyDescent="0.2"/>
    <row r="92772" ht="12.75" customHeight="1" x14ac:dyDescent="0.2"/>
    <row r="92776" ht="12.75" customHeight="1" x14ac:dyDescent="0.2"/>
    <row r="92780" ht="12.75" customHeight="1" x14ac:dyDescent="0.2"/>
    <row r="92784" ht="12.75" customHeight="1" x14ac:dyDescent="0.2"/>
    <row r="92788" ht="12.75" customHeight="1" x14ac:dyDescent="0.2"/>
    <row r="92792" ht="12.75" customHeight="1" x14ac:dyDescent="0.2"/>
    <row r="92796" ht="12.75" customHeight="1" x14ac:dyDescent="0.2"/>
    <row r="92800" ht="12.75" customHeight="1" x14ac:dyDescent="0.2"/>
    <row r="92804" ht="12.75" customHeight="1" x14ac:dyDescent="0.2"/>
    <row r="92808" ht="12.75" customHeight="1" x14ac:dyDescent="0.2"/>
    <row r="92812" ht="12.75" customHeight="1" x14ac:dyDescent="0.2"/>
    <row r="92816" ht="12.75" customHeight="1" x14ac:dyDescent="0.2"/>
    <row r="92820" ht="12.75" customHeight="1" x14ac:dyDescent="0.2"/>
    <row r="92824" ht="12.75" customHeight="1" x14ac:dyDescent="0.2"/>
    <row r="92828" ht="12.75" customHeight="1" x14ac:dyDescent="0.2"/>
    <row r="92832" ht="12.75" customHeight="1" x14ac:dyDescent="0.2"/>
    <row r="92836" ht="12.75" customHeight="1" x14ac:dyDescent="0.2"/>
    <row r="92840" ht="12.75" customHeight="1" x14ac:dyDescent="0.2"/>
    <row r="92844" ht="12.75" customHeight="1" x14ac:dyDescent="0.2"/>
    <row r="92848" ht="12.75" customHeight="1" x14ac:dyDescent="0.2"/>
    <row r="92852" ht="12.75" customHeight="1" x14ac:dyDescent="0.2"/>
    <row r="92856" ht="12.75" customHeight="1" x14ac:dyDescent="0.2"/>
    <row r="92860" ht="12.75" customHeight="1" x14ac:dyDescent="0.2"/>
    <row r="92864" ht="12.75" customHeight="1" x14ac:dyDescent="0.2"/>
    <row r="92868" ht="12.75" customHeight="1" x14ac:dyDescent="0.2"/>
    <row r="92872" ht="12.75" customHeight="1" x14ac:dyDescent="0.2"/>
    <row r="92876" ht="12.75" customHeight="1" x14ac:dyDescent="0.2"/>
    <row r="92880" ht="12.75" customHeight="1" x14ac:dyDescent="0.2"/>
    <row r="92884" ht="12.75" customHeight="1" x14ac:dyDescent="0.2"/>
    <row r="92888" ht="12.75" customHeight="1" x14ac:dyDescent="0.2"/>
    <row r="92892" ht="12.75" customHeight="1" x14ac:dyDescent="0.2"/>
    <row r="92896" ht="12.75" customHeight="1" x14ac:dyDescent="0.2"/>
    <row r="92900" ht="12.75" customHeight="1" x14ac:dyDescent="0.2"/>
    <row r="92904" ht="12.75" customHeight="1" x14ac:dyDescent="0.2"/>
    <row r="92908" ht="12.75" customHeight="1" x14ac:dyDescent="0.2"/>
    <row r="92912" ht="12.75" customHeight="1" x14ac:dyDescent="0.2"/>
    <row r="92916" ht="12.75" customHeight="1" x14ac:dyDescent="0.2"/>
    <row r="92920" ht="12.75" customHeight="1" x14ac:dyDescent="0.2"/>
    <row r="92924" ht="12.75" customHeight="1" x14ac:dyDescent="0.2"/>
    <row r="92928" ht="12.75" customHeight="1" x14ac:dyDescent="0.2"/>
    <row r="92932" ht="12.75" customHeight="1" x14ac:dyDescent="0.2"/>
    <row r="92936" ht="12.75" customHeight="1" x14ac:dyDescent="0.2"/>
    <row r="92940" ht="12.75" customHeight="1" x14ac:dyDescent="0.2"/>
    <row r="92944" ht="12.75" customHeight="1" x14ac:dyDescent="0.2"/>
    <row r="92948" ht="12.75" customHeight="1" x14ac:dyDescent="0.2"/>
    <row r="92952" ht="12.75" customHeight="1" x14ac:dyDescent="0.2"/>
    <row r="92956" ht="12.75" customHeight="1" x14ac:dyDescent="0.2"/>
    <row r="92960" ht="12.75" customHeight="1" x14ac:dyDescent="0.2"/>
    <row r="92964" ht="12.75" customHeight="1" x14ac:dyDescent="0.2"/>
    <row r="92968" ht="12.75" customHeight="1" x14ac:dyDescent="0.2"/>
    <row r="92972" ht="12.75" customHeight="1" x14ac:dyDescent="0.2"/>
    <row r="92976" ht="12.75" customHeight="1" x14ac:dyDescent="0.2"/>
    <row r="92980" ht="12.75" customHeight="1" x14ac:dyDescent="0.2"/>
    <row r="92984" ht="12.75" customHeight="1" x14ac:dyDescent="0.2"/>
    <row r="92988" ht="12.75" customHeight="1" x14ac:dyDescent="0.2"/>
    <row r="92992" ht="12.75" customHeight="1" x14ac:dyDescent="0.2"/>
    <row r="92996" ht="12.75" customHeight="1" x14ac:dyDescent="0.2"/>
    <row r="93000" ht="12.75" customHeight="1" x14ac:dyDescent="0.2"/>
    <row r="93004" ht="12.75" customHeight="1" x14ac:dyDescent="0.2"/>
    <row r="93008" ht="12.75" customHeight="1" x14ac:dyDescent="0.2"/>
    <row r="93012" ht="12.75" customHeight="1" x14ac:dyDescent="0.2"/>
    <row r="93016" ht="12.75" customHeight="1" x14ac:dyDescent="0.2"/>
    <row r="93020" ht="12.75" customHeight="1" x14ac:dyDescent="0.2"/>
    <row r="93024" ht="12.75" customHeight="1" x14ac:dyDescent="0.2"/>
    <row r="93028" ht="12.75" customHeight="1" x14ac:dyDescent="0.2"/>
    <row r="93032" ht="12.75" customHeight="1" x14ac:dyDescent="0.2"/>
    <row r="93036" ht="12.75" customHeight="1" x14ac:dyDescent="0.2"/>
    <row r="93040" ht="12.75" customHeight="1" x14ac:dyDescent="0.2"/>
    <row r="93044" ht="12.75" customHeight="1" x14ac:dyDescent="0.2"/>
    <row r="93048" ht="12.75" customHeight="1" x14ac:dyDescent="0.2"/>
    <row r="93052" ht="12.75" customHeight="1" x14ac:dyDescent="0.2"/>
    <row r="93056" ht="12.75" customHeight="1" x14ac:dyDescent="0.2"/>
    <row r="93060" ht="12.75" customHeight="1" x14ac:dyDescent="0.2"/>
    <row r="93064" ht="12.75" customHeight="1" x14ac:dyDescent="0.2"/>
    <row r="93068" ht="12.75" customHeight="1" x14ac:dyDescent="0.2"/>
    <row r="93072" ht="12.75" customHeight="1" x14ac:dyDescent="0.2"/>
    <row r="93076" ht="12.75" customHeight="1" x14ac:dyDescent="0.2"/>
    <row r="93080" ht="12.75" customHeight="1" x14ac:dyDescent="0.2"/>
    <row r="93084" ht="12.75" customHeight="1" x14ac:dyDescent="0.2"/>
    <row r="93088" ht="12.75" customHeight="1" x14ac:dyDescent="0.2"/>
    <row r="93092" ht="12.75" customHeight="1" x14ac:dyDescent="0.2"/>
    <row r="93096" ht="12.75" customHeight="1" x14ac:dyDescent="0.2"/>
    <row r="93100" ht="12.75" customHeight="1" x14ac:dyDescent="0.2"/>
    <row r="93104" ht="12.75" customHeight="1" x14ac:dyDescent="0.2"/>
    <row r="93108" ht="12.75" customHeight="1" x14ac:dyDescent="0.2"/>
    <row r="93112" ht="12.75" customHeight="1" x14ac:dyDescent="0.2"/>
    <row r="93116" ht="12.75" customHeight="1" x14ac:dyDescent="0.2"/>
    <row r="93120" ht="12.75" customHeight="1" x14ac:dyDescent="0.2"/>
    <row r="93124" ht="12.75" customHeight="1" x14ac:dyDescent="0.2"/>
    <row r="93128" ht="12.75" customHeight="1" x14ac:dyDescent="0.2"/>
    <row r="93132" ht="12.75" customHeight="1" x14ac:dyDescent="0.2"/>
    <row r="93136" ht="12.75" customHeight="1" x14ac:dyDescent="0.2"/>
    <row r="93140" ht="12.75" customHeight="1" x14ac:dyDescent="0.2"/>
    <row r="93144" ht="12.75" customHeight="1" x14ac:dyDescent="0.2"/>
    <row r="93148" ht="12.75" customHeight="1" x14ac:dyDescent="0.2"/>
    <row r="93152" ht="12.75" customHeight="1" x14ac:dyDescent="0.2"/>
    <row r="93156" ht="12.75" customHeight="1" x14ac:dyDescent="0.2"/>
    <row r="93160" ht="12.75" customHeight="1" x14ac:dyDescent="0.2"/>
    <row r="93164" ht="12.75" customHeight="1" x14ac:dyDescent="0.2"/>
    <row r="93168" ht="12.75" customHeight="1" x14ac:dyDescent="0.2"/>
    <row r="93172" ht="12.75" customHeight="1" x14ac:dyDescent="0.2"/>
    <row r="93176" ht="12.75" customHeight="1" x14ac:dyDescent="0.2"/>
    <row r="93180" ht="12.75" customHeight="1" x14ac:dyDescent="0.2"/>
    <row r="93184" ht="12.75" customHeight="1" x14ac:dyDescent="0.2"/>
    <row r="93188" ht="12.75" customHeight="1" x14ac:dyDescent="0.2"/>
    <row r="93192" ht="12.75" customHeight="1" x14ac:dyDescent="0.2"/>
    <row r="93196" ht="12.75" customHeight="1" x14ac:dyDescent="0.2"/>
    <row r="93200" ht="12.75" customHeight="1" x14ac:dyDescent="0.2"/>
    <row r="93204" ht="12.75" customHeight="1" x14ac:dyDescent="0.2"/>
    <row r="93208" ht="12.75" customHeight="1" x14ac:dyDescent="0.2"/>
    <row r="93212" ht="12.75" customHeight="1" x14ac:dyDescent="0.2"/>
    <row r="93216" ht="12.75" customHeight="1" x14ac:dyDescent="0.2"/>
    <row r="93220" ht="12.75" customHeight="1" x14ac:dyDescent="0.2"/>
    <row r="93224" ht="12.75" customHeight="1" x14ac:dyDescent="0.2"/>
    <row r="93228" ht="12.75" customHeight="1" x14ac:dyDescent="0.2"/>
    <row r="93232" ht="12.75" customHeight="1" x14ac:dyDescent="0.2"/>
    <row r="93236" ht="12.75" customHeight="1" x14ac:dyDescent="0.2"/>
    <row r="93240" ht="12.75" customHeight="1" x14ac:dyDescent="0.2"/>
    <row r="93244" ht="12.75" customHeight="1" x14ac:dyDescent="0.2"/>
    <row r="93248" ht="12.75" customHeight="1" x14ac:dyDescent="0.2"/>
    <row r="93252" ht="12.75" customHeight="1" x14ac:dyDescent="0.2"/>
    <row r="93256" ht="12.75" customHeight="1" x14ac:dyDescent="0.2"/>
    <row r="93260" ht="12.75" customHeight="1" x14ac:dyDescent="0.2"/>
    <row r="93264" ht="12.75" customHeight="1" x14ac:dyDescent="0.2"/>
    <row r="93268" ht="12.75" customHeight="1" x14ac:dyDescent="0.2"/>
    <row r="93272" ht="12.75" customHeight="1" x14ac:dyDescent="0.2"/>
    <row r="93276" ht="12.75" customHeight="1" x14ac:dyDescent="0.2"/>
    <row r="93280" ht="12.75" customHeight="1" x14ac:dyDescent="0.2"/>
    <row r="93284" ht="12.75" customHeight="1" x14ac:dyDescent="0.2"/>
    <row r="93288" ht="12.75" customHeight="1" x14ac:dyDescent="0.2"/>
    <row r="93292" ht="12.75" customHeight="1" x14ac:dyDescent="0.2"/>
    <row r="93296" ht="12.75" customHeight="1" x14ac:dyDescent="0.2"/>
    <row r="93300" ht="12.75" customHeight="1" x14ac:dyDescent="0.2"/>
    <row r="93304" ht="12.75" customHeight="1" x14ac:dyDescent="0.2"/>
    <row r="93308" ht="12.75" customHeight="1" x14ac:dyDescent="0.2"/>
    <row r="93312" ht="12.75" customHeight="1" x14ac:dyDescent="0.2"/>
    <row r="93316" ht="12.75" customHeight="1" x14ac:dyDescent="0.2"/>
    <row r="93320" ht="12.75" customHeight="1" x14ac:dyDescent="0.2"/>
    <row r="93324" ht="12.75" customHeight="1" x14ac:dyDescent="0.2"/>
    <row r="93328" ht="12.75" customHeight="1" x14ac:dyDescent="0.2"/>
    <row r="93332" ht="12.75" customHeight="1" x14ac:dyDescent="0.2"/>
    <row r="93336" ht="12.75" customHeight="1" x14ac:dyDescent="0.2"/>
    <row r="93340" ht="12.75" customHeight="1" x14ac:dyDescent="0.2"/>
    <row r="93344" ht="12.75" customHeight="1" x14ac:dyDescent="0.2"/>
    <row r="93348" ht="12.75" customHeight="1" x14ac:dyDescent="0.2"/>
    <row r="93352" ht="12.75" customHeight="1" x14ac:dyDescent="0.2"/>
    <row r="93356" ht="12.75" customHeight="1" x14ac:dyDescent="0.2"/>
    <row r="93360" ht="12.75" customHeight="1" x14ac:dyDescent="0.2"/>
    <row r="93364" ht="12.75" customHeight="1" x14ac:dyDescent="0.2"/>
    <row r="93368" ht="12.75" customHeight="1" x14ac:dyDescent="0.2"/>
    <row r="93372" ht="12.75" customHeight="1" x14ac:dyDescent="0.2"/>
    <row r="93376" ht="12.75" customHeight="1" x14ac:dyDescent="0.2"/>
    <row r="93380" ht="12.75" customHeight="1" x14ac:dyDescent="0.2"/>
    <row r="93384" ht="12.75" customHeight="1" x14ac:dyDescent="0.2"/>
    <row r="93388" ht="12.75" customHeight="1" x14ac:dyDescent="0.2"/>
    <row r="93392" ht="12.75" customHeight="1" x14ac:dyDescent="0.2"/>
    <row r="93396" ht="12.75" customHeight="1" x14ac:dyDescent="0.2"/>
    <row r="93400" ht="12.75" customHeight="1" x14ac:dyDescent="0.2"/>
    <row r="93404" ht="12.75" customHeight="1" x14ac:dyDescent="0.2"/>
    <row r="93408" ht="12.75" customHeight="1" x14ac:dyDescent="0.2"/>
    <row r="93412" ht="12.75" customHeight="1" x14ac:dyDescent="0.2"/>
    <row r="93416" ht="12.75" customHeight="1" x14ac:dyDescent="0.2"/>
    <row r="93420" ht="12.75" customHeight="1" x14ac:dyDescent="0.2"/>
    <row r="93424" ht="12.75" customHeight="1" x14ac:dyDescent="0.2"/>
    <row r="93428" ht="12.75" customHeight="1" x14ac:dyDescent="0.2"/>
    <row r="93432" ht="12.75" customHeight="1" x14ac:dyDescent="0.2"/>
    <row r="93436" ht="12.75" customHeight="1" x14ac:dyDescent="0.2"/>
    <row r="93440" ht="12.75" customHeight="1" x14ac:dyDescent="0.2"/>
    <row r="93444" ht="12.75" customHeight="1" x14ac:dyDescent="0.2"/>
    <row r="93448" ht="12.75" customHeight="1" x14ac:dyDescent="0.2"/>
    <row r="93452" ht="12.75" customHeight="1" x14ac:dyDescent="0.2"/>
    <row r="93456" ht="12.75" customHeight="1" x14ac:dyDescent="0.2"/>
    <row r="93460" ht="12.75" customHeight="1" x14ac:dyDescent="0.2"/>
    <row r="93464" ht="12.75" customHeight="1" x14ac:dyDescent="0.2"/>
    <row r="93468" ht="12.75" customHeight="1" x14ac:dyDescent="0.2"/>
    <row r="93472" ht="12.75" customHeight="1" x14ac:dyDescent="0.2"/>
    <row r="93476" ht="12.75" customHeight="1" x14ac:dyDescent="0.2"/>
    <row r="93480" ht="12.75" customHeight="1" x14ac:dyDescent="0.2"/>
    <row r="93484" ht="12.75" customHeight="1" x14ac:dyDescent="0.2"/>
    <row r="93488" ht="12.75" customHeight="1" x14ac:dyDescent="0.2"/>
    <row r="93492" ht="12.75" customHeight="1" x14ac:dyDescent="0.2"/>
    <row r="93496" ht="12.75" customHeight="1" x14ac:dyDescent="0.2"/>
    <row r="93500" ht="12.75" customHeight="1" x14ac:dyDescent="0.2"/>
    <row r="93504" ht="12.75" customHeight="1" x14ac:dyDescent="0.2"/>
    <row r="93508" ht="12.75" customHeight="1" x14ac:dyDescent="0.2"/>
    <row r="93512" ht="12.75" customHeight="1" x14ac:dyDescent="0.2"/>
    <row r="93516" ht="12.75" customHeight="1" x14ac:dyDescent="0.2"/>
    <row r="93520" ht="12.75" customHeight="1" x14ac:dyDescent="0.2"/>
    <row r="93524" ht="12.75" customHeight="1" x14ac:dyDescent="0.2"/>
    <row r="93528" ht="12.75" customHeight="1" x14ac:dyDescent="0.2"/>
    <row r="93532" ht="12.75" customHeight="1" x14ac:dyDescent="0.2"/>
    <row r="93536" ht="12.75" customHeight="1" x14ac:dyDescent="0.2"/>
    <row r="93540" ht="12.75" customHeight="1" x14ac:dyDescent="0.2"/>
    <row r="93544" ht="12.75" customHeight="1" x14ac:dyDescent="0.2"/>
    <row r="93548" ht="12.75" customHeight="1" x14ac:dyDescent="0.2"/>
    <row r="93552" ht="12.75" customHeight="1" x14ac:dyDescent="0.2"/>
    <row r="93556" ht="12.75" customHeight="1" x14ac:dyDescent="0.2"/>
    <row r="93560" ht="12.75" customHeight="1" x14ac:dyDescent="0.2"/>
    <row r="93564" ht="12.75" customHeight="1" x14ac:dyDescent="0.2"/>
    <row r="93568" ht="12.75" customHeight="1" x14ac:dyDescent="0.2"/>
    <row r="93572" ht="12.75" customHeight="1" x14ac:dyDescent="0.2"/>
    <row r="93576" ht="12.75" customHeight="1" x14ac:dyDescent="0.2"/>
    <row r="93580" ht="12.75" customHeight="1" x14ac:dyDescent="0.2"/>
    <row r="93584" ht="12.75" customHeight="1" x14ac:dyDescent="0.2"/>
    <row r="93588" ht="12.75" customHeight="1" x14ac:dyDescent="0.2"/>
    <row r="93592" ht="12.75" customHeight="1" x14ac:dyDescent="0.2"/>
    <row r="93596" ht="12.75" customHeight="1" x14ac:dyDescent="0.2"/>
    <row r="93600" ht="12.75" customHeight="1" x14ac:dyDescent="0.2"/>
    <row r="93604" ht="12.75" customHeight="1" x14ac:dyDescent="0.2"/>
    <row r="93608" ht="12.75" customHeight="1" x14ac:dyDescent="0.2"/>
    <row r="93612" ht="12.75" customHeight="1" x14ac:dyDescent="0.2"/>
    <row r="93616" ht="12.75" customHeight="1" x14ac:dyDescent="0.2"/>
    <row r="93620" ht="12.75" customHeight="1" x14ac:dyDescent="0.2"/>
    <row r="93624" ht="12.75" customHeight="1" x14ac:dyDescent="0.2"/>
    <row r="93628" ht="12.75" customHeight="1" x14ac:dyDescent="0.2"/>
    <row r="93632" ht="12.75" customHeight="1" x14ac:dyDescent="0.2"/>
    <row r="93636" ht="12.75" customHeight="1" x14ac:dyDescent="0.2"/>
    <row r="93640" ht="12.75" customHeight="1" x14ac:dyDescent="0.2"/>
    <row r="93644" ht="12.75" customHeight="1" x14ac:dyDescent="0.2"/>
    <row r="93648" ht="12.75" customHeight="1" x14ac:dyDescent="0.2"/>
    <row r="93652" ht="12.75" customHeight="1" x14ac:dyDescent="0.2"/>
    <row r="93656" ht="12.75" customHeight="1" x14ac:dyDescent="0.2"/>
    <row r="93660" ht="12.75" customHeight="1" x14ac:dyDescent="0.2"/>
    <row r="93664" ht="12.75" customHeight="1" x14ac:dyDescent="0.2"/>
    <row r="93668" ht="12.75" customHeight="1" x14ac:dyDescent="0.2"/>
    <row r="93672" ht="12.75" customHeight="1" x14ac:dyDescent="0.2"/>
    <row r="93676" ht="12.75" customHeight="1" x14ac:dyDescent="0.2"/>
    <row r="93680" ht="12.75" customHeight="1" x14ac:dyDescent="0.2"/>
    <row r="93684" ht="12.75" customHeight="1" x14ac:dyDescent="0.2"/>
    <row r="93688" ht="12.75" customHeight="1" x14ac:dyDescent="0.2"/>
    <row r="93692" ht="12.75" customHeight="1" x14ac:dyDescent="0.2"/>
    <row r="93696" ht="12.75" customHeight="1" x14ac:dyDescent="0.2"/>
    <row r="93700" ht="12.75" customHeight="1" x14ac:dyDescent="0.2"/>
    <row r="93704" ht="12.75" customHeight="1" x14ac:dyDescent="0.2"/>
    <row r="93708" ht="12.75" customHeight="1" x14ac:dyDescent="0.2"/>
    <row r="93712" ht="12.75" customHeight="1" x14ac:dyDescent="0.2"/>
    <row r="93716" ht="12.75" customHeight="1" x14ac:dyDescent="0.2"/>
    <row r="93720" ht="12.75" customHeight="1" x14ac:dyDescent="0.2"/>
    <row r="93724" ht="12.75" customHeight="1" x14ac:dyDescent="0.2"/>
    <row r="93728" ht="12.75" customHeight="1" x14ac:dyDescent="0.2"/>
    <row r="93732" ht="12.75" customHeight="1" x14ac:dyDescent="0.2"/>
    <row r="93736" ht="12.75" customHeight="1" x14ac:dyDescent="0.2"/>
    <row r="93740" ht="12.75" customHeight="1" x14ac:dyDescent="0.2"/>
    <row r="93744" ht="12.75" customHeight="1" x14ac:dyDescent="0.2"/>
    <row r="93748" ht="12.75" customHeight="1" x14ac:dyDescent="0.2"/>
    <row r="93752" ht="12.75" customHeight="1" x14ac:dyDescent="0.2"/>
    <row r="93756" ht="12.75" customHeight="1" x14ac:dyDescent="0.2"/>
    <row r="93760" ht="12.75" customHeight="1" x14ac:dyDescent="0.2"/>
    <row r="93764" ht="12.75" customHeight="1" x14ac:dyDescent="0.2"/>
    <row r="93768" ht="12.75" customHeight="1" x14ac:dyDescent="0.2"/>
    <row r="93772" ht="12.75" customHeight="1" x14ac:dyDescent="0.2"/>
    <row r="93776" ht="12.75" customHeight="1" x14ac:dyDescent="0.2"/>
    <row r="93780" ht="12.75" customHeight="1" x14ac:dyDescent="0.2"/>
    <row r="93784" ht="12.75" customHeight="1" x14ac:dyDescent="0.2"/>
    <row r="93788" ht="12.75" customHeight="1" x14ac:dyDescent="0.2"/>
    <row r="93792" ht="12.75" customHeight="1" x14ac:dyDescent="0.2"/>
    <row r="93796" ht="12.75" customHeight="1" x14ac:dyDescent="0.2"/>
    <row r="93800" ht="12.75" customHeight="1" x14ac:dyDescent="0.2"/>
    <row r="93804" ht="12.75" customHeight="1" x14ac:dyDescent="0.2"/>
    <row r="93808" ht="12.75" customHeight="1" x14ac:dyDescent="0.2"/>
    <row r="93812" ht="12.75" customHeight="1" x14ac:dyDescent="0.2"/>
    <row r="93816" ht="12.75" customHeight="1" x14ac:dyDescent="0.2"/>
    <row r="93820" ht="12.75" customHeight="1" x14ac:dyDescent="0.2"/>
    <row r="93824" ht="12.75" customHeight="1" x14ac:dyDescent="0.2"/>
    <row r="93828" ht="12.75" customHeight="1" x14ac:dyDescent="0.2"/>
    <row r="93832" ht="12.75" customHeight="1" x14ac:dyDescent="0.2"/>
    <row r="93836" ht="12.75" customHeight="1" x14ac:dyDescent="0.2"/>
    <row r="93840" ht="12.75" customHeight="1" x14ac:dyDescent="0.2"/>
    <row r="93844" ht="12.75" customHeight="1" x14ac:dyDescent="0.2"/>
    <row r="93848" ht="12.75" customHeight="1" x14ac:dyDescent="0.2"/>
    <row r="93852" ht="12.75" customHeight="1" x14ac:dyDescent="0.2"/>
    <row r="93856" ht="12.75" customHeight="1" x14ac:dyDescent="0.2"/>
    <row r="93860" ht="12.75" customHeight="1" x14ac:dyDescent="0.2"/>
    <row r="93864" ht="12.75" customHeight="1" x14ac:dyDescent="0.2"/>
    <row r="93868" ht="12.75" customHeight="1" x14ac:dyDescent="0.2"/>
    <row r="93872" ht="12.75" customHeight="1" x14ac:dyDescent="0.2"/>
    <row r="93876" ht="12.75" customHeight="1" x14ac:dyDescent="0.2"/>
    <row r="93880" ht="12.75" customHeight="1" x14ac:dyDescent="0.2"/>
    <row r="93884" ht="12.75" customHeight="1" x14ac:dyDescent="0.2"/>
    <row r="93888" ht="12.75" customHeight="1" x14ac:dyDescent="0.2"/>
    <row r="93892" ht="12.75" customHeight="1" x14ac:dyDescent="0.2"/>
    <row r="93896" ht="12.75" customHeight="1" x14ac:dyDescent="0.2"/>
    <row r="93900" ht="12.75" customHeight="1" x14ac:dyDescent="0.2"/>
    <row r="93904" ht="12.75" customHeight="1" x14ac:dyDescent="0.2"/>
    <row r="93908" ht="12.75" customHeight="1" x14ac:dyDescent="0.2"/>
    <row r="93912" ht="12.75" customHeight="1" x14ac:dyDescent="0.2"/>
    <row r="93916" ht="12.75" customHeight="1" x14ac:dyDescent="0.2"/>
    <row r="93920" ht="12.75" customHeight="1" x14ac:dyDescent="0.2"/>
    <row r="93924" ht="12.75" customHeight="1" x14ac:dyDescent="0.2"/>
    <row r="93928" ht="12.75" customHeight="1" x14ac:dyDescent="0.2"/>
    <row r="93932" ht="12.75" customHeight="1" x14ac:dyDescent="0.2"/>
    <row r="93936" ht="12.75" customHeight="1" x14ac:dyDescent="0.2"/>
    <row r="93940" ht="12.75" customHeight="1" x14ac:dyDescent="0.2"/>
    <row r="93944" ht="12.75" customHeight="1" x14ac:dyDescent="0.2"/>
    <row r="93948" ht="12.75" customHeight="1" x14ac:dyDescent="0.2"/>
    <row r="93952" ht="12.75" customHeight="1" x14ac:dyDescent="0.2"/>
    <row r="93956" ht="12.75" customHeight="1" x14ac:dyDescent="0.2"/>
    <row r="93960" ht="12.75" customHeight="1" x14ac:dyDescent="0.2"/>
    <row r="93964" ht="12.75" customHeight="1" x14ac:dyDescent="0.2"/>
    <row r="93968" ht="12.75" customHeight="1" x14ac:dyDescent="0.2"/>
    <row r="93972" ht="12.75" customHeight="1" x14ac:dyDescent="0.2"/>
    <row r="93976" ht="12.75" customHeight="1" x14ac:dyDescent="0.2"/>
    <row r="93980" ht="12.75" customHeight="1" x14ac:dyDescent="0.2"/>
    <row r="93984" ht="12.75" customHeight="1" x14ac:dyDescent="0.2"/>
    <row r="93988" ht="12.75" customHeight="1" x14ac:dyDescent="0.2"/>
    <row r="93992" ht="12.75" customHeight="1" x14ac:dyDescent="0.2"/>
    <row r="93996" ht="12.75" customHeight="1" x14ac:dyDescent="0.2"/>
    <row r="94000" ht="12.75" customHeight="1" x14ac:dyDescent="0.2"/>
    <row r="94004" ht="12.75" customHeight="1" x14ac:dyDescent="0.2"/>
    <row r="94008" ht="12.75" customHeight="1" x14ac:dyDescent="0.2"/>
    <row r="94012" ht="12.75" customHeight="1" x14ac:dyDescent="0.2"/>
    <row r="94016" ht="12.75" customHeight="1" x14ac:dyDescent="0.2"/>
    <row r="94020" ht="12.75" customHeight="1" x14ac:dyDescent="0.2"/>
    <row r="94024" ht="12.75" customHeight="1" x14ac:dyDescent="0.2"/>
    <row r="94028" ht="12.75" customHeight="1" x14ac:dyDescent="0.2"/>
    <row r="94032" ht="12.75" customHeight="1" x14ac:dyDescent="0.2"/>
    <row r="94036" ht="12.75" customHeight="1" x14ac:dyDescent="0.2"/>
    <row r="94040" ht="12.75" customHeight="1" x14ac:dyDescent="0.2"/>
    <row r="94044" ht="12.75" customHeight="1" x14ac:dyDescent="0.2"/>
    <row r="94048" ht="12.75" customHeight="1" x14ac:dyDescent="0.2"/>
    <row r="94052" ht="12.75" customHeight="1" x14ac:dyDescent="0.2"/>
    <row r="94056" ht="12.75" customHeight="1" x14ac:dyDescent="0.2"/>
    <row r="94060" ht="12.75" customHeight="1" x14ac:dyDescent="0.2"/>
    <row r="94064" ht="12.75" customHeight="1" x14ac:dyDescent="0.2"/>
    <row r="94068" ht="12.75" customHeight="1" x14ac:dyDescent="0.2"/>
    <row r="94072" ht="12.75" customHeight="1" x14ac:dyDescent="0.2"/>
    <row r="94076" ht="12.75" customHeight="1" x14ac:dyDescent="0.2"/>
    <row r="94080" ht="12.75" customHeight="1" x14ac:dyDescent="0.2"/>
    <row r="94084" ht="12.75" customHeight="1" x14ac:dyDescent="0.2"/>
    <row r="94088" ht="12.75" customHeight="1" x14ac:dyDescent="0.2"/>
    <row r="94092" ht="12.75" customHeight="1" x14ac:dyDescent="0.2"/>
    <row r="94096" ht="12.75" customHeight="1" x14ac:dyDescent="0.2"/>
    <row r="94100" ht="12.75" customHeight="1" x14ac:dyDescent="0.2"/>
    <row r="94104" ht="12.75" customHeight="1" x14ac:dyDescent="0.2"/>
    <row r="94108" ht="12.75" customHeight="1" x14ac:dyDescent="0.2"/>
    <row r="94112" ht="12.75" customHeight="1" x14ac:dyDescent="0.2"/>
    <row r="94116" ht="12.75" customHeight="1" x14ac:dyDescent="0.2"/>
    <row r="94120" ht="12.75" customHeight="1" x14ac:dyDescent="0.2"/>
    <row r="94124" ht="12.75" customHeight="1" x14ac:dyDescent="0.2"/>
    <row r="94128" ht="12.75" customHeight="1" x14ac:dyDescent="0.2"/>
    <row r="94132" ht="12.75" customHeight="1" x14ac:dyDescent="0.2"/>
    <row r="94136" ht="12.75" customHeight="1" x14ac:dyDescent="0.2"/>
    <row r="94140" ht="12.75" customHeight="1" x14ac:dyDescent="0.2"/>
    <row r="94144" ht="12.75" customHeight="1" x14ac:dyDescent="0.2"/>
    <row r="94148" ht="12.75" customHeight="1" x14ac:dyDescent="0.2"/>
    <row r="94152" ht="12.75" customHeight="1" x14ac:dyDescent="0.2"/>
    <row r="94156" ht="12.75" customHeight="1" x14ac:dyDescent="0.2"/>
    <row r="94160" ht="12.75" customHeight="1" x14ac:dyDescent="0.2"/>
    <row r="94164" ht="12.75" customHeight="1" x14ac:dyDescent="0.2"/>
    <row r="94168" ht="12.75" customHeight="1" x14ac:dyDescent="0.2"/>
    <row r="94172" ht="12.75" customHeight="1" x14ac:dyDescent="0.2"/>
    <row r="94176" ht="12.75" customHeight="1" x14ac:dyDescent="0.2"/>
    <row r="94180" ht="12.75" customHeight="1" x14ac:dyDescent="0.2"/>
    <row r="94184" ht="12.75" customHeight="1" x14ac:dyDescent="0.2"/>
    <row r="94188" ht="12.75" customHeight="1" x14ac:dyDescent="0.2"/>
    <row r="94192" ht="12.75" customHeight="1" x14ac:dyDescent="0.2"/>
    <row r="94196" ht="12.75" customHeight="1" x14ac:dyDescent="0.2"/>
    <row r="94200" ht="12.75" customHeight="1" x14ac:dyDescent="0.2"/>
    <row r="94204" ht="12.75" customHeight="1" x14ac:dyDescent="0.2"/>
    <row r="94208" ht="12.75" customHeight="1" x14ac:dyDescent="0.2"/>
    <row r="94212" ht="12.75" customHeight="1" x14ac:dyDescent="0.2"/>
    <row r="94216" ht="12.75" customHeight="1" x14ac:dyDescent="0.2"/>
    <row r="94220" ht="12.75" customHeight="1" x14ac:dyDescent="0.2"/>
    <row r="94224" ht="12.75" customHeight="1" x14ac:dyDescent="0.2"/>
    <row r="94228" ht="12.75" customHeight="1" x14ac:dyDescent="0.2"/>
    <row r="94232" ht="12.75" customHeight="1" x14ac:dyDescent="0.2"/>
    <row r="94236" ht="12.75" customHeight="1" x14ac:dyDescent="0.2"/>
    <row r="94240" ht="12.75" customHeight="1" x14ac:dyDescent="0.2"/>
    <row r="94244" ht="12.75" customHeight="1" x14ac:dyDescent="0.2"/>
    <row r="94248" ht="12.75" customHeight="1" x14ac:dyDescent="0.2"/>
    <row r="94252" ht="12.75" customHeight="1" x14ac:dyDescent="0.2"/>
    <row r="94256" ht="12.75" customHeight="1" x14ac:dyDescent="0.2"/>
    <row r="94260" ht="12.75" customHeight="1" x14ac:dyDescent="0.2"/>
    <row r="94264" ht="12.75" customHeight="1" x14ac:dyDescent="0.2"/>
    <row r="94268" ht="12.75" customHeight="1" x14ac:dyDescent="0.2"/>
    <row r="94272" ht="12.75" customHeight="1" x14ac:dyDescent="0.2"/>
    <row r="94276" ht="12.75" customHeight="1" x14ac:dyDescent="0.2"/>
    <row r="94280" ht="12.75" customHeight="1" x14ac:dyDescent="0.2"/>
    <row r="94284" ht="12.75" customHeight="1" x14ac:dyDescent="0.2"/>
    <row r="94288" ht="12.75" customHeight="1" x14ac:dyDescent="0.2"/>
    <row r="94292" ht="12.75" customHeight="1" x14ac:dyDescent="0.2"/>
    <row r="94296" ht="12.75" customHeight="1" x14ac:dyDescent="0.2"/>
    <row r="94300" ht="12.75" customHeight="1" x14ac:dyDescent="0.2"/>
    <row r="94304" ht="12.75" customHeight="1" x14ac:dyDescent="0.2"/>
    <row r="94308" ht="12.75" customHeight="1" x14ac:dyDescent="0.2"/>
    <row r="94312" ht="12.75" customHeight="1" x14ac:dyDescent="0.2"/>
    <row r="94316" ht="12.75" customHeight="1" x14ac:dyDescent="0.2"/>
    <row r="94320" ht="12.75" customHeight="1" x14ac:dyDescent="0.2"/>
    <row r="94324" ht="12.75" customHeight="1" x14ac:dyDescent="0.2"/>
    <row r="94328" ht="12.75" customHeight="1" x14ac:dyDescent="0.2"/>
    <row r="94332" ht="12.75" customHeight="1" x14ac:dyDescent="0.2"/>
    <row r="94336" ht="12.75" customHeight="1" x14ac:dyDescent="0.2"/>
    <row r="94340" ht="12.75" customHeight="1" x14ac:dyDescent="0.2"/>
    <row r="94344" ht="12.75" customHeight="1" x14ac:dyDescent="0.2"/>
    <row r="94348" ht="12.75" customHeight="1" x14ac:dyDescent="0.2"/>
    <row r="94352" ht="12.75" customHeight="1" x14ac:dyDescent="0.2"/>
    <row r="94356" ht="12.75" customHeight="1" x14ac:dyDescent="0.2"/>
    <row r="94360" ht="12.75" customHeight="1" x14ac:dyDescent="0.2"/>
    <row r="94364" ht="12.75" customHeight="1" x14ac:dyDescent="0.2"/>
    <row r="94368" ht="12.75" customHeight="1" x14ac:dyDescent="0.2"/>
    <row r="94372" ht="12.75" customHeight="1" x14ac:dyDescent="0.2"/>
    <row r="94376" ht="12.75" customHeight="1" x14ac:dyDescent="0.2"/>
    <row r="94380" ht="12.75" customHeight="1" x14ac:dyDescent="0.2"/>
    <row r="94384" ht="12.75" customHeight="1" x14ac:dyDescent="0.2"/>
    <row r="94388" ht="12.75" customHeight="1" x14ac:dyDescent="0.2"/>
    <row r="94392" ht="12.75" customHeight="1" x14ac:dyDescent="0.2"/>
    <row r="94396" ht="12.75" customHeight="1" x14ac:dyDescent="0.2"/>
    <row r="94400" ht="12.75" customHeight="1" x14ac:dyDescent="0.2"/>
    <row r="94404" ht="12.75" customHeight="1" x14ac:dyDescent="0.2"/>
    <row r="94408" ht="12.75" customHeight="1" x14ac:dyDescent="0.2"/>
    <row r="94412" ht="12.75" customHeight="1" x14ac:dyDescent="0.2"/>
    <row r="94416" ht="12.75" customHeight="1" x14ac:dyDescent="0.2"/>
    <row r="94420" ht="12.75" customHeight="1" x14ac:dyDescent="0.2"/>
    <row r="94424" ht="12.75" customHeight="1" x14ac:dyDescent="0.2"/>
    <row r="94428" ht="12.75" customHeight="1" x14ac:dyDescent="0.2"/>
    <row r="94432" ht="12.75" customHeight="1" x14ac:dyDescent="0.2"/>
    <row r="94436" ht="12.75" customHeight="1" x14ac:dyDescent="0.2"/>
    <row r="94440" ht="12.75" customHeight="1" x14ac:dyDescent="0.2"/>
    <row r="94444" ht="12.75" customHeight="1" x14ac:dyDescent="0.2"/>
    <row r="94448" ht="12.75" customHeight="1" x14ac:dyDescent="0.2"/>
    <row r="94452" ht="12.75" customHeight="1" x14ac:dyDescent="0.2"/>
    <row r="94456" ht="12.75" customHeight="1" x14ac:dyDescent="0.2"/>
    <row r="94460" ht="12.75" customHeight="1" x14ac:dyDescent="0.2"/>
    <row r="94464" ht="12.75" customHeight="1" x14ac:dyDescent="0.2"/>
    <row r="94468" ht="12.75" customHeight="1" x14ac:dyDescent="0.2"/>
    <row r="94472" ht="12.75" customHeight="1" x14ac:dyDescent="0.2"/>
    <row r="94476" ht="12.75" customHeight="1" x14ac:dyDescent="0.2"/>
    <row r="94480" ht="12.75" customHeight="1" x14ac:dyDescent="0.2"/>
    <row r="94484" ht="12.75" customHeight="1" x14ac:dyDescent="0.2"/>
    <row r="94488" ht="12.75" customHeight="1" x14ac:dyDescent="0.2"/>
    <row r="94492" ht="12.75" customHeight="1" x14ac:dyDescent="0.2"/>
    <row r="94496" ht="12.75" customHeight="1" x14ac:dyDescent="0.2"/>
    <row r="94500" ht="12.75" customHeight="1" x14ac:dyDescent="0.2"/>
    <row r="94504" ht="12.75" customHeight="1" x14ac:dyDescent="0.2"/>
    <row r="94508" ht="12.75" customHeight="1" x14ac:dyDescent="0.2"/>
    <row r="94512" ht="12.75" customHeight="1" x14ac:dyDescent="0.2"/>
    <row r="94516" ht="12.75" customHeight="1" x14ac:dyDescent="0.2"/>
    <row r="94520" ht="12.75" customHeight="1" x14ac:dyDescent="0.2"/>
    <row r="94524" ht="12.75" customHeight="1" x14ac:dyDescent="0.2"/>
    <row r="94528" ht="12.75" customHeight="1" x14ac:dyDescent="0.2"/>
    <row r="94532" ht="12.75" customHeight="1" x14ac:dyDescent="0.2"/>
    <row r="94536" ht="12.75" customHeight="1" x14ac:dyDescent="0.2"/>
    <row r="94540" ht="12.75" customHeight="1" x14ac:dyDescent="0.2"/>
    <row r="94544" ht="12.75" customHeight="1" x14ac:dyDescent="0.2"/>
    <row r="94548" ht="12.75" customHeight="1" x14ac:dyDescent="0.2"/>
    <row r="94552" ht="12.75" customHeight="1" x14ac:dyDescent="0.2"/>
    <row r="94556" ht="12.75" customHeight="1" x14ac:dyDescent="0.2"/>
    <row r="94560" ht="12.75" customHeight="1" x14ac:dyDescent="0.2"/>
    <row r="94564" ht="12.75" customHeight="1" x14ac:dyDescent="0.2"/>
    <row r="94568" ht="12.75" customHeight="1" x14ac:dyDescent="0.2"/>
    <row r="94572" ht="12.75" customHeight="1" x14ac:dyDescent="0.2"/>
    <row r="94576" ht="12.75" customHeight="1" x14ac:dyDescent="0.2"/>
    <row r="94580" ht="12.75" customHeight="1" x14ac:dyDescent="0.2"/>
    <row r="94584" ht="12.75" customHeight="1" x14ac:dyDescent="0.2"/>
    <row r="94588" ht="12.75" customHeight="1" x14ac:dyDescent="0.2"/>
    <row r="94592" ht="12.75" customHeight="1" x14ac:dyDescent="0.2"/>
    <row r="94596" ht="12.75" customHeight="1" x14ac:dyDescent="0.2"/>
    <row r="94600" ht="12.75" customHeight="1" x14ac:dyDescent="0.2"/>
    <row r="94604" ht="12.75" customHeight="1" x14ac:dyDescent="0.2"/>
    <row r="94608" ht="12.75" customHeight="1" x14ac:dyDescent="0.2"/>
    <row r="94612" ht="12.75" customHeight="1" x14ac:dyDescent="0.2"/>
    <row r="94616" ht="12.75" customHeight="1" x14ac:dyDescent="0.2"/>
    <row r="94620" ht="12.75" customHeight="1" x14ac:dyDescent="0.2"/>
    <row r="94624" ht="12.75" customHeight="1" x14ac:dyDescent="0.2"/>
    <row r="94628" ht="12.75" customHeight="1" x14ac:dyDescent="0.2"/>
    <row r="94632" ht="12.75" customHeight="1" x14ac:dyDescent="0.2"/>
    <row r="94636" ht="12.75" customHeight="1" x14ac:dyDescent="0.2"/>
    <row r="94640" ht="12.75" customHeight="1" x14ac:dyDescent="0.2"/>
    <row r="94644" ht="12.75" customHeight="1" x14ac:dyDescent="0.2"/>
    <row r="94648" ht="12.75" customHeight="1" x14ac:dyDescent="0.2"/>
    <row r="94652" ht="12.75" customHeight="1" x14ac:dyDescent="0.2"/>
    <row r="94656" ht="12.75" customHeight="1" x14ac:dyDescent="0.2"/>
    <row r="94660" ht="12.75" customHeight="1" x14ac:dyDescent="0.2"/>
    <row r="94664" ht="12.75" customHeight="1" x14ac:dyDescent="0.2"/>
    <row r="94668" ht="12.75" customHeight="1" x14ac:dyDescent="0.2"/>
    <row r="94672" ht="12.75" customHeight="1" x14ac:dyDescent="0.2"/>
    <row r="94676" ht="12.75" customHeight="1" x14ac:dyDescent="0.2"/>
    <row r="94680" ht="12.75" customHeight="1" x14ac:dyDescent="0.2"/>
    <row r="94684" ht="12.75" customHeight="1" x14ac:dyDescent="0.2"/>
    <row r="94688" ht="12.75" customHeight="1" x14ac:dyDescent="0.2"/>
    <row r="94692" ht="12.75" customHeight="1" x14ac:dyDescent="0.2"/>
    <row r="94696" ht="12.75" customHeight="1" x14ac:dyDescent="0.2"/>
    <row r="94700" ht="12.75" customHeight="1" x14ac:dyDescent="0.2"/>
    <row r="94704" ht="12.75" customHeight="1" x14ac:dyDescent="0.2"/>
    <row r="94708" ht="12.75" customHeight="1" x14ac:dyDescent="0.2"/>
    <row r="94712" ht="12.75" customHeight="1" x14ac:dyDescent="0.2"/>
    <row r="94716" ht="12.75" customHeight="1" x14ac:dyDescent="0.2"/>
    <row r="94720" ht="12.75" customHeight="1" x14ac:dyDescent="0.2"/>
    <row r="94724" ht="12.75" customHeight="1" x14ac:dyDescent="0.2"/>
    <row r="94728" ht="12.75" customHeight="1" x14ac:dyDescent="0.2"/>
    <row r="94732" ht="12.75" customHeight="1" x14ac:dyDescent="0.2"/>
    <row r="94736" ht="12.75" customHeight="1" x14ac:dyDescent="0.2"/>
    <row r="94740" ht="12.75" customHeight="1" x14ac:dyDescent="0.2"/>
    <row r="94744" ht="12.75" customHeight="1" x14ac:dyDescent="0.2"/>
    <row r="94748" ht="12.75" customHeight="1" x14ac:dyDescent="0.2"/>
    <row r="94752" ht="12.75" customHeight="1" x14ac:dyDescent="0.2"/>
    <row r="94756" ht="12.75" customHeight="1" x14ac:dyDescent="0.2"/>
    <row r="94760" ht="12.75" customHeight="1" x14ac:dyDescent="0.2"/>
    <row r="94764" ht="12.75" customHeight="1" x14ac:dyDescent="0.2"/>
    <row r="94768" ht="12.75" customHeight="1" x14ac:dyDescent="0.2"/>
    <row r="94772" ht="12.75" customHeight="1" x14ac:dyDescent="0.2"/>
    <row r="94776" ht="12.75" customHeight="1" x14ac:dyDescent="0.2"/>
    <row r="94780" ht="12.75" customHeight="1" x14ac:dyDescent="0.2"/>
    <row r="94784" ht="12.75" customHeight="1" x14ac:dyDescent="0.2"/>
    <row r="94788" ht="12.75" customHeight="1" x14ac:dyDescent="0.2"/>
    <row r="94792" ht="12.75" customHeight="1" x14ac:dyDescent="0.2"/>
    <row r="94796" ht="12.75" customHeight="1" x14ac:dyDescent="0.2"/>
    <row r="94800" ht="12.75" customHeight="1" x14ac:dyDescent="0.2"/>
    <row r="94804" ht="12.75" customHeight="1" x14ac:dyDescent="0.2"/>
    <row r="94808" ht="12.75" customHeight="1" x14ac:dyDescent="0.2"/>
    <row r="94812" ht="12.75" customHeight="1" x14ac:dyDescent="0.2"/>
    <row r="94816" ht="12.75" customHeight="1" x14ac:dyDescent="0.2"/>
    <row r="94820" ht="12.75" customHeight="1" x14ac:dyDescent="0.2"/>
    <row r="94824" ht="12.75" customHeight="1" x14ac:dyDescent="0.2"/>
    <row r="94828" ht="12.75" customHeight="1" x14ac:dyDescent="0.2"/>
    <row r="94832" ht="12.75" customHeight="1" x14ac:dyDescent="0.2"/>
    <row r="94836" ht="12.75" customHeight="1" x14ac:dyDescent="0.2"/>
    <row r="94840" ht="12.75" customHeight="1" x14ac:dyDescent="0.2"/>
    <row r="94844" ht="12.75" customHeight="1" x14ac:dyDescent="0.2"/>
    <row r="94848" ht="12.75" customHeight="1" x14ac:dyDescent="0.2"/>
    <row r="94852" ht="12.75" customHeight="1" x14ac:dyDescent="0.2"/>
    <row r="94856" ht="12.75" customHeight="1" x14ac:dyDescent="0.2"/>
    <row r="94860" ht="12.75" customHeight="1" x14ac:dyDescent="0.2"/>
    <row r="94864" ht="12.75" customHeight="1" x14ac:dyDescent="0.2"/>
    <row r="94868" ht="12.75" customHeight="1" x14ac:dyDescent="0.2"/>
    <row r="94872" ht="12.75" customHeight="1" x14ac:dyDescent="0.2"/>
    <row r="94876" ht="12.75" customHeight="1" x14ac:dyDescent="0.2"/>
    <row r="94880" ht="12.75" customHeight="1" x14ac:dyDescent="0.2"/>
    <row r="94884" ht="12.75" customHeight="1" x14ac:dyDescent="0.2"/>
    <row r="94888" ht="12.75" customHeight="1" x14ac:dyDescent="0.2"/>
    <row r="94892" ht="12.75" customHeight="1" x14ac:dyDescent="0.2"/>
    <row r="94896" ht="12.75" customHeight="1" x14ac:dyDescent="0.2"/>
    <row r="94900" ht="12.75" customHeight="1" x14ac:dyDescent="0.2"/>
    <row r="94904" ht="12.75" customHeight="1" x14ac:dyDescent="0.2"/>
    <row r="94908" ht="12.75" customHeight="1" x14ac:dyDescent="0.2"/>
    <row r="94912" ht="12.75" customHeight="1" x14ac:dyDescent="0.2"/>
    <row r="94916" ht="12.75" customHeight="1" x14ac:dyDescent="0.2"/>
    <row r="94920" ht="12.75" customHeight="1" x14ac:dyDescent="0.2"/>
    <row r="94924" ht="12.75" customHeight="1" x14ac:dyDescent="0.2"/>
    <row r="94928" ht="12.75" customHeight="1" x14ac:dyDescent="0.2"/>
    <row r="94932" ht="12.75" customHeight="1" x14ac:dyDescent="0.2"/>
    <row r="94936" ht="12.75" customHeight="1" x14ac:dyDescent="0.2"/>
    <row r="94940" ht="12.75" customHeight="1" x14ac:dyDescent="0.2"/>
    <row r="94944" ht="12.75" customHeight="1" x14ac:dyDescent="0.2"/>
    <row r="94948" ht="12.75" customHeight="1" x14ac:dyDescent="0.2"/>
    <row r="94952" ht="12.75" customHeight="1" x14ac:dyDescent="0.2"/>
    <row r="94956" ht="12.75" customHeight="1" x14ac:dyDescent="0.2"/>
    <row r="94960" ht="12.75" customHeight="1" x14ac:dyDescent="0.2"/>
    <row r="94964" ht="12.75" customHeight="1" x14ac:dyDescent="0.2"/>
    <row r="94968" ht="12.75" customHeight="1" x14ac:dyDescent="0.2"/>
    <row r="94972" ht="12.75" customHeight="1" x14ac:dyDescent="0.2"/>
    <row r="94976" ht="12.75" customHeight="1" x14ac:dyDescent="0.2"/>
    <row r="94980" ht="12.75" customHeight="1" x14ac:dyDescent="0.2"/>
    <row r="94984" ht="12.75" customHeight="1" x14ac:dyDescent="0.2"/>
    <row r="94988" ht="12.75" customHeight="1" x14ac:dyDescent="0.2"/>
    <row r="94992" ht="12.75" customHeight="1" x14ac:dyDescent="0.2"/>
    <row r="94996" ht="12.75" customHeight="1" x14ac:dyDescent="0.2"/>
    <row r="95000" ht="12.75" customHeight="1" x14ac:dyDescent="0.2"/>
    <row r="95004" ht="12.75" customHeight="1" x14ac:dyDescent="0.2"/>
    <row r="95008" ht="12.75" customHeight="1" x14ac:dyDescent="0.2"/>
    <row r="95012" ht="12.75" customHeight="1" x14ac:dyDescent="0.2"/>
    <row r="95016" ht="12.75" customHeight="1" x14ac:dyDescent="0.2"/>
    <row r="95020" ht="12.75" customHeight="1" x14ac:dyDescent="0.2"/>
    <row r="95024" ht="12.75" customHeight="1" x14ac:dyDescent="0.2"/>
    <row r="95028" ht="12.75" customHeight="1" x14ac:dyDescent="0.2"/>
    <row r="95032" ht="12.75" customHeight="1" x14ac:dyDescent="0.2"/>
    <row r="95036" ht="12.75" customHeight="1" x14ac:dyDescent="0.2"/>
    <row r="95040" ht="12.75" customHeight="1" x14ac:dyDescent="0.2"/>
    <row r="95044" ht="12.75" customHeight="1" x14ac:dyDescent="0.2"/>
    <row r="95048" ht="12.75" customHeight="1" x14ac:dyDescent="0.2"/>
    <row r="95052" ht="12.75" customHeight="1" x14ac:dyDescent="0.2"/>
    <row r="95056" ht="12.75" customHeight="1" x14ac:dyDescent="0.2"/>
    <row r="95060" ht="12.75" customHeight="1" x14ac:dyDescent="0.2"/>
    <row r="95064" ht="12.75" customHeight="1" x14ac:dyDescent="0.2"/>
    <row r="95068" ht="12.75" customHeight="1" x14ac:dyDescent="0.2"/>
    <row r="95072" ht="12.75" customHeight="1" x14ac:dyDescent="0.2"/>
    <row r="95076" ht="12.75" customHeight="1" x14ac:dyDescent="0.2"/>
    <row r="95080" ht="12.75" customHeight="1" x14ac:dyDescent="0.2"/>
    <row r="95084" ht="12.75" customHeight="1" x14ac:dyDescent="0.2"/>
    <row r="95088" ht="12.75" customHeight="1" x14ac:dyDescent="0.2"/>
    <row r="95092" ht="12.75" customHeight="1" x14ac:dyDescent="0.2"/>
    <row r="95096" ht="12.75" customHeight="1" x14ac:dyDescent="0.2"/>
    <row r="95100" ht="12.75" customHeight="1" x14ac:dyDescent="0.2"/>
    <row r="95104" ht="12.75" customHeight="1" x14ac:dyDescent="0.2"/>
    <row r="95108" ht="12.75" customHeight="1" x14ac:dyDescent="0.2"/>
    <row r="95112" ht="12.75" customHeight="1" x14ac:dyDescent="0.2"/>
    <row r="95116" ht="12.75" customHeight="1" x14ac:dyDescent="0.2"/>
    <row r="95120" ht="12.75" customHeight="1" x14ac:dyDescent="0.2"/>
    <row r="95124" ht="12.75" customHeight="1" x14ac:dyDescent="0.2"/>
    <row r="95128" ht="12.75" customHeight="1" x14ac:dyDescent="0.2"/>
    <row r="95132" ht="12.75" customHeight="1" x14ac:dyDescent="0.2"/>
    <row r="95136" ht="12.75" customHeight="1" x14ac:dyDescent="0.2"/>
    <row r="95140" ht="12.75" customHeight="1" x14ac:dyDescent="0.2"/>
    <row r="95144" ht="12.75" customHeight="1" x14ac:dyDescent="0.2"/>
    <row r="95148" ht="12.75" customHeight="1" x14ac:dyDescent="0.2"/>
    <row r="95152" ht="12.75" customHeight="1" x14ac:dyDescent="0.2"/>
    <row r="95156" ht="12.75" customHeight="1" x14ac:dyDescent="0.2"/>
    <row r="95160" ht="12.75" customHeight="1" x14ac:dyDescent="0.2"/>
    <row r="95164" ht="12.75" customHeight="1" x14ac:dyDescent="0.2"/>
    <row r="95168" ht="12.75" customHeight="1" x14ac:dyDescent="0.2"/>
    <row r="95172" ht="12.75" customHeight="1" x14ac:dyDescent="0.2"/>
    <row r="95176" ht="12.75" customHeight="1" x14ac:dyDescent="0.2"/>
    <row r="95180" ht="12.75" customHeight="1" x14ac:dyDescent="0.2"/>
    <row r="95184" ht="12.75" customHeight="1" x14ac:dyDescent="0.2"/>
    <row r="95188" ht="12.75" customHeight="1" x14ac:dyDescent="0.2"/>
    <row r="95192" ht="12.75" customHeight="1" x14ac:dyDescent="0.2"/>
    <row r="95196" ht="12.75" customHeight="1" x14ac:dyDescent="0.2"/>
    <row r="95200" ht="12.75" customHeight="1" x14ac:dyDescent="0.2"/>
    <row r="95204" ht="12.75" customHeight="1" x14ac:dyDescent="0.2"/>
    <row r="95208" ht="12.75" customHeight="1" x14ac:dyDescent="0.2"/>
    <row r="95212" ht="12.75" customHeight="1" x14ac:dyDescent="0.2"/>
    <row r="95216" ht="12.75" customHeight="1" x14ac:dyDescent="0.2"/>
    <row r="95220" ht="12.75" customHeight="1" x14ac:dyDescent="0.2"/>
    <row r="95224" ht="12.75" customHeight="1" x14ac:dyDescent="0.2"/>
    <row r="95228" ht="12.75" customHeight="1" x14ac:dyDescent="0.2"/>
    <row r="95232" ht="12.75" customHeight="1" x14ac:dyDescent="0.2"/>
    <row r="95236" ht="12.75" customHeight="1" x14ac:dyDescent="0.2"/>
    <row r="95240" ht="12.75" customHeight="1" x14ac:dyDescent="0.2"/>
    <row r="95244" ht="12.75" customHeight="1" x14ac:dyDescent="0.2"/>
    <row r="95248" ht="12.75" customHeight="1" x14ac:dyDescent="0.2"/>
    <row r="95252" ht="12.75" customHeight="1" x14ac:dyDescent="0.2"/>
    <row r="95256" ht="12.75" customHeight="1" x14ac:dyDescent="0.2"/>
    <row r="95260" ht="12.75" customHeight="1" x14ac:dyDescent="0.2"/>
    <row r="95264" ht="12.75" customHeight="1" x14ac:dyDescent="0.2"/>
    <row r="95268" ht="12.75" customHeight="1" x14ac:dyDescent="0.2"/>
    <row r="95272" ht="12.75" customHeight="1" x14ac:dyDescent="0.2"/>
    <row r="95276" ht="12.75" customHeight="1" x14ac:dyDescent="0.2"/>
    <row r="95280" ht="12.75" customHeight="1" x14ac:dyDescent="0.2"/>
    <row r="95284" ht="12.75" customHeight="1" x14ac:dyDescent="0.2"/>
    <row r="95288" ht="12.75" customHeight="1" x14ac:dyDescent="0.2"/>
    <row r="95292" ht="12.75" customHeight="1" x14ac:dyDescent="0.2"/>
    <row r="95296" ht="12.75" customHeight="1" x14ac:dyDescent="0.2"/>
    <row r="95300" ht="12.75" customHeight="1" x14ac:dyDescent="0.2"/>
    <row r="95304" ht="12.75" customHeight="1" x14ac:dyDescent="0.2"/>
    <row r="95308" ht="12.75" customHeight="1" x14ac:dyDescent="0.2"/>
    <row r="95312" ht="12.75" customHeight="1" x14ac:dyDescent="0.2"/>
    <row r="95316" ht="12.75" customHeight="1" x14ac:dyDescent="0.2"/>
    <row r="95320" ht="12.75" customHeight="1" x14ac:dyDescent="0.2"/>
    <row r="95324" ht="12.75" customHeight="1" x14ac:dyDescent="0.2"/>
    <row r="95328" ht="12.75" customHeight="1" x14ac:dyDescent="0.2"/>
    <row r="95332" ht="12.75" customHeight="1" x14ac:dyDescent="0.2"/>
    <row r="95336" ht="12.75" customHeight="1" x14ac:dyDescent="0.2"/>
    <row r="95340" ht="12.75" customHeight="1" x14ac:dyDescent="0.2"/>
    <row r="95344" ht="12.75" customHeight="1" x14ac:dyDescent="0.2"/>
    <row r="95348" ht="12.75" customHeight="1" x14ac:dyDescent="0.2"/>
    <row r="95352" ht="12.75" customHeight="1" x14ac:dyDescent="0.2"/>
    <row r="95356" ht="12.75" customHeight="1" x14ac:dyDescent="0.2"/>
    <row r="95360" ht="12.75" customHeight="1" x14ac:dyDescent="0.2"/>
    <row r="95364" ht="12.75" customHeight="1" x14ac:dyDescent="0.2"/>
    <row r="95368" ht="12.75" customHeight="1" x14ac:dyDescent="0.2"/>
    <row r="95372" ht="12.75" customHeight="1" x14ac:dyDescent="0.2"/>
    <row r="95376" ht="12.75" customHeight="1" x14ac:dyDescent="0.2"/>
    <row r="95380" ht="12.75" customHeight="1" x14ac:dyDescent="0.2"/>
    <row r="95384" ht="12.75" customHeight="1" x14ac:dyDescent="0.2"/>
    <row r="95388" ht="12.75" customHeight="1" x14ac:dyDescent="0.2"/>
    <row r="95392" ht="12.75" customHeight="1" x14ac:dyDescent="0.2"/>
    <row r="95396" ht="12.75" customHeight="1" x14ac:dyDescent="0.2"/>
    <row r="95400" ht="12.75" customHeight="1" x14ac:dyDescent="0.2"/>
    <row r="95404" ht="12.75" customHeight="1" x14ac:dyDescent="0.2"/>
    <row r="95408" ht="12.75" customHeight="1" x14ac:dyDescent="0.2"/>
    <row r="95412" ht="12.75" customHeight="1" x14ac:dyDescent="0.2"/>
    <row r="95416" ht="12.75" customHeight="1" x14ac:dyDescent="0.2"/>
    <row r="95420" ht="12.75" customHeight="1" x14ac:dyDescent="0.2"/>
    <row r="95424" ht="12.75" customHeight="1" x14ac:dyDescent="0.2"/>
    <row r="95428" ht="12.75" customHeight="1" x14ac:dyDescent="0.2"/>
    <row r="95432" ht="12.75" customHeight="1" x14ac:dyDescent="0.2"/>
    <row r="95436" ht="12.75" customHeight="1" x14ac:dyDescent="0.2"/>
    <row r="95440" ht="12.75" customHeight="1" x14ac:dyDescent="0.2"/>
    <row r="95444" ht="12.75" customHeight="1" x14ac:dyDescent="0.2"/>
    <row r="95448" ht="12.75" customHeight="1" x14ac:dyDescent="0.2"/>
    <row r="95452" ht="12.75" customHeight="1" x14ac:dyDescent="0.2"/>
    <row r="95456" ht="12.75" customHeight="1" x14ac:dyDescent="0.2"/>
    <row r="95460" ht="12.75" customHeight="1" x14ac:dyDescent="0.2"/>
    <row r="95464" ht="12.75" customHeight="1" x14ac:dyDescent="0.2"/>
    <row r="95468" ht="12.75" customHeight="1" x14ac:dyDescent="0.2"/>
    <row r="95472" ht="12.75" customHeight="1" x14ac:dyDescent="0.2"/>
    <row r="95476" ht="12.75" customHeight="1" x14ac:dyDescent="0.2"/>
    <row r="95480" ht="12.75" customHeight="1" x14ac:dyDescent="0.2"/>
    <row r="95484" ht="12.75" customHeight="1" x14ac:dyDescent="0.2"/>
    <row r="95488" ht="12.75" customHeight="1" x14ac:dyDescent="0.2"/>
    <row r="95492" ht="12.75" customHeight="1" x14ac:dyDescent="0.2"/>
    <row r="95496" ht="12.75" customHeight="1" x14ac:dyDescent="0.2"/>
    <row r="95500" ht="12.75" customHeight="1" x14ac:dyDescent="0.2"/>
    <row r="95504" ht="12.75" customHeight="1" x14ac:dyDescent="0.2"/>
    <row r="95508" ht="12.75" customHeight="1" x14ac:dyDescent="0.2"/>
    <row r="95512" ht="12.75" customHeight="1" x14ac:dyDescent="0.2"/>
    <row r="95516" ht="12.75" customHeight="1" x14ac:dyDescent="0.2"/>
    <row r="95520" ht="12.75" customHeight="1" x14ac:dyDescent="0.2"/>
    <row r="95524" ht="12.75" customHeight="1" x14ac:dyDescent="0.2"/>
    <row r="95528" ht="12.75" customHeight="1" x14ac:dyDescent="0.2"/>
    <row r="95532" ht="12.75" customHeight="1" x14ac:dyDescent="0.2"/>
    <row r="95536" ht="12.75" customHeight="1" x14ac:dyDescent="0.2"/>
    <row r="95540" ht="12.75" customHeight="1" x14ac:dyDescent="0.2"/>
    <row r="95544" ht="12.75" customHeight="1" x14ac:dyDescent="0.2"/>
    <row r="95548" ht="12.75" customHeight="1" x14ac:dyDescent="0.2"/>
    <row r="95552" ht="12.75" customHeight="1" x14ac:dyDescent="0.2"/>
    <row r="95556" ht="12.75" customHeight="1" x14ac:dyDescent="0.2"/>
    <row r="95560" ht="12.75" customHeight="1" x14ac:dyDescent="0.2"/>
    <row r="95564" ht="12.75" customHeight="1" x14ac:dyDescent="0.2"/>
    <row r="95568" ht="12.75" customHeight="1" x14ac:dyDescent="0.2"/>
    <row r="95572" ht="12.75" customHeight="1" x14ac:dyDescent="0.2"/>
    <row r="95576" ht="12.75" customHeight="1" x14ac:dyDescent="0.2"/>
    <row r="95580" ht="12.75" customHeight="1" x14ac:dyDescent="0.2"/>
    <row r="95584" ht="12.75" customHeight="1" x14ac:dyDescent="0.2"/>
    <row r="95588" ht="12.75" customHeight="1" x14ac:dyDescent="0.2"/>
    <row r="95592" ht="12.75" customHeight="1" x14ac:dyDescent="0.2"/>
    <row r="95596" ht="12.75" customHeight="1" x14ac:dyDescent="0.2"/>
    <row r="95600" ht="12.75" customHeight="1" x14ac:dyDescent="0.2"/>
    <row r="95604" ht="12.75" customHeight="1" x14ac:dyDescent="0.2"/>
    <row r="95608" ht="12.75" customHeight="1" x14ac:dyDescent="0.2"/>
    <row r="95612" ht="12.75" customHeight="1" x14ac:dyDescent="0.2"/>
    <row r="95616" ht="12.75" customHeight="1" x14ac:dyDescent="0.2"/>
    <row r="95620" ht="12.75" customHeight="1" x14ac:dyDescent="0.2"/>
    <row r="95624" ht="12.75" customHeight="1" x14ac:dyDescent="0.2"/>
    <row r="95628" ht="12.75" customHeight="1" x14ac:dyDescent="0.2"/>
    <row r="95632" ht="12.75" customHeight="1" x14ac:dyDescent="0.2"/>
    <row r="95636" ht="12.75" customHeight="1" x14ac:dyDescent="0.2"/>
    <row r="95640" ht="12.75" customHeight="1" x14ac:dyDescent="0.2"/>
    <row r="95644" ht="12.75" customHeight="1" x14ac:dyDescent="0.2"/>
    <row r="95648" ht="12.75" customHeight="1" x14ac:dyDescent="0.2"/>
    <row r="95652" ht="12.75" customHeight="1" x14ac:dyDescent="0.2"/>
    <row r="95656" ht="12.75" customHeight="1" x14ac:dyDescent="0.2"/>
    <row r="95660" ht="12.75" customHeight="1" x14ac:dyDescent="0.2"/>
    <row r="95664" ht="12.75" customHeight="1" x14ac:dyDescent="0.2"/>
    <row r="95668" ht="12.75" customHeight="1" x14ac:dyDescent="0.2"/>
    <row r="95672" ht="12.75" customHeight="1" x14ac:dyDescent="0.2"/>
    <row r="95676" ht="12.75" customHeight="1" x14ac:dyDescent="0.2"/>
    <row r="95680" ht="12.75" customHeight="1" x14ac:dyDescent="0.2"/>
    <row r="95684" ht="12.75" customHeight="1" x14ac:dyDescent="0.2"/>
    <row r="95688" ht="12.75" customHeight="1" x14ac:dyDescent="0.2"/>
    <row r="95692" ht="12.75" customHeight="1" x14ac:dyDescent="0.2"/>
    <row r="95696" ht="12.75" customHeight="1" x14ac:dyDescent="0.2"/>
    <row r="95700" ht="12.75" customHeight="1" x14ac:dyDescent="0.2"/>
    <row r="95704" ht="12.75" customHeight="1" x14ac:dyDescent="0.2"/>
    <row r="95708" ht="12.75" customHeight="1" x14ac:dyDescent="0.2"/>
    <row r="95712" ht="12.75" customHeight="1" x14ac:dyDescent="0.2"/>
    <row r="95716" ht="12.75" customHeight="1" x14ac:dyDescent="0.2"/>
    <row r="95720" ht="12.75" customHeight="1" x14ac:dyDescent="0.2"/>
    <row r="95724" ht="12.75" customHeight="1" x14ac:dyDescent="0.2"/>
    <row r="95728" ht="12.75" customHeight="1" x14ac:dyDescent="0.2"/>
    <row r="95732" ht="12.75" customHeight="1" x14ac:dyDescent="0.2"/>
    <row r="95736" ht="12.75" customHeight="1" x14ac:dyDescent="0.2"/>
    <row r="95740" ht="12.75" customHeight="1" x14ac:dyDescent="0.2"/>
    <row r="95744" ht="12.75" customHeight="1" x14ac:dyDescent="0.2"/>
    <row r="95748" ht="12.75" customHeight="1" x14ac:dyDescent="0.2"/>
    <row r="95752" ht="12.75" customHeight="1" x14ac:dyDescent="0.2"/>
    <row r="95756" ht="12.75" customHeight="1" x14ac:dyDescent="0.2"/>
    <row r="95760" ht="12.75" customHeight="1" x14ac:dyDescent="0.2"/>
    <row r="95764" ht="12.75" customHeight="1" x14ac:dyDescent="0.2"/>
    <row r="95768" ht="12.75" customHeight="1" x14ac:dyDescent="0.2"/>
    <row r="95772" ht="12.75" customHeight="1" x14ac:dyDescent="0.2"/>
    <row r="95776" ht="12.75" customHeight="1" x14ac:dyDescent="0.2"/>
    <row r="95780" ht="12.75" customHeight="1" x14ac:dyDescent="0.2"/>
    <row r="95784" ht="12.75" customHeight="1" x14ac:dyDescent="0.2"/>
    <row r="95788" ht="12.75" customHeight="1" x14ac:dyDescent="0.2"/>
    <row r="95792" ht="12.75" customHeight="1" x14ac:dyDescent="0.2"/>
    <row r="95796" ht="12.75" customHeight="1" x14ac:dyDescent="0.2"/>
    <row r="95800" ht="12.75" customHeight="1" x14ac:dyDescent="0.2"/>
    <row r="95804" ht="12.75" customHeight="1" x14ac:dyDescent="0.2"/>
    <row r="95808" ht="12.75" customHeight="1" x14ac:dyDescent="0.2"/>
    <row r="95812" ht="12.75" customHeight="1" x14ac:dyDescent="0.2"/>
    <row r="95816" ht="12.75" customHeight="1" x14ac:dyDescent="0.2"/>
    <row r="95820" ht="12.75" customHeight="1" x14ac:dyDescent="0.2"/>
    <row r="95824" ht="12.75" customHeight="1" x14ac:dyDescent="0.2"/>
    <row r="95828" ht="12.75" customHeight="1" x14ac:dyDescent="0.2"/>
    <row r="95832" ht="12.75" customHeight="1" x14ac:dyDescent="0.2"/>
    <row r="95836" ht="12.75" customHeight="1" x14ac:dyDescent="0.2"/>
    <row r="95840" ht="12.75" customHeight="1" x14ac:dyDescent="0.2"/>
    <row r="95844" ht="12.75" customHeight="1" x14ac:dyDescent="0.2"/>
    <row r="95848" ht="12.75" customHeight="1" x14ac:dyDescent="0.2"/>
    <row r="95852" ht="12.75" customHeight="1" x14ac:dyDescent="0.2"/>
    <row r="95856" ht="12.75" customHeight="1" x14ac:dyDescent="0.2"/>
    <row r="95860" ht="12.75" customHeight="1" x14ac:dyDescent="0.2"/>
    <row r="95864" ht="12.75" customHeight="1" x14ac:dyDescent="0.2"/>
    <row r="95868" ht="12.75" customHeight="1" x14ac:dyDescent="0.2"/>
    <row r="95872" ht="12.75" customHeight="1" x14ac:dyDescent="0.2"/>
    <row r="95876" ht="12.75" customHeight="1" x14ac:dyDescent="0.2"/>
    <row r="95880" ht="12.75" customHeight="1" x14ac:dyDescent="0.2"/>
    <row r="95884" ht="12.75" customHeight="1" x14ac:dyDescent="0.2"/>
    <row r="95888" ht="12.75" customHeight="1" x14ac:dyDescent="0.2"/>
    <row r="95892" ht="12.75" customHeight="1" x14ac:dyDescent="0.2"/>
    <row r="95896" ht="12.75" customHeight="1" x14ac:dyDescent="0.2"/>
    <row r="95900" ht="12.75" customHeight="1" x14ac:dyDescent="0.2"/>
    <row r="95904" ht="12.75" customHeight="1" x14ac:dyDescent="0.2"/>
    <row r="95908" ht="12.75" customHeight="1" x14ac:dyDescent="0.2"/>
    <row r="95912" ht="12.75" customHeight="1" x14ac:dyDescent="0.2"/>
    <row r="95916" ht="12.75" customHeight="1" x14ac:dyDescent="0.2"/>
    <row r="95920" ht="12.75" customHeight="1" x14ac:dyDescent="0.2"/>
    <row r="95924" ht="12.75" customHeight="1" x14ac:dyDescent="0.2"/>
    <row r="95928" ht="12.75" customHeight="1" x14ac:dyDescent="0.2"/>
    <row r="95932" ht="12.75" customHeight="1" x14ac:dyDescent="0.2"/>
    <row r="95936" ht="12.75" customHeight="1" x14ac:dyDescent="0.2"/>
    <row r="95940" ht="12.75" customHeight="1" x14ac:dyDescent="0.2"/>
    <row r="95944" ht="12.75" customHeight="1" x14ac:dyDescent="0.2"/>
    <row r="95948" ht="12.75" customHeight="1" x14ac:dyDescent="0.2"/>
    <row r="95952" ht="12.75" customHeight="1" x14ac:dyDescent="0.2"/>
    <row r="95956" ht="12.75" customHeight="1" x14ac:dyDescent="0.2"/>
    <row r="95960" ht="12.75" customHeight="1" x14ac:dyDescent="0.2"/>
    <row r="95964" ht="12.75" customHeight="1" x14ac:dyDescent="0.2"/>
    <row r="95968" ht="12.75" customHeight="1" x14ac:dyDescent="0.2"/>
    <row r="95972" ht="12.75" customHeight="1" x14ac:dyDescent="0.2"/>
    <row r="95976" ht="12.75" customHeight="1" x14ac:dyDescent="0.2"/>
    <row r="95980" ht="12.75" customHeight="1" x14ac:dyDescent="0.2"/>
    <row r="95984" ht="12.75" customHeight="1" x14ac:dyDescent="0.2"/>
    <row r="95988" ht="12.75" customHeight="1" x14ac:dyDescent="0.2"/>
    <row r="95992" ht="12.75" customHeight="1" x14ac:dyDescent="0.2"/>
    <row r="95996" ht="12.75" customHeight="1" x14ac:dyDescent="0.2"/>
    <row r="96000" ht="12.75" customHeight="1" x14ac:dyDescent="0.2"/>
    <row r="96004" ht="12.75" customHeight="1" x14ac:dyDescent="0.2"/>
    <row r="96008" ht="12.75" customHeight="1" x14ac:dyDescent="0.2"/>
    <row r="96012" ht="12.75" customHeight="1" x14ac:dyDescent="0.2"/>
    <row r="96016" ht="12.75" customHeight="1" x14ac:dyDescent="0.2"/>
    <row r="96020" ht="12.75" customHeight="1" x14ac:dyDescent="0.2"/>
    <row r="96024" ht="12.75" customHeight="1" x14ac:dyDescent="0.2"/>
    <row r="96028" ht="12.75" customHeight="1" x14ac:dyDescent="0.2"/>
    <row r="96032" ht="12.75" customHeight="1" x14ac:dyDescent="0.2"/>
    <row r="96036" ht="12.75" customHeight="1" x14ac:dyDescent="0.2"/>
    <row r="96040" ht="12.75" customHeight="1" x14ac:dyDescent="0.2"/>
    <row r="96044" ht="12.75" customHeight="1" x14ac:dyDescent="0.2"/>
    <row r="96048" ht="12.75" customHeight="1" x14ac:dyDescent="0.2"/>
    <row r="96052" ht="12.75" customHeight="1" x14ac:dyDescent="0.2"/>
    <row r="96056" ht="12.75" customHeight="1" x14ac:dyDescent="0.2"/>
    <row r="96060" ht="12.75" customHeight="1" x14ac:dyDescent="0.2"/>
    <row r="96064" ht="12.75" customHeight="1" x14ac:dyDescent="0.2"/>
    <row r="96068" ht="12.75" customHeight="1" x14ac:dyDescent="0.2"/>
    <row r="96072" ht="12.75" customHeight="1" x14ac:dyDescent="0.2"/>
    <row r="96076" ht="12.75" customHeight="1" x14ac:dyDescent="0.2"/>
    <row r="96080" ht="12.75" customHeight="1" x14ac:dyDescent="0.2"/>
    <row r="96084" ht="12.75" customHeight="1" x14ac:dyDescent="0.2"/>
    <row r="96088" ht="12.75" customHeight="1" x14ac:dyDescent="0.2"/>
    <row r="96092" ht="12.75" customHeight="1" x14ac:dyDescent="0.2"/>
    <row r="96096" ht="12.75" customHeight="1" x14ac:dyDescent="0.2"/>
    <row r="96100" ht="12.75" customHeight="1" x14ac:dyDescent="0.2"/>
    <row r="96104" ht="12.75" customHeight="1" x14ac:dyDescent="0.2"/>
    <row r="96108" ht="12.75" customHeight="1" x14ac:dyDescent="0.2"/>
    <row r="96112" ht="12.75" customHeight="1" x14ac:dyDescent="0.2"/>
    <row r="96116" ht="12.75" customHeight="1" x14ac:dyDescent="0.2"/>
    <row r="96120" ht="12.75" customHeight="1" x14ac:dyDescent="0.2"/>
    <row r="96124" ht="12.75" customHeight="1" x14ac:dyDescent="0.2"/>
    <row r="96128" ht="12.75" customHeight="1" x14ac:dyDescent="0.2"/>
    <row r="96132" ht="12.75" customHeight="1" x14ac:dyDescent="0.2"/>
    <row r="96136" ht="12.75" customHeight="1" x14ac:dyDescent="0.2"/>
    <row r="96140" ht="12.75" customHeight="1" x14ac:dyDescent="0.2"/>
    <row r="96144" ht="12.75" customHeight="1" x14ac:dyDescent="0.2"/>
    <row r="96148" ht="12.75" customHeight="1" x14ac:dyDescent="0.2"/>
    <row r="96152" ht="12.75" customHeight="1" x14ac:dyDescent="0.2"/>
    <row r="96156" ht="12.75" customHeight="1" x14ac:dyDescent="0.2"/>
    <row r="96160" ht="12.75" customHeight="1" x14ac:dyDescent="0.2"/>
    <row r="96164" ht="12.75" customHeight="1" x14ac:dyDescent="0.2"/>
    <row r="96168" ht="12.75" customHeight="1" x14ac:dyDescent="0.2"/>
    <row r="96172" ht="12.75" customHeight="1" x14ac:dyDescent="0.2"/>
    <row r="96176" ht="12.75" customHeight="1" x14ac:dyDescent="0.2"/>
    <row r="96180" ht="12.75" customHeight="1" x14ac:dyDescent="0.2"/>
    <row r="96184" ht="12.75" customHeight="1" x14ac:dyDescent="0.2"/>
    <row r="96188" ht="12.75" customHeight="1" x14ac:dyDescent="0.2"/>
    <row r="96192" ht="12.75" customHeight="1" x14ac:dyDescent="0.2"/>
    <row r="96196" ht="12.75" customHeight="1" x14ac:dyDescent="0.2"/>
    <row r="96200" ht="12.75" customHeight="1" x14ac:dyDescent="0.2"/>
    <row r="96204" ht="12.75" customHeight="1" x14ac:dyDescent="0.2"/>
    <row r="96208" ht="12.75" customHeight="1" x14ac:dyDescent="0.2"/>
    <row r="96212" ht="12.75" customHeight="1" x14ac:dyDescent="0.2"/>
    <row r="96216" ht="12.75" customHeight="1" x14ac:dyDescent="0.2"/>
    <row r="96220" ht="12.75" customHeight="1" x14ac:dyDescent="0.2"/>
    <row r="96224" ht="12.75" customHeight="1" x14ac:dyDescent="0.2"/>
    <row r="96228" ht="12.75" customHeight="1" x14ac:dyDescent="0.2"/>
    <row r="96232" ht="12.75" customHeight="1" x14ac:dyDescent="0.2"/>
    <row r="96236" ht="12.75" customHeight="1" x14ac:dyDescent="0.2"/>
    <row r="96240" ht="12.75" customHeight="1" x14ac:dyDescent="0.2"/>
    <row r="96244" ht="12.75" customHeight="1" x14ac:dyDescent="0.2"/>
    <row r="96248" ht="12.75" customHeight="1" x14ac:dyDescent="0.2"/>
    <row r="96252" ht="12.75" customHeight="1" x14ac:dyDescent="0.2"/>
    <row r="96256" ht="12.75" customHeight="1" x14ac:dyDescent="0.2"/>
    <row r="96260" ht="12.75" customHeight="1" x14ac:dyDescent="0.2"/>
    <row r="96264" ht="12.75" customHeight="1" x14ac:dyDescent="0.2"/>
    <row r="96268" ht="12.75" customHeight="1" x14ac:dyDescent="0.2"/>
    <row r="96272" ht="12.75" customHeight="1" x14ac:dyDescent="0.2"/>
    <row r="96276" ht="12.75" customHeight="1" x14ac:dyDescent="0.2"/>
    <row r="96280" ht="12.75" customHeight="1" x14ac:dyDescent="0.2"/>
    <row r="96284" ht="12.75" customHeight="1" x14ac:dyDescent="0.2"/>
    <row r="96288" ht="12.75" customHeight="1" x14ac:dyDescent="0.2"/>
    <row r="96292" ht="12.75" customHeight="1" x14ac:dyDescent="0.2"/>
    <row r="96296" ht="12.75" customHeight="1" x14ac:dyDescent="0.2"/>
    <row r="96300" ht="12.75" customHeight="1" x14ac:dyDescent="0.2"/>
    <row r="96304" ht="12.75" customHeight="1" x14ac:dyDescent="0.2"/>
    <row r="96308" ht="12.75" customHeight="1" x14ac:dyDescent="0.2"/>
    <row r="96312" ht="12.75" customHeight="1" x14ac:dyDescent="0.2"/>
    <row r="96316" ht="12.75" customHeight="1" x14ac:dyDescent="0.2"/>
    <row r="96320" ht="12.75" customHeight="1" x14ac:dyDescent="0.2"/>
    <row r="96324" ht="12.75" customHeight="1" x14ac:dyDescent="0.2"/>
    <row r="96328" ht="12.75" customHeight="1" x14ac:dyDescent="0.2"/>
    <row r="96332" ht="12.75" customHeight="1" x14ac:dyDescent="0.2"/>
    <row r="96336" ht="12.75" customHeight="1" x14ac:dyDescent="0.2"/>
    <row r="96340" ht="12.75" customHeight="1" x14ac:dyDescent="0.2"/>
    <row r="96344" ht="12.75" customHeight="1" x14ac:dyDescent="0.2"/>
    <row r="96348" ht="12.75" customHeight="1" x14ac:dyDescent="0.2"/>
    <row r="96352" ht="12.75" customHeight="1" x14ac:dyDescent="0.2"/>
    <row r="96356" ht="12.75" customHeight="1" x14ac:dyDescent="0.2"/>
    <row r="96360" ht="12.75" customHeight="1" x14ac:dyDescent="0.2"/>
    <row r="96364" ht="12.75" customHeight="1" x14ac:dyDescent="0.2"/>
    <row r="96368" ht="12.75" customHeight="1" x14ac:dyDescent="0.2"/>
    <row r="96372" ht="12.75" customHeight="1" x14ac:dyDescent="0.2"/>
    <row r="96376" ht="12.75" customHeight="1" x14ac:dyDescent="0.2"/>
    <row r="96380" ht="12.75" customHeight="1" x14ac:dyDescent="0.2"/>
    <row r="96384" ht="12.75" customHeight="1" x14ac:dyDescent="0.2"/>
    <row r="96388" ht="12.75" customHeight="1" x14ac:dyDescent="0.2"/>
    <row r="96392" ht="12.75" customHeight="1" x14ac:dyDescent="0.2"/>
    <row r="96396" ht="12.75" customHeight="1" x14ac:dyDescent="0.2"/>
    <row r="96400" ht="12.75" customHeight="1" x14ac:dyDescent="0.2"/>
    <row r="96404" ht="12.75" customHeight="1" x14ac:dyDescent="0.2"/>
    <row r="96408" ht="12.75" customHeight="1" x14ac:dyDescent="0.2"/>
    <row r="96412" ht="12.75" customHeight="1" x14ac:dyDescent="0.2"/>
    <row r="96416" ht="12.75" customHeight="1" x14ac:dyDescent="0.2"/>
    <row r="96420" ht="12.75" customHeight="1" x14ac:dyDescent="0.2"/>
    <row r="96424" ht="12.75" customHeight="1" x14ac:dyDescent="0.2"/>
    <row r="96428" ht="12.75" customHeight="1" x14ac:dyDescent="0.2"/>
    <row r="96432" ht="12.75" customHeight="1" x14ac:dyDescent="0.2"/>
    <row r="96436" ht="12.75" customHeight="1" x14ac:dyDescent="0.2"/>
    <row r="96440" ht="12.75" customHeight="1" x14ac:dyDescent="0.2"/>
    <row r="96444" ht="12.75" customHeight="1" x14ac:dyDescent="0.2"/>
    <row r="96448" ht="12.75" customHeight="1" x14ac:dyDescent="0.2"/>
    <row r="96452" ht="12.75" customHeight="1" x14ac:dyDescent="0.2"/>
    <row r="96456" ht="12.75" customHeight="1" x14ac:dyDescent="0.2"/>
    <row r="96460" ht="12.75" customHeight="1" x14ac:dyDescent="0.2"/>
    <row r="96464" ht="12.75" customHeight="1" x14ac:dyDescent="0.2"/>
    <row r="96468" ht="12.75" customHeight="1" x14ac:dyDescent="0.2"/>
    <row r="96472" ht="12.75" customHeight="1" x14ac:dyDescent="0.2"/>
    <row r="96476" ht="12.75" customHeight="1" x14ac:dyDescent="0.2"/>
    <row r="96480" ht="12.75" customHeight="1" x14ac:dyDescent="0.2"/>
    <row r="96484" ht="12.75" customHeight="1" x14ac:dyDescent="0.2"/>
    <row r="96488" ht="12.75" customHeight="1" x14ac:dyDescent="0.2"/>
    <row r="96492" ht="12.75" customHeight="1" x14ac:dyDescent="0.2"/>
    <row r="96496" ht="12.75" customHeight="1" x14ac:dyDescent="0.2"/>
    <row r="96500" ht="12.75" customHeight="1" x14ac:dyDescent="0.2"/>
    <row r="96504" ht="12.75" customHeight="1" x14ac:dyDescent="0.2"/>
    <row r="96508" ht="12.75" customHeight="1" x14ac:dyDescent="0.2"/>
    <row r="96512" ht="12.75" customHeight="1" x14ac:dyDescent="0.2"/>
    <row r="96516" ht="12.75" customHeight="1" x14ac:dyDescent="0.2"/>
    <row r="96520" ht="12.75" customHeight="1" x14ac:dyDescent="0.2"/>
    <row r="96524" ht="12.75" customHeight="1" x14ac:dyDescent="0.2"/>
    <row r="96528" ht="12.75" customHeight="1" x14ac:dyDescent="0.2"/>
    <row r="96532" ht="12.75" customHeight="1" x14ac:dyDescent="0.2"/>
    <row r="96536" ht="12.75" customHeight="1" x14ac:dyDescent="0.2"/>
    <row r="96540" ht="12.75" customHeight="1" x14ac:dyDescent="0.2"/>
    <row r="96544" ht="12.75" customHeight="1" x14ac:dyDescent="0.2"/>
    <row r="96548" ht="12.75" customHeight="1" x14ac:dyDescent="0.2"/>
    <row r="96552" ht="12.75" customHeight="1" x14ac:dyDescent="0.2"/>
    <row r="96556" ht="12.75" customHeight="1" x14ac:dyDescent="0.2"/>
    <row r="96560" ht="12.75" customHeight="1" x14ac:dyDescent="0.2"/>
    <row r="96564" ht="12.75" customHeight="1" x14ac:dyDescent="0.2"/>
    <row r="96568" ht="12.75" customHeight="1" x14ac:dyDescent="0.2"/>
    <row r="96572" ht="12.75" customHeight="1" x14ac:dyDescent="0.2"/>
    <row r="96576" ht="12.75" customHeight="1" x14ac:dyDescent="0.2"/>
    <row r="96580" ht="12.75" customHeight="1" x14ac:dyDescent="0.2"/>
    <row r="96584" ht="12.75" customHeight="1" x14ac:dyDescent="0.2"/>
    <row r="96588" ht="12.75" customHeight="1" x14ac:dyDescent="0.2"/>
    <row r="96592" ht="12.75" customHeight="1" x14ac:dyDescent="0.2"/>
    <row r="96596" ht="12.75" customHeight="1" x14ac:dyDescent="0.2"/>
    <row r="96600" ht="12.75" customHeight="1" x14ac:dyDescent="0.2"/>
    <row r="96604" ht="12.75" customHeight="1" x14ac:dyDescent="0.2"/>
    <row r="96608" ht="12.75" customHeight="1" x14ac:dyDescent="0.2"/>
    <row r="96612" ht="12.75" customHeight="1" x14ac:dyDescent="0.2"/>
    <row r="96616" ht="12.75" customHeight="1" x14ac:dyDescent="0.2"/>
    <row r="96620" ht="12.75" customHeight="1" x14ac:dyDescent="0.2"/>
    <row r="96624" ht="12.75" customHeight="1" x14ac:dyDescent="0.2"/>
    <row r="96628" ht="12.75" customHeight="1" x14ac:dyDescent="0.2"/>
    <row r="96632" ht="12.75" customHeight="1" x14ac:dyDescent="0.2"/>
    <row r="96636" ht="12.75" customHeight="1" x14ac:dyDescent="0.2"/>
    <row r="96640" ht="12.75" customHeight="1" x14ac:dyDescent="0.2"/>
    <row r="96644" ht="12.75" customHeight="1" x14ac:dyDescent="0.2"/>
    <row r="96648" ht="12.75" customHeight="1" x14ac:dyDescent="0.2"/>
    <row r="96652" ht="12.75" customHeight="1" x14ac:dyDescent="0.2"/>
    <row r="96656" ht="12.75" customHeight="1" x14ac:dyDescent="0.2"/>
    <row r="96660" ht="12.75" customHeight="1" x14ac:dyDescent="0.2"/>
    <row r="96664" ht="12.75" customHeight="1" x14ac:dyDescent="0.2"/>
    <row r="96668" ht="12.75" customHeight="1" x14ac:dyDescent="0.2"/>
    <row r="96672" ht="12.75" customHeight="1" x14ac:dyDescent="0.2"/>
    <row r="96676" ht="12.75" customHeight="1" x14ac:dyDescent="0.2"/>
    <row r="96680" ht="12.75" customHeight="1" x14ac:dyDescent="0.2"/>
    <row r="96684" ht="12.75" customHeight="1" x14ac:dyDescent="0.2"/>
    <row r="96688" ht="12.75" customHeight="1" x14ac:dyDescent="0.2"/>
    <row r="96692" ht="12.75" customHeight="1" x14ac:dyDescent="0.2"/>
    <row r="96696" ht="12.75" customHeight="1" x14ac:dyDescent="0.2"/>
    <row r="96700" ht="12.75" customHeight="1" x14ac:dyDescent="0.2"/>
    <row r="96704" ht="12.75" customHeight="1" x14ac:dyDescent="0.2"/>
    <row r="96708" ht="12.75" customHeight="1" x14ac:dyDescent="0.2"/>
    <row r="96712" ht="12.75" customHeight="1" x14ac:dyDescent="0.2"/>
    <row r="96716" ht="12.75" customHeight="1" x14ac:dyDescent="0.2"/>
    <row r="96720" ht="12.75" customHeight="1" x14ac:dyDescent="0.2"/>
    <row r="96724" ht="12.75" customHeight="1" x14ac:dyDescent="0.2"/>
    <row r="96728" ht="12.75" customHeight="1" x14ac:dyDescent="0.2"/>
    <row r="96732" ht="12.75" customHeight="1" x14ac:dyDescent="0.2"/>
    <row r="96736" ht="12.75" customHeight="1" x14ac:dyDescent="0.2"/>
    <row r="96740" ht="12.75" customHeight="1" x14ac:dyDescent="0.2"/>
    <row r="96744" ht="12.75" customHeight="1" x14ac:dyDescent="0.2"/>
    <row r="96748" ht="12.75" customHeight="1" x14ac:dyDescent="0.2"/>
    <row r="96752" ht="12.75" customHeight="1" x14ac:dyDescent="0.2"/>
    <row r="96756" ht="12.75" customHeight="1" x14ac:dyDescent="0.2"/>
    <row r="96760" ht="12.75" customHeight="1" x14ac:dyDescent="0.2"/>
    <row r="96764" ht="12.75" customHeight="1" x14ac:dyDescent="0.2"/>
    <row r="96768" ht="12.75" customHeight="1" x14ac:dyDescent="0.2"/>
    <row r="96772" ht="12.75" customHeight="1" x14ac:dyDescent="0.2"/>
    <row r="96776" ht="12.75" customHeight="1" x14ac:dyDescent="0.2"/>
    <row r="96780" ht="12.75" customHeight="1" x14ac:dyDescent="0.2"/>
    <row r="96784" ht="12.75" customHeight="1" x14ac:dyDescent="0.2"/>
    <row r="96788" ht="12.75" customHeight="1" x14ac:dyDescent="0.2"/>
    <row r="96792" ht="12.75" customHeight="1" x14ac:dyDescent="0.2"/>
    <row r="96796" ht="12.75" customHeight="1" x14ac:dyDescent="0.2"/>
    <row r="96800" ht="12.75" customHeight="1" x14ac:dyDescent="0.2"/>
    <row r="96804" ht="12.75" customHeight="1" x14ac:dyDescent="0.2"/>
    <row r="96808" ht="12.75" customHeight="1" x14ac:dyDescent="0.2"/>
    <row r="96812" ht="12.75" customHeight="1" x14ac:dyDescent="0.2"/>
    <row r="96816" ht="12.75" customHeight="1" x14ac:dyDescent="0.2"/>
    <row r="96820" ht="12.75" customHeight="1" x14ac:dyDescent="0.2"/>
    <row r="96824" ht="12.75" customHeight="1" x14ac:dyDescent="0.2"/>
    <row r="96828" ht="12.75" customHeight="1" x14ac:dyDescent="0.2"/>
    <row r="96832" ht="12.75" customHeight="1" x14ac:dyDescent="0.2"/>
    <row r="96836" ht="12.75" customHeight="1" x14ac:dyDescent="0.2"/>
    <row r="96840" ht="12.75" customHeight="1" x14ac:dyDescent="0.2"/>
    <row r="96844" ht="12.75" customHeight="1" x14ac:dyDescent="0.2"/>
    <row r="96848" ht="12.75" customHeight="1" x14ac:dyDescent="0.2"/>
    <row r="96852" ht="12.75" customHeight="1" x14ac:dyDescent="0.2"/>
    <row r="96856" ht="12.75" customHeight="1" x14ac:dyDescent="0.2"/>
    <row r="96860" ht="12.75" customHeight="1" x14ac:dyDescent="0.2"/>
    <row r="96864" ht="12.75" customHeight="1" x14ac:dyDescent="0.2"/>
    <row r="96868" ht="12.75" customHeight="1" x14ac:dyDescent="0.2"/>
    <row r="96872" ht="12.75" customHeight="1" x14ac:dyDescent="0.2"/>
    <row r="96876" ht="12.75" customHeight="1" x14ac:dyDescent="0.2"/>
    <row r="96880" ht="12.75" customHeight="1" x14ac:dyDescent="0.2"/>
    <row r="96884" ht="12.75" customHeight="1" x14ac:dyDescent="0.2"/>
    <row r="96888" ht="12.75" customHeight="1" x14ac:dyDescent="0.2"/>
    <row r="96892" ht="12.75" customHeight="1" x14ac:dyDescent="0.2"/>
    <row r="96896" ht="12.75" customHeight="1" x14ac:dyDescent="0.2"/>
    <row r="96900" ht="12.75" customHeight="1" x14ac:dyDescent="0.2"/>
    <row r="96904" ht="12.75" customHeight="1" x14ac:dyDescent="0.2"/>
    <row r="96908" ht="12.75" customHeight="1" x14ac:dyDescent="0.2"/>
    <row r="96912" ht="12.75" customHeight="1" x14ac:dyDescent="0.2"/>
    <row r="96916" ht="12.75" customHeight="1" x14ac:dyDescent="0.2"/>
    <row r="96920" ht="12.75" customHeight="1" x14ac:dyDescent="0.2"/>
    <row r="96924" ht="12.75" customHeight="1" x14ac:dyDescent="0.2"/>
    <row r="96928" ht="12.75" customHeight="1" x14ac:dyDescent="0.2"/>
    <row r="96932" ht="12.75" customHeight="1" x14ac:dyDescent="0.2"/>
    <row r="96936" ht="12.75" customHeight="1" x14ac:dyDescent="0.2"/>
    <row r="96940" ht="12.75" customHeight="1" x14ac:dyDescent="0.2"/>
    <row r="96944" ht="12.75" customHeight="1" x14ac:dyDescent="0.2"/>
    <row r="96948" ht="12.75" customHeight="1" x14ac:dyDescent="0.2"/>
    <row r="96952" ht="12.75" customHeight="1" x14ac:dyDescent="0.2"/>
    <row r="96956" ht="12.75" customHeight="1" x14ac:dyDescent="0.2"/>
    <row r="96960" ht="12.75" customHeight="1" x14ac:dyDescent="0.2"/>
    <row r="96964" ht="12.75" customHeight="1" x14ac:dyDescent="0.2"/>
    <row r="96968" ht="12.75" customHeight="1" x14ac:dyDescent="0.2"/>
    <row r="96972" ht="12.75" customHeight="1" x14ac:dyDescent="0.2"/>
    <row r="96976" ht="12.75" customHeight="1" x14ac:dyDescent="0.2"/>
    <row r="96980" ht="12.75" customHeight="1" x14ac:dyDescent="0.2"/>
    <row r="96984" ht="12.75" customHeight="1" x14ac:dyDescent="0.2"/>
    <row r="96988" ht="12.75" customHeight="1" x14ac:dyDescent="0.2"/>
    <row r="96992" ht="12.75" customHeight="1" x14ac:dyDescent="0.2"/>
    <row r="96996" ht="12.75" customHeight="1" x14ac:dyDescent="0.2"/>
    <row r="97000" ht="12.75" customHeight="1" x14ac:dyDescent="0.2"/>
    <row r="97004" ht="12.75" customHeight="1" x14ac:dyDescent="0.2"/>
    <row r="97008" ht="12.75" customHeight="1" x14ac:dyDescent="0.2"/>
    <row r="97012" ht="12.75" customHeight="1" x14ac:dyDescent="0.2"/>
    <row r="97016" ht="12.75" customHeight="1" x14ac:dyDescent="0.2"/>
    <row r="97020" ht="12.75" customHeight="1" x14ac:dyDescent="0.2"/>
    <row r="97024" ht="12.75" customHeight="1" x14ac:dyDescent="0.2"/>
    <row r="97028" ht="12.75" customHeight="1" x14ac:dyDescent="0.2"/>
    <row r="97032" ht="12.75" customHeight="1" x14ac:dyDescent="0.2"/>
    <row r="97036" ht="12.75" customHeight="1" x14ac:dyDescent="0.2"/>
    <row r="97040" ht="12.75" customHeight="1" x14ac:dyDescent="0.2"/>
    <row r="97044" ht="12.75" customHeight="1" x14ac:dyDescent="0.2"/>
    <row r="97048" ht="12.75" customHeight="1" x14ac:dyDescent="0.2"/>
    <row r="97052" ht="12.75" customHeight="1" x14ac:dyDescent="0.2"/>
    <row r="97056" ht="12.75" customHeight="1" x14ac:dyDescent="0.2"/>
    <row r="97060" ht="12.75" customHeight="1" x14ac:dyDescent="0.2"/>
    <row r="97064" ht="12.75" customHeight="1" x14ac:dyDescent="0.2"/>
    <row r="97068" ht="12.75" customHeight="1" x14ac:dyDescent="0.2"/>
    <row r="97072" ht="12.75" customHeight="1" x14ac:dyDescent="0.2"/>
    <row r="97076" ht="12.75" customHeight="1" x14ac:dyDescent="0.2"/>
    <row r="97080" ht="12.75" customHeight="1" x14ac:dyDescent="0.2"/>
    <row r="97084" ht="12.75" customHeight="1" x14ac:dyDescent="0.2"/>
    <row r="97088" ht="12.75" customHeight="1" x14ac:dyDescent="0.2"/>
    <row r="97092" ht="12.75" customHeight="1" x14ac:dyDescent="0.2"/>
    <row r="97096" ht="12.75" customHeight="1" x14ac:dyDescent="0.2"/>
    <row r="97100" ht="12.75" customHeight="1" x14ac:dyDescent="0.2"/>
    <row r="97104" ht="12.75" customHeight="1" x14ac:dyDescent="0.2"/>
    <row r="97108" ht="12.75" customHeight="1" x14ac:dyDescent="0.2"/>
    <row r="97112" ht="12.75" customHeight="1" x14ac:dyDescent="0.2"/>
    <row r="97116" ht="12.75" customHeight="1" x14ac:dyDescent="0.2"/>
    <row r="97120" ht="12.75" customHeight="1" x14ac:dyDescent="0.2"/>
    <row r="97124" ht="12.75" customHeight="1" x14ac:dyDescent="0.2"/>
    <row r="97128" ht="12.75" customHeight="1" x14ac:dyDescent="0.2"/>
    <row r="97132" ht="12.75" customHeight="1" x14ac:dyDescent="0.2"/>
    <row r="97136" ht="12.75" customHeight="1" x14ac:dyDescent="0.2"/>
    <row r="97140" ht="12.75" customHeight="1" x14ac:dyDescent="0.2"/>
    <row r="97144" ht="12.75" customHeight="1" x14ac:dyDescent="0.2"/>
    <row r="97148" ht="12.75" customHeight="1" x14ac:dyDescent="0.2"/>
    <row r="97152" ht="12.75" customHeight="1" x14ac:dyDescent="0.2"/>
    <row r="97156" ht="12.75" customHeight="1" x14ac:dyDescent="0.2"/>
    <row r="97160" ht="12.75" customHeight="1" x14ac:dyDescent="0.2"/>
    <row r="97164" ht="12.75" customHeight="1" x14ac:dyDescent="0.2"/>
    <row r="97168" ht="12.75" customHeight="1" x14ac:dyDescent="0.2"/>
    <row r="97172" ht="12.75" customHeight="1" x14ac:dyDescent="0.2"/>
    <row r="97176" ht="12.75" customHeight="1" x14ac:dyDescent="0.2"/>
    <row r="97180" ht="12.75" customHeight="1" x14ac:dyDescent="0.2"/>
    <row r="97184" ht="12.75" customHeight="1" x14ac:dyDescent="0.2"/>
    <row r="97188" ht="12.75" customHeight="1" x14ac:dyDescent="0.2"/>
    <row r="97192" ht="12.75" customHeight="1" x14ac:dyDescent="0.2"/>
    <row r="97196" ht="12.75" customHeight="1" x14ac:dyDescent="0.2"/>
    <row r="97200" ht="12.75" customHeight="1" x14ac:dyDescent="0.2"/>
    <row r="97204" ht="12.75" customHeight="1" x14ac:dyDescent="0.2"/>
    <row r="97208" ht="12.75" customHeight="1" x14ac:dyDescent="0.2"/>
    <row r="97212" ht="12.75" customHeight="1" x14ac:dyDescent="0.2"/>
    <row r="97216" ht="12.75" customHeight="1" x14ac:dyDescent="0.2"/>
    <row r="97220" ht="12.75" customHeight="1" x14ac:dyDescent="0.2"/>
    <row r="97224" ht="12.75" customHeight="1" x14ac:dyDescent="0.2"/>
    <row r="97228" ht="12.75" customHeight="1" x14ac:dyDescent="0.2"/>
    <row r="97232" ht="12.75" customHeight="1" x14ac:dyDescent="0.2"/>
    <row r="97236" ht="12.75" customHeight="1" x14ac:dyDescent="0.2"/>
    <row r="97240" ht="12.75" customHeight="1" x14ac:dyDescent="0.2"/>
    <row r="97244" ht="12.75" customHeight="1" x14ac:dyDescent="0.2"/>
    <row r="97248" ht="12.75" customHeight="1" x14ac:dyDescent="0.2"/>
    <row r="97252" ht="12.75" customHeight="1" x14ac:dyDescent="0.2"/>
    <row r="97256" ht="12.75" customHeight="1" x14ac:dyDescent="0.2"/>
    <row r="97260" ht="12.75" customHeight="1" x14ac:dyDescent="0.2"/>
    <row r="97264" ht="12.75" customHeight="1" x14ac:dyDescent="0.2"/>
    <row r="97268" ht="12.75" customHeight="1" x14ac:dyDescent="0.2"/>
    <row r="97272" ht="12.75" customHeight="1" x14ac:dyDescent="0.2"/>
    <row r="97276" ht="12.75" customHeight="1" x14ac:dyDescent="0.2"/>
    <row r="97280" ht="12.75" customHeight="1" x14ac:dyDescent="0.2"/>
    <row r="97284" ht="12.75" customHeight="1" x14ac:dyDescent="0.2"/>
    <row r="97288" ht="12.75" customHeight="1" x14ac:dyDescent="0.2"/>
    <row r="97292" ht="12.75" customHeight="1" x14ac:dyDescent="0.2"/>
    <row r="97296" ht="12.75" customHeight="1" x14ac:dyDescent="0.2"/>
    <row r="97300" ht="12.75" customHeight="1" x14ac:dyDescent="0.2"/>
    <row r="97304" ht="12.75" customHeight="1" x14ac:dyDescent="0.2"/>
    <row r="97308" ht="12.75" customHeight="1" x14ac:dyDescent="0.2"/>
    <row r="97312" ht="12.75" customHeight="1" x14ac:dyDescent="0.2"/>
    <row r="97316" ht="12.75" customHeight="1" x14ac:dyDescent="0.2"/>
    <row r="97320" ht="12.75" customHeight="1" x14ac:dyDescent="0.2"/>
    <row r="97324" ht="12.75" customHeight="1" x14ac:dyDescent="0.2"/>
    <row r="97328" ht="12.75" customHeight="1" x14ac:dyDescent="0.2"/>
    <row r="97332" ht="12.75" customHeight="1" x14ac:dyDescent="0.2"/>
    <row r="97336" ht="12.75" customHeight="1" x14ac:dyDescent="0.2"/>
    <row r="97340" ht="12.75" customHeight="1" x14ac:dyDescent="0.2"/>
    <row r="97344" ht="12.75" customHeight="1" x14ac:dyDescent="0.2"/>
    <row r="97348" ht="12.75" customHeight="1" x14ac:dyDescent="0.2"/>
    <row r="97352" ht="12.75" customHeight="1" x14ac:dyDescent="0.2"/>
    <row r="97356" ht="12.75" customHeight="1" x14ac:dyDescent="0.2"/>
    <row r="97360" ht="12.75" customHeight="1" x14ac:dyDescent="0.2"/>
    <row r="97364" ht="12.75" customHeight="1" x14ac:dyDescent="0.2"/>
    <row r="97368" ht="12.75" customHeight="1" x14ac:dyDescent="0.2"/>
    <row r="97372" ht="12.75" customHeight="1" x14ac:dyDescent="0.2"/>
    <row r="97376" ht="12.75" customHeight="1" x14ac:dyDescent="0.2"/>
    <row r="97380" ht="12.75" customHeight="1" x14ac:dyDescent="0.2"/>
    <row r="97384" ht="12.75" customHeight="1" x14ac:dyDescent="0.2"/>
    <row r="97388" ht="12.75" customHeight="1" x14ac:dyDescent="0.2"/>
    <row r="97392" ht="12.75" customHeight="1" x14ac:dyDescent="0.2"/>
    <row r="97396" ht="12.75" customHeight="1" x14ac:dyDescent="0.2"/>
    <row r="97400" ht="12.75" customHeight="1" x14ac:dyDescent="0.2"/>
    <row r="97404" ht="12.75" customHeight="1" x14ac:dyDescent="0.2"/>
    <row r="97408" ht="12.75" customHeight="1" x14ac:dyDescent="0.2"/>
    <row r="97412" ht="12.75" customHeight="1" x14ac:dyDescent="0.2"/>
    <row r="97416" ht="12.75" customHeight="1" x14ac:dyDescent="0.2"/>
    <row r="97420" ht="12.75" customHeight="1" x14ac:dyDescent="0.2"/>
    <row r="97424" ht="12.75" customHeight="1" x14ac:dyDescent="0.2"/>
    <row r="97428" ht="12.75" customHeight="1" x14ac:dyDescent="0.2"/>
    <row r="97432" ht="12.75" customHeight="1" x14ac:dyDescent="0.2"/>
    <row r="97436" ht="12.75" customHeight="1" x14ac:dyDescent="0.2"/>
    <row r="97440" ht="12.75" customHeight="1" x14ac:dyDescent="0.2"/>
    <row r="97444" ht="12.75" customHeight="1" x14ac:dyDescent="0.2"/>
    <row r="97448" ht="12.75" customHeight="1" x14ac:dyDescent="0.2"/>
    <row r="97452" ht="12.75" customHeight="1" x14ac:dyDescent="0.2"/>
    <row r="97456" ht="12.75" customHeight="1" x14ac:dyDescent="0.2"/>
    <row r="97460" ht="12.75" customHeight="1" x14ac:dyDescent="0.2"/>
    <row r="97464" ht="12.75" customHeight="1" x14ac:dyDescent="0.2"/>
    <row r="97468" ht="12.75" customHeight="1" x14ac:dyDescent="0.2"/>
    <row r="97472" ht="12.75" customHeight="1" x14ac:dyDescent="0.2"/>
    <row r="97476" ht="12.75" customHeight="1" x14ac:dyDescent="0.2"/>
    <row r="97480" ht="12.75" customHeight="1" x14ac:dyDescent="0.2"/>
    <row r="97484" ht="12.75" customHeight="1" x14ac:dyDescent="0.2"/>
    <row r="97488" ht="12.75" customHeight="1" x14ac:dyDescent="0.2"/>
    <row r="97492" ht="12.75" customHeight="1" x14ac:dyDescent="0.2"/>
    <row r="97496" ht="12.75" customHeight="1" x14ac:dyDescent="0.2"/>
    <row r="97500" ht="12.75" customHeight="1" x14ac:dyDescent="0.2"/>
    <row r="97504" ht="12.75" customHeight="1" x14ac:dyDescent="0.2"/>
    <row r="97508" ht="12.75" customHeight="1" x14ac:dyDescent="0.2"/>
    <row r="97512" ht="12.75" customHeight="1" x14ac:dyDescent="0.2"/>
    <row r="97516" ht="12.75" customHeight="1" x14ac:dyDescent="0.2"/>
    <row r="97520" ht="12.75" customHeight="1" x14ac:dyDescent="0.2"/>
    <row r="97524" ht="12.75" customHeight="1" x14ac:dyDescent="0.2"/>
    <row r="97528" ht="12.75" customHeight="1" x14ac:dyDescent="0.2"/>
    <row r="97532" ht="12.75" customHeight="1" x14ac:dyDescent="0.2"/>
    <row r="97536" ht="12.75" customHeight="1" x14ac:dyDescent="0.2"/>
    <row r="97540" ht="12.75" customHeight="1" x14ac:dyDescent="0.2"/>
    <row r="97544" ht="12.75" customHeight="1" x14ac:dyDescent="0.2"/>
    <row r="97548" ht="12.75" customHeight="1" x14ac:dyDescent="0.2"/>
    <row r="97552" ht="12.75" customHeight="1" x14ac:dyDescent="0.2"/>
    <row r="97556" ht="12.75" customHeight="1" x14ac:dyDescent="0.2"/>
    <row r="97560" ht="12.75" customHeight="1" x14ac:dyDescent="0.2"/>
    <row r="97564" ht="12.75" customHeight="1" x14ac:dyDescent="0.2"/>
    <row r="97568" ht="12.75" customHeight="1" x14ac:dyDescent="0.2"/>
    <row r="97572" ht="12.75" customHeight="1" x14ac:dyDescent="0.2"/>
    <row r="97576" ht="12.75" customHeight="1" x14ac:dyDescent="0.2"/>
    <row r="97580" ht="12.75" customHeight="1" x14ac:dyDescent="0.2"/>
    <row r="97584" ht="12.75" customHeight="1" x14ac:dyDescent="0.2"/>
    <row r="97588" ht="12.75" customHeight="1" x14ac:dyDescent="0.2"/>
    <row r="97592" ht="12.75" customHeight="1" x14ac:dyDescent="0.2"/>
    <row r="97596" ht="12.75" customHeight="1" x14ac:dyDescent="0.2"/>
    <row r="97600" ht="12.75" customHeight="1" x14ac:dyDescent="0.2"/>
    <row r="97604" ht="12.75" customHeight="1" x14ac:dyDescent="0.2"/>
    <row r="97608" ht="12.75" customHeight="1" x14ac:dyDescent="0.2"/>
    <row r="97612" ht="12.75" customHeight="1" x14ac:dyDescent="0.2"/>
    <row r="97616" ht="12.75" customHeight="1" x14ac:dyDescent="0.2"/>
    <row r="97620" ht="12.75" customHeight="1" x14ac:dyDescent="0.2"/>
    <row r="97624" ht="12.75" customHeight="1" x14ac:dyDescent="0.2"/>
    <row r="97628" ht="12.75" customHeight="1" x14ac:dyDescent="0.2"/>
    <row r="97632" ht="12.75" customHeight="1" x14ac:dyDescent="0.2"/>
    <row r="97636" ht="12.75" customHeight="1" x14ac:dyDescent="0.2"/>
    <row r="97640" ht="12.75" customHeight="1" x14ac:dyDescent="0.2"/>
    <row r="97644" ht="12.75" customHeight="1" x14ac:dyDescent="0.2"/>
    <row r="97648" ht="12.75" customHeight="1" x14ac:dyDescent="0.2"/>
    <row r="97652" ht="12.75" customHeight="1" x14ac:dyDescent="0.2"/>
    <row r="97656" ht="12.75" customHeight="1" x14ac:dyDescent="0.2"/>
    <row r="97660" ht="12.75" customHeight="1" x14ac:dyDescent="0.2"/>
    <row r="97664" ht="12.75" customHeight="1" x14ac:dyDescent="0.2"/>
    <row r="97668" ht="12.75" customHeight="1" x14ac:dyDescent="0.2"/>
    <row r="97672" ht="12.75" customHeight="1" x14ac:dyDescent="0.2"/>
    <row r="97676" ht="12.75" customHeight="1" x14ac:dyDescent="0.2"/>
    <row r="97680" ht="12.75" customHeight="1" x14ac:dyDescent="0.2"/>
    <row r="97684" ht="12.75" customHeight="1" x14ac:dyDescent="0.2"/>
    <row r="97688" ht="12.75" customHeight="1" x14ac:dyDescent="0.2"/>
    <row r="97692" ht="12.75" customHeight="1" x14ac:dyDescent="0.2"/>
    <row r="97696" ht="12.75" customHeight="1" x14ac:dyDescent="0.2"/>
    <row r="97700" ht="12.75" customHeight="1" x14ac:dyDescent="0.2"/>
    <row r="97704" ht="12.75" customHeight="1" x14ac:dyDescent="0.2"/>
    <row r="97708" ht="12.75" customHeight="1" x14ac:dyDescent="0.2"/>
    <row r="97712" ht="12.75" customHeight="1" x14ac:dyDescent="0.2"/>
    <row r="97716" ht="12.75" customHeight="1" x14ac:dyDescent="0.2"/>
    <row r="97720" ht="12.75" customHeight="1" x14ac:dyDescent="0.2"/>
    <row r="97724" ht="12.75" customHeight="1" x14ac:dyDescent="0.2"/>
    <row r="97728" ht="12.75" customHeight="1" x14ac:dyDescent="0.2"/>
    <row r="97732" ht="12.75" customHeight="1" x14ac:dyDescent="0.2"/>
    <row r="97736" ht="12.75" customHeight="1" x14ac:dyDescent="0.2"/>
    <row r="97740" ht="12.75" customHeight="1" x14ac:dyDescent="0.2"/>
    <row r="97744" ht="12.75" customHeight="1" x14ac:dyDescent="0.2"/>
    <row r="97748" ht="12.75" customHeight="1" x14ac:dyDescent="0.2"/>
    <row r="97752" ht="12.75" customHeight="1" x14ac:dyDescent="0.2"/>
    <row r="97756" ht="12.75" customHeight="1" x14ac:dyDescent="0.2"/>
    <row r="97760" ht="12.75" customHeight="1" x14ac:dyDescent="0.2"/>
    <row r="97764" ht="12.75" customHeight="1" x14ac:dyDescent="0.2"/>
    <row r="97768" ht="12.75" customHeight="1" x14ac:dyDescent="0.2"/>
    <row r="97772" ht="12.75" customHeight="1" x14ac:dyDescent="0.2"/>
    <row r="97776" ht="12.75" customHeight="1" x14ac:dyDescent="0.2"/>
    <row r="97780" ht="12.75" customHeight="1" x14ac:dyDescent="0.2"/>
    <row r="97784" ht="12.75" customHeight="1" x14ac:dyDescent="0.2"/>
    <row r="97788" ht="12.75" customHeight="1" x14ac:dyDescent="0.2"/>
    <row r="97792" ht="12.75" customHeight="1" x14ac:dyDescent="0.2"/>
    <row r="97796" ht="12.75" customHeight="1" x14ac:dyDescent="0.2"/>
    <row r="97800" ht="12.75" customHeight="1" x14ac:dyDescent="0.2"/>
    <row r="97804" ht="12.75" customHeight="1" x14ac:dyDescent="0.2"/>
    <row r="97808" ht="12.75" customHeight="1" x14ac:dyDescent="0.2"/>
    <row r="97812" ht="12.75" customHeight="1" x14ac:dyDescent="0.2"/>
    <row r="97816" ht="12.75" customHeight="1" x14ac:dyDescent="0.2"/>
    <row r="97820" ht="12.75" customHeight="1" x14ac:dyDescent="0.2"/>
    <row r="97824" ht="12.75" customHeight="1" x14ac:dyDescent="0.2"/>
    <row r="97828" ht="12.75" customHeight="1" x14ac:dyDescent="0.2"/>
    <row r="97832" ht="12.75" customHeight="1" x14ac:dyDescent="0.2"/>
    <row r="97836" ht="12.75" customHeight="1" x14ac:dyDescent="0.2"/>
    <row r="97840" ht="12.75" customHeight="1" x14ac:dyDescent="0.2"/>
    <row r="97844" ht="12.75" customHeight="1" x14ac:dyDescent="0.2"/>
    <row r="97848" ht="12.75" customHeight="1" x14ac:dyDescent="0.2"/>
    <row r="97852" ht="12.75" customHeight="1" x14ac:dyDescent="0.2"/>
    <row r="97856" ht="12.75" customHeight="1" x14ac:dyDescent="0.2"/>
    <row r="97860" ht="12.75" customHeight="1" x14ac:dyDescent="0.2"/>
    <row r="97864" ht="12.75" customHeight="1" x14ac:dyDescent="0.2"/>
    <row r="97868" ht="12.75" customHeight="1" x14ac:dyDescent="0.2"/>
    <row r="97872" ht="12.75" customHeight="1" x14ac:dyDescent="0.2"/>
    <row r="97876" ht="12.75" customHeight="1" x14ac:dyDescent="0.2"/>
    <row r="97880" ht="12.75" customHeight="1" x14ac:dyDescent="0.2"/>
    <row r="97884" ht="12.75" customHeight="1" x14ac:dyDescent="0.2"/>
    <row r="97888" ht="12.75" customHeight="1" x14ac:dyDescent="0.2"/>
    <row r="97892" ht="12.75" customHeight="1" x14ac:dyDescent="0.2"/>
    <row r="97896" ht="12.75" customHeight="1" x14ac:dyDescent="0.2"/>
    <row r="97900" ht="12.75" customHeight="1" x14ac:dyDescent="0.2"/>
    <row r="97904" ht="12.75" customHeight="1" x14ac:dyDescent="0.2"/>
    <row r="97908" ht="12.75" customHeight="1" x14ac:dyDescent="0.2"/>
    <row r="97912" ht="12.75" customHeight="1" x14ac:dyDescent="0.2"/>
    <row r="97916" ht="12.75" customHeight="1" x14ac:dyDescent="0.2"/>
    <row r="97920" ht="12.75" customHeight="1" x14ac:dyDescent="0.2"/>
    <row r="97924" ht="12.75" customHeight="1" x14ac:dyDescent="0.2"/>
    <row r="97928" ht="12.75" customHeight="1" x14ac:dyDescent="0.2"/>
    <row r="97932" ht="12.75" customHeight="1" x14ac:dyDescent="0.2"/>
    <row r="97936" ht="12.75" customHeight="1" x14ac:dyDescent="0.2"/>
    <row r="97940" ht="12.75" customHeight="1" x14ac:dyDescent="0.2"/>
    <row r="97944" ht="12.75" customHeight="1" x14ac:dyDescent="0.2"/>
    <row r="97948" ht="12.75" customHeight="1" x14ac:dyDescent="0.2"/>
    <row r="97952" ht="12.75" customHeight="1" x14ac:dyDescent="0.2"/>
    <row r="97956" ht="12.75" customHeight="1" x14ac:dyDescent="0.2"/>
    <row r="97960" ht="12.75" customHeight="1" x14ac:dyDescent="0.2"/>
    <row r="97964" ht="12.75" customHeight="1" x14ac:dyDescent="0.2"/>
    <row r="97968" ht="12.75" customHeight="1" x14ac:dyDescent="0.2"/>
    <row r="97972" ht="12.75" customHeight="1" x14ac:dyDescent="0.2"/>
    <row r="97976" ht="12.75" customHeight="1" x14ac:dyDescent="0.2"/>
    <row r="97980" ht="12.75" customHeight="1" x14ac:dyDescent="0.2"/>
    <row r="97984" ht="12.75" customHeight="1" x14ac:dyDescent="0.2"/>
    <row r="97988" ht="12.75" customHeight="1" x14ac:dyDescent="0.2"/>
    <row r="97992" ht="12.75" customHeight="1" x14ac:dyDescent="0.2"/>
    <row r="97996" ht="12.75" customHeight="1" x14ac:dyDescent="0.2"/>
    <row r="98000" ht="12.75" customHeight="1" x14ac:dyDescent="0.2"/>
    <row r="98004" ht="12.75" customHeight="1" x14ac:dyDescent="0.2"/>
    <row r="98008" ht="12.75" customHeight="1" x14ac:dyDescent="0.2"/>
    <row r="98012" ht="12.75" customHeight="1" x14ac:dyDescent="0.2"/>
    <row r="98016" ht="12.75" customHeight="1" x14ac:dyDescent="0.2"/>
    <row r="98020" ht="12.75" customHeight="1" x14ac:dyDescent="0.2"/>
    <row r="98024" ht="12.75" customHeight="1" x14ac:dyDescent="0.2"/>
    <row r="98028" ht="12.75" customHeight="1" x14ac:dyDescent="0.2"/>
    <row r="98032" ht="12.75" customHeight="1" x14ac:dyDescent="0.2"/>
    <row r="98036" ht="12.75" customHeight="1" x14ac:dyDescent="0.2"/>
    <row r="98040" ht="12.75" customHeight="1" x14ac:dyDescent="0.2"/>
    <row r="98044" ht="12.75" customHeight="1" x14ac:dyDescent="0.2"/>
    <row r="98048" ht="12.75" customHeight="1" x14ac:dyDescent="0.2"/>
    <row r="98052" ht="12.75" customHeight="1" x14ac:dyDescent="0.2"/>
    <row r="98056" ht="12.75" customHeight="1" x14ac:dyDescent="0.2"/>
    <row r="98060" ht="12.75" customHeight="1" x14ac:dyDescent="0.2"/>
    <row r="98064" ht="12.75" customHeight="1" x14ac:dyDescent="0.2"/>
    <row r="98068" ht="12.75" customHeight="1" x14ac:dyDescent="0.2"/>
    <row r="98072" ht="12.75" customHeight="1" x14ac:dyDescent="0.2"/>
    <row r="98076" ht="12.75" customHeight="1" x14ac:dyDescent="0.2"/>
    <row r="98080" ht="12.75" customHeight="1" x14ac:dyDescent="0.2"/>
    <row r="98084" ht="12.75" customHeight="1" x14ac:dyDescent="0.2"/>
    <row r="98088" ht="12.75" customHeight="1" x14ac:dyDescent="0.2"/>
    <row r="98092" ht="12.75" customHeight="1" x14ac:dyDescent="0.2"/>
    <row r="98096" ht="12.75" customHeight="1" x14ac:dyDescent="0.2"/>
    <row r="98100" ht="12.75" customHeight="1" x14ac:dyDescent="0.2"/>
    <row r="98104" ht="12.75" customHeight="1" x14ac:dyDescent="0.2"/>
    <row r="98108" ht="12.75" customHeight="1" x14ac:dyDescent="0.2"/>
    <row r="98112" ht="12.75" customHeight="1" x14ac:dyDescent="0.2"/>
    <row r="98116" ht="12.75" customHeight="1" x14ac:dyDescent="0.2"/>
    <row r="98120" ht="12.75" customHeight="1" x14ac:dyDescent="0.2"/>
    <row r="98124" ht="12.75" customHeight="1" x14ac:dyDescent="0.2"/>
    <row r="98128" ht="12.75" customHeight="1" x14ac:dyDescent="0.2"/>
    <row r="98132" ht="12.75" customHeight="1" x14ac:dyDescent="0.2"/>
    <row r="98136" ht="12.75" customHeight="1" x14ac:dyDescent="0.2"/>
    <row r="98140" ht="12.75" customHeight="1" x14ac:dyDescent="0.2"/>
    <row r="98144" ht="12.75" customHeight="1" x14ac:dyDescent="0.2"/>
    <row r="98148" ht="12.75" customHeight="1" x14ac:dyDescent="0.2"/>
    <row r="98152" ht="12.75" customHeight="1" x14ac:dyDescent="0.2"/>
    <row r="98156" ht="12.75" customHeight="1" x14ac:dyDescent="0.2"/>
    <row r="98160" ht="12.75" customHeight="1" x14ac:dyDescent="0.2"/>
    <row r="98164" ht="12.75" customHeight="1" x14ac:dyDescent="0.2"/>
    <row r="98168" ht="12.75" customHeight="1" x14ac:dyDescent="0.2"/>
    <row r="98172" ht="12.75" customHeight="1" x14ac:dyDescent="0.2"/>
    <row r="98176" ht="12.75" customHeight="1" x14ac:dyDescent="0.2"/>
    <row r="98180" ht="12.75" customHeight="1" x14ac:dyDescent="0.2"/>
    <row r="98184" ht="12.75" customHeight="1" x14ac:dyDescent="0.2"/>
    <row r="98188" ht="12.75" customHeight="1" x14ac:dyDescent="0.2"/>
    <row r="98192" ht="12.75" customHeight="1" x14ac:dyDescent="0.2"/>
    <row r="98196" ht="12.75" customHeight="1" x14ac:dyDescent="0.2"/>
    <row r="98200" ht="12.75" customHeight="1" x14ac:dyDescent="0.2"/>
    <row r="98204" ht="12.75" customHeight="1" x14ac:dyDescent="0.2"/>
    <row r="98208" ht="12.75" customHeight="1" x14ac:dyDescent="0.2"/>
    <row r="98212" ht="12.75" customHeight="1" x14ac:dyDescent="0.2"/>
    <row r="98216" ht="12.75" customHeight="1" x14ac:dyDescent="0.2"/>
    <row r="98220" ht="12.75" customHeight="1" x14ac:dyDescent="0.2"/>
    <row r="98224" ht="12.75" customHeight="1" x14ac:dyDescent="0.2"/>
    <row r="98228" ht="12.75" customHeight="1" x14ac:dyDescent="0.2"/>
    <row r="98232" ht="12.75" customHeight="1" x14ac:dyDescent="0.2"/>
    <row r="98236" ht="12.75" customHeight="1" x14ac:dyDescent="0.2"/>
    <row r="98240" ht="12.75" customHeight="1" x14ac:dyDescent="0.2"/>
    <row r="98244" ht="12.75" customHeight="1" x14ac:dyDescent="0.2"/>
    <row r="98248" ht="12.75" customHeight="1" x14ac:dyDescent="0.2"/>
    <row r="98252" ht="12.75" customHeight="1" x14ac:dyDescent="0.2"/>
    <row r="98256" ht="12.75" customHeight="1" x14ac:dyDescent="0.2"/>
    <row r="98260" ht="12.75" customHeight="1" x14ac:dyDescent="0.2"/>
    <row r="98264" ht="12.75" customHeight="1" x14ac:dyDescent="0.2"/>
    <row r="98268" ht="12.75" customHeight="1" x14ac:dyDescent="0.2"/>
    <row r="98272" ht="12.75" customHeight="1" x14ac:dyDescent="0.2"/>
    <row r="98276" ht="12.75" customHeight="1" x14ac:dyDescent="0.2"/>
    <row r="98280" ht="12.75" customHeight="1" x14ac:dyDescent="0.2"/>
    <row r="98284" ht="12.75" customHeight="1" x14ac:dyDescent="0.2"/>
    <row r="98288" ht="12.75" customHeight="1" x14ac:dyDescent="0.2"/>
    <row r="98292" ht="12.75" customHeight="1" x14ac:dyDescent="0.2"/>
    <row r="98296" ht="12.75" customHeight="1" x14ac:dyDescent="0.2"/>
    <row r="98300" ht="12.75" customHeight="1" x14ac:dyDescent="0.2"/>
    <row r="98304" ht="12.75" customHeight="1" x14ac:dyDescent="0.2"/>
    <row r="98308" ht="12.75" customHeight="1" x14ac:dyDescent="0.2"/>
    <row r="98312" ht="12.75" customHeight="1" x14ac:dyDescent="0.2"/>
    <row r="98316" ht="12.75" customHeight="1" x14ac:dyDescent="0.2"/>
    <row r="98320" ht="12.75" customHeight="1" x14ac:dyDescent="0.2"/>
    <row r="98324" ht="12.75" customHeight="1" x14ac:dyDescent="0.2"/>
    <row r="98328" ht="12.75" customHeight="1" x14ac:dyDescent="0.2"/>
    <row r="98332" ht="12.75" customHeight="1" x14ac:dyDescent="0.2"/>
    <row r="98336" ht="12.75" customHeight="1" x14ac:dyDescent="0.2"/>
    <row r="98340" ht="12.75" customHeight="1" x14ac:dyDescent="0.2"/>
    <row r="98344" ht="12.75" customHeight="1" x14ac:dyDescent="0.2"/>
    <row r="98348" ht="12.75" customHeight="1" x14ac:dyDescent="0.2"/>
    <row r="98352" ht="12.75" customHeight="1" x14ac:dyDescent="0.2"/>
    <row r="98356" ht="12.75" customHeight="1" x14ac:dyDescent="0.2"/>
    <row r="98360" ht="12.75" customHeight="1" x14ac:dyDescent="0.2"/>
    <row r="98364" ht="12.75" customHeight="1" x14ac:dyDescent="0.2"/>
    <row r="98368" ht="12.75" customHeight="1" x14ac:dyDescent="0.2"/>
    <row r="98372" ht="12.75" customHeight="1" x14ac:dyDescent="0.2"/>
    <row r="98376" ht="12.75" customHeight="1" x14ac:dyDescent="0.2"/>
    <row r="98380" ht="12.75" customHeight="1" x14ac:dyDescent="0.2"/>
    <row r="98384" ht="12.75" customHeight="1" x14ac:dyDescent="0.2"/>
    <row r="98388" ht="12.75" customHeight="1" x14ac:dyDescent="0.2"/>
    <row r="98392" ht="12.75" customHeight="1" x14ac:dyDescent="0.2"/>
    <row r="98396" ht="12.75" customHeight="1" x14ac:dyDescent="0.2"/>
    <row r="98400" ht="12.75" customHeight="1" x14ac:dyDescent="0.2"/>
    <row r="98404" ht="12.75" customHeight="1" x14ac:dyDescent="0.2"/>
    <row r="98408" ht="12.75" customHeight="1" x14ac:dyDescent="0.2"/>
    <row r="98412" ht="12.75" customHeight="1" x14ac:dyDescent="0.2"/>
    <row r="98416" ht="12.75" customHeight="1" x14ac:dyDescent="0.2"/>
    <row r="98420" ht="12.75" customHeight="1" x14ac:dyDescent="0.2"/>
    <row r="98424" ht="12.75" customHeight="1" x14ac:dyDescent="0.2"/>
    <row r="98428" ht="12.75" customHeight="1" x14ac:dyDescent="0.2"/>
    <row r="98432" ht="12.75" customHeight="1" x14ac:dyDescent="0.2"/>
    <row r="98436" ht="12.75" customHeight="1" x14ac:dyDescent="0.2"/>
    <row r="98440" ht="12.75" customHeight="1" x14ac:dyDescent="0.2"/>
    <row r="98444" ht="12.75" customHeight="1" x14ac:dyDescent="0.2"/>
    <row r="98448" ht="12.75" customHeight="1" x14ac:dyDescent="0.2"/>
    <row r="98452" ht="12.75" customHeight="1" x14ac:dyDescent="0.2"/>
    <row r="98456" ht="12.75" customHeight="1" x14ac:dyDescent="0.2"/>
    <row r="98460" ht="12.75" customHeight="1" x14ac:dyDescent="0.2"/>
    <row r="98464" ht="12.75" customHeight="1" x14ac:dyDescent="0.2"/>
    <row r="98468" ht="12.75" customHeight="1" x14ac:dyDescent="0.2"/>
    <row r="98472" ht="12.75" customHeight="1" x14ac:dyDescent="0.2"/>
    <row r="98476" ht="12.75" customHeight="1" x14ac:dyDescent="0.2"/>
    <row r="98480" ht="12.75" customHeight="1" x14ac:dyDescent="0.2"/>
    <row r="98484" ht="12.75" customHeight="1" x14ac:dyDescent="0.2"/>
    <row r="98488" ht="12.75" customHeight="1" x14ac:dyDescent="0.2"/>
    <row r="98492" ht="12.75" customHeight="1" x14ac:dyDescent="0.2"/>
    <row r="98496" ht="12.75" customHeight="1" x14ac:dyDescent="0.2"/>
    <row r="98500" ht="12.75" customHeight="1" x14ac:dyDescent="0.2"/>
    <row r="98504" ht="12.75" customHeight="1" x14ac:dyDescent="0.2"/>
    <row r="98508" ht="12.75" customHeight="1" x14ac:dyDescent="0.2"/>
    <row r="98512" ht="12.75" customHeight="1" x14ac:dyDescent="0.2"/>
    <row r="98516" ht="12.75" customHeight="1" x14ac:dyDescent="0.2"/>
    <row r="98520" ht="12.75" customHeight="1" x14ac:dyDescent="0.2"/>
    <row r="98524" ht="12.75" customHeight="1" x14ac:dyDescent="0.2"/>
    <row r="98528" ht="12.75" customHeight="1" x14ac:dyDescent="0.2"/>
    <row r="98532" ht="12.75" customHeight="1" x14ac:dyDescent="0.2"/>
    <row r="98536" ht="12.75" customHeight="1" x14ac:dyDescent="0.2"/>
    <row r="98540" ht="12.75" customHeight="1" x14ac:dyDescent="0.2"/>
    <row r="98544" ht="12.75" customHeight="1" x14ac:dyDescent="0.2"/>
    <row r="98548" ht="12.75" customHeight="1" x14ac:dyDescent="0.2"/>
    <row r="98552" ht="12.75" customHeight="1" x14ac:dyDescent="0.2"/>
    <row r="98556" ht="12.75" customHeight="1" x14ac:dyDescent="0.2"/>
    <row r="98560" ht="12.75" customHeight="1" x14ac:dyDescent="0.2"/>
    <row r="98564" ht="12.75" customHeight="1" x14ac:dyDescent="0.2"/>
    <row r="98568" ht="12.75" customHeight="1" x14ac:dyDescent="0.2"/>
    <row r="98572" ht="12.75" customHeight="1" x14ac:dyDescent="0.2"/>
    <row r="98576" ht="12.75" customHeight="1" x14ac:dyDescent="0.2"/>
    <row r="98580" ht="12.75" customHeight="1" x14ac:dyDescent="0.2"/>
    <row r="98584" ht="12.75" customHeight="1" x14ac:dyDescent="0.2"/>
    <row r="98588" ht="12.75" customHeight="1" x14ac:dyDescent="0.2"/>
    <row r="98592" ht="12.75" customHeight="1" x14ac:dyDescent="0.2"/>
    <row r="98596" ht="12.75" customHeight="1" x14ac:dyDescent="0.2"/>
    <row r="98600" ht="12.75" customHeight="1" x14ac:dyDescent="0.2"/>
    <row r="98604" ht="12.75" customHeight="1" x14ac:dyDescent="0.2"/>
    <row r="98608" ht="12.75" customHeight="1" x14ac:dyDescent="0.2"/>
    <row r="98612" ht="12.75" customHeight="1" x14ac:dyDescent="0.2"/>
    <row r="98616" ht="12.75" customHeight="1" x14ac:dyDescent="0.2"/>
    <row r="98620" ht="12.75" customHeight="1" x14ac:dyDescent="0.2"/>
    <row r="98624" ht="12.75" customHeight="1" x14ac:dyDescent="0.2"/>
    <row r="98628" ht="12.75" customHeight="1" x14ac:dyDescent="0.2"/>
    <row r="98632" ht="12.75" customHeight="1" x14ac:dyDescent="0.2"/>
    <row r="98636" ht="12.75" customHeight="1" x14ac:dyDescent="0.2"/>
    <row r="98640" ht="12.75" customHeight="1" x14ac:dyDescent="0.2"/>
    <row r="98644" ht="12.75" customHeight="1" x14ac:dyDescent="0.2"/>
    <row r="98648" ht="12.75" customHeight="1" x14ac:dyDescent="0.2"/>
    <row r="98652" ht="12.75" customHeight="1" x14ac:dyDescent="0.2"/>
    <row r="98656" ht="12.75" customHeight="1" x14ac:dyDescent="0.2"/>
    <row r="98660" ht="12.75" customHeight="1" x14ac:dyDescent="0.2"/>
    <row r="98664" ht="12.75" customHeight="1" x14ac:dyDescent="0.2"/>
    <row r="98668" ht="12.75" customHeight="1" x14ac:dyDescent="0.2"/>
    <row r="98672" ht="12.75" customHeight="1" x14ac:dyDescent="0.2"/>
    <row r="98676" ht="12.75" customHeight="1" x14ac:dyDescent="0.2"/>
    <row r="98680" ht="12.75" customHeight="1" x14ac:dyDescent="0.2"/>
    <row r="98684" ht="12.75" customHeight="1" x14ac:dyDescent="0.2"/>
    <row r="98688" ht="12.75" customHeight="1" x14ac:dyDescent="0.2"/>
    <row r="98692" ht="12.75" customHeight="1" x14ac:dyDescent="0.2"/>
    <row r="98696" ht="12.75" customHeight="1" x14ac:dyDescent="0.2"/>
    <row r="98700" ht="12.75" customHeight="1" x14ac:dyDescent="0.2"/>
    <row r="98704" ht="12.75" customHeight="1" x14ac:dyDescent="0.2"/>
    <row r="98708" ht="12.75" customHeight="1" x14ac:dyDescent="0.2"/>
    <row r="98712" ht="12.75" customHeight="1" x14ac:dyDescent="0.2"/>
    <row r="98716" ht="12.75" customHeight="1" x14ac:dyDescent="0.2"/>
    <row r="98720" ht="12.75" customHeight="1" x14ac:dyDescent="0.2"/>
    <row r="98724" ht="12.75" customHeight="1" x14ac:dyDescent="0.2"/>
    <row r="98728" ht="12.75" customHeight="1" x14ac:dyDescent="0.2"/>
    <row r="98732" ht="12.75" customHeight="1" x14ac:dyDescent="0.2"/>
    <row r="98736" ht="12.75" customHeight="1" x14ac:dyDescent="0.2"/>
    <row r="98740" ht="12.75" customHeight="1" x14ac:dyDescent="0.2"/>
    <row r="98744" ht="12.75" customHeight="1" x14ac:dyDescent="0.2"/>
    <row r="98748" ht="12.75" customHeight="1" x14ac:dyDescent="0.2"/>
    <row r="98752" ht="12.75" customHeight="1" x14ac:dyDescent="0.2"/>
    <row r="98756" ht="12.75" customHeight="1" x14ac:dyDescent="0.2"/>
    <row r="98760" ht="12.75" customHeight="1" x14ac:dyDescent="0.2"/>
    <row r="98764" ht="12.75" customHeight="1" x14ac:dyDescent="0.2"/>
    <row r="98768" ht="12.75" customHeight="1" x14ac:dyDescent="0.2"/>
    <row r="98772" ht="12.75" customHeight="1" x14ac:dyDescent="0.2"/>
    <row r="98776" ht="12.75" customHeight="1" x14ac:dyDescent="0.2"/>
    <row r="98780" ht="12.75" customHeight="1" x14ac:dyDescent="0.2"/>
    <row r="98784" ht="12.75" customHeight="1" x14ac:dyDescent="0.2"/>
    <row r="98788" ht="12.75" customHeight="1" x14ac:dyDescent="0.2"/>
    <row r="98792" ht="12.75" customHeight="1" x14ac:dyDescent="0.2"/>
    <row r="98796" ht="12.75" customHeight="1" x14ac:dyDescent="0.2"/>
    <row r="98800" ht="12.75" customHeight="1" x14ac:dyDescent="0.2"/>
    <row r="98804" ht="12.75" customHeight="1" x14ac:dyDescent="0.2"/>
    <row r="98808" ht="12.75" customHeight="1" x14ac:dyDescent="0.2"/>
    <row r="98812" ht="12.75" customHeight="1" x14ac:dyDescent="0.2"/>
    <row r="98816" ht="12.75" customHeight="1" x14ac:dyDescent="0.2"/>
    <row r="98820" ht="12.75" customHeight="1" x14ac:dyDescent="0.2"/>
    <row r="98824" ht="12.75" customHeight="1" x14ac:dyDescent="0.2"/>
    <row r="98828" ht="12.75" customHeight="1" x14ac:dyDescent="0.2"/>
    <row r="98832" ht="12.75" customHeight="1" x14ac:dyDescent="0.2"/>
    <row r="98836" ht="12.75" customHeight="1" x14ac:dyDescent="0.2"/>
    <row r="98840" ht="12.75" customHeight="1" x14ac:dyDescent="0.2"/>
    <row r="98844" ht="12.75" customHeight="1" x14ac:dyDescent="0.2"/>
    <row r="98848" ht="12.75" customHeight="1" x14ac:dyDescent="0.2"/>
    <row r="98852" ht="12.75" customHeight="1" x14ac:dyDescent="0.2"/>
    <row r="98856" ht="12.75" customHeight="1" x14ac:dyDescent="0.2"/>
    <row r="98860" ht="12.75" customHeight="1" x14ac:dyDescent="0.2"/>
    <row r="98864" ht="12.75" customHeight="1" x14ac:dyDescent="0.2"/>
    <row r="98868" ht="12.75" customHeight="1" x14ac:dyDescent="0.2"/>
    <row r="98872" ht="12.75" customHeight="1" x14ac:dyDescent="0.2"/>
    <row r="98876" ht="12.75" customHeight="1" x14ac:dyDescent="0.2"/>
    <row r="98880" ht="12.75" customHeight="1" x14ac:dyDescent="0.2"/>
    <row r="98884" ht="12.75" customHeight="1" x14ac:dyDescent="0.2"/>
    <row r="98888" ht="12.75" customHeight="1" x14ac:dyDescent="0.2"/>
    <row r="98892" ht="12.75" customHeight="1" x14ac:dyDescent="0.2"/>
    <row r="98896" ht="12.75" customHeight="1" x14ac:dyDescent="0.2"/>
    <row r="98900" ht="12.75" customHeight="1" x14ac:dyDescent="0.2"/>
    <row r="98904" ht="12.75" customHeight="1" x14ac:dyDescent="0.2"/>
    <row r="98908" ht="12.75" customHeight="1" x14ac:dyDescent="0.2"/>
    <row r="98912" ht="12.75" customHeight="1" x14ac:dyDescent="0.2"/>
    <row r="98916" ht="12.75" customHeight="1" x14ac:dyDescent="0.2"/>
    <row r="98920" ht="12.75" customHeight="1" x14ac:dyDescent="0.2"/>
    <row r="98924" ht="12.75" customHeight="1" x14ac:dyDescent="0.2"/>
    <row r="98928" ht="12.75" customHeight="1" x14ac:dyDescent="0.2"/>
    <row r="98932" ht="12.75" customHeight="1" x14ac:dyDescent="0.2"/>
    <row r="98936" ht="12.75" customHeight="1" x14ac:dyDescent="0.2"/>
    <row r="98940" ht="12.75" customHeight="1" x14ac:dyDescent="0.2"/>
    <row r="98944" ht="12.75" customHeight="1" x14ac:dyDescent="0.2"/>
    <row r="98948" ht="12.75" customHeight="1" x14ac:dyDescent="0.2"/>
    <row r="98952" ht="12.75" customHeight="1" x14ac:dyDescent="0.2"/>
    <row r="98956" ht="12.75" customHeight="1" x14ac:dyDescent="0.2"/>
    <row r="98960" ht="12.75" customHeight="1" x14ac:dyDescent="0.2"/>
    <row r="98964" ht="12.75" customHeight="1" x14ac:dyDescent="0.2"/>
    <row r="98968" ht="12.75" customHeight="1" x14ac:dyDescent="0.2"/>
    <row r="98972" ht="12.75" customHeight="1" x14ac:dyDescent="0.2"/>
    <row r="98976" ht="12.75" customHeight="1" x14ac:dyDescent="0.2"/>
    <row r="98980" ht="12.75" customHeight="1" x14ac:dyDescent="0.2"/>
    <row r="98984" ht="12.75" customHeight="1" x14ac:dyDescent="0.2"/>
    <row r="98988" ht="12.75" customHeight="1" x14ac:dyDescent="0.2"/>
    <row r="98992" ht="12.75" customHeight="1" x14ac:dyDescent="0.2"/>
    <row r="98996" ht="12.75" customHeight="1" x14ac:dyDescent="0.2"/>
    <row r="99000" ht="12.75" customHeight="1" x14ac:dyDescent="0.2"/>
    <row r="99004" ht="12.75" customHeight="1" x14ac:dyDescent="0.2"/>
    <row r="99008" ht="12.75" customHeight="1" x14ac:dyDescent="0.2"/>
    <row r="99012" ht="12.75" customHeight="1" x14ac:dyDescent="0.2"/>
    <row r="99016" ht="12.75" customHeight="1" x14ac:dyDescent="0.2"/>
    <row r="99020" ht="12.75" customHeight="1" x14ac:dyDescent="0.2"/>
    <row r="99024" ht="12.75" customHeight="1" x14ac:dyDescent="0.2"/>
    <row r="99028" ht="12.75" customHeight="1" x14ac:dyDescent="0.2"/>
    <row r="99032" ht="12.75" customHeight="1" x14ac:dyDescent="0.2"/>
    <row r="99036" ht="12.75" customHeight="1" x14ac:dyDescent="0.2"/>
    <row r="99040" ht="12.75" customHeight="1" x14ac:dyDescent="0.2"/>
    <row r="99044" ht="12.75" customHeight="1" x14ac:dyDescent="0.2"/>
    <row r="99048" ht="12.75" customHeight="1" x14ac:dyDescent="0.2"/>
    <row r="99052" ht="12.75" customHeight="1" x14ac:dyDescent="0.2"/>
    <row r="99056" ht="12.75" customHeight="1" x14ac:dyDescent="0.2"/>
    <row r="99060" ht="12.75" customHeight="1" x14ac:dyDescent="0.2"/>
    <row r="99064" ht="12.75" customHeight="1" x14ac:dyDescent="0.2"/>
    <row r="99068" ht="12.75" customHeight="1" x14ac:dyDescent="0.2"/>
    <row r="99072" ht="12.75" customHeight="1" x14ac:dyDescent="0.2"/>
    <row r="99076" ht="12.75" customHeight="1" x14ac:dyDescent="0.2"/>
    <row r="99080" ht="12.75" customHeight="1" x14ac:dyDescent="0.2"/>
    <row r="99084" ht="12.75" customHeight="1" x14ac:dyDescent="0.2"/>
    <row r="99088" ht="12.75" customHeight="1" x14ac:dyDescent="0.2"/>
    <row r="99092" ht="12.75" customHeight="1" x14ac:dyDescent="0.2"/>
    <row r="99096" ht="12.75" customHeight="1" x14ac:dyDescent="0.2"/>
    <row r="99100" ht="12.75" customHeight="1" x14ac:dyDescent="0.2"/>
    <row r="99104" ht="12.75" customHeight="1" x14ac:dyDescent="0.2"/>
    <row r="99108" ht="12.75" customHeight="1" x14ac:dyDescent="0.2"/>
    <row r="99112" ht="12.75" customHeight="1" x14ac:dyDescent="0.2"/>
    <row r="99116" ht="12.75" customHeight="1" x14ac:dyDescent="0.2"/>
    <row r="99120" ht="12.75" customHeight="1" x14ac:dyDescent="0.2"/>
    <row r="99124" ht="12.75" customHeight="1" x14ac:dyDescent="0.2"/>
    <row r="99128" ht="12.75" customHeight="1" x14ac:dyDescent="0.2"/>
    <row r="99132" ht="12.75" customHeight="1" x14ac:dyDescent="0.2"/>
    <row r="99136" ht="12.75" customHeight="1" x14ac:dyDescent="0.2"/>
    <row r="99140" ht="12.75" customHeight="1" x14ac:dyDescent="0.2"/>
    <row r="99144" ht="12.75" customHeight="1" x14ac:dyDescent="0.2"/>
    <row r="99148" ht="12.75" customHeight="1" x14ac:dyDescent="0.2"/>
    <row r="99152" ht="12.75" customHeight="1" x14ac:dyDescent="0.2"/>
    <row r="99156" ht="12.75" customHeight="1" x14ac:dyDescent="0.2"/>
    <row r="99160" ht="12.75" customHeight="1" x14ac:dyDescent="0.2"/>
    <row r="99164" ht="12.75" customHeight="1" x14ac:dyDescent="0.2"/>
    <row r="99168" ht="12.75" customHeight="1" x14ac:dyDescent="0.2"/>
    <row r="99172" ht="12.75" customHeight="1" x14ac:dyDescent="0.2"/>
    <row r="99176" ht="12.75" customHeight="1" x14ac:dyDescent="0.2"/>
    <row r="99180" ht="12.75" customHeight="1" x14ac:dyDescent="0.2"/>
    <row r="99184" ht="12.75" customHeight="1" x14ac:dyDescent="0.2"/>
    <row r="99188" ht="12.75" customHeight="1" x14ac:dyDescent="0.2"/>
    <row r="99192" ht="12.75" customHeight="1" x14ac:dyDescent="0.2"/>
    <row r="99196" ht="12.75" customHeight="1" x14ac:dyDescent="0.2"/>
    <row r="99200" ht="12.75" customHeight="1" x14ac:dyDescent="0.2"/>
    <row r="99204" ht="12.75" customHeight="1" x14ac:dyDescent="0.2"/>
    <row r="99208" ht="12.75" customHeight="1" x14ac:dyDescent="0.2"/>
    <row r="99212" ht="12.75" customHeight="1" x14ac:dyDescent="0.2"/>
    <row r="99216" ht="12.75" customHeight="1" x14ac:dyDescent="0.2"/>
    <row r="99220" ht="12.75" customHeight="1" x14ac:dyDescent="0.2"/>
    <row r="99224" ht="12.75" customHeight="1" x14ac:dyDescent="0.2"/>
    <row r="99228" ht="12.75" customHeight="1" x14ac:dyDescent="0.2"/>
    <row r="99232" ht="12.75" customHeight="1" x14ac:dyDescent="0.2"/>
    <row r="99236" ht="12.75" customHeight="1" x14ac:dyDescent="0.2"/>
    <row r="99240" ht="12.75" customHeight="1" x14ac:dyDescent="0.2"/>
    <row r="99244" ht="12.75" customHeight="1" x14ac:dyDescent="0.2"/>
    <row r="99248" ht="12.75" customHeight="1" x14ac:dyDescent="0.2"/>
    <row r="99252" ht="12.75" customHeight="1" x14ac:dyDescent="0.2"/>
    <row r="99256" ht="12.75" customHeight="1" x14ac:dyDescent="0.2"/>
    <row r="99260" ht="12.75" customHeight="1" x14ac:dyDescent="0.2"/>
    <row r="99264" ht="12.75" customHeight="1" x14ac:dyDescent="0.2"/>
    <row r="99268" ht="12.75" customHeight="1" x14ac:dyDescent="0.2"/>
    <row r="99272" ht="12.75" customHeight="1" x14ac:dyDescent="0.2"/>
    <row r="99276" ht="12.75" customHeight="1" x14ac:dyDescent="0.2"/>
    <row r="99280" ht="12.75" customHeight="1" x14ac:dyDescent="0.2"/>
    <row r="99284" ht="12.75" customHeight="1" x14ac:dyDescent="0.2"/>
    <row r="99288" ht="12.75" customHeight="1" x14ac:dyDescent="0.2"/>
    <row r="99292" ht="12.75" customHeight="1" x14ac:dyDescent="0.2"/>
    <row r="99296" ht="12.75" customHeight="1" x14ac:dyDescent="0.2"/>
    <row r="99300" ht="12.75" customHeight="1" x14ac:dyDescent="0.2"/>
    <row r="99304" ht="12.75" customHeight="1" x14ac:dyDescent="0.2"/>
    <row r="99308" ht="12.75" customHeight="1" x14ac:dyDescent="0.2"/>
    <row r="99312" ht="12.75" customHeight="1" x14ac:dyDescent="0.2"/>
    <row r="99316" ht="12.75" customHeight="1" x14ac:dyDescent="0.2"/>
    <row r="99320" ht="12.75" customHeight="1" x14ac:dyDescent="0.2"/>
    <row r="99324" ht="12.75" customHeight="1" x14ac:dyDescent="0.2"/>
    <row r="99328" ht="12.75" customHeight="1" x14ac:dyDescent="0.2"/>
    <row r="99332" ht="12.75" customHeight="1" x14ac:dyDescent="0.2"/>
    <row r="99336" ht="12.75" customHeight="1" x14ac:dyDescent="0.2"/>
    <row r="99340" ht="12.75" customHeight="1" x14ac:dyDescent="0.2"/>
    <row r="99344" ht="12.75" customHeight="1" x14ac:dyDescent="0.2"/>
    <row r="99348" ht="12.75" customHeight="1" x14ac:dyDescent="0.2"/>
    <row r="99352" ht="12.75" customHeight="1" x14ac:dyDescent="0.2"/>
    <row r="99356" ht="12.75" customHeight="1" x14ac:dyDescent="0.2"/>
    <row r="99360" ht="12.75" customHeight="1" x14ac:dyDescent="0.2"/>
    <row r="99364" ht="12.75" customHeight="1" x14ac:dyDescent="0.2"/>
    <row r="99368" ht="12.75" customHeight="1" x14ac:dyDescent="0.2"/>
    <row r="99372" ht="12.75" customHeight="1" x14ac:dyDescent="0.2"/>
    <row r="99376" ht="12.75" customHeight="1" x14ac:dyDescent="0.2"/>
    <row r="99380" ht="12.75" customHeight="1" x14ac:dyDescent="0.2"/>
    <row r="99384" ht="12.75" customHeight="1" x14ac:dyDescent="0.2"/>
    <row r="99388" ht="12.75" customHeight="1" x14ac:dyDescent="0.2"/>
    <row r="99392" ht="12.75" customHeight="1" x14ac:dyDescent="0.2"/>
    <row r="99396" ht="12.75" customHeight="1" x14ac:dyDescent="0.2"/>
    <row r="99400" ht="12.75" customHeight="1" x14ac:dyDescent="0.2"/>
    <row r="99404" ht="12.75" customHeight="1" x14ac:dyDescent="0.2"/>
    <row r="99408" ht="12.75" customHeight="1" x14ac:dyDescent="0.2"/>
    <row r="99412" ht="12.75" customHeight="1" x14ac:dyDescent="0.2"/>
    <row r="99416" ht="12.75" customHeight="1" x14ac:dyDescent="0.2"/>
    <row r="99420" ht="12.75" customHeight="1" x14ac:dyDescent="0.2"/>
    <row r="99424" ht="12.75" customHeight="1" x14ac:dyDescent="0.2"/>
    <row r="99428" ht="12.75" customHeight="1" x14ac:dyDescent="0.2"/>
    <row r="99432" ht="12.75" customHeight="1" x14ac:dyDescent="0.2"/>
    <row r="99436" ht="12.75" customHeight="1" x14ac:dyDescent="0.2"/>
    <row r="99440" ht="12.75" customHeight="1" x14ac:dyDescent="0.2"/>
    <row r="99444" ht="12.75" customHeight="1" x14ac:dyDescent="0.2"/>
    <row r="99448" ht="12.75" customHeight="1" x14ac:dyDescent="0.2"/>
    <row r="99452" ht="12.75" customHeight="1" x14ac:dyDescent="0.2"/>
    <row r="99456" ht="12.75" customHeight="1" x14ac:dyDescent="0.2"/>
    <row r="99460" ht="12.75" customHeight="1" x14ac:dyDescent="0.2"/>
    <row r="99464" ht="12.75" customHeight="1" x14ac:dyDescent="0.2"/>
    <row r="99468" ht="12.75" customHeight="1" x14ac:dyDescent="0.2"/>
    <row r="99472" ht="12.75" customHeight="1" x14ac:dyDescent="0.2"/>
    <row r="99476" ht="12.75" customHeight="1" x14ac:dyDescent="0.2"/>
    <row r="99480" ht="12.75" customHeight="1" x14ac:dyDescent="0.2"/>
    <row r="99484" ht="12.75" customHeight="1" x14ac:dyDescent="0.2"/>
    <row r="99488" ht="12.75" customHeight="1" x14ac:dyDescent="0.2"/>
    <row r="99492" ht="12.75" customHeight="1" x14ac:dyDescent="0.2"/>
    <row r="99496" ht="12.75" customHeight="1" x14ac:dyDescent="0.2"/>
    <row r="99500" ht="12.75" customHeight="1" x14ac:dyDescent="0.2"/>
    <row r="99504" ht="12.75" customHeight="1" x14ac:dyDescent="0.2"/>
    <row r="99508" ht="12.75" customHeight="1" x14ac:dyDescent="0.2"/>
    <row r="99512" ht="12.75" customHeight="1" x14ac:dyDescent="0.2"/>
    <row r="99516" ht="12.75" customHeight="1" x14ac:dyDescent="0.2"/>
    <row r="99520" ht="12.75" customHeight="1" x14ac:dyDescent="0.2"/>
    <row r="99524" ht="12.75" customHeight="1" x14ac:dyDescent="0.2"/>
    <row r="99528" ht="12.75" customHeight="1" x14ac:dyDescent="0.2"/>
    <row r="99532" ht="12.75" customHeight="1" x14ac:dyDescent="0.2"/>
    <row r="99536" ht="12.75" customHeight="1" x14ac:dyDescent="0.2"/>
    <row r="99540" ht="12.75" customHeight="1" x14ac:dyDescent="0.2"/>
    <row r="99544" ht="12.75" customHeight="1" x14ac:dyDescent="0.2"/>
    <row r="99548" ht="12.75" customHeight="1" x14ac:dyDescent="0.2"/>
    <row r="99552" ht="12.75" customHeight="1" x14ac:dyDescent="0.2"/>
    <row r="99556" ht="12.75" customHeight="1" x14ac:dyDescent="0.2"/>
    <row r="99560" ht="12.75" customHeight="1" x14ac:dyDescent="0.2"/>
    <row r="99564" ht="12.75" customHeight="1" x14ac:dyDescent="0.2"/>
    <row r="99568" ht="12.75" customHeight="1" x14ac:dyDescent="0.2"/>
    <row r="99572" ht="12.75" customHeight="1" x14ac:dyDescent="0.2"/>
    <row r="99576" ht="12.75" customHeight="1" x14ac:dyDescent="0.2"/>
    <row r="99580" ht="12.75" customHeight="1" x14ac:dyDescent="0.2"/>
    <row r="99584" ht="12.75" customHeight="1" x14ac:dyDescent="0.2"/>
    <row r="99588" ht="12.75" customHeight="1" x14ac:dyDescent="0.2"/>
    <row r="99592" ht="12.75" customHeight="1" x14ac:dyDescent="0.2"/>
    <row r="99596" ht="12.75" customHeight="1" x14ac:dyDescent="0.2"/>
    <row r="99600" ht="12.75" customHeight="1" x14ac:dyDescent="0.2"/>
    <row r="99604" ht="12.75" customHeight="1" x14ac:dyDescent="0.2"/>
    <row r="99608" ht="12.75" customHeight="1" x14ac:dyDescent="0.2"/>
    <row r="99612" ht="12.75" customHeight="1" x14ac:dyDescent="0.2"/>
    <row r="99616" ht="12.75" customHeight="1" x14ac:dyDescent="0.2"/>
    <row r="99620" ht="12.75" customHeight="1" x14ac:dyDescent="0.2"/>
    <row r="99624" ht="12.75" customHeight="1" x14ac:dyDescent="0.2"/>
    <row r="99628" ht="12.75" customHeight="1" x14ac:dyDescent="0.2"/>
    <row r="99632" ht="12.75" customHeight="1" x14ac:dyDescent="0.2"/>
    <row r="99636" ht="12.75" customHeight="1" x14ac:dyDescent="0.2"/>
    <row r="99640" ht="12.75" customHeight="1" x14ac:dyDescent="0.2"/>
    <row r="99644" ht="12.75" customHeight="1" x14ac:dyDescent="0.2"/>
    <row r="99648" ht="12.75" customHeight="1" x14ac:dyDescent="0.2"/>
    <row r="99652" ht="12.75" customHeight="1" x14ac:dyDescent="0.2"/>
    <row r="99656" ht="12.75" customHeight="1" x14ac:dyDescent="0.2"/>
    <row r="99660" ht="12.75" customHeight="1" x14ac:dyDescent="0.2"/>
    <row r="99664" ht="12.75" customHeight="1" x14ac:dyDescent="0.2"/>
    <row r="99668" ht="12.75" customHeight="1" x14ac:dyDescent="0.2"/>
    <row r="99672" ht="12.75" customHeight="1" x14ac:dyDescent="0.2"/>
    <row r="99676" ht="12.75" customHeight="1" x14ac:dyDescent="0.2"/>
    <row r="99680" ht="12.75" customHeight="1" x14ac:dyDescent="0.2"/>
    <row r="99684" ht="12.75" customHeight="1" x14ac:dyDescent="0.2"/>
    <row r="99688" ht="12.75" customHeight="1" x14ac:dyDescent="0.2"/>
    <row r="99692" ht="12.75" customHeight="1" x14ac:dyDescent="0.2"/>
    <row r="99696" ht="12.75" customHeight="1" x14ac:dyDescent="0.2"/>
    <row r="99700" ht="12.75" customHeight="1" x14ac:dyDescent="0.2"/>
    <row r="99704" ht="12.75" customHeight="1" x14ac:dyDescent="0.2"/>
    <row r="99708" ht="12.75" customHeight="1" x14ac:dyDescent="0.2"/>
    <row r="99712" ht="12.75" customHeight="1" x14ac:dyDescent="0.2"/>
    <row r="99716" ht="12.75" customHeight="1" x14ac:dyDescent="0.2"/>
    <row r="99720" ht="12.75" customHeight="1" x14ac:dyDescent="0.2"/>
    <row r="99724" ht="12.75" customHeight="1" x14ac:dyDescent="0.2"/>
    <row r="99728" ht="12.75" customHeight="1" x14ac:dyDescent="0.2"/>
    <row r="99732" ht="12.75" customHeight="1" x14ac:dyDescent="0.2"/>
    <row r="99736" ht="12.75" customHeight="1" x14ac:dyDescent="0.2"/>
    <row r="99740" ht="12.75" customHeight="1" x14ac:dyDescent="0.2"/>
    <row r="99744" ht="12.75" customHeight="1" x14ac:dyDescent="0.2"/>
    <row r="99748" ht="12.75" customHeight="1" x14ac:dyDescent="0.2"/>
    <row r="99752" ht="12.75" customHeight="1" x14ac:dyDescent="0.2"/>
    <row r="99756" ht="12.75" customHeight="1" x14ac:dyDescent="0.2"/>
    <row r="99760" ht="12.75" customHeight="1" x14ac:dyDescent="0.2"/>
    <row r="99764" ht="12.75" customHeight="1" x14ac:dyDescent="0.2"/>
    <row r="99768" ht="12.75" customHeight="1" x14ac:dyDescent="0.2"/>
    <row r="99772" ht="12.75" customHeight="1" x14ac:dyDescent="0.2"/>
    <row r="99776" ht="12.75" customHeight="1" x14ac:dyDescent="0.2"/>
    <row r="99780" ht="12.75" customHeight="1" x14ac:dyDescent="0.2"/>
    <row r="99784" ht="12.75" customHeight="1" x14ac:dyDescent="0.2"/>
    <row r="99788" ht="12.75" customHeight="1" x14ac:dyDescent="0.2"/>
    <row r="99792" ht="12.75" customHeight="1" x14ac:dyDescent="0.2"/>
    <row r="99796" ht="12.75" customHeight="1" x14ac:dyDescent="0.2"/>
    <row r="99800" ht="12.75" customHeight="1" x14ac:dyDescent="0.2"/>
    <row r="99804" ht="12.75" customHeight="1" x14ac:dyDescent="0.2"/>
    <row r="99808" ht="12.75" customHeight="1" x14ac:dyDescent="0.2"/>
    <row r="99812" ht="12.75" customHeight="1" x14ac:dyDescent="0.2"/>
    <row r="99816" ht="12.75" customHeight="1" x14ac:dyDescent="0.2"/>
    <row r="99820" ht="12.75" customHeight="1" x14ac:dyDescent="0.2"/>
    <row r="99824" ht="12.75" customHeight="1" x14ac:dyDescent="0.2"/>
    <row r="99828" ht="12.75" customHeight="1" x14ac:dyDescent="0.2"/>
    <row r="99832" ht="12.75" customHeight="1" x14ac:dyDescent="0.2"/>
    <row r="99836" ht="12.75" customHeight="1" x14ac:dyDescent="0.2"/>
    <row r="99840" ht="12.75" customHeight="1" x14ac:dyDescent="0.2"/>
    <row r="99844" ht="12.75" customHeight="1" x14ac:dyDescent="0.2"/>
    <row r="99848" ht="12.75" customHeight="1" x14ac:dyDescent="0.2"/>
    <row r="99852" ht="12.75" customHeight="1" x14ac:dyDescent="0.2"/>
    <row r="99856" ht="12.75" customHeight="1" x14ac:dyDescent="0.2"/>
    <row r="99860" ht="12.75" customHeight="1" x14ac:dyDescent="0.2"/>
    <row r="99864" ht="12.75" customHeight="1" x14ac:dyDescent="0.2"/>
    <row r="99868" ht="12.75" customHeight="1" x14ac:dyDescent="0.2"/>
    <row r="99872" ht="12.75" customHeight="1" x14ac:dyDescent="0.2"/>
    <row r="99876" ht="12.75" customHeight="1" x14ac:dyDescent="0.2"/>
    <row r="99880" ht="12.75" customHeight="1" x14ac:dyDescent="0.2"/>
    <row r="99884" ht="12.75" customHeight="1" x14ac:dyDescent="0.2"/>
    <row r="99888" ht="12.75" customHeight="1" x14ac:dyDescent="0.2"/>
    <row r="99892" ht="12.75" customHeight="1" x14ac:dyDescent="0.2"/>
    <row r="99896" ht="12.75" customHeight="1" x14ac:dyDescent="0.2"/>
    <row r="99900" ht="12.75" customHeight="1" x14ac:dyDescent="0.2"/>
    <row r="99904" ht="12.75" customHeight="1" x14ac:dyDescent="0.2"/>
    <row r="99908" ht="12.75" customHeight="1" x14ac:dyDescent="0.2"/>
    <row r="99912" ht="12.75" customHeight="1" x14ac:dyDescent="0.2"/>
    <row r="99916" ht="12.75" customHeight="1" x14ac:dyDescent="0.2"/>
    <row r="99920" ht="12.75" customHeight="1" x14ac:dyDescent="0.2"/>
    <row r="99924" ht="12.75" customHeight="1" x14ac:dyDescent="0.2"/>
    <row r="99928" ht="12.75" customHeight="1" x14ac:dyDescent="0.2"/>
    <row r="99932" ht="12.75" customHeight="1" x14ac:dyDescent="0.2"/>
    <row r="99936" ht="12.75" customHeight="1" x14ac:dyDescent="0.2"/>
    <row r="99940" ht="12.75" customHeight="1" x14ac:dyDescent="0.2"/>
    <row r="99944" ht="12.75" customHeight="1" x14ac:dyDescent="0.2"/>
    <row r="99948" ht="12.75" customHeight="1" x14ac:dyDescent="0.2"/>
    <row r="99952" ht="12.75" customHeight="1" x14ac:dyDescent="0.2"/>
    <row r="99956" ht="12.75" customHeight="1" x14ac:dyDescent="0.2"/>
    <row r="99960" ht="12.75" customHeight="1" x14ac:dyDescent="0.2"/>
    <row r="99964" ht="12.75" customHeight="1" x14ac:dyDescent="0.2"/>
    <row r="99968" ht="12.75" customHeight="1" x14ac:dyDescent="0.2"/>
    <row r="99972" ht="12.75" customHeight="1" x14ac:dyDescent="0.2"/>
    <row r="99976" ht="12.75" customHeight="1" x14ac:dyDescent="0.2"/>
    <row r="99980" ht="12.75" customHeight="1" x14ac:dyDescent="0.2"/>
    <row r="99984" ht="12.75" customHeight="1" x14ac:dyDescent="0.2"/>
    <row r="99988" ht="12.75" customHeight="1" x14ac:dyDescent="0.2"/>
    <row r="99992" ht="12.75" customHeight="1" x14ac:dyDescent="0.2"/>
    <row r="99996" ht="12.75" customHeight="1" x14ac:dyDescent="0.2"/>
    <row r="100000" ht="12.75" customHeight="1" x14ac:dyDescent="0.2"/>
    <row r="100004" ht="12.75" customHeight="1" x14ac:dyDescent="0.2"/>
    <row r="100008" ht="12.75" customHeight="1" x14ac:dyDescent="0.2"/>
    <row r="100012" ht="12.75" customHeight="1" x14ac:dyDescent="0.2"/>
    <row r="100016" ht="12.75" customHeight="1" x14ac:dyDescent="0.2"/>
    <row r="100020" ht="12.75" customHeight="1" x14ac:dyDescent="0.2"/>
    <row r="100024" ht="12.75" customHeight="1" x14ac:dyDescent="0.2"/>
    <row r="100028" ht="12.75" customHeight="1" x14ac:dyDescent="0.2"/>
    <row r="100032" ht="12.75" customHeight="1" x14ac:dyDescent="0.2"/>
    <row r="100036" ht="12.75" customHeight="1" x14ac:dyDescent="0.2"/>
    <row r="100040" ht="12.75" customHeight="1" x14ac:dyDescent="0.2"/>
    <row r="100044" ht="12.75" customHeight="1" x14ac:dyDescent="0.2"/>
    <row r="100048" ht="12.75" customHeight="1" x14ac:dyDescent="0.2"/>
    <row r="100052" ht="12.75" customHeight="1" x14ac:dyDescent="0.2"/>
    <row r="100056" ht="12.75" customHeight="1" x14ac:dyDescent="0.2"/>
    <row r="100060" ht="12.75" customHeight="1" x14ac:dyDescent="0.2"/>
    <row r="100064" ht="12.75" customHeight="1" x14ac:dyDescent="0.2"/>
    <row r="100068" ht="12.75" customHeight="1" x14ac:dyDescent="0.2"/>
    <row r="100072" ht="12.75" customHeight="1" x14ac:dyDescent="0.2"/>
    <row r="100076" ht="12.75" customHeight="1" x14ac:dyDescent="0.2"/>
    <row r="100080" ht="12.75" customHeight="1" x14ac:dyDescent="0.2"/>
    <row r="100084" ht="12.75" customHeight="1" x14ac:dyDescent="0.2"/>
    <row r="100088" ht="12.75" customHeight="1" x14ac:dyDescent="0.2"/>
    <row r="100092" ht="12.75" customHeight="1" x14ac:dyDescent="0.2"/>
    <row r="100096" ht="12.75" customHeight="1" x14ac:dyDescent="0.2"/>
    <row r="100100" ht="12.75" customHeight="1" x14ac:dyDescent="0.2"/>
    <row r="100104" ht="12.75" customHeight="1" x14ac:dyDescent="0.2"/>
    <row r="100108" ht="12.75" customHeight="1" x14ac:dyDescent="0.2"/>
    <row r="100112" ht="12.75" customHeight="1" x14ac:dyDescent="0.2"/>
    <row r="100116" ht="12.75" customHeight="1" x14ac:dyDescent="0.2"/>
    <row r="100120" ht="12.75" customHeight="1" x14ac:dyDescent="0.2"/>
    <row r="100124" ht="12.75" customHeight="1" x14ac:dyDescent="0.2"/>
    <row r="100128" ht="12.75" customHeight="1" x14ac:dyDescent="0.2"/>
    <row r="100132" ht="12.75" customHeight="1" x14ac:dyDescent="0.2"/>
    <row r="100136" ht="12.75" customHeight="1" x14ac:dyDescent="0.2"/>
    <row r="100140" ht="12.75" customHeight="1" x14ac:dyDescent="0.2"/>
    <row r="100144" ht="12.75" customHeight="1" x14ac:dyDescent="0.2"/>
    <row r="100148" ht="12.75" customHeight="1" x14ac:dyDescent="0.2"/>
    <row r="100152" ht="12.75" customHeight="1" x14ac:dyDescent="0.2"/>
    <row r="100156" ht="12.75" customHeight="1" x14ac:dyDescent="0.2"/>
    <row r="100160" ht="12.75" customHeight="1" x14ac:dyDescent="0.2"/>
    <row r="100164" ht="12.75" customHeight="1" x14ac:dyDescent="0.2"/>
    <row r="100168" ht="12.75" customHeight="1" x14ac:dyDescent="0.2"/>
    <row r="100172" ht="12.75" customHeight="1" x14ac:dyDescent="0.2"/>
    <row r="100176" ht="12.75" customHeight="1" x14ac:dyDescent="0.2"/>
    <row r="100180" ht="12.75" customHeight="1" x14ac:dyDescent="0.2"/>
    <row r="100184" ht="12.75" customHeight="1" x14ac:dyDescent="0.2"/>
    <row r="100188" ht="12.75" customHeight="1" x14ac:dyDescent="0.2"/>
    <row r="100192" ht="12.75" customHeight="1" x14ac:dyDescent="0.2"/>
    <row r="100196" ht="12.75" customHeight="1" x14ac:dyDescent="0.2"/>
    <row r="100200" ht="12.75" customHeight="1" x14ac:dyDescent="0.2"/>
    <row r="100204" ht="12.75" customHeight="1" x14ac:dyDescent="0.2"/>
    <row r="100208" ht="12.75" customHeight="1" x14ac:dyDescent="0.2"/>
    <row r="100212" ht="12.75" customHeight="1" x14ac:dyDescent="0.2"/>
    <row r="100216" ht="12.75" customHeight="1" x14ac:dyDescent="0.2"/>
    <row r="100220" ht="12.75" customHeight="1" x14ac:dyDescent="0.2"/>
    <row r="100224" ht="12.75" customHeight="1" x14ac:dyDescent="0.2"/>
    <row r="100228" ht="12.75" customHeight="1" x14ac:dyDescent="0.2"/>
    <row r="100232" ht="12.75" customHeight="1" x14ac:dyDescent="0.2"/>
    <row r="100236" ht="12.75" customHeight="1" x14ac:dyDescent="0.2"/>
    <row r="100240" ht="12.75" customHeight="1" x14ac:dyDescent="0.2"/>
    <row r="100244" ht="12.75" customHeight="1" x14ac:dyDescent="0.2"/>
    <row r="100248" ht="12.75" customHeight="1" x14ac:dyDescent="0.2"/>
    <row r="100252" ht="12.75" customHeight="1" x14ac:dyDescent="0.2"/>
    <row r="100256" ht="12.75" customHeight="1" x14ac:dyDescent="0.2"/>
    <row r="100260" ht="12.75" customHeight="1" x14ac:dyDescent="0.2"/>
    <row r="100264" ht="12.75" customHeight="1" x14ac:dyDescent="0.2"/>
    <row r="100268" ht="12.75" customHeight="1" x14ac:dyDescent="0.2"/>
    <row r="100272" ht="12.75" customHeight="1" x14ac:dyDescent="0.2"/>
    <row r="100276" ht="12.75" customHeight="1" x14ac:dyDescent="0.2"/>
    <row r="100280" ht="12.75" customHeight="1" x14ac:dyDescent="0.2"/>
    <row r="100284" ht="12.75" customHeight="1" x14ac:dyDescent="0.2"/>
    <row r="100288" ht="12.75" customHeight="1" x14ac:dyDescent="0.2"/>
    <row r="100292" ht="12.75" customHeight="1" x14ac:dyDescent="0.2"/>
    <row r="100296" ht="12.75" customHeight="1" x14ac:dyDescent="0.2"/>
    <row r="100300" ht="12.75" customHeight="1" x14ac:dyDescent="0.2"/>
    <row r="100304" ht="12.75" customHeight="1" x14ac:dyDescent="0.2"/>
    <row r="100308" ht="12.75" customHeight="1" x14ac:dyDescent="0.2"/>
    <row r="100312" ht="12.75" customHeight="1" x14ac:dyDescent="0.2"/>
    <row r="100316" ht="12.75" customHeight="1" x14ac:dyDescent="0.2"/>
    <row r="100320" ht="12.75" customHeight="1" x14ac:dyDescent="0.2"/>
    <row r="100324" ht="12.75" customHeight="1" x14ac:dyDescent="0.2"/>
    <row r="100328" ht="12.75" customHeight="1" x14ac:dyDescent="0.2"/>
    <row r="100332" ht="12.75" customHeight="1" x14ac:dyDescent="0.2"/>
    <row r="100336" ht="12.75" customHeight="1" x14ac:dyDescent="0.2"/>
    <row r="100340" ht="12.75" customHeight="1" x14ac:dyDescent="0.2"/>
    <row r="100344" ht="12.75" customHeight="1" x14ac:dyDescent="0.2"/>
    <row r="100348" ht="12.75" customHeight="1" x14ac:dyDescent="0.2"/>
    <row r="100352" ht="12.75" customHeight="1" x14ac:dyDescent="0.2"/>
    <row r="100356" ht="12.75" customHeight="1" x14ac:dyDescent="0.2"/>
    <row r="100360" ht="12.75" customHeight="1" x14ac:dyDescent="0.2"/>
    <row r="100364" ht="12.75" customHeight="1" x14ac:dyDescent="0.2"/>
    <row r="100368" ht="12.75" customHeight="1" x14ac:dyDescent="0.2"/>
    <row r="100372" ht="12.75" customHeight="1" x14ac:dyDescent="0.2"/>
    <row r="100376" ht="12.75" customHeight="1" x14ac:dyDescent="0.2"/>
    <row r="100380" ht="12.75" customHeight="1" x14ac:dyDescent="0.2"/>
    <row r="100384" ht="12.75" customHeight="1" x14ac:dyDescent="0.2"/>
    <row r="100388" ht="12.75" customHeight="1" x14ac:dyDescent="0.2"/>
    <row r="100392" ht="12.75" customHeight="1" x14ac:dyDescent="0.2"/>
    <row r="100396" ht="12.75" customHeight="1" x14ac:dyDescent="0.2"/>
    <row r="100400" ht="12.75" customHeight="1" x14ac:dyDescent="0.2"/>
    <row r="100404" ht="12.75" customHeight="1" x14ac:dyDescent="0.2"/>
    <row r="100408" ht="12.75" customHeight="1" x14ac:dyDescent="0.2"/>
    <row r="100412" ht="12.75" customHeight="1" x14ac:dyDescent="0.2"/>
    <row r="100416" ht="12.75" customHeight="1" x14ac:dyDescent="0.2"/>
    <row r="100420" ht="12.75" customHeight="1" x14ac:dyDescent="0.2"/>
    <row r="100424" ht="12.75" customHeight="1" x14ac:dyDescent="0.2"/>
    <row r="100428" ht="12.75" customHeight="1" x14ac:dyDescent="0.2"/>
    <row r="100432" ht="12.75" customHeight="1" x14ac:dyDescent="0.2"/>
    <row r="100436" ht="12.75" customHeight="1" x14ac:dyDescent="0.2"/>
    <row r="100440" ht="12.75" customHeight="1" x14ac:dyDescent="0.2"/>
    <row r="100444" ht="12.75" customHeight="1" x14ac:dyDescent="0.2"/>
    <row r="100448" ht="12.75" customHeight="1" x14ac:dyDescent="0.2"/>
    <row r="100452" ht="12.75" customHeight="1" x14ac:dyDescent="0.2"/>
    <row r="100456" ht="12.75" customHeight="1" x14ac:dyDescent="0.2"/>
    <row r="100460" ht="12.75" customHeight="1" x14ac:dyDescent="0.2"/>
    <row r="100464" ht="12.75" customHeight="1" x14ac:dyDescent="0.2"/>
    <row r="100468" ht="12.75" customHeight="1" x14ac:dyDescent="0.2"/>
    <row r="100472" ht="12.75" customHeight="1" x14ac:dyDescent="0.2"/>
    <row r="100476" ht="12.75" customHeight="1" x14ac:dyDescent="0.2"/>
    <row r="100480" ht="12.75" customHeight="1" x14ac:dyDescent="0.2"/>
    <row r="100484" ht="12.75" customHeight="1" x14ac:dyDescent="0.2"/>
    <row r="100488" ht="12.75" customHeight="1" x14ac:dyDescent="0.2"/>
    <row r="100492" ht="12.75" customHeight="1" x14ac:dyDescent="0.2"/>
    <row r="100496" ht="12.75" customHeight="1" x14ac:dyDescent="0.2"/>
    <row r="100500" ht="12.75" customHeight="1" x14ac:dyDescent="0.2"/>
    <row r="100504" ht="12.75" customHeight="1" x14ac:dyDescent="0.2"/>
    <row r="100508" ht="12.75" customHeight="1" x14ac:dyDescent="0.2"/>
    <row r="100512" ht="12.75" customHeight="1" x14ac:dyDescent="0.2"/>
    <row r="100516" ht="12.75" customHeight="1" x14ac:dyDescent="0.2"/>
    <row r="100520" ht="12.75" customHeight="1" x14ac:dyDescent="0.2"/>
    <row r="100524" ht="12.75" customHeight="1" x14ac:dyDescent="0.2"/>
    <row r="100528" ht="12.75" customHeight="1" x14ac:dyDescent="0.2"/>
    <row r="100532" ht="12.75" customHeight="1" x14ac:dyDescent="0.2"/>
    <row r="100536" ht="12.75" customHeight="1" x14ac:dyDescent="0.2"/>
    <row r="100540" ht="12.75" customHeight="1" x14ac:dyDescent="0.2"/>
    <row r="100544" ht="12.75" customHeight="1" x14ac:dyDescent="0.2"/>
    <row r="100548" ht="12.75" customHeight="1" x14ac:dyDescent="0.2"/>
    <row r="100552" ht="12.75" customHeight="1" x14ac:dyDescent="0.2"/>
    <row r="100556" ht="12.75" customHeight="1" x14ac:dyDescent="0.2"/>
    <row r="100560" ht="12.75" customHeight="1" x14ac:dyDescent="0.2"/>
    <row r="100564" ht="12.75" customHeight="1" x14ac:dyDescent="0.2"/>
    <row r="100568" ht="12.75" customHeight="1" x14ac:dyDescent="0.2"/>
    <row r="100572" ht="12.75" customHeight="1" x14ac:dyDescent="0.2"/>
    <row r="100576" ht="12.75" customHeight="1" x14ac:dyDescent="0.2"/>
    <row r="100580" ht="12.75" customHeight="1" x14ac:dyDescent="0.2"/>
    <row r="100584" ht="12.75" customHeight="1" x14ac:dyDescent="0.2"/>
    <row r="100588" ht="12.75" customHeight="1" x14ac:dyDescent="0.2"/>
    <row r="100592" ht="12.75" customHeight="1" x14ac:dyDescent="0.2"/>
    <row r="100596" ht="12.75" customHeight="1" x14ac:dyDescent="0.2"/>
    <row r="100600" ht="12.75" customHeight="1" x14ac:dyDescent="0.2"/>
    <row r="100604" ht="12.75" customHeight="1" x14ac:dyDescent="0.2"/>
    <row r="100608" ht="12.75" customHeight="1" x14ac:dyDescent="0.2"/>
    <row r="100612" ht="12.75" customHeight="1" x14ac:dyDescent="0.2"/>
    <row r="100616" ht="12.75" customHeight="1" x14ac:dyDescent="0.2"/>
    <row r="100620" ht="12.75" customHeight="1" x14ac:dyDescent="0.2"/>
    <row r="100624" ht="12.75" customHeight="1" x14ac:dyDescent="0.2"/>
    <row r="100628" ht="12.75" customHeight="1" x14ac:dyDescent="0.2"/>
    <row r="100632" ht="12.75" customHeight="1" x14ac:dyDescent="0.2"/>
    <row r="100636" ht="12.75" customHeight="1" x14ac:dyDescent="0.2"/>
    <row r="100640" ht="12.75" customHeight="1" x14ac:dyDescent="0.2"/>
    <row r="100644" ht="12.75" customHeight="1" x14ac:dyDescent="0.2"/>
    <row r="100648" ht="12.75" customHeight="1" x14ac:dyDescent="0.2"/>
    <row r="100652" ht="12.75" customHeight="1" x14ac:dyDescent="0.2"/>
    <row r="100656" ht="12.75" customHeight="1" x14ac:dyDescent="0.2"/>
    <row r="100660" ht="12.75" customHeight="1" x14ac:dyDescent="0.2"/>
    <row r="100664" ht="12.75" customHeight="1" x14ac:dyDescent="0.2"/>
    <row r="100668" ht="12.75" customHeight="1" x14ac:dyDescent="0.2"/>
    <row r="100672" ht="12.75" customHeight="1" x14ac:dyDescent="0.2"/>
    <row r="100676" ht="12.75" customHeight="1" x14ac:dyDescent="0.2"/>
    <row r="100680" ht="12.75" customHeight="1" x14ac:dyDescent="0.2"/>
    <row r="100684" ht="12.75" customHeight="1" x14ac:dyDescent="0.2"/>
    <row r="100688" ht="12.75" customHeight="1" x14ac:dyDescent="0.2"/>
    <row r="100692" ht="12.75" customHeight="1" x14ac:dyDescent="0.2"/>
    <row r="100696" ht="12.75" customHeight="1" x14ac:dyDescent="0.2"/>
    <row r="100700" ht="12.75" customHeight="1" x14ac:dyDescent="0.2"/>
    <row r="100704" ht="12.75" customHeight="1" x14ac:dyDescent="0.2"/>
    <row r="100708" ht="12.75" customHeight="1" x14ac:dyDescent="0.2"/>
    <row r="100712" ht="12.75" customHeight="1" x14ac:dyDescent="0.2"/>
    <row r="100716" ht="12.75" customHeight="1" x14ac:dyDescent="0.2"/>
    <row r="100720" ht="12.75" customHeight="1" x14ac:dyDescent="0.2"/>
    <row r="100724" ht="12.75" customHeight="1" x14ac:dyDescent="0.2"/>
    <row r="100728" ht="12.75" customHeight="1" x14ac:dyDescent="0.2"/>
    <row r="100732" ht="12.75" customHeight="1" x14ac:dyDescent="0.2"/>
    <row r="100736" ht="12.75" customHeight="1" x14ac:dyDescent="0.2"/>
    <row r="100740" ht="12.75" customHeight="1" x14ac:dyDescent="0.2"/>
    <row r="100744" ht="12.75" customHeight="1" x14ac:dyDescent="0.2"/>
    <row r="100748" ht="12.75" customHeight="1" x14ac:dyDescent="0.2"/>
    <row r="100752" ht="12.75" customHeight="1" x14ac:dyDescent="0.2"/>
    <row r="100756" ht="12.75" customHeight="1" x14ac:dyDescent="0.2"/>
    <row r="100760" ht="12.75" customHeight="1" x14ac:dyDescent="0.2"/>
    <row r="100764" ht="12.75" customHeight="1" x14ac:dyDescent="0.2"/>
    <row r="100768" ht="12.75" customHeight="1" x14ac:dyDescent="0.2"/>
    <row r="100772" ht="12.75" customHeight="1" x14ac:dyDescent="0.2"/>
    <row r="100776" ht="12.75" customHeight="1" x14ac:dyDescent="0.2"/>
    <row r="100780" ht="12.75" customHeight="1" x14ac:dyDescent="0.2"/>
    <row r="100784" ht="12.75" customHeight="1" x14ac:dyDescent="0.2"/>
    <row r="100788" ht="12.75" customHeight="1" x14ac:dyDescent="0.2"/>
    <row r="100792" ht="12.75" customHeight="1" x14ac:dyDescent="0.2"/>
    <row r="100796" ht="12.75" customHeight="1" x14ac:dyDescent="0.2"/>
    <row r="100800" ht="12.75" customHeight="1" x14ac:dyDescent="0.2"/>
    <row r="100804" ht="12.75" customHeight="1" x14ac:dyDescent="0.2"/>
    <row r="100808" ht="12.75" customHeight="1" x14ac:dyDescent="0.2"/>
    <row r="100812" ht="12.75" customHeight="1" x14ac:dyDescent="0.2"/>
    <row r="100816" ht="12.75" customHeight="1" x14ac:dyDescent="0.2"/>
    <row r="100820" ht="12.75" customHeight="1" x14ac:dyDescent="0.2"/>
    <row r="100824" ht="12.75" customHeight="1" x14ac:dyDescent="0.2"/>
    <row r="100828" ht="12.75" customHeight="1" x14ac:dyDescent="0.2"/>
    <row r="100832" ht="12.75" customHeight="1" x14ac:dyDescent="0.2"/>
    <row r="100836" ht="12.75" customHeight="1" x14ac:dyDescent="0.2"/>
    <row r="100840" ht="12.75" customHeight="1" x14ac:dyDescent="0.2"/>
    <row r="100844" ht="12.75" customHeight="1" x14ac:dyDescent="0.2"/>
    <row r="100848" ht="12.75" customHeight="1" x14ac:dyDescent="0.2"/>
    <row r="100852" ht="12.75" customHeight="1" x14ac:dyDescent="0.2"/>
    <row r="100856" ht="12.75" customHeight="1" x14ac:dyDescent="0.2"/>
    <row r="100860" ht="12.75" customHeight="1" x14ac:dyDescent="0.2"/>
    <row r="100864" ht="12.75" customHeight="1" x14ac:dyDescent="0.2"/>
    <row r="100868" ht="12.75" customHeight="1" x14ac:dyDescent="0.2"/>
    <row r="100872" ht="12.75" customHeight="1" x14ac:dyDescent="0.2"/>
    <row r="100876" ht="12.75" customHeight="1" x14ac:dyDescent="0.2"/>
    <row r="100880" ht="12.75" customHeight="1" x14ac:dyDescent="0.2"/>
    <row r="100884" ht="12.75" customHeight="1" x14ac:dyDescent="0.2"/>
    <row r="100888" ht="12.75" customHeight="1" x14ac:dyDescent="0.2"/>
    <row r="100892" ht="12.75" customHeight="1" x14ac:dyDescent="0.2"/>
    <row r="100896" ht="12.75" customHeight="1" x14ac:dyDescent="0.2"/>
    <row r="100900" ht="12.75" customHeight="1" x14ac:dyDescent="0.2"/>
    <row r="100904" ht="12.75" customHeight="1" x14ac:dyDescent="0.2"/>
    <row r="100908" ht="12.75" customHeight="1" x14ac:dyDescent="0.2"/>
    <row r="100912" ht="12.75" customHeight="1" x14ac:dyDescent="0.2"/>
    <row r="100916" ht="12.75" customHeight="1" x14ac:dyDescent="0.2"/>
    <row r="100920" ht="12.75" customHeight="1" x14ac:dyDescent="0.2"/>
    <row r="100924" ht="12.75" customHeight="1" x14ac:dyDescent="0.2"/>
    <row r="100928" ht="12.75" customHeight="1" x14ac:dyDescent="0.2"/>
    <row r="100932" ht="12.75" customHeight="1" x14ac:dyDescent="0.2"/>
    <row r="100936" ht="12.75" customHeight="1" x14ac:dyDescent="0.2"/>
    <row r="100940" ht="12.75" customHeight="1" x14ac:dyDescent="0.2"/>
    <row r="100944" ht="12.75" customHeight="1" x14ac:dyDescent="0.2"/>
    <row r="100948" ht="12.75" customHeight="1" x14ac:dyDescent="0.2"/>
    <row r="100952" ht="12.75" customHeight="1" x14ac:dyDescent="0.2"/>
    <row r="100956" ht="12.75" customHeight="1" x14ac:dyDescent="0.2"/>
    <row r="100960" ht="12.75" customHeight="1" x14ac:dyDescent="0.2"/>
    <row r="100964" ht="12.75" customHeight="1" x14ac:dyDescent="0.2"/>
    <row r="100968" ht="12.75" customHeight="1" x14ac:dyDescent="0.2"/>
    <row r="100972" ht="12.75" customHeight="1" x14ac:dyDescent="0.2"/>
    <row r="100976" ht="12.75" customHeight="1" x14ac:dyDescent="0.2"/>
    <row r="100980" ht="12.75" customHeight="1" x14ac:dyDescent="0.2"/>
    <row r="100984" ht="12.75" customHeight="1" x14ac:dyDescent="0.2"/>
    <row r="100988" ht="12.75" customHeight="1" x14ac:dyDescent="0.2"/>
    <row r="100992" ht="12.75" customHeight="1" x14ac:dyDescent="0.2"/>
    <row r="100996" ht="12.75" customHeight="1" x14ac:dyDescent="0.2"/>
    <row r="101000" ht="12.75" customHeight="1" x14ac:dyDescent="0.2"/>
    <row r="101004" ht="12.75" customHeight="1" x14ac:dyDescent="0.2"/>
    <row r="101008" ht="12.75" customHeight="1" x14ac:dyDescent="0.2"/>
    <row r="101012" ht="12.75" customHeight="1" x14ac:dyDescent="0.2"/>
    <row r="101016" ht="12.75" customHeight="1" x14ac:dyDescent="0.2"/>
    <row r="101020" ht="12.75" customHeight="1" x14ac:dyDescent="0.2"/>
    <row r="101024" ht="12.75" customHeight="1" x14ac:dyDescent="0.2"/>
    <row r="101028" ht="12.75" customHeight="1" x14ac:dyDescent="0.2"/>
    <row r="101032" ht="12.75" customHeight="1" x14ac:dyDescent="0.2"/>
    <row r="101036" ht="12.75" customHeight="1" x14ac:dyDescent="0.2"/>
    <row r="101040" ht="12.75" customHeight="1" x14ac:dyDescent="0.2"/>
    <row r="101044" ht="12.75" customHeight="1" x14ac:dyDescent="0.2"/>
    <row r="101048" ht="12.75" customHeight="1" x14ac:dyDescent="0.2"/>
    <row r="101052" ht="12.75" customHeight="1" x14ac:dyDescent="0.2"/>
    <row r="101056" ht="12.75" customHeight="1" x14ac:dyDescent="0.2"/>
    <row r="101060" ht="12.75" customHeight="1" x14ac:dyDescent="0.2"/>
    <row r="101064" ht="12.75" customHeight="1" x14ac:dyDescent="0.2"/>
    <row r="101068" ht="12.75" customHeight="1" x14ac:dyDescent="0.2"/>
    <row r="101072" ht="12.75" customHeight="1" x14ac:dyDescent="0.2"/>
    <row r="101076" ht="12.75" customHeight="1" x14ac:dyDescent="0.2"/>
    <row r="101080" ht="12.75" customHeight="1" x14ac:dyDescent="0.2"/>
    <row r="101084" ht="12.75" customHeight="1" x14ac:dyDescent="0.2"/>
    <row r="101088" ht="12.75" customHeight="1" x14ac:dyDescent="0.2"/>
    <row r="101092" ht="12.75" customHeight="1" x14ac:dyDescent="0.2"/>
    <row r="101096" ht="12.75" customHeight="1" x14ac:dyDescent="0.2"/>
    <row r="101100" ht="12.75" customHeight="1" x14ac:dyDescent="0.2"/>
    <row r="101104" ht="12.75" customHeight="1" x14ac:dyDescent="0.2"/>
    <row r="101108" ht="12.75" customHeight="1" x14ac:dyDescent="0.2"/>
    <row r="101112" ht="12.75" customHeight="1" x14ac:dyDescent="0.2"/>
    <row r="101116" ht="12.75" customHeight="1" x14ac:dyDescent="0.2"/>
    <row r="101120" ht="12.75" customHeight="1" x14ac:dyDescent="0.2"/>
    <row r="101124" ht="12.75" customHeight="1" x14ac:dyDescent="0.2"/>
    <row r="101128" ht="12.75" customHeight="1" x14ac:dyDescent="0.2"/>
    <row r="101132" ht="12.75" customHeight="1" x14ac:dyDescent="0.2"/>
    <row r="101136" ht="12.75" customHeight="1" x14ac:dyDescent="0.2"/>
    <row r="101140" ht="12.75" customHeight="1" x14ac:dyDescent="0.2"/>
    <row r="101144" ht="12.75" customHeight="1" x14ac:dyDescent="0.2"/>
    <row r="101148" ht="12.75" customHeight="1" x14ac:dyDescent="0.2"/>
    <row r="101152" ht="12.75" customHeight="1" x14ac:dyDescent="0.2"/>
    <row r="101156" ht="12.75" customHeight="1" x14ac:dyDescent="0.2"/>
    <row r="101160" ht="12.75" customHeight="1" x14ac:dyDescent="0.2"/>
    <row r="101164" ht="12.75" customHeight="1" x14ac:dyDescent="0.2"/>
    <row r="101168" ht="12.75" customHeight="1" x14ac:dyDescent="0.2"/>
    <row r="101172" ht="12.75" customHeight="1" x14ac:dyDescent="0.2"/>
    <row r="101176" ht="12.75" customHeight="1" x14ac:dyDescent="0.2"/>
    <row r="101180" ht="12.75" customHeight="1" x14ac:dyDescent="0.2"/>
    <row r="101184" ht="12.75" customHeight="1" x14ac:dyDescent="0.2"/>
    <row r="101188" ht="12.75" customHeight="1" x14ac:dyDescent="0.2"/>
    <row r="101192" ht="12.75" customHeight="1" x14ac:dyDescent="0.2"/>
    <row r="101196" ht="12.75" customHeight="1" x14ac:dyDescent="0.2"/>
    <row r="101200" ht="12.75" customHeight="1" x14ac:dyDescent="0.2"/>
    <row r="101204" ht="12.75" customHeight="1" x14ac:dyDescent="0.2"/>
    <row r="101208" ht="12.75" customHeight="1" x14ac:dyDescent="0.2"/>
    <row r="101212" ht="12.75" customHeight="1" x14ac:dyDescent="0.2"/>
    <row r="101216" ht="12.75" customHeight="1" x14ac:dyDescent="0.2"/>
    <row r="101220" ht="12.75" customHeight="1" x14ac:dyDescent="0.2"/>
    <row r="101224" ht="12.75" customHeight="1" x14ac:dyDescent="0.2"/>
    <row r="101228" ht="12.75" customHeight="1" x14ac:dyDescent="0.2"/>
    <row r="101232" ht="12.75" customHeight="1" x14ac:dyDescent="0.2"/>
    <row r="101236" ht="12.75" customHeight="1" x14ac:dyDescent="0.2"/>
    <row r="101240" ht="12.75" customHeight="1" x14ac:dyDescent="0.2"/>
    <row r="101244" ht="12.75" customHeight="1" x14ac:dyDescent="0.2"/>
    <row r="101248" ht="12.75" customHeight="1" x14ac:dyDescent="0.2"/>
    <row r="101252" ht="12.75" customHeight="1" x14ac:dyDescent="0.2"/>
    <row r="101256" ht="12.75" customHeight="1" x14ac:dyDescent="0.2"/>
    <row r="101260" ht="12.75" customHeight="1" x14ac:dyDescent="0.2"/>
    <row r="101264" ht="12.75" customHeight="1" x14ac:dyDescent="0.2"/>
    <row r="101268" ht="12.75" customHeight="1" x14ac:dyDescent="0.2"/>
    <row r="101272" ht="12.75" customHeight="1" x14ac:dyDescent="0.2"/>
    <row r="101276" ht="12.75" customHeight="1" x14ac:dyDescent="0.2"/>
    <row r="101280" ht="12.75" customHeight="1" x14ac:dyDescent="0.2"/>
    <row r="101284" ht="12.75" customHeight="1" x14ac:dyDescent="0.2"/>
    <row r="101288" ht="12.75" customHeight="1" x14ac:dyDescent="0.2"/>
    <row r="101292" ht="12.75" customHeight="1" x14ac:dyDescent="0.2"/>
    <row r="101296" ht="12.75" customHeight="1" x14ac:dyDescent="0.2"/>
    <row r="101300" ht="12.75" customHeight="1" x14ac:dyDescent="0.2"/>
    <row r="101304" ht="12.75" customHeight="1" x14ac:dyDescent="0.2"/>
    <row r="101308" ht="12.75" customHeight="1" x14ac:dyDescent="0.2"/>
    <row r="101312" ht="12.75" customHeight="1" x14ac:dyDescent="0.2"/>
    <row r="101316" ht="12.75" customHeight="1" x14ac:dyDescent="0.2"/>
    <row r="101320" ht="12.75" customHeight="1" x14ac:dyDescent="0.2"/>
    <row r="101324" ht="12.75" customHeight="1" x14ac:dyDescent="0.2"/>
    <row r="101328" ht="12.75" customHeight="1" x14ac:dyDescent="0.2"/>
    <row r="101332" ht="12.75" customHeight="1" x14ac:dyDescent="0.2"/>
    <row r="101336" ht="12.75" customHeight="1" x14ac:dyDescent="0.2"/>
    <row r="101340" ht="12.75" customHeight="1" x14ac:dyDescent="0.2"/>
    <row r="101344" ht="12.75" customHeight="1" x14ac:dyDescent="0.2"/>
    <row r="101348" ht="12.75" customHeight="1" x14ac:dyDescent="0.2"/>
    <row r="101352" ht="12.75" customHeight="1" x14ac:dyDescent="0.2"/>
    <row r="101356" ht="12.75" customHeight="1" x14ac:dyDescent="0.2"/>
    <row r="101360" ht="12.75" customHeight="1" x14ac:dyDescent="0.2"/>
    <row r="101364" ht="12.75" customHeight="1" x14ac:dyDescent="0.2"/>
    <row r="101368" ht="12.75" customHeight="1" x14ac:dyDescent="0.2"/>
    <row r="101372" ht="12.75" customHeight="1" x14ac:dyDescent="0.2"/>
    <row r="101376" ht="12.75" customHeight="1" x14ac:dyDescent="0.2"/>
    <row r="101380" ht="12.75" customHeight="1" x14ac:dyDescent="0.2"/>
    <row r="101384" ht="12.75" customHeight="1" x14ac:dyDescent="0.2"/>
    <row r="101388" ht="12.75" customHeight="1" x14ac:dyDescent="0.2"/>
    <row r="101392" ht="12.75" customHeight="1" x14ac:dyDescent="0.2"/>
    <row r="101396" ht="12.75" customHeight="1" x14ac:dyDescent="0.2"/>
    <row r="101400" ht="12.75" customHeight="1" x14ac:dyDescent="0.2"/>
    <row r="101404" ht="12.75" customHeight="1" x14ac:dyDescent="0.2"/>
    <row r="101408" ht="12.75" customHeight="1" x14ac:dyDescent="0.2"/>
    <row r="101412" ht="12.75" customHeight="1" x14ac:dyDescent="0.2"/>
    <row r="101416" ht="12.75" customHeight="1" x14ac:dyDescent="0.2"/>
    <row r="101420" ht="12.75" customHeight="1" x14ac:dyDescent="0.2"/>
    <row r="101424" ht="12.75" customHeight="1" x14ac:dyDescent="0.2"/>
    <row r="101428" ht="12.75" customHeight="1" x14ac:dyDescent="0.2"/>
    <row r="101432" ht="12.75" customHeight="1" x14ac:dyDescent="0.2"/>
    <row r="101436" ht="12.75" customHeight="1" x14ac:dyDescent="0.2"/>
    <row r="101440" ht="12.75" customHeight="1" x14ac:dyDescent="0.2"/>
    <row r="101444" ht="12.75" customHeight="1" x14ac:dyDescent="0.2"/>
    <row r="101448" ht="12.75" customHeight="1" x14ac:dyDescent="0.2"/>
    <row r="101452" ht="12.75" customHeight="1" x14ac:dyDescent="0.2"/>
    <row r="101456" ht="12.75" customHeight="1" x14ac:dyDescent="0.2"/>
    <row r="101460" ht="12.75" customHeight="1" x14ac:dyDescent="0.2"/>
    <row r="101464" ht="12.75" customHeight="1" x14ac:dyDescent="0.2"/>
    <row r="101468" ht="12.75" customHeight="1" x14ac:dyDescent="0.2"/>
    <row r="101472" ht="12.75" customHeight="1" x14ac:dyDescent="0.2"/>
    <row r="101476" ht="12.75" customHeight="1" x14ac:dyDescent="0.2"/>
    <row r="101480" ht="12.75" customHeight="1" x14ac:dyDescent="0.2"/>
    <row r="101484" ht="12.75" customHeight="1" x14ac:dyDescent="0.2"/>
    <row r="101488" ht="12.75" customHeight="1" x14ac:dyDescent="0.2"/>
    <row r="101492" ht="12.75" customHeight="1" x14ac:dyDescent="0.2"/>
    <row r="101496" ht="12.75" customHeight="1" x14ac:dyDescent="0.2"/>
    <row r="101500" ht="12.75" customHeight="1" x14ac:dyDescent="0.2"/>
    <row r="101504" ht="12.75" customHeight="1" x14ac:dyDescent="0.2"/>
    <row r="101508" ht="12.75" customHeight="1" x14ac:dyDescent="0.2"/>
    <row r="101512" ht="12.75" customHeight="1" x14ac:dyDescent="0.2"/>
    <row r="101516" ht="12.75" customHeight="1" x14ac:dyDescent="0.2"/>
    <row r="101520" ht="12.75" customHeight="1" x14ac:dyDescent="0.2"/>
    <row r="101524" ht="12.75" customHeight="1" x14ac:dyDescent="0.2"/>
    <row r="101528" ht="12.75" customHeight="1" x14ac:dyDescent="0.2"/>
    <row r="101532" ht="12.75" customHeight="1" x14ac:dyDescent="0.2"/>
    <row r="101536" ht="12.75" customHeight="1" x14ac:dyDescent="0.2"/>
    <row r="101540" ht="12.75" customHeight="1" x14ac:dyDescent="0.2"/>
    <row r="101544" ht="12.75" customHeight="1" x14ac:dyDescent="0.2"/>
    <row r="101548" ht="12.75" customHeight="1" x14ac:dyDescent="0.2"/>
    <row r="101552" ht="12.75" customHeight="1" x14ac:dyDescent="0.2"/>
    <row r="101556" ht="12.75" customHeight="1" x14ac:dyDescent="0.2"/>
    <row r="101560" ht="12.75" customHeight="1" x14ac:dyDescent="0.2"/>
    <row r="101564" ht="12.75" customHeight="1" x14ac:dyDescent="0.2"/>
    <row r="101568" ht="12.75" customHeight="1" x14ac:dyDescent="0.2"/>
    <row r="101572" ht="12.75" customHeight="1" x14ac:dyDescent="0.2"/>
    <row r="101576" ht="12.75" customHeight="1" x14ac:dyDescent="0.2"/>
    <row r="101580" ht="12.75" customHeight="1" x14ac:dyDescent="0.2"/>
    <row r="101584" ht="12.75" customHeight="1" x14ac:dyDescent="0.2"/>
    <row r="101588" ht="12.75" customHeight="1" x14ac:dyDescent="0.2"/>
    <row r="101592" ht="12.75" customHeight="1" x14ac:dyDescent="0.2"/>
    <row r="101596" ht="12.75" customHeight="1" x14ac:dyDescent="0.2"/>
    <row r="101600" ht="12.75" customHeight="1" x14ac:dyDescent="0.2"/>
    <row r="101604" ht="12.75" customHeight="1" x14ac:dyDescent="0.2"/>
    <row r="101608" ht="12.75" customHeight="1" x14ac:dyDescent="0.2"/>
    <row r="101612" ht="12.75" customHeight="1" x14ac:dyDescent="0.2"/>
    <row r="101616" ht="12.75" customHeight="1" x14ac:dyDescent="0.2"/>
    <row r="101620" ht="12.75" customHeight="1" x14ac:dyDescent="0.2"/>
    <row r="101624" ht="12.75" customHeight="1" x14ac:dyDescent="0.2"/>
    <row r="101628" ht="12.75" customHeight="1" x14ac:dyDescent="0.2"/>
    <row r="101632" ht="12.75" customHeight="1" x14ac:dyDescent="0.2"/>
    <row r="101636" ht="12.75" customHeight="1" x14ac:dyDescent="0.2"/>
    <row r="101640" ht="12.75" customHeight="1" x14ac:dyDescent="0.2"/>
    <row r="101644" ht="12.75" customHeight="1" x14ac:dyDescent="0.2"/>
    <row r="101648" ht="12.75" customHeight="1" x14ac:dyDescent="0.2"/>
    <row r="101652" ht="12.75" customHeight="1" x14ac:dyDescent="0.2"/>
    <row r="101656" ht="12.75" customHeight="1" x14ac:dyDescent="0.2"/>
    <row r="101660" ht="12.75" customHeight="1" x14ac:dyDescent="0.2"/>
    <row r="101664" ht="12.75" customHeight="1" x14ac:dyDescent="0.2"/>
    <row r="101668" ht="12.75" customHeight="1" x14ac:dyDescent="0.2"/>
    <row r="101672" ht="12.75" customHeight="1" x14ac:dyDescent="0.2"/>
    <row r="101676" ht="12.75" customHeight="1" x14ac:dyDescent="0.2"/>
    <row r="101680" ht="12.75" customHeight="1" x14ac:dyDescent="0.2"/>
    <row r="101684" ht="12.75" customHeight="1" x14ac:dyDescent="0.2"/>
    <row r="101688" ht="12.75" customHeight="1" x14ac:dyDescent="0.2"/>
    <row r="101692" ht="12.75" customHeight="1" x14ac:dyDescent="0.2"/>
    <row r="101696" ht="12.75" customHeight="1" x14ac:dyDescent="0.2"/>
    <row r="101700" ht="12.75" customHeight="1" x14ac:dyDescent="0.2"/>
    <row r="101704" ht="12.75" customHeight="1" x14ac:dyDescent="0.2"/>
    <row r="101708" ht="12.75" customHeight="1" x14ac:dyDescent="0.2"/>
    <row r="101712" ht="12.75" customHeight="1" x14ac:dyDescent="0.2"/>
    <row r="101716" ht="12.75" customHeight="1" x14ac:dyDescent="0.2"/>
    <row r="101720" ht="12.75" customHeight="1" x14ac:dyDescent="0.2"/>
    <row r="101724" ht="12.75" customHeight="1" x14ac:dyDescent="0.2"/>
    <row r="101728" ht="12.75" customHeight="1" x14ac:dyDescent="0.2"/>
    <row r="101732" ht="12.75" customHeight="1" x14ac:dyDescent="0.2"/>
    <row r="101736" ht="12.75" customHeight="1" x14ac:dyDescent="0.2"/>
    <row r="101740" ht="12.75" customHeight="1" x14ac:dyDescent="0.2"/>
    <row r="101744" ht="12.75" customHeight="1" x14ac:dyDescent="0.2"/>
    <row r="101748" ht="12.75" customHeight="1" x14ac:dyDescent="0.2"/>
    <row r="101752" ht="12.75" customHeight="1" x14ac:dyDescent="0.2"/>
    <row r="101756" ht="12.75" customHeight="1" x14ac:dyDescent="0.2"/>
    <row r="101760" ht="12.75" customHeight="1" x14ac:dyDescent="0.2"/>
    <row r="101764" ht="12.75" customHeight="1" x14ac:dyDescent="0.2"/>
    <row r="101768" ht="12.75" customHeight="1" x14ac:dyDescent="0.2"/>
    <row r="101772" ht="12.75" customHeight="1" x14ac:dyDescent="0.2"/>
    <row r="101776" ht="12.75" customHeight="1" x14ac:dyDescent="0.2"/>
    <row r="101780" ht="12.75" customHeight="1" x14ac:dyDescent="0.2"/>
    <row r="101784" ht="12.75" customHeight="1" x14ac:dyDescent="0.2"/>
    <row r="101788" ht="12.75" customHeight="1" x14ac:dyDescent="0.2"/>
    <row r="101792" ht="12.75" customHeight="1" x14ac:dyDescent="0.2"/>
    <row r="101796" ht="12.75" customHeight="1" x14ac:dyDescent="0.2"/>
    <row r="101800" ht="12.75" customHeight="1" x14ac:dyDescent="0.2"/>
    <row r="101804" ht="12.75" customHeight="1" x14ac:dyDescent="0.2"/>
    <row r="101808" ht="12.75" customHeight="1" x14ac:dyDescent="0.2"/>
    <row r="101812" ht="12.75" customHeight="1" x14ac:dyDescent="0.2"/>
    <row r="101816" ht="12.75" customHeight="1" x14ac:dyDescent="0.2"/>
    <row r="101820" ht="12.75" customHeight="1" x14ac:dyDescent="0.2"/>
    <row r="101824" ht="12.75" customHeight="1" x14ac:dyDescent="0.2"/>
    <row r="101828" ht="12.75" customHeight="1" x14ac:dyDescent="0.2"/>
    <row r="101832" ht="12.75" customHeight="1" x14ac:dyDescent="0.2"/>
    <row r="101836" ht="12.75" customHeight="1" x14ac:dyDescent="0.2"/>
    <row r="101840" ht="12.75" customHeight="1" x14ac:dyDescent="0.2"/>
    <row r="101844" ht="12.75" customHeight="1" x14ac:dyDescent="0.2"/>
    <row r="101848" ht="12.75" customHeight="1" x14ac:dyDescent="0.2"/>
    <row r="101852" ht="12.75" customHeight="1" x14ac:dyDescent="0.2"/>
    <row r="101856" ht="12.75" customHeight="1" x14ac:dyDescent="0.2"/>
    <row r="101860" ht="12.75" customHeight="1" x14ac:dyDescent="0.2"/>
    <row r="101864" ht="12.75" customHeight="1" x14ac:dyDescent="0.2"/>
    <row r="101868" ht="12.75" customHeight="1" x14ac:dyDescent="0.2"/>
    <row r="101872" ht="12.75" customHeight="1" x14ac:dyDescent="0.2"/>
    <row r="101876" ht="12.75" customHeight="1" x14ac:dyDescent="0.2"/>
    <row r="101880" ht="12.75" customHeight="1" x14ac:dyDescent="0.2"/>
    <row r="101884" ht="12.75" customHeight="1" x14ac:dyDescent="0.2"/>
    <row r="101888" ht="12.75" customHeight="1" x14ac:dyDescent="0.2"/>
    <row r="101892" ht="12.75" customHeight="1" x14ac:dyDescent="0.2"/>
    <row r="101896" ht="12.75" customHeight="1" x14ac:dyDescent="0.2"/>
    <row r="101900" ht="12.75" customHeight="1" x14ac:dyDescent="0.2"/>
    <row r="101904" ht="12.75" customHeight="1" x14ac:dyDescent="0.2"/>
    <row r="101908" ht="12.75" customHeight="1" x14ac:dyDescent="0.2"/>
    <row r="101912" ht="12.75" customHeight="1" x14ac:dyDescent="0.2"/>
    <row r="101916" ht="12.75" customHeight="1" x14ac:dyDescent="0.2"/>
    <row r="101920" ht="12.75" customHeight="1" x14ac:dyDescent="0.2"/>
    <row r="101924" ht="12.75" customHeight="1" x14ac:dyDescent="0.2"/>
    <row r="101928" ht="12.75" customHeight="1" x14ac:dyDescent="0.2"/>
    <row r="101932" ht="12.75" customHeight="1" x14ac:dyDescent="0.2"/>
    <row r="101936" ht="12.75" customHeight="1" x14ac:dyDescent="0.2"/>
    <row r="101940" ht="12.75" customHeight="1" x14ac:dyDescent="0.2"/>
    <row r="101944" ht="12.75" customHeight="1" x14ac:dyDescent="0.2"/>
    <row r="101948" ht="12.75" customHeight="1" x14ac:dyDescent="0.2"/>
    <row r="101952" ht="12.75" customHeight="1" x14ac:dyDescent="0.2"/>
    <row r="101956" ht="12.75" customHeight="1" x14ac:dyDescent="0.2"/>
    <row r="101960" ht="12.75" customHeight="1" x14ac:dyDescent="0.2"/>
    <row r="101964" ht="12.75" customHeight="1" x14ac:dyDescent="0.2"/>
    <row r="101968" ht="12.75" customHeight="1" x14ac:dyDescent="0.2"/>
    <row r="101972" ht="12.75" customHeight="1" x14ac:dyDescent="0.2"/>
    <row r="101976" ht="12.75" customHeight="1" x14ac:dyDescent="0.2"/>
    <row r="101980" ht="12.75" customHeight="1" x14ac:dyDescent="0.2"/>
    <row r="101984" ht="12.75" customHeight="1" x14ac:dyDescent="0.2"/>
    <row r="101988" ht="12.75" customHeight="1" x14ac:dyDescent="0.2"/>
    <row r="101992" ht="12.75" customHeight="1" x14ac:dyDescent="0.2"/>
    <row r="101996" ht="12.75" customHeight="1" x14ac:dyDescent="0.2"/>
    <row r="102000" ht="12.75" customHeight="1" x14ac:dyDescent="0.2"/>
    <row r="102004" ht="12.75" customHeight="1" x14ac:dyDescent="0.2"/>
    <row r="102008" ht="12.75" customHeight="1" x14ac:dyDescent="0.2"/>
    <row r="102012" ht="12.75" customHeight="1" x14ac:dyDescent="0.2"/>
    <row r="102016" ht="12.75" customHeight="1" x14ac:dyDescent="0.2"/>
    <row r="102020" ht="12.75" customHeight="1" x14ac:dyDescent="0.2"/>
    <row r="102024" ht="12.75" customHeight="1" x14ac:dyDescent="0.2"/>
    <row r="102028" ht="12.75" customHeight="1" x14ac:dyDescent="0.2"/>
    <row r="102032" ht="12.75" customHeight="1" x14ac:dyDescent="0.2"/>
    <row r="102036" ht="12.75" customHeight="1" x14ac:dyDescent="0.2"/>
    <row r="102040" ht="12.75" customHeight="1" x14ac:dyDescent="0.2"/>
    <row r="102044" ht="12.75" customHeight="1" x14ac:dyDescent="0.2"/>
    <row r="102048" ht="12.75" customHeight="1" x14ac:dyDescent="0.2"/>
    <row r="102052" ht="12.75" customHeight="1" x14ac:dyDescent="0.2"/>
    <row r="102056" ht="12.75" customHeight="1" x14ac:dyDescent="0.2"/>
    <row r="102060" ht="12.75" customHeight="1" x14ac:dyDescent="0.2"/>
    <row r="102064" ht="12.75" customHeight="1" x14ac:dyDescent="0.2"/>
    <row r="102068" ht="12.75" customHeight="1" x14ac:dyDescent="0.2"/>
    <row r="102072" ht="12.75" customHeight="1" x14ac:dyDescent="0.2"/>
    <row r="102076" ht="12.75" customHeight="1" x14ac:dyDescent="0.2"/>
    <row r="102080" ht="12.75" customHeight="1" x14ac:dyDescent="0.2"/>
    <row r="102084" ht="12.75" customHeight="1" x14ac:dyDescent="0.2"/>
    <row r="102088" ht="12.75" customHeight="1" x14ac:dyDescent="0.2"/>
    <row r="102092" ht="12.75" customHeight="1" x14ac:dyDescent="0.2"/>
    <row r="102096" ht="12.75" customHeight="1" x14ac:dyDescent="0.2"/>
    <row r="102100" ht="12.75" customHeight="1" x14ac:dyDescent="0.2"/>
    <row r="102104" ht="12.75" customHeight="1" x14ac:dyDescent="0.2"/>
    <row r="102108" ht="12.75" customHeight="1" x14ac:dyDescent="0.2"/>
    <row r="102112" ht="12.75" customHeight="1" x14ac:dyDescent="0.2"/>
    <row r="102116" ht="12.75" customHeight="1" x14ac:dyDescent="0.2"/>
    <row r="102120" ht="12.75" customHeight="1" x14ac:dyDescent="0.2"/>
    <row r="102124" ht="12.75" customHeight="1" x14ac:dyDescent="0.2"/>
    <row r="102128" ht="12.75" customHeight="1" x14ac:dyDescent="0.2"/>
    <row r="102132" ht="12.75" customHeight="1" x14ac:dyDescent="0.2"/>
    <row r="102136" ht="12.75" customHeight="1" x14ac:dyDescent="0.2"/>
    <row r="102140" ht="12.75" customHeight="1" x14ac:dyDescent="0.2"/>
    <row r="102144" ht="12.75" customHeight="1" x14ac:dyDescent="0.2"/>
    <row r="102148" ht="12.75" customHeight="1" x14ac:dyDescent="0.2"/>
    <row r="102152" ht="12.75" customHeight="1" x14ac:dyDescent="0.2"/>
    <row r="102156" ht="12.75" customHeight="1" x14ac:dyDescent="0.2"/>
    <row r="102160" ht="12.75" customHeight="1" x14ac:dyDescent="0.2"/>
    <row r="102164" ht="12.75" customHeight="1" x14ac:dyDescent="0.2"/>
    <row r="102168" ht="12.75" customHeight="1" x14ac:dyDescent="0.2"/>
    <row r="102172" ht="12.75" customHeight="1" x14ac:dyDescent="0.2"/>
    <row r="102176" ht="12.75" customHeight="1" x14ac:dyDescent="0.2"/>
    <row r="102180" ht="12.75" customHeight="1" x14ac:dyDescent="0.2"/>
    <row r="102184" ht="12.75" customHeight="1" x14ac:dyDescent="0.2"/>
    <row r="102188" ht="12.75" customHeight="1" x14ac:dyDescent="0.2"/>
    <row r="102192" ht="12.75" customHeight="1" x14ac:dyDescent="0.2"/>
    <row r="102196" ht="12.75" customHeight="1" x14ac:dyDescent="0.2"/>
    <row r="102200" ht="12.75" customHeight="1" x14ac:dyDescent="0.2"/>
    <row r="102204" ht="12.75" customHeight="1" x14ac:dyDescent="0.2"/>
    <row r="102208" ht="12.75" customHeight="1" x14ac:dyDescent="0.2"/>
    <row r="102212" ht="12.75" customHeight="1" x14ac:dyDescent="0.2"/>
    <row r="102216" ht="12.75" customHeight="1" x14ac:dyDescent="0.2"/>
    <row r="102220" ht="12.75" customHeight="1" x14ac:dyDescent="0.2"/>
    <row r="102224" ht="12.75" customHeight="1" x14ac:dyDescent="0.2"/>
    <row r="102228" ht="12.75" customHeight="1" x14ac:dyDescent="0.2"/>
    <row r="102232" ht="12.75" customHeight="1" x14ac:dyDescent="0.2"/>
    <row r="102236" ht="12.75" customHeight="1" x14ac:dyDescent="0.2"/>
    <row r="102240" ht="12.75" customHeight="1" x14ac:dyDescent="0.2"/>
    <row r="102244" ht="12.75" customHeight="1" x14ac:dyDescent="0.2"/>
    <row r="102248" ht="12.75" customHeight="1" x14ac:dyDescent="0.2"/>
    <row r="102252" ht="12.75" customHeight="1" x14ac:dyDescent="0.2"/>
    <row r="102256" ht="12.75" customHeight="1" x14ac:dyDescent="0.2"/>
    <row r="102260" ht="12.75" customHeight="1" x14ac:dyDescent="0.2"/>
    <row r="102264" ht="12.75" customHeight="1" x14ac:dyDescent="0.2"/>
    <row r="102268" ht="12.75" customHeight="1" x14ac:dyDescent="0.2"/>
    <row r="102272" ht="12.75" customHeight="1" x14ac:dyDescent="0.2"/>
    <row r="102276" ht="12.75" customHeight="1" x14ac:dyDescent="0.2"/>
    <row r="102280" ht="12.75" customHeight="1" x14ac:dyDescent="0.2"/>
    <row r="102284" ht="12.75" customHeight="1" x14ac:dyDescent="0.2"/>
    <row r="102288" ht="12.75" customHeight="1" x14ac:dyDescent="0.2"/>
    <row r="102292" ht="12.75" customHeight="1" x14ac:dyDescent="0.2"/>
    <row r="102296" ht="12.75" customHeight="1" x14ac:dyDescent="0.2"/>
    <row r="102300" ht="12.75" customHeight="1" x14ac:dyDescent="0.2"/>
    <row r="102304" ht="12.75" customHeight="1" x14ac:dyDescent="0.2"/>
    <row r="102308" ht="12.75" customHeight="1" x14ac:dyDescent="0.2"/>
    <row r="102312" ht="12.75" customHeight="1" x14ac:dyDescent="0.2"/>
    <row r="102316" ht="12.75" customHeight="1" x14ac:dyDescent="0.2"/>
    <row r="102320" ht="12.75" customHeight="1" x14ac:dyDescent="0.2"/>
    <row r="102324" ht="12.75" customHeight="1" x14ac:dyDescent="0.2"/>
    <row r="102328" ht="12.75" customHeight="1" x14ac:dyDescent="0.2"/>
    <row r="102332" ht="12.75" customHeight="1" x14ac:dyDescent="0.2"/>
    <row r="102336" ht="12.75" customHeight="1" x14ac:dyDescent="0.2"/>
    <row r="102340" ht="12.75" customHeight="1" x14ac:dyDescent="0.2"/>
    <row r="102344" ht="12.75" customHeight="1" x14ac:dyDescent="0.2"/>
    <row r="102348" ht="12.75" customHeight="1" x14ac:dyDescent="0.2"/>
    <row r="102352" ht="12.75" customHeight="1" x14ac:dyDescent="0.2"/>
    <row r="102356" ht="12.75" customHeight="1" x14ac:dyDescent="0.2"/>
    <row r="102360" ht="12.75" customHeight="1" x14ac:dyDescent="0.2"/>
    <row r="102364" ht="12.75" customHeight="1" x14ac:dyDescent="0.2"/>
    <row r="102368" ht="12.75" customHeight="1" x14ac:dyDescent="0.2"/>
    <row r="102372" ht="12.75" customHeight="1" x14ac:dyDescent="0.2"/>
    <row r="102376" ht="12.75" customHeight="1" x14ac:dyDescent="0.2"/>
    <row r="102380" ht="12.75" customHeight="1" x14ac:dyDescent="0.2"/>
    <row r="102384" ht="12.75" customHeight="1" x14ac:dyDescent="0.2"/>
    <row r="102388" ht="12.75" customHeight="1" x14ac:dyDescent="0.2"/>
    <row r="102392" ht="12.75" customHeight="1" x14ac:dyDescent="0.2"/>
    <row r="102396" ht="12.75" customHeight="1" x14ac:dyDescent="0.2"/>
    <row r="102400" ht="12.75" customHeight="1" x14ac:dyDescent="0.2"/>
    <row r="102404" ht="12.75" customHeight="1" x14ac:dyDescent="0.2"/>
    <row r="102408" ht="12.75" customHeight="1" x14ac:dyDescent="0.2"/>
    <row r="102412" ht="12.75" customHeight="1" x14ac:dyDescent="0.2"/>
    <row r="102416" ht="12.75" customHeight="1" x14ac:dyDescent="0.2"/>
    <row r="102420" ht="12.75" customHeight="1" x14ac:dyDescent="0.2"/>
    <row r="102424" ht="12.75" customHeight="1" x14ac:dyDescent="0.2"/>
    <row r="102428" ht="12.75" customHeight="1" x14ac:dyDescent="0.2"/>
    <row r="102432" ht="12.75" customHeight="1" x14ac:dyDescent="0.2"/>
    <row r="102436" ht="12.75" customHeight="1" x14ac:dyDescent="0.2"/>
    <row r="102440" ht="12.75" customHeight="1" x14ac:dyDescent="0.2"/>
    <row r="102444" ht="12.75" customHeight="1" x14ac:dyDescent="0.2"/>
    <row r="102448" ht="12.75" customHeight="1" x14ac:dyDescent="0.2"/>
    <row r="102452" ht="12.75" customHeight="1" x14ac:dyDescent="0.2"/>
    <row r="102456" ht="12.75" customHeight="1" x14ac:dyDescent="0.2"/>
    <row r="102460" ht="12.75" customHeight="1" x14ac:dyDescent="0.2"/>
    <row r="102464" ht="12.75" customHeight="1" x14ac:dyDescent="0.2"/>
    <row r="102468" ht="12.75" customHeight="1" x14ac:dyDescent="0.2"/>
    <row r="102472" ht="12.75" customHeight="1" x14ac:dyDescent="0.2"/>
    <row r="102476" ht="12.75" customHeight="1" x14ac:dyDescent="0.2"/>
    <row r="102480" ht="12.75" customHeight="1" x14ac:dyDescent="0.2"/>
    <row r="102484" ht="12.75" customHeight="1" x14ac:dyDescent="0.2"/>
    <row r="102488" ht="12.75" customHeight="1" x14ac:dyDescent="0.2"/>
    <row r="102492" ht="12.75" customHeight="1" x14ac:dyDescent="0.2"/>
    <row r="102496" ht="12.75" customHeight="1" x14ac:dyDescent="0.2"/>
    <row r="102500" ht="12.75" customHeight="1" x14ac:dyDescent="0.2"/>
    <row r="102504" ht="12.75" customHeight="1" x14ac:dyDescent="0.2"/>
    <row r="102508" ht="12.75" customHeight="1" x14ac:dyDescent="0.2"/>
    <row r="102512" ht="12.75" customHeight="1" x14ac:dyDescent="0.2"/>
    <row r="102516" ht="12.75" customHeight="1" x14ac:dyDescent="0.2"/>
    <row r="102520" ht="12.75" customHeight="1" x14ac:dyDescent="0.2"/>
    <row r="102524" ht="12.75" customHeight="1" x14ac:dyDescent="0.2"/>
    <row r="102528" ht="12.75" customHeight="1" x14ac:dyDescent="0.2"/>
    <row r="102532" ht="12.75" customHeight="1" x14ac:dyDescent="0.2"/>
    <row r="102536" ht="12.75" customHeight="1" x14ac:dyDescent="0.2"/>
    <row r="102540" ht="12.75" customHeight="1" x14ac:dyDescent="0.2"/>
    <row r="102544" ht="12.75" customHeight="1" x14ac:dyDescent="0.2"/>
    <row r="102548" ht="12.75" customHeight="1" x14ac:dyDescent="0.2"/>
    <row r="102552" ht="12.75" customHeight="1" x14ac:dyDescent="0.2"/>
    <row r="102556" ht="12.75" customHeight="1" x14ac:dyDescent="0.2"/>
    <row r="102560" ht="12.75" customHeight="1" x14ac:dyDescent="0.2"/>
    <row r="102564" ht="12.75" customHeight="1" x14ac:dyDescent="0.2"/>
    <row r="102568" ht="12.75" customHeight="1" x14ac:dyDescent="0.2"/>
    <row r="102572" ht="12.75" customHeight="1" x14ac:dyDescent="0.2"/>
    <row r="102576" ht="12.75" customHeight="1" x14ac:dyDescent="0.2"/>
    <row r="102580" ht="12.75" customHeight="1" x14ac:dyDescent="0.2"/>
    <row r="102584" ht="12.75" customHeight="1" x14ac:dyDescent="0.2"/>
    <row r="102588" ht="12.75" customHeight="1" x14ac:dyDescent="0.2"/>
    <row r="102592" ht="12.75" customHeight="1" x14ac:dyDescent="0.2"/>
    <row r="102596" ht="12.75" customHeight="1" x14ac:dyDescent="0.2"/>
    <row r="102600" ht="12.75" customHeight="1" x14ac:dyDescent="0.2"/>
    <row r="102604" ht="12.75" customHeight="1" x14ac:dyDescent="0.2"/>
    <row r="102608" ht="12.75" customHeight="1" x14ac:dyDescent="0.2"/>
    <row r="102612" ht="12.75" customHeight="1" x14ac:dyDescent="0.2"/>
    <row r="102616" ht="12.75" customHeight="1" x14ac:dyDescent="0.2"/>
    <row r="102620" ht="12.75" customHeight="1" x14ac:dyDescent="0.2"/>
    <row r="102624" ht="12.75" customHeight="1" x14ac:dyDescent="0.2"/>
    <row r="102628" ht="12.75" customHeight="1" x14ac:dyDescent="0.2"/>
    <row r="102632" ht="12.75" customHeight="1" x14ac:dyDescent="0.2"/>
    <row r="102636" ht="12.75" customHeight="1" x14ac:dyDescent="0.2"/>
    <row r="102640" ht="12.75" customHeight="1" x14ac:dyDescent="0.2"/>
    <row r="102644" ht="12.75" customHeight="1" x14ac:dyDescent="0.2"/>
    <row r="102648" ht="12.75" customHeight="1" x14ac:dyDescent="0.2"/>
    <row r="102652" ht="12.75" customHeight="1" x14ac:dyDescent="0.2"/>
    <row r="102656" ht="12.75" customHeight="1" x14ac:dyDescent="0.2"/>
    <row r="102660" ht="12.75" customHeight="1" x14ac:dyDescent="0.2"/>
    <row r="102664" ht="12.75" customHeight="1" x14ac:dyDescent="0.2"/>
    <row r="102668" ht="12.75" customHeight="1" x14ac:dyDescent="0.2"/>
    <row r="102672" ht="12.75" customHeight="1" x14ac:dyDescent="0.2"/>
    <row r="102676" ht="12.75" customHeight="1" x14ac:dyDescent="0.2"/>
    <row r="102680" ht="12.75" customHeight="1" x14ac:dyDescent="0.2"/>
    <row r="102684" ht="12.75" customHeight="1" x14ac:dyDescent="0.2"/>
    <row r="102688" ht="12.75" customHeight="1" x14ac:dyDescent="0.2"/>
    <row r="102692" ht="12.75" customHeight="1" x14ac:dyDescent="0.2"/>
    <row r="102696" ht="12.75" customHeight="1" x14ac:dyDescent="0.2"/>
    <row r="102700" ht="12.75" customHeight="1" x14ac:dyDescent="0.2"/>
    <row r="102704" ht="12.75" customHeight="1" x14ac:dyDescent="0.2"/>
    <row r="102708" ht="12.75" customHeight="1" x14ac:dyDescent="0.2"/>
    <row r="102712" ht="12.75" customHeight="1" x14ac:dyDescent="0.2"/>
    <row r="102716" ht="12.75" customHeight="1" x14ac:dyDescent="0.2"/>
    <row r="102720" ht="12.75" customHeight="1" x14ac:dyDescent="0.2"/>
    <row r="102724" ht="12.75" customHeight="1" x14ac:dyDescent="0.2"/>
    <row r="102728" ht="12.75" customHeight="1" x14ac:dyDescent="0.2"/>
    <row r="102732" ht="12.75" customHeight="1" x14ac:dyDescent="0.2"/>
    <row r="102736" ht="12.75" customHeight="1" x14ac:dyDescent="0.2"/>
    <row r="102740" ht="12.75" customHeight="1" x14ac:dyDescent="0.2"/>
    <row r="102744" ht="12.75" customHeight="1" x14ac:dyDescent="0.2"/>
    <row r="102748" ht="12.75" customHeight="1" x14ac:dyDescent="0.2"/>
    <row r="102752" ht="12.75" customHeight="1" x14ac:dyDescent="0.2"/>
    <row r="102756" ht="12.75" customHeight="1" x14ac:dyDescent="0.2"/>
    <row r="102760" ht="12.75" customHeight="1" x14ac:dyDescent="0.2"/>
    <row r="102764" ht="12.75" customHeight="1" x14ac:dyDescent="0.2"/>
    <row r="102768" ht="12.75" customHeight="1" x14ac:dyDescent="0.2"/>
    <row r="102772" ht="12.75" customHeight="1" x14ac:dyDescent="0.2"/>
    <row r="102776" ht="12.75" customHeight="1" x14ac:dyDescent="0.2"/>
    <row r="102780" ht="12.75" customHeight="1" x14ac:dyDescent="0.2"/>
    <row r="102784" ht="12.75" customHeight="1" x14ac:dyDescent="0.2"/>
    <row r="102788" ht="12.75" customHeight="1" x14ac:dyDescent="0.2"/>
    <row r="102792" ht="12.75" customHeight="1" x14ac:dyDescent="0.2"/>
    <row r="102796" ht="12.75" customHeight="1" x14ac:dyDescent="0.2"/>
    <row r="102800" ht="12.75" customHeight="1" x14ac:dyDescent="0.2"/>
    <row r="102804" ht="12.75" customHeight="1" x14ac:dyDescent="0.2"/>
    <row r="102808" ht="12.75" customHeight="1" x14ac:dyDescent="0.2"/>
    <row r="102812" ht="12.75" customHeight="1" x14ac:dyDescent="0.2"/>
    <row r="102816" ht="12.75" customHeight="1" x14ac:dyDescent="0.2"/>
    <row r="102820" ht="12.75" customHeight="1" x14ac:dyDescent="0.2"/>
    <row r="102824" ht="12.75" customHeight="1" x14ac:dyDescent="0.2"/>
    <row r="102828" ht="12.75" customHeight="1" x14ac:dyDescent="0.2"/>
    <row r="102832" ht="12.75" customHeight="1" x14ac:dyDescent="0.2"/>
    <row r="102836" ht="12.75" customHeight="1" x14ac:dyDescent="0.2"/>
    <row r="102840" ht="12.75" customHeight="1" x14ac:dyDescent="0.2"/>
    <row r="102844" ht="12.75" customHeight="1" x14ac:dyDescent="0.2"/>
    <row r="102848" ht="12.75" customHeight="1" x14ac:dyDescent="0.2"/>
    <row r="102852" ht="12.75" customHeight="1" x14ac:dyDescent="0.2"/>
    <row r="102856" ht="12.75" customHeight="1" x14ac:dyDescent="0.2"/>
    <row r="102860" ht="12.75" customHeight="1" x14ac:dyDescent="0.2"/>
    <row r="102864" ht="12.75" customHeight="1" x14ac:dyDescent="0.2"/>
    <row r="102868" ht="12.75" customHeight="1" x14ac:dyDescent="0.2"/>
    <row r="102872" ht="12.75" customHeight="1" x14ac:dyDescent="0.2"/>
    <row r="102876" ht="12.75" customHeight="1" x14ac:dyDescent="0.2"/>
    <row r="102880" ht="12.75" customHeight="1" x14ac:dyDescent="0.2"/>
    <row r="102884" ht="12.75" customHeight="1" x14ac:dyDescent="0.2"/>
    <row r="102888" ht="12.75" customHeight="1" x14ac:dyDescent="0.2"/>
    <row r="102892" ht="12.75" customHeight="1" x14ac:dyDescent="0.2"/>
    <row r="102896" ht="12.75" customHeight="1" x14ac:dyDescent="0.2"/>
    <row r="102900" ht="12.75" customHeight="1" x14ac:dyDescent="0.2"/>
    <row r="102904" ht="12.75" customHeight="1" x14ac:dyDescent="0.2"/>
    <row r="102908" ht="12.75" customHeight="1" x14ac:dyDescent="0.2"/>
    <row r="102912" ht="12.75" customHeight="1" x14ac:dyDescent="0.2"/>
    <row r="102916" ht="12.75" customHeight="1" x14ac:dyDescent="0.2"/>
    <row r="102920" ht="12.75" customHeight="1" x14ac:dyDescent="0.2"/>
    <row r="102924" ht="12.75" customHeight="1" x14ac:dyDescent="0.2"/>
    <row r="102928" ht="12.75" customHeight="1" x14ac:dyDescent="0.2"/>
    <row r="102932" ht="12.75" customHeight="1" x14ac:dyDescent="0.2"/>
    <row r="102936" ht="12.75" customHeight="1" x14ac:dyDescent="0.2"/>
    <row r="102940" ht="12.75" customHeight="1" x14ac:dyDescent="0.2"/>
    <row r="102944" ht="12.75" customHeight="1" x14ac:dyDescent="0.2"/>
    <row r="102948" ht="12.75" customHeight="1" x14ac:dyDescent="0.2"/>
    <row r="102952" ht="12.75" customHeight="1" x14ac:dyDescent="0.2"/>
    <row r="102956" ht="12.75" customHeight="1" x14ac:dyDescent="0.2"/>
    <row r="102960" ht="12.75" customHeight="1" x14ac:dyDescent="0.2"/>
    <row r="102964" ht="12.75" customHeight="1" x14ac:dyDescent="0.2"/>
    <row r="102968" ht="12.75" customHeight="1" x14ac:dyDescent="0.2"/>
    <row r="102972" ht="12.75" customHeight="1" x14ac:dyDescent="0.2"/>
    <row r="102976" ht="12.75" customHeight="1" x14ac:dyDescent="0.2"/>
    <row r="102980" ht="12.75" customHeight="1" x14ac:dyDescent="0.2"/>
    <row r="102984" ht="12.75" customHeight="1" x14ac:dyDescent="0.2"/>
    <row r="102988" ht="12.75" customHeight="1" x14ac:dyDescent="0.2"/>
    <row r="102992" ht="12.75" customHeight="1" x14ac:dyDescent="0.2"/>
    <row r="102996" ht="12.75" customHeight="1" x14ac:dyDescent="0.2"/>
    <row r="103000" ht="12.75" customHeight="1" x14ac:dyDescent="0.2"/>
    <row r="103004" ht="12.75" customHeight="1" x14ac:dyDescent="0.2"/>
    <row r="103008" ht="12.75" customHeight="1" x14ac:dyDescent="0.2"/>
    <row r="103012" ht="12.75" customHeight="1" x14ac:dyDescent="0.2"/>
    <row r="103016" ht="12.75" customHeight="1" x14ac:dyDescent="0.2"/>
    <row r="103020" ht="12.75" customHeight="1" x14ac:dyDescent="0.2"/>
    <row r="103024" ht="12.75" customHeight="1" x14ac:dyDescent="0.2"/>
    <row r="103028" ht="12.75" customHeight="1" x14ac:dyDescent="0.2"/>
    <row r="103032" ht="12.75" customHeight="1" x14ac:dyDescent="0.2"/>
    <row r="103036" ht="12.75" customHeight="1" x14ac:dyDescent="0.2"/>
    <row r="103040" ht="12.75" customHeight="1" x14ac:dyDescent="0.2"/>
    <row r="103044" ht="12.75" customHeight="1" x14ac:dyDescent="0.2"/>
    <row r="103048" ht="12.75" customHeight="1" x14ac:dyDescent="0.2"/>
    <row r="103052" ht="12.75" customHeight="1" x14ac:dyDescent="0.2"/>
    <row r="103056" ht="12.75" customHeight="1" x14ac:dyDescent="0.2"/>
    <row r="103060" ht="12.75" customHeight="1" x14ac:dyDescent="0.2"/>
    <row r="103064" ht="12.75" customHeight="1" x14ac:dyDescent="0.2"/>
    <row r="103068" ht="12.75" customHeight="1" x14ac:dyDescent="0.2"/>
    <row r="103072" ht="12.75" customHeight="1" x14ac:dyDescent="0.2"/>
    <row r="103076" ht="12.75" customHeight="1" x14ac:dyDescent="0.2"/>
    <row r="103080" ht="12.75" customHeight="1" x14ac:dyDescent="0.2"/>
    <row r="103084" ht="12.75" customHeight="1" x14ac:dyDescent="0.2"/>
    <row r="103088" ht="12.75" customHeight="1" x14ac:dyDescent="0.2"/>
    <row r="103092" ht="12.75" customHeight="1" x14ac:dyDescent="0.2"/>
    <row r="103096" ht="12.75" customHeight="1" x14ac:dyDescent="0.2"/>
    <row r="103100" ht="12.75" customHeight="1" x14ac:dyDescent="0.2"/>
    <row r="103104" ht="12.75" customHeight="1" x14ac:dyDescent="0.2"/>
    <row r="103108" ht="12.75" customHeight="1" x14ac:dyDescent="0.2"/>
    <row r="103112" ht="12.75" customHeight="1" x14ac:dyDescent="0.2"/>
    <row r="103116" ht="12.75" customHeight="1" x14ac:dyDescent="0.2"/>
    <row r="103120" ht="12.75" customHeight="1" x14ac:dyDescent="0.2"/>
    <row r="103124" ht="12.75" customHeight="1" x14ac:dyDescent="0.2"/>
    <row r="103128" ht="12.75" customHeight="1" x14ac:dyDescent="0.2"/>
    <row r="103132" ht="12.75" customHeight="1" x14ac:dyDescent="0.2"/>
    <row r="103136" ht="12.75" customHeight="1" x14ac:dyDescent="0.2"/>
    <row r="103140" ht="12.75" customHeight="1" x14ac:dyDescent="0.2"/>
    <row r="103144" ht="12.75" customHeight="1" x14ac:dyDescent="0.2"/>
    <row r="103148" ht="12.75" customHeight="1" x14ac:dyDescent="0.2"/>
    <row r="103152" ht="12.75" customHeight="1" x14ac:dyDescent="0.2"/>
    <row r="103156" ht="12.75" customHeight="1" x14ac:dyDescent="0.2"/>
    <row r="103160" ht="12.75" customHeight="1" x14ac:dyDescent="0.2"/>
    <row r="103164" ht="12.75" customHeight="1" x14ac:dyDescent="0.2"/>
    <row r="103168" ht="12.75" customHeight="1" x14ac:dyDescent="0.2"/>
    <row r="103172" ht="12.75" customHeight="1" x14ac:dyDescent="0.2"/>
    <row r="103176" ht="12.75" customHeight="1" x14ac:dyDescent="0.2"/>
    <row r="103180" ht="12.75" customHeight="1" x14ac:dyDescent="0.2"/>
    <row r="103184" ht="12.75" customHeight="1" x14ac:dyDescent="0.2"/>
    <row r="103188" ht="12.75" customHeight="1" x14ac:dyDescent="0.2"/>
    <row r="103192" ht="12.75" customHeight="1" x14ac:dyDescent="0.2"/>
    <row r="103196" ht="12.75" customHeight="1" x14ac:dyDescent="0.2"/>
    <row r="103200" ht="12.75" customHeight="1" x14ac:dyDescent="0.2"/>
    <row r="103204" ht="12.75" customHeight="1" x14ac:dyDescent="0.2"/>
    <row r="103208" ht="12.75" customHeight="1" x14ac:dyDescent="0.2"/>
    <row r="103212" ht="12.75" customHeight="1" x14ac:dyDescent="0.2"/>
    <row r="103216" ht="12.75" customHeight="1" x14ac:dyDescent="0.2"/>
    <row r="103220" ht="12.75" customHeight="1" x14ac:dyDescent="0.2"/>
    <row r="103224" ht="12.75" customHeight="1" x14ac:dyDescent="0.2"/>
    <row r="103228" ht="12.75" customHeight="1" x14ac:dyDescent="0.2"/>
    <row r="103232" ht="12.75" customHeight="1" x14ac:dyDescent="0.2"/>
    <row r="103236" ht="12.75" customHeight="1" x14ac:dyDescent="0.2"/>
    <row r="103240" ht="12.75" customHeight="1" x14ac:dyDescent="0.2"/>
    <row r="103244" ht="12.75" customHeight="1" x14ac:dyDescent="0.2"/>
    <row r="103248" ht="12.75" customHeight="1" x14ac:dyDescent="0.2"/>
    <row r="103252" ht="12.75" customHeight="1" x14ac:dyDescent="0.2"/>
    <row r="103256" ht="12.75" customHeight="1" x14ac:dyDescent="0.2"/>
    <row r="103260" ht="12.75" customHeight="1" x14ac:dyDescent="0.2"/>
    <row r="103264" ht="12.75" customHeight="1" x14ac:dyDescent="0.2"/>
    <row r="103268" ht="12.75" customHeight="1" x14ac:dyDescent="0.2"/>
    <row r="103272" ht="12.75" customHeight="1" x14ac:dyDescent="0.2"/>
    <row r="103276" ht="12.75" customHeight="1" x14ac:dyDescent="0.2"/>
    <row r="103280" ht="12.75" customHeight="1" x14ac:dyDescent="0.2"/>
    <row r="103284" ht="12.75" customHeight="1" x14ac:dyDescent="0.2"/>
    <row r="103288" ht="12.75" customHeight="1" x14ac:dyDescent="0.2"/>
    <row r="103292" ht="12.75" customHeight="1" x14ac:dyDescent="0.2"/>
    <row r="103296" ht="12.75" customHeight="1" x14ac:dyDescent="0.2"/>
    <row r="103300" ht="12.75" customHeight="1" x14ac:dyDescent="0.2"/>
    <row r="103304" ht="12.75" customHeight="1" x14ac:dyDescent="0.2"/>
    <row r="103308" ht="12.75" customHeight="1" x14ac:dyDescent="0.2"/>
    <row r="103312" ht="12.75" customHeight="1" x14ac:dyDescent="0.2"/>
    <row r="103316" ht="12.75" customHeight="1" x14ac:dyDescent="0.2"/>
    <row r="103320" ht="12.75" customHeight="1" x14ac:dyDescent="0.2"/>
    <row r="103324" ht="12.75" customHeight="1" x14ac:dyDescent="0.2"/>
    <row r="103328" ht="12.75" customHeight="1" x14ac:dyDescent="0.2"/>
    <row r="103332" ht="12.75" customHeight="1" x14ac:dyDescent="0.2"/>
    <row r="103336" ht="12.75" customHeight="1" x14ac:dyDescent="0.2"/>
    <row r="103340" ht="12.75" customHeight="1" x14ac:dyDescent="0.2"/>
    <row r="103344" ht="12.75" customHeight="1" x14ac:dyDescent="0.2"/>
    <row r="103348" ht="12.75" customHeight="1" x14ac:dyDescent="0.2"/>
    <row r="103352" ht="12.75" customHeight="1" x14ac:dyDescent="0.2"/>
    <row r="103356" ht="12.75" customHeight="1" x14ac:dyDescent="0.2"/>
    <row r="103360" ht="12.75" customHeight="1" x14ac:dyDescent="0.2"/>
    <row r="103364" ht="12.75" customHeight="1" x14ac:dyDescent="0.2"/>
    <row r="103368" ht="12.75" customHeight="1" x14ac:dyDescent="0.2"/>
    <row r="103372" ht="12.75" customHeight="1" x14ac:dyDescent="0.2"/>
    <row r="103376" ht="12.75" customHeight="1" x14ac:dyDescent="0.2"/>
    <row r="103380" ht="12.75" customHeight="1" x14ac:dyDescent="0.2"/>
    <row r="103384" ht="12.75" customHeight="1" x14ac:dyDescent="0.2"/>
    <row r="103388" ht="12.75" customHeight="1" x14ac:dyDescent="0.2"/>
    <row r="103392" ht="12.75" customHeight="1" x14ac:dyDescent="0.2"/>
    <row r="103396" ht="12.75" customHeight="1" x14ac:dyDescent="0.2"/>
    <row r="103400" ht="12.75" customHeight="1" x14ac:dyDescent="0.2"/>
    <row r="103404" ht="12.75" customHeight="1" x14ac:dyDescent="0.2"/>
    <row r="103408" ht="12.75" customHeight="1" x14ac:dyDescent="0.2"/>
    <row r="103412" ht="12.75" customHeight="1" x14ac:dyDescent="0.2"/>
    <row r="103416" ht="12.75" customHeight="1" x14ac:dyDescent="0.2"/>
    <row r="103420" ht="12.75" customHeight="1" x14ac:dyDescent="0.2"/>
    <row r="103424" ht="12.75" customHeight="1" x14ac:dyDescent="0.2"/>
    <row r="103428" ht="12.75" customHeight="1" x14ac:dyDescent="0.2"/>
    <row r="103432" ht="12.75" customHeight="1" x14ac:dyDescent="0.2"/>
    <row r="103436" ht="12.75" customHeight="1" x14ac:dyDescent="0.2"/>
    <row r="103440" ht="12.75" customHeight="1" x14ac:dyDescent="0.2"/>
    <row r="103444" ht="12.75" customHeight="1" x14ac:dyDescent="0.2"/>
    <row r="103448" ht="12.75" customHeight="1" x14ac:dyDescent="0.2"/>
    <row r="103452" ht="12.75" customHeight="1" x14ac:dyDescent="0.2"/>
    <row r="103456" ht="12.75" customHeight="1" x14ac:dyDescent="0.2"/>
    <row r="103460" ht="12.75" customHeight="1" x14ac:dyDescent="0.2"/>
    <row r="103464" ht="12.75" customHeight="1" x14ac:dyDescent="0.2"/>
    <row r="103468" ht="12.75" customHeight="1" x14ac:dyDescent="0.2"/>
    <row r="103472" ht="12.75" customHeight="1" x14ac:dyDescent="0.2"/>
    <row r="103476" ht="12.75" customHeight="1" x14ac:dyDescent="0.2"/>
    <row r="103480" ht="12.75" customHeight="1" x14ac:dyDescent="0.2"/>
    <row r="103484" ht="12.75" customHeight="1" x14ac:dyDescent="0.2"/>
    <row r="103488" ht="12.75" customHeight="1" x14ac:dyDescent="0.2"/>
    <row r="103492" ht="12.75" customHeight="1" x14ac:dyDescent="0.2"/>
    <row r="103496" ht="12.75" customHeight="1" x14ac:dyDescent="0.2"/>
    <row r="103500" ht="12.75" customHeight="1" x14ac:dyDescent="0.2"/>
    <row r="103504" ht="12.75" customHeight="1" x14ac:dyDescent="0.2"/>
    <row r="103508" ht="12.75" customHeight="1" x14ac:dyDescent="0.2"/>
    <row r="103512" ht="12.75" customHeight="1" x14ac:dyDescent="0.2"/>
    <row r="103516" ht="12.75" customHeight="1" x14ac:dyDescent="0.2"/>
    <row r="103520" ht="12.75" customHeight="1" x14ac:dyDescent="0.2"/>
    <row r="103524" ht="12.75" customHeight="1" x14ac:dyDescent="0.2"/>
    <row r="103528" ht="12.75" customHeight="1" x14ac:dyDescent="0.2"/>
    <row r="103532" ht="12.75" customHeight="1" x14ac:dyDescent="0.2"/>
    <row r="103536" ht="12.75" customHeight="1" x14ac:dyDescent="0.2"/>
    <row r="103540" ht="12.75" customHeight="1" x14ac:dyDescent="0.2"/>
    <row r="103544" ht="12.75" customHeight="1" x14ac:dyDescent="0.2"/>
    <row r="103548" ht="12.75" customHeight="1" x14ac:dyDescent="0.2"/>
    <row r="103552" ht="12.75" customHeight="1" x14ac:dyDescent="0.2"/>
    <row r="103556" ht="12.75" customHeight="1" x14ac:dyDescent="0.2"/>
    <row r="103560" ht="12.75" customHeight="1" x14ac:dyDescent="0.2"/>
    <row r="103564" ht="12.75" customHeight="1" x14ac:dyDescent="0.2"/>
    <row r="103568" ht="12.75" customHeight="1" x14ac:dyDescent="0.2"/>
    <row r="103572" ht="12.75" customHeight="1" x14ac:dyDescent="0.2"/>
    <row r="103576" ht="12.75" customHeight="1" x14ac:dyDescent="0.2"/>
    <row r="103580" ht="12.75" customHeight="1" x14ac:dyDescent="0.2"/>
    <row r="103584" ht="12.75" customHeight="1" x14ac:dyDescent="0.2"/>
    <row r="103588" ht="12.75" customHeight="1" x14ac:dyDescent="0.2"/>
    <row r="103592" ht="12.75" customHeight="1" x14ac:dyDescent="0.2"/>
    <row r="103596" ht="12.75" customHeight="1" x14ac:dyDescent="0.2"/>
    <row r="103600" ht="12.75" customHeight="1" x14ac:dyDescent="0.2"/>
    <row r="103604" ht="12.75" customHeight="1" x14ac:dyDescent="0.2"/>
    <row r="103608" ht="12.75" customHeight="1" x14ac:dyDescent="0.2"/>
    <row r="103612" ht="12.75" customHeight="1" x14ac:dyDescent="0.2"/>
    <row r="103616" ht="12.75" customHeight="1" x14ac:dyDescent="0.2"/>
    <row r="103620" ht="12.75" customHeight="1" x14ac:dyDescent="0.2"/>
    <row r="103624" ht="12.75" customHeight="1" x14ac:dyDescent="0.2"/>
    <row r="103628" ht="12.75" customHeight="1" x14ac:dyDescent="0.2"/>
    <row r="103632" ht="12.75" customHeight="1" x14ac:dyDescent="0.2"/>
    <row r="103636" ht="12.75" customHeight="1" x14ac:dyDescent="0.2"/>
    <row r="103640" ht="12.75" customHeight="1" x14ac:dyDescent="0.2"/>
    <row r="103644" ht="12.75" customHeight="1" x14ac:dyDescent="0.2"/>
    <row r="103648" ht="12.75" customHeight="1" x14ac:dyDescent="0.2"/>
    <row r="103652" ht="12.75" customHeight="1" x14ac:dyDescent="0.2"/>
    <row r="103656" ht="12.75" customHeight="1" x14ac:dyDescent="0.2"/>
    <row r="103660" ht="12.75" customHeight="1" x14ac:dyDescent="0.2"/>
    <row r="103664" ht="12.75" customHeight="1" x14ac:dyDescent="0.2"/>
    <row r="103668" ht="12.75" customHeight="1" x14ac:dyDescent="0.2"/>
    <row r="103672" ht="12.75" customHeight="1" x14ac:dyDescent="0.2"/>
    <row r="103676" ht="12.75" customHeight="1" x14ac:dyDescent="0.2"/>
    <row r="103680" ht="12.75" customHeight="1" x14ac:dyDescent="0.2"/>
    <row r="103684" ht="12.75" customHeight="1" x14ac:dyDescent="0.2"/>
    <row r="103688" ht="12.75" customHeight="1" x14ac:dyDescent="0.2"/>
    <row r="103692" ht="12.75" customHeight="1" x14ac:dyDescent="0.2"/>
    <row r="103696" ht="12.75" customHeight="1" x14ac:dyDescent="0.2"/>
    <row r="103700" ht="12.75" customHeight="1" x14ac:dyDescent="0.2"/>
    <row r="103704" ht="12.75" customHeight="1" x14ac:dyDescent="0.2"/>
    <row r="103708" ht="12.75" customHeight="1" x14ac:dyDescent="0.2"/>
    <row r="103712" ht="12.75" customHeight="1" x14ac:dyDescent="0.2"/>
    <row r="103716" ht="12.75" customHeight="1" x14ac:dyDescent="0.2"/>
    <row r="103720" ht="12.75" customHeight="1" x14ac:dyDescent="0.2"/>
    <row r="103724" ht="12.75" customHeight="1" x14ac:dyDescent="0.2"/>
    <row r="103728" ht="12.75" customHeight="1" x14ac:dyDescent="0.2"/>
    <row r="103732" ht="12.75" customHeight="1" x14ac:dyDescent="0.2"/>
    <row r="103736" ht="12.75" customHeight="1" x14ac:dyDescent="0.2"/>
    <row r="103740" ht="12.75" customHeight="1" x14ac:dyDescent="0.2"/>
    <row r="103744" ht="12.75" customHeight="1" x14ac:dyDescent="0.2"/>
    <row r="103748" ht="12.75" customHeight="1" x14ac:dyDescent="0.2"/>
    <row r="103752" ht="12.75" customHeight="1" x14ac:dyDescent="0.2"/>
    <row r="103756" ht="12.75" customHeight="1" x14ac:dyDescent="0.2"/>
    <row r="103760" ht="12.75" customHeight="1" x14ac:dyDescent="0.2"/>
    <row r="103764" ht="12.75" customHeight="1" x14ac:dyDescent="0.2"/>
    <row r="103768" ht="12.75" customHeight="1" x14ac:dyDescent="0.2"/>
    <row r="103772" ht="12.75" customHeight="1" x14ac:dyDescent="0.2"/>
    <row r="103776" ht="12.75" customHeight="1" x14ac:dyDescent="0.2"/>
    <row r="103780" ht="12.75" customHeight="1" x14ac:dyDescent="0.2"/>
    <row r="103784" ht="12.75" customHeight="1" x14ac:dyDescent="0.2"/>
    <row r="103788" ht="12.75" customHeight="1" x14ac:dyDescent="0.2"/>
    <row r="103792" ht="12.75" customHeight="1" x14ac:dyDescent="0.2"/>
    <row r="103796" ht="12.75" customHeight="1" x14ac:dyDescent="0.2"/>
    <row r="103800" ht="12.75" customHeight="1" x14ac:dyDescent="0.2"/>
    <row r="103804" ht="12.75" customHeight="1" x14ac:dyDescent="0.2"/>
    <row r="103808" ht="12.75" customHeight="1" x14ac:dyDescent="0.2"/>
    <row r="103812" ht="12.75" customHeight="1" x14ac:dyDescent="0.2"/>
    <row r="103816" ht="12.75" customHeight="1" x14ac:dyDescent="0.2"/>
    <row r="103820" ht="12.75" customHeight="1" x14ac:dyDescent="0.2"/>
    <row r="103824" ht="12.75" customHeight="1" x14ac:dyDescent="0.2"/>
    <row r="103828" ht="12.75" customHeight="1" x14ac:dyDescent="0.2"/>
    <row r="103832" ht="12.75" customHeight="1" x14ac:dyDescent="0.2"/>
    <row r="103836" ht="12.75" customHeight="1" x14ac:dyDescent="0.2"/>
    <row r="103840" ht="12.75" customHeight="1" x14ac:dyDescent="0.2"/>
    <row r="103844" ht="12.75" customHeight="1" x14ac:dyDescent="0.2"/>
    <row r="103848" ht="12.75" customHeight="1" x14ac:dyDescent="0.2"/>
    <row r="103852" ht="12.75" customHeight="1" x14ac:dyDescent="0.2"/>
    <row r="103856" ht="12.75" customHeight="1" x14ac:dyDescent="0.2"/>
    <row r="103860" ht="12.75" customHeight="1" x14ac:dyDescent="0.2"/>
    <row r="103864" ht="12.75" customHeight="1" x14ac:dyDescent="0.2"/>
    <row r="103868" ht="12.75" customHeight="1" x14ac:dyDescent="0.2"/>
    <row r="103872" ht="12.75" customHeight="1" x14ac:dyDescent="0.2"/>
    <row r="103876" ht="12.75" customHeight="1" x14ac:dyDescent="0.2"/>
    <row r="103880" ht="12.75" customHeight="1" x14ac:dyDescent="0.2"/>
    <row r="103884" ht="12.75" customHeight="1" x14ac:dyDescent="0.2"/>
    <row r="103888" ht="12.75" customHeight="1" x14ac:dyDescent="0.2"/>
    <row r="103892" ht="12.75" customHeight="1" x14ac:dyDescent="0.2"/>
    <row r="103896" ht="12.75" customHeight="1" x14ac:dyDescent="0.2"/>
    <row r="103900" ht="12.75" customHeight="1" x14ac:dyDescent="0.2"/>
    <row r="103904" ht="12.75" customHeight="1" x14ac:dyDescent="0.2"/>
    <row r="103908" ht="12.75" customHeight="1" x14ac:dyDescent="0.2"/>
    <row r="103912" ht="12.75" customHeight="1" x14ac:dyDescent="0.2"/>
    <row r="103916" ht="12.75" customHeight="1" x14ac:dyDescent="0.2"/>
    <row r="103920" ht="12.75" customHeight="1" x14ac:dyDescent="0.2"/>
    <row r="103924" ht="12.75" customHeight="1" x14ac:dyDescent="0.2"/>
    <row r="103928" ht="12.75" customHeight="1" x14ac:dyDescent="0.2"/>
    <row r="103932" ht="12.75" customHeight="1" x14ac:dyDescent="0.2"/>
    <row r="103936" ht="12.75" customHeight="1" x14ac:dyDescent="0.2"/>
    <row r="103940" ht="12.75" customHeight="1" x14ac:dyDescent="0.2"/>
    <row r="103944" ht="12.75" customHeight="1" x14ac:dyDescent="0.2"/>
    <row r="103948" ht="12.75" customHeight="1" x14ac:dyDescent="0.2"/>
    <row r="103952" ht="12.75" customHeight="1" x14ac:dyDescent="0.2"/>
    <row r="103956" ht="12.75" customHeight="1" x14ac:dyDescent="0.2"/>
    <row r="103960" ht="12.75" customHeight="1" x14ac:dyDescent="0.2"/>
    <row r="103964" ht="12.75" customHeight="1" x14ac:dyDescent="0.2"/>
    <row r="103968" ht="12.75" customHeight="1" x14ac:dyDescent="0.2"/>
    <row r="103972" ht="12.75" customHeight="1" x14ac:dyDescent="0.2"/>
    <row r="103976" ht="12.75" customHeight="1" x14ac:dyDescent="0.2"/>
    <row r="103980" ht="12.75" customHeight="1" x14ac:dyDescent="0.2"/>
    <row r="103984" ht="12.75" customHeight="1" x14ac:dyDescent="0.2"/>
    <row r="103988" ht="12.75" customHeight="1" x14ac:dyDescent="0.2"/>
    <row r="103992" ht="12.75" customHeight="1" x14ac:dyDescent="0.2"/>
    <row r="103996" ht="12.75" customHeight="1" x14ac:dyDescent="0.2"/>
    <row r="104000" ht="12.75" customHeight="1" x14ac:dyDescent="0.2"/>
    <row r="104004" ht="12.75" customHeight="1" x14ac:dyDescent="0.2"/>
    <row r="104008" ht="12.75" customHeight="1" x14ac:dyDescent="0.2"/>
    <row r="104012" ht="12.75" customHeight="1" x14ac:dyDescent="0.2"/>
    <row r="104016" ht="12.75" customHeight="1" x14ac:dyDescent="0.2"/>
    <row r="104020" ht="12.75" customHeight="1" x14ac:dyDescent="0.2"/>
    <row r="104024" ht="12.75" customHeight="1" x14ac:dyDescent="0.2"/>
    <row r="104028" ht="12.75" customHeight="1" x14ac:dyDescent="0.2"/>
    <row r="104032" ht="12.75" customHeight="1" x14ac:dyDescent="0.2"/>
    <row r="104036" ht="12.75" customHeight="1" x14ac:dyDescent="0.2"/>
    <row r="104040" ht="12.75" customHeight="1" x14ac:dyDescent="0.2"/>
    <row r="104044" ht="12.75" customHeight="1" x14ac:dyDescent="0.2"/>
    <row r="104048" ht="12.75" customHeight="1" x14ac:dyDescent="0.2"/>
    <row r="104052" ht="12.75" customHeight="1" x14ac:dyDescent="0.2"/>
    <row r="104056" ht="12.75" customHeight="1" x14ac:dyDescent="0.2"/>
    <row r="104060" ht="12.75" customHeight="1" x14ac:dyDescent="0.2"/>
    <row r="104064" ht="12.75" customHeight="1" x14ac:dyDescent="0.2"/>
    <row r="104068" ht="12.75" customHeight="1" x14ac:dyDescent="0.2"/>
    <row r="104072" ht="12.75" customHeight="1" x14ac:dyDescent="0.2"/>
    <row r="104076" ht="12.75" customHeight="1" x14ac:dyDescent="0.2"/>
    <row r="104080" ht="12.75" customHeight="1" x14ac:dyDescent="0.2"/>
    <row r="104084" ht="12.75" customHeight="1" x14ac:dyDescent="0.2"/>
    <row r="104088" ht="12.75" customHeight="1" x14ac:dyDescent="0.2"/>
    <row r="104092" ht="12.75" customHeight="1" x14ac:dyDescent="0.2"/>
    <row r="104096" ht="12.75" customHeight="1" x14ac:dyDescent="0.2"/>
    <row r="104100" ht="12.75" customHeight="1" x14ac:dyDescent="0.2"/>
    <row r="104104" ht="12.75" customHeight="1" x14ac:dyDescent="0.2"/>
    <row r="104108" ht="12.75" customHeight="1" x14ac:dyDescent="0.2"/>
    <row r="104112" ht="12.75" customHeight="1" x14ac:dyDescent="0.2"/>
    <row r="104116" ht="12.75" customHeight="1" x14ac:dyDescent="0.2"/>
    <row r="104120" ht="12.75" customHeight="1" x14ac:dyDescent="0.2"/>
    <row r="104124" ht="12.75" customHeight="1" x14ac:dyDescent="0.2"/>
    <row r="104128" ht="12.75" customHeight="1" x14ac:dyDescent="0.2"/>
    <row r="104132" ht="12.75" customHeight="1" x14ac:dyDescent="0.2"/>
    <row r="104136" ht="12.75" customHeight="1" x14ac:dyDescent="0.2"/>
    <row r="104140" ht="12.75" customHeight="1" x14ac:dyDescent="0.2"/>
    <row r="104144" ht="12.75" customHeight="1" x14ac:dyDescent="0.2"/>
    <row r="104148" ht="12.75" customHeight="1" x14ac:dyDescent="0.2"/>
    <row r="104152" ht="12.75" customHeight="1" x14ac:dyDescent="0.2"/>
    <row r="104156" ht="12.75" customHeight="1" x14ac:dyDescent="0.2"/>
    <row r="104160" ht="12.75" customHeight="1" x14ac:dyDescent="0.2"/>
    <row r="104164" ht="12.75" customHeight="1" x14ac:dyDescent="0.2"/>
    <row r="104168" ht="12.75" customHeight="1" x14ac:dyDescent="0.2"/>
    <row r="104172" ht="12.75" customHeight="1" x14ac:dyDescent="0.2"/>
    <row r="104176" ht="12.75" customHeight="1" x14ac:dyDescent="0.2"/>
    <row r="104180" ht="12.75" customHeight="1" x14ac:dyDescent="0.2"/>
    <row r="104184" ht="12.75" customHeight="1" x14ac:dyDescent="0.2"/>
    <row r="104188" ht="12.75" customHeight="1" x14ac:dyDescent="0.2"/>
    <row r="104192" ht="12.75" customHeight="1" x14ac:dyDescent="0.2"/>
    <row r="104196" ht="12.75" customHeight="1" x14ac:dyDescent="0.2"/>
    <row r="104200" ht="12.75" customHeight="1" x14ac:dyDescent="0.2"/>
    <row r="104204" ht="12.75" customHeight="1" x14ac:dyDescent="0.2"/>
    <row r="104208" ht="12.75" customHeight="1" x14ac:dyDescent="0.2"/>
    <row r="104212" ht="12.75" customHeight="1" x14ac:dyDescent="0.2"/>
    <row r="104216" ht="12.75" customHeight="1" x14ac:dyDescent="0.2"/>
    <row r="104220" ht="12.75" customHeight="1" x14ac:dyDescent="0.2"/>
    <row r="104224" ht="12.75" customHeight="1" x14ac:dyDescent="0.2"/>
    <row r="104228" ht="12.75" customHeight="1" x14ac:dyDescent="0.2"/>
    <row r="104232" ht="12.75" customHeight="1" x14ac:dyDescent="0.2"/>
    <row r="104236" ht="12.75" customHeight="1" x14ac:dyDescent="0.2"/>
    <row r="104240" ht="12.75" customHeight="1" x14ac:dyDescent="0.2"/>
    <row r="104244" ht="12.75" customHeight="1" x14ac:dyDescent="0.2"/>
    <row r="104248" ht="12.75" customHeight="1" x14ac:dyDescent="0.2"/>
    <row r="104252" ht="12.75" customHeight="1" x14ac:dyDescent="0.2"/>
    <row r="104256" ht="12.75" customHeight="1" x14ac:dyDescent="0.2"/>
    <row r="104260" ht="12.75" customHeight="1" x14ac:dyDescent="0.2"/>
    <row r="104264" ht="12.75" customHeight="1" x14ac:dyDescent="0.2"/>
    <row r="104268" ht="12.75" customHeight="1" x14ac:dyDescent="0.2"/>
    <row r="104272" ht="12.75" customHeight="1" x14ac:dyDescent="0.2"/>
    <row r="104276" ht="12.75" customHeight="1" x14ac:dyDescent="0.2"/>
    <row r="104280" ht="12.75" customHeight="1" x14ac:dyDescent="0.2"/>
    <row r="104284" ht="12.75" customHeight="1" x14ac:dyDescent="0.2"/>
    <row r="104288" ht="12.75" customHeight="1" x14ac:dyDescent="0.2"/>
    <row r="104292" ht="12.75" customHeight="1" x14ac:dyDescent="0.2"/>
    <row r="104296" ht="12.75" customHeight="1" x14ac:dyDescent="0.2"/>
    <row r="104300" ht="12.75" customHeight="1" x14ac:dyDescent="0.2"/>
    <row r="104304" ht="12.75" customHeight="1" x14ac:dyDescent="0.2"/>
    <row r="104308" ht="12.75" customHeight="1" x14ac:dyDescent="0.2"/>
    <row r="104312" ht="12.75" customHeight="1" x14ac:dyDescent="0.2"/>
    <row r="104316" ht="12.75" customHeight="1" x14ac:dyDescent="0.2"/>
    <row r="104320" ht="12.75" customHeight="1" x14ac:dyDescent="0.2"/>
    <row r="104324" ht="12.75" customHeight="1" x14ac:dyDescent="0.2"/>
    <row r="104328" ht="12.75" customHeight="1" x14ac:dyDescent="0.2"/>
    <row r="104332" ht="12.75" customHeight="1" x14ac:dyDescent="0.2"/>
    <row r="104336" ht="12.75" customHeight="1" x14ac:dyDescent="0.2"/>
    <row r="104340" ht="12.75" customHeight="1" x14ac:dyDescent="0.2"/>
    <row r="104344" ht="12.75" customHeight="1" x14ac:dyDescent="0.2"/>
    <row r="104348" ht="12.75" customHeight="1" x14ac:dyDescent="0.2"/>
    <row r="104352" ht="12.75" customHeight="1" x14ac:dyDescent="0.2"/>
    <row r="104356" ht="12.75" customHeight="1" x14ac:dyDescent="0.2"/>
    <row r="104360" ht="12.75" customHeight="1" x14ac:dyDescent="0.2"/>
    <row r="104364" ht="12.75" customHeight="1" x14ac:dyDescent="0.2"/>
    <row r="104368" ht="12.75" customHeight="1" x14ac:dyDescent="0.2"/>
    <row r="104372" ht="12.75" customHeight="1" x14ac:dyDescent="0.2"/>
    <row r="104376" ht="12.75" customHeight="1" x14ac:dyDescent="0.2"/>
    <row r="104380" ht="12.75" customHeight="1" x14ac:dyDescent="0.2"/>
    <row r="104384" ht="12.75" customHeight="1" x14ac:dyDescent="0.2"/>
    <row r="104388" ht="12.75" customHeight="1" x14ac:dyDescent="0.2"/>
    <row r="104392" ht="12.75" customHeight="1" x14ac:dyDescent="0.2"/>
    <row r="104396" ht="12.75" customHeight="1" x14ac:dyDescent="0.2"/>
    <row r="104400" ht="12.75" customHeight="1" x14ac:dyDescent="0.2"/>
    <row r="104404" ht="12.75" customHeight="1" x14ac:dyDescent="0.2"/>
    <row r="104408" ht="12.75" customHeight="1" x14ac:dyDescent="0.2"/>
    <row r="104412" ht="12.75" customHeight="1" x14ac:dyDescent="0.2"/>
    <row r="104416" ht="12.75" customHeight="1" x14ac:dyDescent="0.2"/>
    <row r="104420" ht="12.75" customHeight="1" x14ac:dyDescent="0.2"/>
    <row r="104424" ht="12.75" customHeight="1" x14ac:dyDescent="0.2"/>
    <row r="104428" ht="12.75" customHeight="1" x14ac:dyDescent="0.2"/>
    <row r="104432" ht="12.75" customHeight="1" x14ac:dyDescent="0.2"/>
    <row r="104436" ht="12.75" customHeight="1" x14ac:dyDescent="0.2"/>
    <row r="104440" ht="12.75" customHeight="1" x14ac:dyDescent="0.2"/>
    <row r="104444" ht="12.75" customHeight="1" x14ac:dyDescent="0.2"/>
    <row r="104448" ht="12.75" customHeight="1" x14ac:dyDescent="0.2"/>
    <row r="104452" ht="12.75" customHeight="1" x14ac:dyDescent="0.2"/>
    <row r="104456" ht="12.75" customHeight="1" x14ac:dyDescent="0.2"/>
    <row r="104460" ht="12.75" customHeight="1" x14ac:dyDescent="0.2"/>
    <row r="104464" ht="12.75" customHeight="1" x14ac:dyDescent="0.2"/>
    <row r="104468" ht="12.75" customHeight="1" x14ac:dyDescent="0.2"/>
    <row r="104472" ht="12.75" customHeight="1" x14ac:dyDescent="0.2"/>
    <row r="104476" ht="12.75" customHeight="1" x14ac:dyDescent="0.2"/>
    <row r="104480" ht="12.75" customHeight="1" x14ac:dyDescent="0.2"/>
    <row r="104484" ht="12.75" customHeight="1" x14ac:dyDescent="0.2"/>
    <row r="104488" ht="12.75" customHeight="1" x14ac:dyDescent="0.2"/>
    <row r="104492" ht="12.75" customHeight="1" x14ac:dyDescent="0.2"/>
    <row r="104496" ht="12.75" customHeight="1" x14ac:dyDescent="0.2"/>
    <row r="104500" ht="12.75" customHeight="1" x14ac:dyDescent="0.2"/>
    <row r="104504" ht="12.75" customHeight="1" x14ac:dyDescent="0.2"/>
    <row r="104508" ht="12.75" customHeight="1" x14ac:dyDescent="0.2"/>
    <row r="104512" ht="12.75" customHeight="1" x14ac:dyDescent="0.2"/>
    <row r="104516" ht="12.75" customHeight="1" x14ac:dyDescent="0.2"/>
    <row r="104520" ht="12.75" customHeight="1" x14ac:dyDescent="0.2"/>
    <row r="104524" ht="12.75" customHeight="1" x14ac:dyDescent="0.2"/>
    <row r="104528" ht="12.75" customHeight="1" x14ac:dyDescent="0.2"/>
    <row r="104532" ht="12.75" customHeight="1" x14ac:dyDescent="0.2"/>
    <row r="104536" ht="12.75" customHeight="1" x14ac:dyDescent="0.2"/>
    <row r="104540" ht="12.75" customHeight="1" x14ac:dyDescent="0.2"/>
    <row r="104544" ht="12.75" customHeight="1" x14ac:dyDescent="0.2"/>
    <row r="104548" ht="12.75" customHeight="1" x14ac:dyDescent="0.2"/>
    <row r="104552" ht="12.75" customHeight="1" x14ac:dyDescent="0.2"/>
    <row r="104556" ht="12.75" customHeight="1" x14ac:dyDescent="0.2"/>
    <row r="104560" ht="12.75" customHeight="1" x14ac:dyDescent="0.2"/>
    <row r="104564" ht="12.75" customHeight="1" x14ac:dyDescent="0.2"/>
    <row r="104568" ht="12.75" customHeight="1" x14ac:dyDescent="0.2"/>
    <row r="104572" ht="12.75" customHeight="1" x14ac:dyDescent="0.2"/>
    <row r="104576" ht="12.75" customHeight="1" x14ac:dyDescent="0.2"/>
    <row r="104580" ht="12.75" customHeight="1" x14ac:dyDescent="0.2"/>
    <row r="104584" ht="12.75" customHeight="1" x14ac:dyDescent="0.2"/>
    <row r="104588" ht="12.75" customHeight="1" x14ac:dyDescent="0.2"/>
    <row r="104592" ht="12.75" customHeight="1" x14ac:dyDescent="0.2"/>
    <row r="104596" ht="12.75" customHeight="1" x14ac:dyDescent="0.2"/>
    <row r="104600" ht="12.75" customHeight="1" x14ac:dyDescent="0.2"/>
    <row r="104604" ht="12.75" customHeight="1" x14ac:dyDescent="0.2"/>
    <row r="104608" ht="12.75" customHeight="1" x14ac:dyDescent="0.2"/>
    <row r="104612" ht="12.75" customHeight="1" x14ac:dyDescent="0.2"/>
    <row r="104616" ht="12.75" customHeight="1" x14ac:dyDescent="0.2"/>
    <row r="104620" ht="12.75" customHeight="1" x14ac:dyDescent="0.2"/>
    <row r="104624" ht="12.75" customHeight="1" x14ac:dyDescent="0.2"/>
    <row r="104628" ht="12.75" customHeight="1" x14ac:dyDescent="0.2"/>
    <row r="104632" ht="12.75" customHeight="1" x14ac:dyDescent="0.2"/>
    <row r="104636" ht="12.75" customHeight="1" x14ac:dyDescent="0.2"/>
    <row r="104640" ht="12.75" customHeight="1" x14ac:dyDescent="0.2"/>
    <row r="104644" ht="12.75" customHeight="1" x14ac:dyDescent="0.2"/>
    <row r="104648" ht="12.75" customHeight="1" x14ac:dyDescent="0.2"/>
    <row r="104652" ht="12.75" customHeight="1" x14ac:dyDescent="0.2"/>
    <row r="104656" ht="12.75" customHeight="1" x14ac:dyDescent="0.2"/>
    <row r="104660" ht="12.75" customHeight="1" x14ac:dyDescent="0.2"/>
    <row r="104664" ht="12.75" customHeight="1" x14ac:dyDescent="0.2"/>
    <row r="104668" ht="12.75" customHeight="1" x14ac:dyDescent="0.2"/>
    <row r="104672" ht="12.75" customHeight="1" x14ac:dyDescent="0.2"/>
    <row r="104676" ht="12.75" customHeight="1" x14ac:dyDescent="0.2"/>
    <row r="104680" ht="12.75" customHeight="1" x14ac:dyDescent="0.2"/>
    <row r="104684" ht="12.75" customHeight="1" x14ac:dyDescent="0.2"/>
    <row r="104688" ht="12.75" customHeight="1" x14ac:dyDescent="0.2"/>
    <row r="104692" ht="12.75" customHeight="1" x14ac:dyDescent="0.2"/>
    <row r="104696" ht="12.75" customHeight="1" x14ac:dyDescent="0.2"/>
    <row r="104700" ht="12.75" customHeight="1" x14ac:dyDescent="0.2"/>
    <row r="104704" ht="12.75" customHeight="1" x14ac:dyDescent="0.2"/>
    <row r="104708" ht="12.75" customHeight="1" x14ac:dyDescent="0.2"/>
    <row r="104712" ht="12.75" customHeight="1" x14ac:dyDescent="0.2"/>
    <row r="104716" ht="12.75" customHeight="1" x14ac:dyDescent="0.2"/>
    <row r="104720" ht="12.75" customHeight="1" x14ac:dyDescent="0.2"/>
    <row r="104724" ht="12.75" customHeight="1" x14ac:dyDescent="0.2"/>
    <row r="104728" ht="12.75" customHeight="1" x14ac:dyDescent="0.2"/>
    <row r="104732" ht="12.75" customHeight="1" x14ac:dyDescent="0.2"/>
    <row r="104736" ht="12.75" customHeight="1" x14ac:dyDescent="0.2"/>
    <row r="104740" ht="12.75" customHeight="1" x14ac:dyDescent="0.2"/>
    <row r="104744" ht="12.75" customHeight="1" x14ac:dyDescent="0.2"/>
    <row r="104748" ht="12.75" customHeight="1" x14ac:dyDescent="0.2"/>
    <row r="104752" ht="12.75" customHeight="1" x14ac:dyDescent="0.2"/>
    <row r="104756" ht="12.75" customHeight="1" x14ac:dyDescent="0.2"/>
    <row r="104760" ht="12.75" customHeight="1" x14ac:dyDescent="0.2"/>
    <row r="104764" ht="12.75" customHeight="1" x14ac:dyDescent="0.2"/>
    <row r="104768" ht="12.75" customHeight="1" x14ac:dyDescent="0.2"/>
    <row r="104772" ht="12.75" customHeight="1" x14ac:dyDescent="0.2"/>
    <row r="104776" ht="12.75" customHeight="1" x14ac:dyDescent="0.2"/>
    <row r="104780" ht="12.75" customHeight="1" x14ac:dyDescent="0.2"/>
    <row r="104784" ht="12.75" customHeight="1" x14ac:dyDescent="0.2"/>
    <row r="104788" ht="12.75" customHeight="1" x14ac:dyDescent="0.2"/>
    <row r="104792" ht="12.75" customHeight="1" x14ac:dyDescent="0.2"/>
    <row r="104796" ht="12.75" customHeight="1" x14ac:dyDescent="0.2"/>
    <row r="104800" ht="12.75" customHeight="1" x14ac:dyDescent="0.2"/>
    <row r="104804" ht="12.75" customHeight="1" x14ac:dyDescent="0.2"/>
    <row r="104808" ht="12.75" customHeight="1" x14ac:dyDescent="0.2"/>
    <row r="104812" ht="12.75" customHeight="1" x14ac:dyDescent="0.2"/>
    <row r="104816" ht="12.75" customHeight="1" x14ac:dyDescent="0.2"/>
    <row r="104820" ht="12.75" customHeight="1" x14ac:dyDescent="0.2"/>
    <row r="104824" ht="12.75" customHeight="1" x14ac:dyDescent="0.2"/>
    <row r="104828" ht="12.75" customHeight="1" x14ac:dyDescent="0.2"/>
    <row r="104832" ht="12.75" customHeight="1" x14ac:dyDescent="0.2"/>
    <row r="104836" ht="12.75" customHeight="1" x14ac:dyDescent="0.2"/>
    <row r="104840" ht="12.75" customHeight="1" x14ac:dyDescent="0.2"/>
    <row r="104844" ht="12.75" customHeight="1" x14ac:dyDescent="0.2"/>
    <row r="104848" ht="12.75" customHeight="1" x14ac:dyDescent="0.2"/>
    <row r="104852" ht="12.75" customHeight="1" x14ac:dyDescent="0.2"/>
    <row r="104856" ht="12.75" customHeight="1" x14ac:dyDescent="0.2"/>
    <row r="104860" ht="12.75" customHeight="1" x14ac:dyDescent="0.2"/>
    <row r="104864" ht="12.75" customHeight="1" x14ac:dyDescent="0.2"/>
    <row r="104868" ht="12.75" customHeight="1" x14ac:dyDescent="0.2"/>
    <row r="104872" ht="12.75" customHeight="1" x14ac:dyDescent="0.2"/>
    <row r="104876" ht="12.75" customHeight="1" x14ac:dyDescent="0.2"/>
    <row r="104880" ht="12.75" customHeight="1" x14ac:dyDescent="0.2"/>
    <row r="104884" ht="12.75" customHeight="1" x14ac:dyDescent="0.2"/>
    <row r="104888" ht="12.75" customHeight="1" x14ac:dyDescent="0.2"/>
    <row r="104892" ht="12.75" customHeight="1" x14ac:dyDescent="0.2"/>
    <row r="104896" ht="12.75" customHeight="1" x14ac:dyDescent="0.2"/>
    <row r="104900" ht="12.75" customHeight="1" x14ac:dyDescent="0.2"/>
    <row r="104904" ht="12.75" customHeight="1" x14ac:dyDescent="0.2"/>
    <row r="104908" ht="12.75" customHeight="1" x14ac:dyDescent="0.2"/>
    <row r="104912" ht="12.75" customHeight="1" x14ac:dyDescent="0.2"/>
    <row r="104916" ht="12.75" customHeight="1" x14ac:dyDescent="0.2"/>
    <row r="104920" ht="12.75" customHeight="1" x14ac:dyDescent="0.2"/>
    <row r="104924" ht="12.75" customHeight="1" x14ac:dyDescent="0.2"/>
    <row r="104928" ht="12.75" customHeight="1" x14ac:dyDescent="0.2"/>
    <row r="104932" ht="12.75" customHeight="1" x14ac:dyDescent="0.2"/>
    <row r="104936" ht="12.75" customHeight="1" x14ac:dyDescent="0.2"/>
    <row r="104940" ht="12.75" customHeight="1" x14ac:dyDescent="0.2"/>
    <row r="104944" ht="12.75" customHeight="1" x14ac:dyDescent="0.2"/>
    <row r="104948" ht="12.75" customHeight="1" x14ac:dyDescent="0.2"/>
    <row r="104952" ht="12.75" customHeight="1" x14ac:dyDescent="0.2"/>
    <row r="104956" ht="12.75" customHeight="1" x14ac:dyDescent="0.2"/>
    <row r="104960" ht="12.75" customHeight="1" x14ac:dyDescent="0.2"/>
    <row r="104964" ht="12.75" customHeight="1" x14ac:dyDescent="0.2"/>
    <row r="104968" ht="12.75" customHeight="1" x14ac:dyDescent="0.2"/>
    <row r="104972" ht="12.75" customHeight="1" x14ac:dyDescent="0.2"/>
    <row r="104976" ht="12.75" customHeight="1" x14ac:dyDescent="0.2"/>
    <row r="104980" ht="12.75" customHeight="1" x14ac:dyDescent="0.2"/>
    <row r="104984" ht="12.75" customHeight="1" x14ac:dyDescent="0.2"/>
    <row r="104988" ht="12.75" customHeight="1" x14ac:dyDescent="0.2"/>
    <row r="104992" ht="12.75" customHeight="1" x14ac:dyDescent="0.2"/>
    <row r="104996" ht="12.75" customHeight="1" x14ac:dyDescent="0.2"/>
    <row r="105000" ht="12.75" customHeight="1" x14ac:dyDescent="0.2"/>
    <row r="105004" ht="12.75" customHeight="1" x14ac:dyDescent="0.2"/>
    <row r="105008" ht="12.75" customHeight="1" x14ac:dyDescent="0.2"/>
    <row r="105012" ht="12.75" customHeight="1" x14ac:dyDescent="0.2"/>
    <row r="105016" ht="12.75" customHeight="1" x14ac:dyDescent="0.2"/>
    <row r="105020" ht="12.75" customHeight="1" x14ac:dyDescent="0.2"/>
    <row r="105024" ht="12.75" customHeight="1" x14ac:dyDescent="0.2"/>
    <row r="105028" ht="12.75" customHeight="1" x14ac:dyDescent="0.2"/>
    <row r="105032" ht="12.75" customHeight="1" x14ac:dyDescent="0.2"/>
    <row r="105036" ht="12.75" customHeight="1" x14ac:dyDescent="0.2"/>
    <row r="105040" ht="12.75" customHeight="1" x14ac:dyDescent="0.2"/>
    <row r="105044" ht="12.75" customHeight="1" x14ac:dyDescent="0.2"/>
    <row r="105048" ht="12.75" customHeight="1" x14ac:dyDescent="0.2"/>
    <row r="105052" ht="12.75" customHeight="1" x14ac:dyDescent="0.2"/>
    <row r="105056" ht="12.75" customHeight="1" x14ac:dyDescent="0.2"/>
    <row r="105060" ht="12.75" customHeight="1" x14ac:dyDescent="0.2"/>
    <row r="105064" ht="12.75" customHeight="1" x14ac:dyDescent="0.2"/>
    <row r="105068" ht="12.75" customHeight="1" x14ac:dyDescent="0.2"/>
    <row r="105072" ht="12.75" customHeight="1" x14ac:dyDescent="0.2"/>
    <row r="105076" ht="12.75" customHeight="1" x14ac:dyDescent="0.2"/>
    <row r="105080" ht="12.75" customHeight="1" x14ac:dyDescent="0.2"/>
    <row r="105084" ht="12.75" customHeight="1" x14ac:dyDescent="0.2"/>
    <row r="105088" ht="12.75" customHeight="1" x14ac:dyDescent="0.2"/>
    <row r="105092" ht="12.75" customHeight="1" x14ac:dyDescent="0.2"/>
    <row r="105096" ht="12.75" customHeight="1" x14ac:dyDescent="0.2"/>
    <row r="105100" ht="12.75" customHeight="1" x14ac:dyDescent="0.2"/>
    <row r="105104" ht="12.75" customHeight="1" x14ac:dyDescent="0.2"/>
    <row r="105108" ht="12.75" customHeight="1" x14ac:dyDescent="0.2"/>
    <row r="105112" ht="12.75" customHeight="1" x14ac:dyDescent="0.2"/>
    <row r="105116" ht="12.75" customHeight="1" x14ac:dyDescent="0.2"/>
    <row r="105120" ht="12.75" customHeight="1" x14ac:dyDescent="0.2"/>
    <row r="105124" ht="12.75" customHeight="1" x14ac:dyDescent="0.2"/>
    <row r="105128" ht="12.75" customHeight="1" x14ac:dyDescent="0.2"/>
    <row r="105132" ht="12.75" customHeight="1" x14ac:dyDescent="0.2"/>
    <row r="105136" ht="12.75" customHeight="1" x14ac:dyDescent="0.2"/>
    <row r="105140" ht="12.75" customHeight="1" x14ac:dyDescent="0.2"/>
    <row r="105144" ht="12.75" customHeight="1" x14ac:dyDescent="0.2"/>
    <row r="105148" ht="12.75" customHeight="1" x14ac:dyDescent="0.2"/>
    <row r="105152" ht="12.75" customHeight="1" x14ac:dyDescent="0.2"/>
    <row r="105156" ht="12.75" customHeight="1" x14ac:dyDescent="0.2"/>
    <row r="105160" ht="12.75" customHeight="1" x14ac:dyDescent="0.2"/>
    <row r="105164" ht="12.75" customHeight="1" x14ac:dyDescent="0.2"/>
    <row r="105168" ht="12.75" customHeight="1" x14ac:dyDescent="0.2"/>
    <row r="105172" ht="12.75" customHeight="1" x14ac:dyDescent="0.2"/>
    <row r="105176" ht="12.75" customHeight="1" x14ac:dyDescent="0.2"/>
    <row r="105180" ht="12.75" customHeight="1" x14ac:dyDescent="0.2"/>
    <row r="105184" ht="12.75" customHeight="1" x14ac:dyDescent="0.2"/>
    <row r="105188" ht="12.75" customHeight="1" x14ac:dyDescent="0.2"/>
    <row r="105192" ht="12.75" customHeight="1" x14ac:dyDescent="0.2"/>
    <row r="105196" ht="12.75" customHeight="1" x14ac:dyDescent="0.2"/>
    <row r="105200" ht="12.75" customHeight="1" x14ac:dyDescent="0.2"/>
    <row r="105204" ht="12.75" customHeight="1" x14ac:dyDescent="0.2"/>
    <row r="105208" ht="12.75" customHeight="1" x14ac:dyDescent="0.2"/>
    <row r="105212" ht="12.75" customHeight="1" x14ac:dyDescent="0.2"/>
    <row r="105216" ht="12.75" customHeight="1" x14ac:dyDescent="0.2"/>
    <row r="105220" ht="12.75" customHeight="1" x14ac:dyDescent="0.2"/>
    <row r="105224" ht="12.75" customHeight="1" x14ac:dyDescent="0.2"/>
    <row r="105228" ht="12.75" customHeight="1" x14ac:dyDescent="0.2"/>
    <row r="105232" ht="12.75" customHeight="1" x14ac:dyDescent="0.2"/>
    <row r="105236" ht="12.75" customHeight="1" x14ac:dyDescent="0.2"/>
    <row r="105240" ht="12.75" customHeight="1" x14ac:dyDescent="0.2"/>
    <row r="105244" ht="12.75" customHeight="1" x14ac:dyDescent="0.2"/>
    <row r="105248" ht="12.75" customHeight="1" x14ac:dyDescent="0.2"/>
    <row r="105252" ht="12.75" customHeight="1" x14ac:dyDescent="0.2"/>
    <row r="105256" ht="12.75" customHeight="1" x14ac:dyDescent="0.2"/>
    <row r="105260" ht="12.75" customHeight="1" x14ac:dyDescent="0.2"/>
    <row r="105264" ht="12.75" customHeight="1" x14ac:dyDescent="0.2"/>
    <row r="105268" ht="12.75" customHeight="1" x14ac:dyDescent="0.2"/>
    <row r="105272" ht="12.75" customHeight="1" x14ac:dyDescent="0.2"/>
    <row r="105276" ht="12.75" customHeight="1" x14ac:dyDescent="0.2"/>
    <row r="105280" ht="12.75" customHeight="1" x14ac:dyDescent="0.2"/>
    <row r="105284" ht="12.75" customHeight="1" x14ac:dyDescent="0.2"/>
    <row r="105288" ht="12.75" customHeight="1" x14ac:dyDescent="0.2"/>
    <row r="105292" ht="12.75" customHeight="1" x14ac:dyDescent="0.2"/>
    <row r="105296" ht="12.75" customHeight="1" x14ac:dyDescent="0.2"/>
    <row r="105300" ht="12.75" customHeight="1" x14ac:dyDescent="0.2"/>
    <row r="105304" ht="12.75" customHeight="1" x14ac:dyDescent="0.2"/>
    <row r="105308" ht="12.75" customHeight="1" x14ac:dyDescent="0.2"/>
    <row r="105312" ht="12.75" customHeight="1" x14ac:dyDescent="0.2"/>
    <row r="105316" ht="12.75" customHeight="1" x14ac:dyDescent="0.2"/>
    <row r="105320" ht="12.75" customHeight="1" x14ac:dyDescent="0.2"/>
    <row r="105324" ht="12.75" customHeight="1" x14ac:dyDescent="0.2"/>
    <row r="105328" ht="12.75" customHeight="1" x14ac:dyDescent="0.2"/>
    <row r="105332" ht="12.75" customHeight="1" x14ac:dyDescent="0.2"/>
    <row r="105336" ht="12.75" customHeight="1" x14ac:dyDescent="0.2"/>
    <row r="105340" ht="12.75" customHeight="1" x14ac:dyDescent="0.2"/>
    <row r="105344" ht="12.75" customHeight="1" x14ac:dyDescent="0.2"/>
    <row r="105348" ht="12.75" customHeight="1" x14ac:dyDescent="0.2"/>
    <row r="105352" ht="12.75" customHeight="1" x14ac:dyDescent="0.2"/>
    <row r="105356" ht="12.75" customHeight="1" x14ac:dyDescent="0.2"/>
    <row r="105360" ht="12.75" customHeight="1" x14ac:dyDescent="0.2"/>
    <row r="105364" ht="12.75" customHeight="1" x14ac:dyDescent="0.2"/>
    <row r="105368" ht="12.75" customHeight="1" x14ac:dyDescent="0.2"/>
    <row r="105372" ht="12.75" customHeight="1" x14ac:dyDescent="0.2"/>
    <row r="105376" ht="12.75" customHeight="1" x14ac:dyDescent="0.2"/>
    <row r="105380" ht="12.75" customHeight="1" x14ac:dyDescent="0.2"/>
    <row r="105384" ht="12.75" customHeight="1" x14ac:dyDescent="0.2"/>
    <row r="105388" ht="12.75" customHeight="1" x14ac:dyDescent="0.2"/>
    <row r="105392" ht="12.75" customHeight="1" x14ac:dyDescent="0.2"/>
    <row r="105396" ht="12.75" customHeight="1" x14ac:dyDescent="0.2"/>
    <row r="105400" ht="12.75" customHeight="1" x14ac:dyDescent="0.2"/>
    <row r="105404" ht="12.75" customHeight="1" x14ac:dyDescent="0.2"/>
    <row r="105408" ht="12.75" customHeight="1" x14ac:dyDescent="0.2"/>
    <row r="105412" ht="12.75" customHeight="1" x14ac:dyDescent="0.2"/>
    <row r="105416" ht="12.75" customHeight="1" x14ac:dyDescent="0.2"/>
    <row r="105420" ht="12.75" customHeight="1" x14ac:dyDescent="0.2"/>
    <row r="105424" ht="12.75" customHeight="1" x14ac:dyDescent="0.2"/>
    <row r="105428" ht="12.75" customHeight="1" x14ac:dyDescent="0.2"/>
    <row r="105432" ht="12.75" customHeight="1" x14ac:dyDescent="0.2"/>
    <row r="105436" ht="12.75" customHeight="1" x14ac:dyDescent="0.2"/>
    <row r="105440" ht="12.75" customHeight="1" x14ac:dyDescent="0.2"/>
    <row r="105444" ht="12.75" customHeight="1" x14ac:dyDescent="0.2"/>
    <row r="105448" ht="12.75" customHeight="1" x14ac:dyDescent="0.2"/>
    <row r="105452" ht="12.75" customHeight="1" x14ac:dyDescent="0.2"/>
    <row r="105456" ht="12.75" customHeight="1" x14ac:dyDescent="0.2"/>
    <row r="105460" ht="12.75" customHeight="1" x14ac:dyDescent="0.2"/>
    <row r="105464" ht="12.75" customHeight="1" x14ac:dyDescent="0.2"/>
    <row r="105468" ht="12.75" customHeight="1" x14ac:dyDescent="0.2"/>
    <row r="105472" ht="12.75" customHeight="1" x14ac:dyDescent="0.2"/>
    <row r="105476" ht="12.75" customHeight="1" x14ac:dyDescent="0.2"/>
    <row r="105480" ht="12.75" customHeight="1" x14ac:dyDescent="0.2"/>
    <row r="105484" ht="12.75" customHeight="1" x14ac:dyDescent="0.2"/>
    <row r="105488" ht="12.75" customHeight="1" x14ac:dyDescent="0.2"/>
    <row r="105492" ht="12.75" customHeight="1" x14ac:dyDescent="0.2"/>
    <row r="105496" ht="12.75" customHeight="1" x14ac:dyDescent="0.2"/>
    <row r="105500" ht="12.75" customHeight="1" x14ac:dyDescent="0.2"/>
    <row r="105504" ht="12.75" customHeight="1" x14ac:dyDescent="0.2"/>
    <row r="105508" ht="12.75" customHeight="1" x14ac:dyDescent="0.2"/>
    <row r="105512" ht="12.75" customHeight="1" x14ac:dyDescent="0.2"/>
    <row r="105516" ht="12.75" customHeight="1" x14ac:dyDescent="0.2"/>
    <row r="105520" ht="12.75" customHeight="1" x14ac:dyDescent="0.2"/>
    <row r="105524" ht="12.75" customHeight="1" x14ac:dyDescent="0.2"/>
    <row r="105528" ht="12.75" customHeight="1" x14ac:dyDescent="0.2"/>
    <row r="105532" ht="12.75" customHeight="1" x14ac:dyDescent="0.2"/>
    <row r="105536" ht="12.75" customHeight="1" x14ac:dyDescent="0.2"/>
    <row r="105540" ht="12.75" customHeight="1" x14ac:dyDescent="0.2"/>
    <row r="105544" ht="12.75" customHeight="1" x14ac:dyDescent="0.2"/>
    <row r="105548" ht="12.75" customHeight="1" x14ac:dyDescent="0.2"/>
    <row r="105552" ht="12.75" customHeight="1" x14ac:dyDescent="0.2"/>
    <row r="105556" ht="12.75" customHeight="1" x14ac:dyDescent="0.2"/>
    <row r="105560" ht="12.75" customHeight="1" x14ac:dyDescent="0.2"/>
    <row r="105564" ht="12.75" customHeight="1" x14ac:dyDescent="0.2"/>
    <row r="105568" ht="12.75" customHeight="1" x14ac:dyDescent="0.2"/>
    <row r="105572" ht="12.75" customHeight="1" x14ac:dyDescent="0.2"/>
    <row r="105576" ht="12.75" customHeight="1" x14ac:dyDescent="0.2"/>
    <row r="105580" ht="12.75" customHeight="1" x14ac:dyDescent="0.2"/>
    <row r="105584" ht="12.75" customHeight="1" x14ac:dyDescent="0.2"/>
    <row r="105588" ht="12.75" customHeight="1" x14ac:dyDescent="0.2"/>
    <row r="105592" ht="12.75" customHeight="1" x14ac:dyDescent="0.2"/>
    <row r="105596" ht="12.75" customHeight="1" x14ac:dyDescent="0.2"/>
    <row r="105600" ht="12.75" customHeight="1" x14ac:dyDescent="0.2"/>
    <row r="105604" ht="12.75" customHeight="1" x14ac:dyDescent="0.2"/>
    <row r="105608" ht="12.75" customHeight="1" x14ac:dyDescent="0.2"/>
    <row r="105612" ht="12.75" customHeight="1" x14ac:dyDescent="0.2"/>
    <row r="105616" ht="12.75" customHeight="1" x14ac:dyDescent="0.2"/>
    <row r="105620" ht="12.75" customHeight="1" x14ac:dyDescent="0.2"/>
    <row r="105624" ht="12.75" customHeight="1" x14ac:dyDescent="0.2"/>
    <row r="105628" ht="12.75" customHeight="1" x14ac:dyDescent="0.2"/>
    <row r="105632" ht="12.75" customHeight="1" x14ac:dyDescent="0.2"/>
    <row r="105636" ht="12.75" customHeight="1" x14ac:dyDescent="0.2"/>
    <row r="105640" ht="12.75" customHeight="1" x14ac:dyDescent="0.2"/>
    <row r="105644" ht="12.75" customHeight="1" x14ac:dyDescent="0.2"/>
    <row r="105648" ht="12.75" customHeight="1" x14ac:dyDescent="0.2"/>
    <row r="105652" ht="12.75" customHeight="1" x14ac:dyDescent="0.2"/>
    <row r="105656" ht="12.75" customHeight="1" x14ac:dyDescent="0.2"/>
    <row r="105660" ht="12.75" customHeight="1" x14ac:dyDescent="0.2"/>
    <row r="105664" ht="12.75" customHeight="1" x14ac:dyDescent="0.2"/>
    <row r="105668" ht="12.75" customHeight="1" x14ac:dyDescent="0.2"/>
    <row r="105672" ht="12.75" customHeight="1" x14ac:dyDescent="0.2"/>
    <row r="105676" ht="12.75" customHeight="1" x14ac:dyDescent="0.2"/>
    <row r="105680" ht="12.75" customHeight="1" x14ac:dyDescent="0.2"/>
    <row r="105684" ht="12.75" customHeight="1" x14ac:dyDescent="0.2"/>
    <row r="105688" ht="12.75" customHeight="1" x14ac:dyDescent="0.2"/>
    <row r="105692" ht="12.75" customHeight="1" x14ac:dyDescent="0.2"/>
    <row r="105696" ht="12.75" customHeight="1" x14ac:dyDescent="0.2"/>
    <row r="105700" ht="12.75" customHeight="1" x14ac:dyDescent="0.2"/>
    <row r="105704" ht="12.75" customHeight="1" x14ac:dyDescent="0.2"/>
    <row r="105708" ht="12.75" customHeight="1" x14ac:dyDescent="0.2"/>
    <row r="105712" ht="12.75" customHeight="1" x14ac:dyDescent="0.2"/>
    <row r="105716" ht="12.75" customHeight="1" x14ac:dyDescent="0.2"/>
    <row r="105720" ht="12.75" customHeight="1" x14ac:dyDescent="0.2"/>
    <row r="105724" ht="12.75" customHeight="1" x14ac:dyDescent="0.2"/>
    <row r="105728" ht="12.75" customHeight="1" x14ac:dyDescent="0.2"/>
    <row r="105732" ht="12.75" customHeight="1" x14ac:dyDescent="0.2"/>
    <row r="105736" ht="12.75" customHeight="1" x14ac:dyDescent="0.2"/>
    <row r="105740" ht="12.75" customHeight="1" x14ac:dyDescent="0.2"/>
    <row r="105744" ht="12.75" customHeight="1" x14ac:dyDescent="0.2"/>
    <row r="105748" ht="12.75" customHeight="1" x14ac:dyDescent="0.2"/>
    <row r="105752" ht="12.75" customHeight="1" x14ac:dyDescent="0.2"/>
    <row r="105756" ht="12.75" customHeight="1" x14ac:dyDescent="0.2"/>
    <row r="105760" ht="12.75" customHeight="1" x14ac:dyDescent="0.2"/>
    <row r="105764" ht="12.75" customHeight="1" x14ac:dyDescent="0.2"/>
    <row r="105768" ht="12.75" customHeight="1" x14ac:dyDescent="0.2"/>
    <row r="105772" ht="12.75" customHeight="1" x14ac:dyDescent="0.2"/>
    <row r="105776" ht="12.75" customHeight="1" x14ac:dyDescent="0.2"/>
    <row r="105780" ht="12.75" customHeight="1" x14ac:dyDescent="0.2"/>
    <row r="105784" ht="12.75" customHeight="1" x14ac:dyDescent="0.2"/>
    <row r="105788" ht="12.75" customHeight="1" x14ac:dyDescent="0.2"/>
    <row r="105792" ht="12.75" customHeight="1" x14ac:dyDescent="0.2"/>
    <row r="105796" ht="12.75" customHeight="1" x14ac:dyDescent="0.2"/>
    <row r="105800" ht="12.75" customHeight="1" x14ac:dyDescent="0.2"/>
    <row r="105804" ht="12.75" customHeight="1" x14ac:dyDescent="0.2"/>
    <row r="105808" ht="12.75" customHeight="1" x14ac:dyDescent="0.2"/>
    <row r="105812" ht="12.75" customHeight="1" x14ac:dyDescent="0.2"/>
    <row r="105816" ht="12.75" customHeight="1" x14ac:dyDescent="0.2"/>
    <row r="105820" ht="12.75" customHeight="1" x14ac:dyDescent="0.2"/>
    <row r="105824" ht="12.75" customHeight="1" x14ac:dyDescent="0.2"/>
    <row r="105828" ht="12.75" customHeight="1" x14ac:dyDescent="0.2"/>
    <row r="105832" ht="12.75" customHeight="1" x14ac:dyDescent="0.2"/>
    <row r="105836" ht="12.75" customHeight="1" x14ac:dyDescent="0.2"/>
    <row r="105840" ht="12.75" customHeight="1" x14ac:dyDescent="0.2"/>
    <row r="105844" ht="12.75" customHeight="1" x14ac:dyDescent="0.2"/>
    <row r="105848" ht="12.75" customHeight="1" x14ac:dyDescent="0.2"/>
    <row r="105852" ht="12.75" customHeight="1" x14ac:dyDescent="0.2"/>
    <row r="105856" ht="12.75" customHeight="1" x14ac:dyDescent="0.2"/>
    <row r="105860" ht="12.75" customHeight="1" x14ac:dyDescent="0.2"/>
    <row r="105864" ht="12.75" customHeight="1" x14ac:dyDescent="0.2"/>
    <row r="105868" ht="12.75" customHeight="1" x14ac:dyDescent="0.2"/>
    <row r="105872" ht="12.75" customHeight="1" x14ac:dyDescent="0.2"/>
    <row r="105876" ht="12.75" customHeight="1" x14ac:dyDescent="0.2"/>
    <row r="105880" ht="12.75" customHeight="1" x14ac:dyDescent="0.2"/>
    <row r="105884" ht="12.75" customHeight="1" x14ac:dyDescent="0.2"/>
    <row r="105888" ht="12.75" customHeight="1" x14ac:dyDescent="0.2"/>
    <row r="105892" ht="12.75" customHeight="1" x14ac:dyDescent="0.2"/>
    <row r="105896" ht="12.75" customHeight="1" x14ac:dyDescent="0.2"/>
    <row r="105900" ht="12.75" customHeight="1" x14ac:dyDescent="0.2"/>
    <row r="105904" ht="12.75" customHeight="1" x14ac:dyDescent="0.2"/>
    <row r="105908" ht="12.75" customHeight="1" x14ac:dyDescent="0.2"/>
    <row r="105912" ht="12.75" customHeight="1" x14ac:dyDescent="0.2"/>
    <row r="105916" ht="12.75" customHeight="1" x14ac:dyDescent="0.2"/>
    <row r="105920" ht="12.75" customHeight="1" x14ac:dyDescent="0.2"/>
    <row r="105924" ht="12.75" customHeight="1" x14ac:dyDescent="0.2"/>
    <row r="105928" ht="12.75" customHeight="1" x14ac:dyDescent="0.2"/>
    <row r="105932" ht="12.75" customHeight="1" x14ac:dyDescent="0.2"/>
    <row r="105936" ht="12.75" customHeight="1" x14ac:dyDescent="0.2"/>
    <row r="105940" ht="12.75" customHeight="1" x14ac:dyDescent="0.2"/>
    <row r="105944" ht="12.75" customHeight="1" x14ac:dyDescent="0.2"/>
    <row r="105948" ht="12.75" customHeight="1" x14ac:dyDescent="0.2"/>
    <row r="105952" ht="12.75" customHeight="1" x14ac:dyDescent="0.2"/>
    <row r="105956" ht="12.75" customHeight="1" x14ac:dyDescent="0.2"/>
    <row r="105960" ht="12.75" customHeight="1" x14ac:dyDescent="0.2"/>
    <row r="105964" ht="12.75" customHeight="1" x14ac:dyDescent="0.2"/>
    <row r="105968" ht="12.75" customHeight="1" x14ac:dyDescent="0.2"/>
    <row r="105972" ht="12.75" customHeight="1" x14ac:dyDescent="0.2"/>
    <row r="105976" ht="12.75" customHeight="1" x14ac:dyDescent="0.2"/>
    <row r="105980" ht="12.75" customHeight="1" x14ac:dyDescent="0.2"/>
    <row r="105984" ht="12.75" customHeight="1" x14ac:dyDescent="0.2"/>
    <row r="105988" ht="12.75" customHeight="1" x14ac:dyDescent="0.2"/>
    <row r="105992" ht="12.75" customHeight="1" x14ac:dyDescent="0.2"/>
    <row r="105996" ht="12.75" customHeight="1" x14ac:dyDescent="0.2"/>
    <row r="106000" ht="12.75" customHeight="1" x14ac:dyDescent="0.2"/>
    <row r="106004" ht="12.75" customHeight="1" x14ac:dyDescent="0.2"/>
    <row r="106008" ht="12.75" customHeight="1" x14ac:dyDescent="0.2"/>
    <row r="106012" ht="12.75" customHeight="1" x14ac:dyDescent="0.2"/>
    <row r="106016" ht="12.75" customHeight="1" x14ac:dyDescent="0.2"/>
    <row r="106020" ht="12.75" customHeight="1" x14ac:dyDescent="0.2"/>
    <row r="106024" ht="12.75" customHeight="1" x14ac:dyDescent="0.2"/>
    <row r="106028" ht="12.75" customHeight="1" x14ac:dyDescent="0.2"/>
    <row r="106032" ht="12.75" customHeight="1" x14ac:dyDescent="0.2"/>
    <row r="106036" ht="12.75" customHeight="1" x14ac:dyDescent="0.2"/>
    <row r="106040" ht="12.75" customHeight="1" x14ac:dyDescent="0.2"/>
    <row r="106044" ht="12.75" customHeight="1" x14ac:dyDescent="0.2"/>
    <row r="106048" ht="12.75" customHeight="1" x14ac:dyDescent="0.2"/>
    <row r="106052" ht="12.75" customHeight="1" x14ac:dyDescent="0.2"/>
    <row r="106056" ht="12.75" customHeight="1" x14ac:dyDescent="0.2"/>
    <row r="106060" ht="12.75" customHeight="1" x14ac:dyDescent="0.2"/>
    <row r="106064" ht="12.75" customHeight="1" x14ac:dyDescent="0.2"/>
    <row r="106068" ht="12.75" customHeight="1" x14ac:dyDescent="0.2"/>
    <row r="106072" ht="12.75" customHeight="1" x14ac:dyDescent="0.2"/>
    <row r="106076" ht="12.75" customHeight="1" x14ac:dyDescent="0.2"/>
    <row r="106080" ht="12.75" customHeight="1" x14ac:dyDescent="0.2"/>
    <row r="106084" ht="12.75" customHeight="1" x14ac:dyDescent="0.2"/>
    <row r="106088" ht="12.75" customHeight="1" x14ac:dyDescent="0.2"/>
    <row r="106092" ht="12.75" customHeight="1" x14ac:dyDescent="0.2"/>
    <row r="106096" ht="12.75" customHeight="1" x14ac:dyDescent="0.2"/>
    <row r="106100" ht="12.75" customHeight="1" x14ac:dyDescent="0.2"/>
    <row r="106104" ht="12.75" customHeight="1" x14ac:dyDescent="0.2"/>
    <row r="106108" ht="12.75" customHeight="1" x14ac:dyDescent="0.2"/>
    <row r="106112" ht="12.75" customHeight="1" x14ac:dyDescent="0.2"/>
    <row r="106116" ht="12.75" customHeight="1" x14ac:dyDescent="0.2"/>
    <row r="106120" ht="12.75" customHeight="1" x14ac:dyDescent="0.2"/>
    <row r="106124" ht="12.75" customHeight="1" x14ac:dyDescent="0.2"/>
    <row r="106128" ht="12.75" customHeight="1" x14ac:dyDescent="0.2"/>
    <row r="106132" ht="12.75" customHeight="1" x14ac:dyDescent="0.2"/>
    <row r="106136" ht="12.75" customHeight="1" x14ac:dyDescent="0.2"/>
    <row r="106140" ht="12.75" customHeight="1" x14ac:dyDescent="0.2"/>
    <row r="106144" ht="12.75" customHeight="1" x14ac:dyDescent="0.2"/>
    <row r="106148" ht="12.75" customHeight="1" x14ac:dyDescent="0.2"/>
    <row r="106152" ht="12.75" customHeight="1" x14ac:dyDescent="0.2"/>
    <row r="106156" ht="12.75" customHeight="1" x14ac:dyDescent="0.2"/>
    <row r="106160" ht="12.75" customHeight="1" x14ac:dyDescent="0.2"/>
    <row r="106164" ht="12.75" customHeight="1" x14ac:dyDescent="0.2"/>
    <row r="106168" ht="12.75" customHeight="1" x14ac:dyDescent="0.2"/>
    <row r="106172" ht="12.75" customHeight="1" x14ac:dyDescent="0.2"/>
    <row r="106176" ht="12.75" customHeight="1" x14ac:dyDescent="0.2"/>
    <row r="106180" ht="12.75" customHeight="1" x14ac:dyDescent="0.2"/>
    <row r="106184" ht="12.75" customHeight="1" x14ac:dyDescent="0.2"/>
    <row r="106188" ht="12.75" customHeight="1" x14ac:dyDescent="0.2"/>
    <row r="106192" ht="12.75" customHeight="1" x14ac:dyDescent="0.2"/>
    <row r="106196" ht="12.75" customHeight="1" x14ac:dyDescent="0.2"/>
    <row r="106200" ht="12.75" customHeight="1" x14ac:dyDescent="0.2"/>
    <row r="106204" ht="12.75" customHeight="1" x14ac:dyDescent="0.2"/>
    <row r="106208" ht="12.75" customHeight="1" x14ac:dyDescent="0.2"/>
    <row r="106212" ht="12.75" customHeight="1" x14ac:dyDescent="0.2"/>
    <row r="106216" ht="12.75" customHeight="1" x14ac:dyDescent="0.2"/>
    <row r="106220" ht="12.75" customHeight="1" x14ac:dyDescent="0.2"/>
    <row r="106224" ht="12.75" customHeight="1" x14ac:dyDescent="0.2"/>
    <row r="106228" ht="12.75" customHeight="1" x14ac:dyDescent="0.2"/>
    <row r="106232" ht="12.75" customHeight="1" x14ac:dyDescent="0.2"/>
    <row r="106236" ht="12.75" customHeight="1" x14ac:dyDescent="0.2"/>
    <row r="106240" ht="12.75" customHeight="1" x14ac:dyDescent="0.2"/>
    <row r="106244" ht="12.75" customHeight="1" x14ac:dyDescent="0.2"/>
    <row r="106248" ht="12.75" customHeight="1" x14ac:dyDescent="0.2"/>
    <row r="106252" ht="12.75" customHeight="1" x14ac:dyDescent="0.2"/>
    <row r="106256" ht="12.75" customHeight="1" x14ac:dyDescent="0.2"/>
    <row r="106260" ht="12.75" customHeight="1" x14ac:dyDescent="0.2"/>
    <row r="106264" ht="12.75" customHeight="1" x14ac:dyDescent="0.2"/>
    <row r="106268" ht="12.75" customHeight="1" x14ac:dyDescent="0.2"/>
    <row r="106272" ht="12.75" customHeight="1" x14ac:dyDescent="0.2"/>
    <row r="106276" ht="12.75" customHeight="1" x14ac:dyDescent="0.2"/>
    <row r="106280" ht="12.75" customHeight="1" x14ac:dyDescent="0.2"/>
    <row r="106284" ht="12.75" customHeight="1" x14ac:dyDescent="0.2"/>
    <row r="106288" ht="12.75" customHeight="1" x14ac:dyDescent="0.2"/>
    <row r="106292" ht="12.75" customHeight="1" x14ac:dyDescent="0.2"/>
    <row r="106296" ht="12.75" customHeight="1" x14ac:dyDescent="0.2"/>
    <row r="106300" ht="12.75" customHeight="1" x14ac:dyDescent="0.2"/>
    <row r="106304" ht="12.75" customHeight="1" x14ac:dyDescent="0.2"/>
    <row r="106308" ht="12.75" customHeight="1" x14ac:dyDescent="0.2"/>
    <row r="106312" ht="12.75" customHeight="1" x14ac:dyDescent="0.2"/>
    <row r="106316" ht="12.75" customHeight="1" x14ac:dyDescent="0.2"/>
    <row r="106320" ht="12.75" customHeight="1" x14ac:dyDescent="0.2"/>
    <row r="106324" ht="12.75" customHeight="1" x14ac:dyDescent="0.2"/>
    <row r="106328" ht="12.75" customHeight="1" x14ac:dyDescent="0.2"/>
    <row r="106332" ht="12.75" customHeight="1" x14ac:dyDescent="0.2"/>
    <row r="106336" ht="12.75" customHeight="1" x14ac:dyDescent="0.2"/>
    <row r="106340" ht="12.75" customHeight="1" x14ac:dyDescent="0.2"/>
    <row r="106344" ht="12.75" customHeight="1" x14ac:dyDescent="0.2"/>
    <row r="106348" ht="12.75" customHeight="1" x14ac:dyDescent="0.2"/>
    <row r="106352" ht="12.75" customHeight="1" x14ac:dyDescent="0.2"/>
    <row r="106356" ht="12.75" customHeight="1" x14ac:dyDescent="0.2"/>
    <row r="106360" ht="12.75" customHeight="1" x14ac:dyDescent="0.2"/>
    <row r="106364" ht="12.75" customHeight="1" x14ac:dyDescent="0.2"/>
    <row r="106368" ht="12.75" customHeight="1" x14ac:dyDescent="0.2"/>
    <row r="106372" ht="12.75" customHeight="1" x14ac:dyDescent="0.2"/>
    <row r="106376" ht="12.75" customHeight="1" x14ac:dyDescent="0.2"/>
    <row r="106380" ht="12.75" customHeight="1" x14ac:dyDescent="0.2"/>
    <row r="106384" ht="12.75" customHeight="1" x14ac:dyDescent="0.2"/>
    <row r="106388" ht="12.75" customHeight="1" x14ac:dyDescent="0.2"/>
    <row r="106392" ht="12.75" customHeight="1" x14ac:dyDescent="0.2"/>
    <row r="106396" ht="12.75" customHeight="1" x14ac:dyDescent="0.2"/>
    <row r="106400" ht="12.75" customHeight="1" x14ac:dyDescent="0.2"/>
    <row r="106404" ht="12.75" customHeight="1" x14ac:dyDescent="0.2"/>
    <row r="106408" ht="12.75" customHeight="1" x14ac:dyDescent="0.2"/>
    <row r="106412" ht="12.75" customHeight="1" x14ac:dyDescent="0.2"/>
    <row r="106416" ht="12.75" customHeight="1" x14ac:dyDescent="0.2"/>
    <row r="106420" ht="12.75" customHeight="1" x14ac:dyDescent="0.2"/>
    <row r="106424" ht="12.75" customHeight="1" x14ac:dyDescent="0.2"/>
    <row r="106428" ht="12.75" customHeight="1" x14ac:dyDescent="0.2"/>
    <row r="106432" ht="12.75" customHeight="1" x14ac:dyDescent="0.2"/>
    <row r="106436" ht="12.75" customHeight="1" x14ac:dyDescent="0.2"/>
    <row r="106440" ht="12.75" customHeight="1" x14ac:dyDescent="0.2"/>
    <row r="106444" ht="12.75" customHeight="1" x14ac:dyDescent="0.2"/>
    <row r="106448" ht="12.75" customHeight="1" x14ac:dyDescent="0.2"/>
    <row r="106452" ht="12.75" customHeight="1" x14ac:dyDescent="0.2"/>
    <row r="106456" ht="12.75" customHeight="1" x14ac:dyDescent="0.2"/>
    <row r="106460" ht="12.75" customHeight="1" x14ac:dyDescent="0.2"/>
    <row r="106464" ht="12.75" customHeight="1" x14ac:dyDescent="0.2"/>
    <row r="106468" ht="12.75" customHeight="1" x14ac:dyDescent="0.2"/>
    <row r="106472" ht="12.75" customHeight="1" x14ac:dyDescent="0.2"/>
    <row r="106476" ht="12.75" customHeight="1" x14ac:dyDescent="0.2"/>
    <row r="106480" ht="12.75" customHeight="1" x14ac:dyDescent="0.2"/>
    <row r="106484" ht="12.75" customHeight="1" x14ac:dyDescent="0.2"/>
    <row r="106488" ht="12.75" customHeight="1" x14ac:dyDescent="0.2"/>
    <row r="106492" ht="12.75" customHeight="1" x14ac:dyDescent="0.2"/>
    <row r="106496" ht="12.75" customHeight="1" x14ac:dyDescent="0.2"/>
    <row r="106500" ht="12.75" customHeight="1" x14ac:dyDescent="0.2"/>
    <row r="106504" ht="12.75" customHeight="1" x14ac:dyDescent="0.2"/>
    <row r="106508" ht="12.75" customHeight="1" x14ac:dyDescent="0.2"/>
    <row r="106512" ht="12.75" customHeight="1" x14ac:dyDescent="0.2"/>
    <row r="106516" ht="12.75" customHeight="1" x14ac:dyDescent="0.2"/>
    <row r="106520" ht="12.75" customHeight="1" x14ac:dyDescent="0.2"/>
    <row r="106524" ht="12.75" customHeight="1" x14ac:dyDescent="0.2"/>
    <row r="106528" ht="12.75" customHeight="1" x14ac:dyDescent="0.2"/>
    <row r="106532" ht="12.75" customHeight="1" x14ac:dyDescent="0.2"/>
    <row r="106536" ht="12.75" customHeight="1" x14ac:dyDescent="0.2"/>
    <row r="106540" ht="12.75" customHeight="1" x14ac:dyDescent="0.2"/>
    <row r="106544" ht="12.75" customHeight="1" x14ac:dyDescent="0.2"/>
    <row r="106548" ht="12.75" customHeight="1" x14ac:dyDescent="0.2"/>
    <row r="106552" ht="12.75" customHeight="1" x14ac:dyDescent="0.2"/>
    <row r="106556" ht="12.75" customHeight="1" x14ac:dyDescent="0.2"/>
    <row r="106560" ht="12.75" customHeight="1" x14ac:dyDescent="0.2"/>
    <row r="106564" ht="12.75" customHeight="1" x14ac:dyDescent="0.2"/>
    <row r="106568" ht="12.75" customHeight="1" x14ac:dyDescent="0.2"/>
    <row r="106572" ht="12.75" customHeight="1" x14ac:dyDescent="0.2"/>
    <row r="106576" ht="12.75" customHeight="1" x14ac:dyDescent="0.2"/>
    <row r="106580" ht="12.75" customHeight="1" x14ac:dyDescent="0.2"/>
    <row r="106584" ht="12.75" customHeight="1" x14ac:dyDescent="0.2"/>
    <row r="106588" ht="12.75" customHeight="1" x14ac:dyDescent="0.2"/>
    <row r="106592" ht="12.75" customHeight="1" x14ac:dyDescent="0.2"/>
    <row r="106596" ht="12.75" customHeight="1" x14ac:dyDescent="0.2"/>
    <row r="106600" ht="12.75" customHeight="1" x14ac:dyDescent="0.2"/>
    <row r="106604" ht="12.75" customHeight="1" x14ac:dyDescent="0.2"/>
    <row r="106608" ht="12.75" customHeight="1" x14ac:dyDescent="0.2"/>
    <row r="106612" ht="12.75" customHeight="1" x14ac:dyDescent="0.2"/>
    <row r="106616" ht="12.75" customHeight="1" x14ac:dyDescent="0.2"/>
    <row r="106620" ht="12.75" customHeight="1" x14ac:dyDescent="0.2"/>
    <row r="106624" ht="12.75" customHeight="1" x14ac:dyDescent="0.2"/>
    <row r="106628" ht="12.75" customHeight="1" x14ac:dyDescent="0.2"/>
    <row r="106632" ht="12.75" customHeight="1" x14ac:dyDescent="0.2"/>
    <row r="106636" ht="12.75" customHeight="1" x14ac:dyDescent="0.2"/>
    <row r="106640" ht="12.75" customHeight="1" x14ac:dyDescent="0.2"/>
    <row r="106644" ht="12.75" customHeight="1" x14ac:dyDescent="0.2"/>
    <row r="106648" ht="12.75" customHeight="1" x14ac:dyDescent="0.2"/>
    <row r="106652" ht="12.75" customHeight="1" x14ac:dyDescent="0.2"/>
    <row r="106656" ht="12.75" customHeight="1" x14ac:dyDescent="0.2"/>
    <row r="106660" ht="12.75" customHeight="1" x14ac:dyDescent="0.2"/>
    <row r="106664" ht="12.75" customHeight="1" x14ac:dyDescent="0.2"/>
    <row r="106668" ht="12.75" customHeight="1" x14ac:dyDescent="0.2"/>
    <row r="106672" ht="12.75" customHeight="1" x14ac:dyDescent="0.2"/>
    <row r="106676" ht="12.75" customHeight="1" x14ac:dyDescent="0.2"/>
    <row r="106680" ht="12.75" customHeight="1" x14ac:dyDescent="0.2"/>
    <row r="106684" ht="12.75" customHeight="1" x14ac:dyDescent="0.2"/>
    <row r="106688" ht="12.75" customHeight="1" x14ac:dyDescent="0.2"/>
    <row r="106692" ht="12.75" customHeight="1" x14ac:dyDescent="0.2"/>
    <row r="106696" ht="12.75" customHeight="1" x14ac:dyDescent="0.2"/>
    <row r="106700" ht="12.75" customHeight="1" x14ac:dyDescent="0.2"/>
    <row r="106704" ht="12.75" customHeight="1" x14ac:dyDescent="0.2"/>
    <row r="106708" ht="12.75" customHeight="1" x14ac:dyDescent="0.2"/>
    <row r="106712" ht="12.75" customHeight="1" x14ac:dyDescent="0.2"/>
    <row r="106716" ht="12.75" customHeight="1" x14ac:dyDescent="0.2"/>
    <row r="106720" ht="12.75" customHeight="1" x14ac:dyDescent="0.2"/>
    <row r="106724" ht="12.75" customHeight="1" x14ac:dyDescent="0.2"/>
    <row r="106728" ht="12.75" customHeight="1" x14ac:dyDescent="0.2"/>
    <row r="106732" ht="12.75" customHeight="1" x14ac:dyDescent="0.2"/>
    <row r="106736" ht="12.75" customHeight="1" x14ac:dyDescent="0.2"/>
    <row r="106740" ht="12.75" customHeight="1" x14ac:dyDescent="0.2"/>
    <row r="106744" ht="12.75" customHeight="1" x14ac:dyDescent="0.2"/>
    <row r="106748" ht="12.75" customHeight="1" x14ac:dyDescent="0.2"/>
    <row r="106752" ht="12.75" customHeight="1" x14ac:dyDescent="0.2"/>
    <row r="106756" ht="12.75" customHeight="1" x14ac:dyDescent="0.2"/>
    <row r="106760" ht="12.75" customHeight="1" x14ac:dyDescent="0.2"/>
    <row r="106764" ht="12.75" customHeight="1" x14ac:dyDescent="0.2"/>
    <row r="106768" ht="12.75" customHeight="1" x14ac:dyDescent="0.2"/>
    <row r="106772" ht="12.75" customHeight="1" x14ac:dyDescent="0.2"/>
    <row r="106776" ht="12.75" customHeight="1" x14ac:dyDescent="0.2"/>
    <row r="106780" ht="12.75" customHeight="1" x14ac:dyDescent="0.2"/>
    <row r="106784" ht="12.75" customHeight="1" x14ac:dyDescent="0.2"/>
    <row r="106788" ht="12.75" customHeight="1" x14ac:dyDescent="0.2"/>
    <row r="106792" ht="12.75" customHeight="1" x14ac:dyDescent="0.2"/>
    <row r="106796" ht="12.75" customHeight="1" x14ac:dyDescent="0.2"/>
    <row r="106800" ht="12.75" customHeight="1" x14ac:dyDescent="0.2"/>
    <row r="106804" ht="12.75" customHeight="1" x14ac:dyDescent="0.2"/>
    <row r="106808" ht="12.75" customHeight="1" x14ac:dyDescent="0.2"/>
    <row r="106812" ht="12.75" customHeight="1" x14ac:dyDescent="0.2"/>
    <row r="106816" ht="12.75" customHeight="1" x14ac:dyDescent="0.2"/>
    <row r="106820" ht="12.75" customHeight="1" x14ac:dyDescent="0.2"/>
    <row r="106824" ht="12.75" customHeight="1" x14ac:dyDescent="0.2"/>
    <row r="106828" ht="12.75" customHeight="1" x14ac:dyDescent="0.2"/>
    <row r="106832" ht="12.75" customHeight="1" x14ac:dyDescent="0.2"/>
    <row r="106836" ht="12.75" customHeight="1" x14ac:dyDescent="0.2"/>
    <row r="106840" ht="12.75" customHeight="1" x14ac:dyDescent="0.2"/>
    <row r="106844" ht="12.75" customHeight="1" x14ac:dyDescent="0.2"/>
    <row r="106848" ht="12.75" customHeight="1" x14ac:dyDescent="0.2"/>
    <row r="106852" ht="12.75" customHeight="1" x14ac:dyDescent="0.2"/>
    <row r="106856" ht="12.75" customHeight="1" x14ac:dyDescent="0.2"/>
    <row r="106860" ht="12.75" customHeight="1" x14ac:dyDescent="0.2"/>
    <row r="106864" ht="12.75" customHeight="1" x14ac:dyDescent="0.2"/>
    <row r="106868" ht="12.75" customHeight="1" x14ac:dyDescent="0.2"/>
    <row r="106872" ht="12.75" customHeight="1" x14ac:dyDescent="0.2"/>
    <row r="106876" ht="12.75" customHeight="1" x14ac:dyDescent="0.2"/>
    <row r="106880" ht="12.75" customHeight="1" x14ac:dyDescent="0.2"/>
    <row r="106884" ht="12.75" customHeight="1" x14ac:dyDescent="0.2"/>
    <row r="106888" ht="12.75" customHeight="1" x14ac:dyDescent="0.2"/>
    <row r="106892" ht="12.75" customHeight="1" x14ac:dyDescent="0.2"/>
    <row r="106896" ht="12.75" customHeight="1" x14ac:dyDescent="0.2"/>
    <row r="106900" ht="12.75" customHeight="1" x14ac:dyDescent="0.2"/>
    <row r="106904" ht="12.75" customHeight="1" x14ac:dyDescent="0.2"/>
    <row r="106908" ht="12.75" customHeight="1" x14ac:dyDescent="0.2"/>
    <row r="106912" ht="12.75" customHeight="1" x14ac:dyDescent="0.2"/>
    <row r="106916" ht="12.75" customHeight="1" x14ac:dyDescent="0.2"/>
    <row r="106920" ht="12.75" customHeight="1" x14ac:dyDescent="0.2"/>
    <row r="106924" ht="12.75" customHeight="1" x14ac:dyDescent="0.2"/>
    <row r="106928" ht="12.75" customHeight="1" x14ac:dyDescent="0.2"/>
    <row r="106932" ht="12.75" customHeight="1" x14ac:dyDescent="0.2"/>
    <row r="106936" ht="12.75" customHeight="1" x14ac:dyDescent="0.2"/>
    <row r="106940" ht="12.75" customHeight="1" x14ac:dyDescent="0.2"/>
    <row r="106944" ht="12.75" customHeight="1" x14ac:dyDescent="0.2"/>
    <row r="106948" ht="12.75" customHeight="1" x14ac:dyDescent="0.2"/>
    <row r="106952" ht="12.75" customHeight="1" x14ac:dyDescent="0.2"/>
    <row r="106956" ht="12.75" customHeight="1" x14ac:dyDescent="0.2"/>
    <row r="106960" ht="12.75" customHeight="1" x14ac:dyDescent="0.2"/>
    <row r="106964" ht="12.75" customHeight="1" x14ac:dyDescent="0.2"/>
    <row r="106968" ht="12.75" customHeight="1" x14ac:dyDescent="0.2"/>
    <row r="106972" ht="12.75" customHeight="1" x14ac:dyDescent="0.2"/>
    <row r="106976" ht="12.75" customHeight="1" x14ac:dyDescent="0.2"/>
    <row r="106980" ht="12.75" customHeight="1" x14ac:dyDescent="0.2"/>
    <row r="106984" ht="12.75" customHeight="1" x14ac:dyDescent="0.2"/>
    <row r="106988" ht="12.75" customHeight="1" x14ac:dyDescent="0.2"/>
    <row r="106992" ht="12.75" customHeight="1" x14ac:dyDescent="0.2"/>
    <row r="106996" ht="12.75" customHeight="1" x14ac:dyDescent="0.2"/>
    <row r="107000" ht="12.75" customHeight="1" x14ac:dyDescent="0.2"/>
    <row r="107004" ht="12.75" customHeight="1" x14ac:dyDescent="0.2"/>
    <row r="107008" ht="12.75" customHeight="1" x14ac:dyDescent="0.2"/>
    <row r="107012" ht="12.75" customHeight="1" x14ac:dyDescent="0.2"/>
    <row r="107016" ht="12.75" customHeight="1" x14ac:dyDescent="0.2"/>
    <row r="107020" ht="12.75" customHeight="1" x14ac:dyDescent="0.2"/>
    <row r="107024" ht="12.75" customHeight="1" x14ac:dyDescent="0.2"/>
    <row r="107028" ht="12.75" customHeight="1" x14ac:dyDescent="0.2"/>
    <row r="107032" ht="12.75" customHeight="1" x14ac:dyDescent="0.2"/>
    <row r="107036" ht="12.75" customHeight="1" x14ac:dyDescent="0.2"/>
    <row r="107040" ht="12.75" customHeight="1" x14ac:dyDescent="0.2"/>
    <row r="107044" ht="12.75" customHeight="1" x14ac:dyDescent="0.2"/>
    <row r="107048" ht="12.75" customHeight="1" x14ac:dyDescent="0.2"/>
    <row r="107052" ht="12.75" customHeight="1" x14ac:dyDescent="0.2"/>
    <row r="107056" ht="12.75" customHeight="1" x14ac:dyDescent="0.2"/>
    <row r="107060" ht="12.75" customHeight="1" x14ac:dyDescent="0.2"/>
    <row r="107064" ht="12.75" customHeight="1" x14ac:dyDescent="0.2"/>
    <row r="107068" ht="12.75" customHeight="1" x14ac:dyDescent="0.2"/>
    <row r="107072" ht="12.75" customHeight="1" x14ac:dyDescent="0.2"/>
    <row r="107076" ht="12.75" customHeight="1" x14ac:dyDescent="0.2"/>
    <row r="107080" ht="12.75" customHeight="1" x14ac:dyDescent="0.2"/>
    <row r="107084" ht="12.75" customHeight="1" x14ac:dyDescent="0.2"/>
    <row r="107088" ht="12.75" customHeight="1" x14ac:dyDescent="0.2"/>
    <row r="107092" ht="12.75" customHeight="1" x14ac:dyDescent="0.2"/>
    <row r="107096" ht="12.75" customHeight="1" x14ac:dyDescent="0.2"/>
    <row r="107100" ht="12.75" customHeight="1" x14ac:dyDescent="0.2"/>
    <row r="107104" ht="12.75" customHeight="1" x14ac:dyDescent="0.2"/>
    <row r="107108" ht="12.75" customHeight="1" x14ac:dyDescent="0.2"/>
    <row r="107112" ht="12.75" customHeight="1" x14ac:dyDescent="0.2"/>
    <row r="107116" ht="12.75" customHeight="1" x14ac:dyDescent="0.2"/>
    <row r="107120" ht="12.75" customHeight="1" x14ac:dyDescent="0.2"/>
    <row r="107124" ht="12.75" customHeight="1" x14ac:dyDescent="0.2"/>
    <row r="107128" ht="12.75" customHeight="1" x14ac:dyDescent="0.2"/>
    <row r="107132" ht="12.75" customHeight="1" x14ac:dyDescent="0.2"/>
    <row r="107136" ht="12.75" customHeight="1" x14ac:dyDescent="0.2"/>
    <row r="107140" ht="12.75" customHeight="1" x14ac:dyDescent="0.2"/>
    <row r="107144" ht="12.75" customHeight="1" x14ac:dyDescent="0.2"/>
    <row r="107148" ht="12.75" customHeight="1" x14ac:dyDescent="0.2"/>
    <row r="107152" ht="12.75" customHeight="1" x14ac:dyDescent="0.2"/>
    <row r="107156" ht="12.75" customHeight="1" x14ac:dyDescent="0.2"/>
    <row r="107160" ht="12.75" customHeight="1" x14ac:dyDescent="0.2"/>
    <row r="107164" ht="12.75" customHeight="1" x14ac:dyDescent="0.2"/>
    <row r="107168" ht="12.75" customHeight="1" x14ac:dyDescent="0.2"/>
    <row r="107172" ht="12.75" customHeight="1" x14ac:dyDescent="0.2"/>
    <row r="107176" ht="12.75" customHeight="1" x14ac:dyDescent="0.2"/>
    <row r="107180" ht="12.75" customHeight="1" x14ac:dyDescent="0.2"/>
    <row r="107184" ht="12.75" customHeight="1" x14ac:dyDescent="0.2"/>
    <row r="107188" ht="12.75" customHeight="1" x14ac:dyDescent="0.2"/>
    <row r="107192" ht="12.75" customHeight="1" x14ac:dyDescent="0.2"/>
    <row r="107196" ht="12.75" customHeight="1" x14ac:dyDescent="0.2"/>
    <row r="107200" ht="12.75" customHeight="1" x14ac:dyDescent="0.2"/>
    <row r="107204" ht="12.75" customHeight="1" x14ac:dyDescent="0.2"/>
    <row r="107208" ht="12.75" customHeight="1" x14ac:dyDescent="0.2"/>
    <row r="107212" ht="12.75" customHeight="1" x14ac:dyDescent="0.2"/>
    <row r="107216" ht="12.75" customHeight="1" x14ac:dyDescent="0.2"/>
    <row r="107220" ht="12.75" customHeight="1" x14ac:dyDescent="0.2"/>
    <row r="107224" ht="12.75" customHeight="1" x14ac:dyDescent="0.2"/>
    <row r="107228" ht="12.75" customHeight="1" x14ac:dyDescent="0.2"/>
    <row r="107232" ht="12.75" customHeight="1" x14ac:dyDescent="0.2"/>
    <row r="107236" ht="12.75" customHeight="1" x14ac:dyDescent="0.2"/>
    <row r="107240" ht="12.75" customHeight="1" x14ac:dyDescent="0.2"/>
    <row r="107244" ht="12.75" customHeight="1" x14ac:dyDescent="0.2"/>
    <row r="107248" ht="12.75" customHeight="1" x14ac:dyDescent="0.2"/>
    <row r="107252" ht="12.75" customHeight="1" x14ac:dyDescent="0.2"/>
    <row r="107256" ht="12.75" customHeight="1" x14ac:dyDescent="0.2"/>
    <row r="107260" ht="12.75" customHeight="1" x14ac:dyDescent="0.2"/>
    <row r="107264" ht="12.75" customHeight="1" x14ac:dyDescent="0.2"/>
    <row r="107268" ht="12.75" customHeight="1" x14ac:dyDescent="0.2"/>
    <row r="107272" ht="12.75" customHeight="1" x14ac:dyDescent="0.2"/>
    <row r="107276" ht="12.75" customHeight="1" x14ac:dyDescent="0.2"/>
    <row r="107280" ht="12.75" customHeight="1" x14ac:dyDescent="0.2"/>
    <row r="107284" ht="12.75" customHeight="1" x14ac:dyDescent="0.2"/>
    <row r="107288" ht="12.75" customHeight="1" x14ac:dyDescent="0.2"/>
    <row r="107292" ht="12.75" customHeight="1" x14ac:dyDescent="0.2"/>
    <row r="107296" ht="12.75" customHeight="1" x14ac:dyDescent="0.2"/>
    <row r="107300" ht="12.75" customHeight="1" x14ac:dyDescent="0.2"/>
    <row r="107304" ht="12.75" customHeight="1" x14ac:dyDescent="0.2"/>
    <row r="107308" ht="12.75" customHeight="1" x14ac:dyDescent="0.2"/>
    <row r="107312" ht="12.75" customHeight="1" x14ac:dyDescent="0.2"/>
    <row r="107316" ht="12.75" customHeight="1" x14ac:dyDescent="0.2"/>
    <row r="107320" ht="12.75" customHeight="1" x14ac:dyDescent="0.2"/>
    <row r="107324" ht="12.75" customHeight="1" x14ac:dyDescent="0.2"/>
    <row r="107328" ht="12.75" customHeight="1" x14ac:dyDescent="0.2"/>
    <row r="107332" ht="12.75" customHeight="1" x14ac:dyDescent="0.2"/>
    <row r="107336" ht="12.75" customHeight="1" x14ac:dyDescent="0.2"/>
    <row r="107340" ht="12.75" customHeight="1" x14ac:dyDescent="0.2"/>
    <row r="107344" ht="12.75" customHeight="1" x14ac:dyDescent="0.2"/>
    <row r="107348" ht="12.75" customHeight="1" x14ac:dyDescent="0.2"/>
    <row r="107352" ht="12.75" customHeight="1" x14ac:dyDescent="0.2"/>
    <row r="107356" ht="12.75" customHeight="1" x14ac:dyDescent="0.2"/>
    <row r="107360" ht="12.75" customHeight="1" x14ac:dyDescent="0.2"/>
    <row r="107364" ht="12.75" customHeight="1" x14ac:dyDescent="0.2"/>
    <row r="107368" ht="12.75" customHeight="1" x14ac:dyDescent="0.2"/>
    <row r="107372" ht="12.75" customHeight="1" x14ac:dyDescent="0.2"/>
    <row r="107376" ht="12.75" customHeight="1" x14ac:dyDescent="0.2"/>
    <row r="107380" ht="12.75" customHeight="1" x14ac:dyDescent="0.2"/>
    <row r="107384" ht="12.75" customHeight="1" x14ac:dyDescent="0.2"/>
    <row r="107388" ht="12.75" customHeight="1" x14ac:dyDescent="0.2"/>
    <row r="107392" ht="12.75" customHeight="1" x14ac:dyDescent="0.2"/>
    <row r="107396" ht="12.75" customHeight="1" x14ac:dyDescent="0.2"/>
    <row r="107400" ht="12.75" customHeight="1" x14ac:dyDescent="0.2"/>
    <row r="107404" ht="12.75" customHeight="1" x14ac:dyDescent="0.2"/>
    <row r="107408" ht="12.75" customHeight="1" x14ac:dyDescent="0.2"/>
    <row r="107412" ht="12.75" customHeight="1" x14ac:dyDescent="0.2"/>
    <row r="107416" ht="12.75" customHeight="1" x14ac:dyDescent="0.2"/>
    <row r="107420" ht="12.75" customHeight="1" x14ac:dyDescent="0.2"/>
    <row r="107424" ht="12.75" customHeight="1" x14ac:dyDescent="0.2"/>
    <row r="107428" ht="12.75" customHeight="1" x14ac:dyDescent="0.2"/>
    <row r="107432" ht="12.75" customHeight="1" x14ac:dyDescent="0.2"/>
    <row r="107436" ht="12.75" customHeight="1" x14ac:dyDescent="0.2"/>
    <row r="107440" ht="12.75" customHeight="1" x14ac:dyDescent="0.2"/>
    <row r="107444" ht="12.75" customHeight="1" x14ac:dyDescent="0.2"/>
    <row r="107448" ht="12.75" customHeight="1" x14ac:dyDescent="0.2"/>
    <row r="107452" ht="12.75" customHeight="1" x14ac:dyDescent="0.2"/>
    <row r="107456" ht="12.75" customHeight="1" x14ac:dyDescent="0.2"/>
    <row r="107460" ht="12.75" customHeight="1" x14ac:dyDescent="0.2"/>
    <row r="107464" ht="12.75" customHeight="1" x14ac:dyDescent="0.2"/>
    <row r="107468" ht="12.75" customHeight="1" x14ac:dyDescent="0.2"/>
    <row r="107472" ht="12.75" customHeight="1" x14ac:dyDescent="0.2"/>
    <row r="107476" ht="12.75" customHeight="1" x14ac:dyDescent="0.2"/>
    <row r="107480" ht="12.75" customHeight="1" x14ac:dyDescent="0.2"/>
    <row r="107484" ht="12.75" customHeight="1" x14ac:dyDescent="0.2"/>
    <row r="107488" ht="12.75" customHeight="1" x14ac:dyDescent="0.2"/>
    <row r="107492" ht="12.75" customHeight="1" x14ac:dyDescent="0.2"/>
    <row r="107496" ht="12.75" customHeight="1" x14ac:dyDescent="0.2"/>
    <row r="107500" ht="12.75" customHeight="1" x14ac:dyDescent="0.2"/>
    <row r="107504" ht="12.75" customHeight="1" x14ac:dyDescent="0.2"/>
    <row r="107508" ht="12.75" customHeight="1" x14ac:dyDescent="0.2"/>
    <row r="107512" ht="12.75" customHeight="1" x14ac:dyDescent="0.2"/>
    <row r="107516" ht="12.75" customHeight="1" x14ac:dyDescent="0.2"/>
    <row r="107520" ht="12.75" customHeight="1" x14ac:dyDescent="0.2"/>
    <row r="107524" ht="12.75" customHeight="1" x14ac:dyDescent="0.2"/>
    <row r="107528" ht="12.75" customHeight="1" x14ac:dyDescent="0.2"/>
    <row r="107532" ht="12.75" customHeight="1" x14ac:dyDescent="0.2"/>
    <row r="107536" ht="12.75" customHeight="1" x14ac:dyDescent="0.2"/>
    <row r="107540" ht="12.75" customHeight="1" x14ac:dyDescent="0.2"/>
    <row r="107544" ht="12.75" customHeight="1" x14ac:dyDescent="0.2"/>
    <row r="107548" ht="12.75" customHeight="1" x14ac:dyDescent="0.2"/>
    <row r="107552" ht="12.75" customHeight="1" x14ac:dyDescent="0.2"/>
    <row r="107556" ht="12.75" customHeight="1" x14ac:dyDescent="0.2"/>
    <row r="107560" ht="12.75" customHeight="1" x14ac:dyDescent="0.2"/>
    <row r="107564" ht="12.75" customHeight="1" x14ac:dyDescent="0.2"/>
    <row r="107568" ht="12.75" customHeight="1" x14ac:dyDescent="0.2"/>
    <row r="107572" ht="12.75" customHeight="1" x14ac:dyDescent="0.2"/>
    <row r="107576" ht="12.75" customHeight="1" x14ac:dyDescent="0.2"/>
    <row r="107580" ht="12.75" customHeight="1" x14ac:dyDescent="0.2"/>
    <row r="107584" ht="12.75" customHeight="1" x14ac:dyDescent="0.2"/>
    <row r="107588" ht="12.75" customHeight="1" x14ac:dyDescent="0.2"/>
    <row r="107592" ht="12.75" customHeight="1" x14ac:dyDescent="0.2"/>
    <row r="107596" ht="12.75" customHeight="1" x14ac:dyDescent="0.2"/>
    <row r="107600" ht="12.75" customHeight="1" x14ac:dyDescent="0.2"/>
    <row r="107604" ht="12.75" customHeight="1" x14ac:dyDescent="0.2"/>
    <row r="107608" ht="12.75" customHeight="1" x14ac:dyDescent="0.2"/>
    <row r="107612" ht="12.75" customHeight="1" x14ac:dyDescent="0.2"/>
    <row r="107616" ht="12.75" customHeight="1" x14ac:dyDescent="0.2"/>
    <row r="107620" ht="12.75" customHeight="1" x14ac:dyDescent="0.2"/>
    <row r="107624" ht="12.75" customHeight="1" x14ac:dyDescent="0.2"/>
    <row r="107628" ht="12.75" customHeight="1" x14ac:dyDescent="0.2"/>
    <row r="107632" ht="12.75" customHeight="1" x14ac:dyDescent="0.2"/>
    <row r="107636" ht="12.75" customHeight="1" x14ac:dyDescent="0.2"/>
    <row r="107640" ht="12.75" customHeight="1" x14ac:dyDescent="0.2"/>
    <row r="107644" ht="12.75" customHeight="1" x14ac:dyDescent="0.2"/>
    <row r="107648" ht="12.75" customHeight="1" x14ac:dyDescent="0.2"/>
    <row r="107652" ht="12.75" customHeight="1" x14ac:dyDescent="0.2"/>
    <row r="107656" ht="12.75" customHeight="1" x14ac:dyDescent="0.2"/>
    <row r="107660" ht="12.75" customHeight="1" x14ac:dyDescent="0.2"/>
    <row r="107664" ht="12.75" customHeight="1" x14ac:dyDescent="0.2"/>
    <row r="107668" ht="12.75" customHeight="1" x14ac:dyDescent="0.2"/>
    <row r="107672" ht="12.75" customHeight="1" x14ac:dyDescent="0.2"/>
    <row r="107676" ht="12.75" customHeight="1" x14ac:dyDescent="0.2"/>
    <row r="107680" ht="12.75" customHeight="1" x14ac:dyDescent="0.2"/>
    <row r="107684" ht="12.75" customHeight="1" x14ac:dyDescent="0.2"/>
    <row r="107688" ht="12.75" customHeight="1" x14ac:dyDescent="0.2"/>
    <row r="107692" ht="12.75" customHeight="1" x14ac:dyDescent="0.2"/>
    <row r="107696" ht="12.75" customHeight="1" x14ac:dyDescent="0.2"/>
    <row r="107700" ht="12.75" customHeight="1" x14ac:dyDescent="0.2"/>
    <row r="107704" ht="12.75" customHeight="1" x14ac:dyDescent="0.2"/>
    <row r="107708" ht="12.75" customHeight="1" x14ac:dyDescent="0.2"/>
    <row r="107712" ht="12.75" customHeight="1" x14ac:dyDescent="0.2"/>
    <row r="107716" ht="12.75" customHeight="1" x14ac:dyDescent="0.2"/>
    <row r="107720" ht="12.75" customHeight="1" x14ac:dyDescent="0.2"/>
    <row r="107724" ht="12.75" customHeight="1" x14ac:dyDescent="0.2"/>
    <row r="107728" ht="12.75" customHeight="1" x14ac:dyDescent="0.2"/>
    <row r="107732" ht="12.75" customHeight="1" x14ac:dyDescent="0.2"/>
    <row r="107736" ht="12.75" customHeight="1" x14ac:dyDescent="0.2"/>
    <row r="107740" ht="12.75" customHeight="1" x14ac:dyDescent="0.2"/>
    <row r="107744" ht="12.75" customHeight="1" x14ac:dyDescent="0.2"/>
    <row r="107748" ht="12.75" customHeight="1" x14ac:dyDescent="0.2"/>
    <row r="107752" ht="12.75" customHeight="1" x14ac:dyDescent="0.2"/>
    <row r="107756" ht="12.75" customHeight="1" x14ac:dyDescent="0.2"/>
    <row r="107760" ht="12.75" customHeight="1" x14ac:dyDescent="0.2"/>
    <row r="107764" ht="12.75" customHeight="1" x14ac:dyDescent="0.2"/>
    <row r="107768" ht="12.75" customHeight="1" x14ac:dyDescent="0.2"/>
    <row r="107772" ht="12.75" customHeight="1" x14ac:dyDescent="0.2"/>
    <row r="107776" ht="12.75" customHeight="1" x14ac:dyDescent="0.2"/>
    <row r="107780" ht="12.75" customHeight="1" x14ac:dyDescent="0.2"/>
    <row r="107784" ht="12.75" customHeight="1" x14ac:dyDescent="0.2"/>
    <row r="107788" ht="12.75" customHeight="1" x14ac:dyDescent="0.2"/>
    <row r="107792" ht="12.75" customHeight="1" x14ac:dyDescent="0.2"/>
    <row r="107796" ht="12.75" customHeight="1" x14ac:dyDescent="0.2"/>
    <row r="107800" ht="12.75" customHeight="1" x14ac:dyDescent="0.2"/>
    <row r="107804" ht="12.75" customHeight="1" x14ac:dyDescent="0.2"/>
    <row r="107808" ht="12.75" customHeight="1" x14ac:dyDescent="0.2"/>
    <row r="107812" ht="12.75" customHeight="1" x14ac:dyDescent="0.2"/>
    <row r="107816" ht="12.75" customHeight="1" x14ac:dyDescent="0.2"/>
    <row r="107820" ht="12.75" customHeight="1" x14ac:dyDescent="0.2"/>
    <row r="107824" ht="12.75" customHeight="1" x14ac:dyDescent="0.2"/>
    <row r="107828" ht="12.75" customHeight="1" x14ac:dyDescent="0.2"/>
    <row r="107832" ht="12.75" customHeight="1" x14ac:dyDescent="0.2"/>
    <row r="107836" ht="12.75" customHeight="1" x14ac:dyDescent="0.2"/>
    <row r="107840" ht="12.75" customHeight="1" x14ac:dyDescent="0.2"/>
    <row r="107844" ht="12.75" customHeight="1" x14ac:dyDescent="0.2"/>
    <row r="107848" ht="12.75" customHeight="1" x14ac:dyDescent="0.2"/>
    <row r="107852" ht="12.75" customHeight="1" x14ac:dyDescent="0.2"/>
    <row r="107856" ht="12.75" customHeight="1" x14ac:dyDescent="0.2"/>
    <row r="107860" ht="12.75" customHeight="1" x14ac:dyDescent="0.2"/>
    <row r="107864" ht="12.75" customHeight="1" x14ac:dyDescent="0.2"/>
    <row r="107868" ht="12.75" customHeight="1" x14ac:dyDescent="0.2"/>
    <row r="107872" ht="12.75" customHeight="1" x14ac:dyDescent="0.2"/>
    <row r="107876" ht="12.75" customHeight="1" x14ac:dyDescent="0.2"/>
    <row r="107880" ht="12.75" customHeight="1" x14ac:dyDescent="0.2"/>
    <row r="107884" ht="12.75" customHeight="1" x14ac:dyDescent="0.2"/>
    <row r="107888" ht="12.75" customHeight="1" x14ac:dyDescent="0.2"/>
    <row r="107892" ht="12.75" customHeight="1" x14ac:dyDescent="0.2"/>
    <row r="107896" ht="12.75" customHeight="1" x14ac:dyDescent="0.2"/>
    <row r="107900" ht="12.75" customHeight="1" x14ac:dyDescent="0.2"/>
    <row r="107904" ht="12.75" customHeight="1" x14ac:dyDescent="0.2"/>
    <row r="107908" ht="12.75" customHeight="1" x14ac:dyDescent="0.2"/>
    <row r="107912" ht="12.75" customHeight="1" x14ac:dyDescent="0.2"/>
    <row r="107916" ht="12.75" customHeight="1" x14ac:dyDescent="0.2"/>
    <row r="107920" ht="12.75" customHeight="1" x14ac:dyDescent="0.2"/>
    <row r="107924" ht="12.75" customHeight="1" x14ac:dyDescent="0.2"/>
    <row r="107928" ht="12.75" customHeight="1" x14ac:dyDescent="0.2"/>
    <row r="107932" ht="12.75" customHeight="1" x14ac:dyDescent="0.2"/>
    <row r="107936" ht="12.75" customHeight="1" x14ac:dyDescent="0.2"/>
    <row r="107940" ht="12.75" customHeight="1" x14ac:dyDescent="0.2"/>
    <row r="107944" ht="12.75" customHeight="1" x14ac:dyDescent="0.2"/>
    <row r="107948" ht="12.75" customHeight="1" x14ac:dyDescent="0.2"/>
    <row r="107952" ht="12.75" customHeight="1" x14ac:dyDescent="0.2"/>
    <row r="107956" ht="12.75" customHeight="1" x14ac:dyDescent="0.2"/>
    <row r="107960" ht="12.75" customHeight="1" x14ac:dyDescent="0.2"/>
    <row r="107964" ht="12.75" customHeight="1" x14ac:dyDescent="0.2"/>
    <row r="107968" ht="12.75" customHeight="1" x14ac:dyDescent="0.2"/>
    <row r="107972" ht="12.75" customHeight="1" x14ac:dyDescent="0.2"/>
    <row r="107976" ht="12.75" customHeight="1" x14ac:dyDescent="0.2"/>
    <row r="107980" ht="12.75" customHeight="1" x14ac:dyDescent="0.2"/>
    <row r="107984" ht="12.75" customHeight="1" x14ac:dyDescent="0.2"/>
    <row r="107988" ht="12.75" customHeight="1" x14ac:dyDescent="0.2"/>
    <row r="107992" ht="12.75" customHeight="1" x14ac:dyDescent="0.2"/>
    <row r="107996" ht="12.75" customHeight="1" x14ac:dyDescent="0.2"/>
    <row r="108000" ht="12.75" customHeight="1" x14ac:dyDescent="0.2"/>
    <row r="108004" ht="12.75" customHeight="1" x14ac:dyDescent="0.2"/>
    <row r="108008" ht="12.75" customHeight="1" x14ac:dyDescent="0.2"/>
    <row r="108012" ht="12.75" customHeight="1" x14ac:dyDescent="0.2"/>
    <row r="108016" ht="12.75" customHeight="1" x14ac:dyDescent="0.2"/>
    <row r="108020" ht="12.75" customHeight="1" x14ac:dyDescent="0.2"/>
    <row r="108024" ht="12.75" customHeight="1" x14ac:dyDescent="0.2"/>
    <row r="108028" ht="12.75" customHeight="1" x14ac:dyDescent="0.2"/>
    <row r="108032" ht="12.75" customHeight="1" x14ac:dyDescent="0.2"/>
    <row r="108036" ht="12.75" customHeight="1" x14ac:dyDescent="0.2"/>
    <row r="108040" ht="12.75" customHeight="1" x14ac:dyDescent="0.2"/>
    <row r="108044" ht="12.75" customHeight="1" x14ac:dyDescent="0.2"/>
    <row r="108048" ht="12.75" customHeight="1" x14ac:dyDescent="0.2"/>
    <row r="108052" ht="12.75" customHeight="1" x14ac:dyDescent="0.2"/>
    <row r="108056" ht="12.75" customHeight="1" x14ac:dyDescent="0.2"/>
    <row r="108060" ht="12.75" customHeight="1" x14ac:dyDescent="0.2"/>
    <row r="108064" ht="12.75" customHeight="1" x14ac:dyDescent="0.2"/>
    <row r="108068" ht="12.75" customHeight="1" x14ac:dyDescent="0.2"/>
    <row r="108072" ht="12.75" customHeight="1" x14ac:dyDescent="0.2"/>
    <row r="108076" ht="12.75" customHeight="1" x14ac:dyDescent="0.2"/>
    <row r="108080" ht="12.75" customHeight="1" x14ac:dyDescent="0.2"/>
    <row r="108084" ht="12.75" customHeight="1" x14ac:dyDescent="0.2"/>
    <row r="108088" ht="12.75" customHeight="1" x14ac:dyDescent="0.2"/>
    <row r="108092" ht="12.75" customHeight="1" x14ac:dyDescent="0.2"/>
    <row r="108096" ht="12.75" customHeight="1" x14ac:dyDescent="0.2"/>
    <row r="108100" ht="12.75" customHeight="1" x14ac:dyDescent="0.2"/>
    <row r="108104" ht="12.75" customHeight="1" x14ac:dyDescent="0.2"/>
    <row r="108108" ht="12.75" customHeight="1" x14ac:dyDescent="0.2"/>
    <row r="108112" ht="12.75" customHeight="1" x14ac:dyDescent="0.2"/>
    <row r="108116" ht="12.75" customHeight="1" x14ac:dyDescent="0.2"/>
    <row r="108120" ht="12.75" customHeight="1" x14ac:dyDescent="0.2"/>
    <row r="108124" ht="12.75" customHeight="1" x14ac:dyDescent="0.2"/>
    <row r="108128" ht="12.75" customHeight="1" x14ac:dyDescent="0.2"/>
    <row r="108132" ht="12.75" customHeight="1" x14ac:dyDescent="0.2"/>
    <row r="108136" ht="12.75" customHeight="1" x14ac:dyDescent="0.2"/>
    <row r="108140" ht="12.75" customHeight="1" x14ac:dyDescent="0.2"/>
    <row r="108144" ht="12.75" customHeight="1" x14ac:dyDescent="0.2"/>
    <row r="108148" ht="12.75" customHeight="1" x14ac:dyDescent="0.2"/>
    <row r="108152" ht="12.75" customHeight="1" x14ac:dyDescent="0.2"/>
    <row r="108156" ht="12.75" customHeight="1" x14ac:dyDescent="0.2"/>
    <row r="108160" ht="12.75" customHeight="1" x14ac:dyDescent="0.2"/>
    <row r="108164" ht="12.75" customHeight="1" x14ac:dyDescent="0.2"/>
    <row r="108168" ht="12.75" customHeight="1" x14ac:dyDescent="0.2"/>
    <row r="108172" ht="12.75" customHeight="1" x14ac:dyDescent="0.2"/>
    <row r="108176" ht="12.75" customHeight="1" x14ac:dyDescent="0.2"/>
    <row r="108180" ht="12.75" customHeight="1" x14ac:dyDescent="0.2"/>
    <row r="108184" ht="12.75" customHeight="1" x14ac:dyDescent="0.2"/>
    <row r="108188" ht="12.75" customHeight="1" x14ac:dyDescent="0.2"/>
    <row r="108192" ht="12.75" customHeight="1" x14ac:dyDescent="0.2"/>
    <row r="108196" ht="12.75" customHeight="1" x14ac:dyDescent="0.2"/>
    <row r="108200" ht="12.75" customHeight="1" x14ac:dyDescent="0.2"/>
    <row r="108204" ht="12.75" customHeight="1" x14ac:dyDescent="0.2"/>
    <row r="108208" ht="12.75" customHeight="1" x14ac:dyDescent="0.2"/>
    <row r="108212" ht="12.75" customHeight="1" x14ac:dyDescent="0.2"/>
    <row r="108216" ht="12.75" customHeight="1" x14ac:dyDescent="0.2"/>
    <row r="108220" ht="12.75" customHeight="1" x14ac:dyDescent="0.2"/>
    <row r="108224" ht="12.75" customHeight="1" x14ac:dyDescent="0.2"/>
    <row r="108228" ht="12.75" customHeight="1" x14ac:dyDescent="0.2"/>
    <row r="108232" ht="12.75" customHeight="1" x14ac:dyDescent="0.2"/>
    <row r="108236" ht="12.75" customHeight="1" x14ac:dyDescent="0.2"/>
    <row r="108240" ht="12.75" customHeight="1" x14ac:dyDescent="0.2"/>
    <row r="108244" ht="12.75" customHeight="1" x14ac:dyDescent="0.2"/>
    <row r="108248" ht="12.75" customHeight="1" x14ac:dyDescent="0.2"/>
    <row r="108252" ht="12.75" customHeight="1" x14ac:dyDescent="0.2"/>
    <row r="108256" ht="12.75" customHeight="1" x14ac:dyDescent="0.2"/>
    <row r="108260" ht="12.75" customHeight="1" x14ac:dyDescent="0.2"/>
    <row r="108264" ht="12.75" customHeight="1" x14ac:dyDescent="0.2"/>
    <row r="108268" ht="12.75" customHeight="1" x14ac:dyDescent="0.2"/>
    <row r="108272" ht="12.75" customHeight="1" x14ac:dyDescent="0.2"/>
    <row r="108276" ht="12.75" customHeight="1" x14ac:dyDescent="0.2"/>
    <row r="108280" ht="12.75" customHeight="1" x14ac:dyDescent="0.2"/>
    <row r="108284" ht="12.75" customHeight="1" x14ac:dyDescent="0.2"/>
    <row r="108288" ht="12.75" customHeight="1" x14ac:dyDescent="0.2"/>
    <row r="108292" ht="12.75" customHeight="1" x14ac:dyDescent="0.2"/>
    <row r="108296" ht="12.75" customHeight="1" x14ac:dyDescent="0.2"/>
    <row r="108300" ht="12.75" customHeight="1" x14ac:dyDescent="0.2"/>
    <row r="108304" ht="12.75" customHeight="1" x14ac:dyDescent="0.2"/>
    <row r="108308" ht="12.75" customHeight="1" x14ac:dyDescent="0.2"/>
    <row r="108312" ht="12.75" customHeight="1" x14ac:dyDescent="0.2"/>
    <row r="108316" ht="12.75" customHeight="1" x14ac:dyDescent="0.2"/>
    <row r="108320" ht="12.75" customHeight="1" x14ac:dyDescent="0.2"/>
    <row r="108324" ht="12.75" customHeight="1" x14ac:dyDescent="0.2"/>
    <row r="108328" ht="12.75" customHeight="1" x14ac:dyDescent="0.2"/>
    <row r="108332" ht="12.75" customHeight="1" x14ac:dyDescent="0.2"/>
    <row r="108336" ht="12.75" customHeight="1" x14ac:dyDescent="0.2"/>
    <row r="108340" ht="12.75" customHeight="1" x14ac:dyDescent="0.2"/>
    <row r="108344" ht="12.75" customHeight="1" x14ac:dyDescent="0.2"/>
    <row r="108348" ht="12.75" customHeight="1" x14ac:dyDescent="0.2"/>
    <row r="108352" ht="12.75" customHeight="1" x14ac:dyDescent="0.2"/>
    <row r="108356" ht="12.75" customHeight="1" x14ac:dyDescent="0.2"/>
    <row r="108360" ht="12.75" customHeight="1" x14ac:dyDescent="0.2"/>
    <row r="108364" ht="12.75" customHeight="1" x14ac:dyDescent="0.2"/>
    <row r="108368" ht="12.75" customHeight="1" x14ac:dyDescent="0.2"/>
    <row r="108372" ht="12.75" customHeight="1" x14ac:dyDescent="0.2"/>
    <row r="108376" ht="12.75" customHeight="1" x14ac:dyDescent="0.2"/>
    <row r="108380" ht="12.75" customHeight="1" x14ac:dyDescent="0.2"/>
    <row r="108384" ht="12.75" customHeight="1" x14ac:dyDescent="0.2"/>
    <row r="108388" ht="12.75" customHeight="1" x14ac:dyDescent="0.2"/>
    <row r="108392" ht="12.75" customHeight="1" x14ac:dyDescent="0.2"/>
    <row r="108396" ht="12.75" customHeight="1" x14ac:dyDescent="0.2"/>
    <row r="108400" ht="12.75" customHeight="1" x14ac:dyDescent="0.2"/>
    <row r="108404" ht="12.75" customHeight="1" x14ac:dyDescent="0.2"/>
    <row r="108408" ht="12.75" customHeight="1" x14ac:dyDescent="0.2"/>
    <row r="108412" ht="12.75" customHeight="1" x14ac:dyDescent="0.2"/>
    <row r="108416" ht="12.75" customHeight="1" x14ac:dyDescent="0.2"/>
    <row r="108420" ht="12.75" customHeight="1" x14ac:dyDescent="0.2"/>
    <row r="108424" ht="12.75" customHeight="1" x14ac:dyDescent="0.2"/>
    <row r="108428" ht="12.75" customHeight="1" x14ac:dyDescent="0.2"/>
    <row r="108432" ht="12.75" customHeight="1" x14ac:dyDescent="0.2"/>
    <row r="108436" ht="12.75" customHeight="1" x14ac:dyDescent="0.2"/>
    <row r="108440" ht="12.75" customHeight="1" x14ac:dyDescent="0.2"/>
    <row r="108444" ht="12.75" customHeight="1" x14ac:dyDescent="0.2"/>
    <row r="108448" ht="12.75" customHeight="1" x14ac:dyDescent="0.2"/>
    <row r="108452" ht="12.75" customHeight="1" x14ac:dyDescent="0.2"/>
    <row r="108456" ht="12.75" customHeight="1" x14ac:dyDescent="0.2"/>
    <row r="108460" ht="12.75" customHeight="1" x14ac:dyDescent="0.2"/>
    <row r="108464" ht="12.75" customHeight="1" x14ac:dyDescent="0.2"/>
    <row r="108468" ht="12.75" customHeight="1" x14ac:dyDescent="0.2"/>
    <row r="108472" ht="12.75" customHeight="1" x14ac:dyDescent="0.2"/>
    <row r="108476" ht="12.75" customHeight="1" x14ac:dyDescent="0.2"/>
    <row r="108480" ht="12.75" customHeight="1" x14ac:dyDescent="0.2"/>
    <row r="108484" ht="12.75" customHeight="1" x14ac:dyDescent="0.2"/>
    <row r="108488" ht="12.75" customHeight="1" x14ac:dyDescent="0.2"/>
    <row r="108492" ht="12.75" customHeight="1" x14ac:dyDescent="0.2"/>
    <row r="108496" ht="12.75" customHeight="1" x14ac:dyDescent="0.2"/>
    <row r="108500" ht="12.75" customHeight="1" x14ac:dyDescent="0.2"/>
    <row r="108504" ht="12.75" customHeight="1" x14ac:dyDescent="0.2"/>
    <row r="108508" ht="12.75" customHeight="1" x14ac:dyDescent="0.2"/>
    <row r="108512" ht="12.75" customHeight="1" x14ac:dyDescent="0.2"/>
    <row r="108516" ht="12.75" customHeight="1" x14ac:dyDescent="0.2"/>
    <row r="108520" ht="12.75" customHeight="1" x14ac:dyDescent="0.2"/>
    <row r="108524" ht="12.75" customHeight="1" x14ac:dyDescent="0.2"/>
    <row r="108528" ht="12.75" customHeight="1" x14ac:dyDescent="0.2"/>
    <row r="108532" ht="12.75" customHeight="1" x14ac:dyDescent="0.2"/>
    <row r="108536" ht="12.75" customHeight="1" x14ac:dyDescent="0.2"/>
    <row r="108540" ht="12.75" customHeight="1" x14ac:dyDescent="0.2"/>
    <row r="108544" ht="12.75" customHeight="1" x14ac:dyDescent="0.2"/>
    <row r="108548" ht="12.75" customHeight="1" x14ac:dyDescent="0.2"/>
    <row r="108552" ht="12.75" customHeight="1" x14ac:dyDescent="0.2"/>
    <row r="108556" ht="12.75" customHeight="1" x14ac:dyDescent="0.2"/>
    <row r="108560" ht="12.75" customHeight="1" x14ac:dyDescent="0.2"/>
    <row r="108564" ht="12.75" customHeight="1" x14ac:dyDescent="0.2"/>
    <row r="108568" ht="12.75" customHeight="1" x14ac:dyDescent="0.2"/>
    <row r="108572" ht="12.75" customHeight="1" x14ac:dyDescent="0.2"/>
    <row r="108576" ht="12.75" customHeight="1" x14ac:dyDescent="0.2"/>
    <row r="108580" ht="12.75" customHeight="1" x14ac:dyDescent="0.2"/>
    <row r="108584" ht="12.75" customHeight="1" x14ac:dyDescent="0.2"/>
    <row r="108588" ht="12.75" customHeight="1" x14ac:dyDescent="0.2"/>
    <row r="108592" ht="12.75" customHeight="1" x14ac:dyDescent="0.2"/>
    <row r="108596" ht="12.75" customHeight="1" x14ac:dyDescent="0.2"/>
    <row r="108600" ht="12.75" customHeight="1" x14ac:dyDescent="0.2"/>
    <row r="108604" ht="12.75" customHeight="1" x14ac:dyDescent="0.2"/>
    <row r="108608" ht="12.75" customHeight="1" x14ac:dyDescent="0.2"/>
    <row r="108612" ht="12.75" customHeight="1" x14ac:dyDescent="0.2"/>
    <row r="108616" ht="12.75" customHeight="1" x14ac:dyDescent="0.2"/>
    <row r="108620" ht="12.75" customHeight="1" x14ac:dyDescent="0.2"/>
    <row r="108624" ht="12.75" customHeight="1" x14ac:dyDescent="0.2"/>
    <row r="108628" ht="12.75" customHeight="1" x14ac:dyDescent="0.2"/>
    <row r="108632" ht="12.75" customHeight="1" x14ac:dyDescent="0.2"/>
    <row r="108636" ht="12.75" customHeight="1" x14ac:dyDescent="0.2"/>
    <row r="108640" ht="12.75" customHeight="1" x14ac:dyDescent="0.2"/>
    <row r="108644" ht="12.75" customHeight="1" x14ac:dyDescent="0.2"/>
    <row r="108648" ht="12.75" customHeight="1" x14ac:dyDescent="0.2"/>
    <row r="108652" ht="12.75" customHeight="1" x14ac:dyDescent="0.2"/>
    <row r="108656" ht="12.75" customHeight="1" x14ac:dyDescent="0.2"/>
    <row r="108660" ht="12.75" customHeight="1" x14ac:dyDescent="0.2"/>
    <row r="108664" ht="12.75" customHeight="1" x14ac:dyDescent="0.2"/>
    <row r="108668" ht="12.75" customHeight="1" x14ac:dyDescent="0.2"/>
    <row r="108672" ht="12.75" customHeight="1" x14ac:dyDescent="0.2"/>
    <row r="108676" ht="12.75" customHeight="1" x14ac:dyDescent="0.2"/>
    <row r="108680" ht="12.75" customHeight="1" x14ac:dyDescent="0.2"/>
    <row r="108684" ht="12.75" customHeight="1" x14ac:dyDescent="0.2"/>
    <row r="108688" ht="12.75" customHeight="1" x14ac:dyDescent="0.2"/>
    <row r="108692" ht="12.75" customHeight="1" x14ac:dyDescent="0.2"/>
    <row r="108696" ht="12.75" customHeight="1" x14ac:dyDescent="0.2"/>
    <row r="108700" ht="12.75" customHeight="1" x14ac:dyDescent="0.2"/>
    <row r="108704" ht="12.75" customHeight="1" x14ac:dyDescent="0.2"/>
    <row r="108708" ht="12.75" customHeight="1" x14ac:dyDescent="0.2"/>
    <row r="108712" ht="12.75" customHeight="1" x14ac:dyDescent="0.2"/>
    <row r="108716" ht="12.75" customHeight="1" x14ac:dyDescent="0.2"/>
    <row r="108720" ht="12.75" customHeight="1" x14ac:dyDescent="0.2"/>
    <row r="108724" ht="12.75" customHeight="1" x14ac:dyDescent="0.2"/>
    <row r="108728" ht="12.75" customHeight="1" x14ac:dyDescent="0.2"/>
    <row r="108732" ht="12.75" customHeight="1" x14ac:dyDescent="0.2"/>
    <row r="108736" ht="12.75" customHeight="1" x14ac:dyDescent="0.2"/>
    <row r="108740" ht="12.75" customHeight="1" x14ac:dyDescent="0.2"/>
    <row r="108744" ht="12.75" customHeight="1" x14ac:dyDescent="0.2"/>
    <row r="108748" ht="12.75" customHeight="1" x14ac:dyDescent="0.2"/>
    <row r="108752" ht="12.75" customHeight="1" x14ac:dyDescent="0.2"/>
    <row r="108756" ht="12.75" customHeight="1" x14ac:dyDescent="0.2"/>
    <row r="108760" ht="12.75" customHeight="1" x14ac:dyDescent="0.2"/>
    <row r="108764" ht="12.75" customHeight="1" x14ac:dyDescent="0.2"/>
    <row r="108768" ht="12.75" customHeight="1" x14ac:dyDescent="0.2"/>
    <row r="108772" ht="12.75" customHeight="1" x14ac:dyDescent="0.2"/>
    <row r="108776" ht="12.75" customHeight="1" x14ac:dyDescent="0.2"/>
    <row r="108780" ht="12.75" customHeight="1" x14ac:dyDescent="0.2"/>
    <row r="108784" ht="12.75" customHeight="1" x14ac:dyDescent="0.2"/>
    <row r="108788" ht="12.75" customHeight="1" x14ac:dyDescent="0.2"/>
    <row r="108792" ht="12.75" customHeight="1" x14ac:dyDescent="0.2"/>
    <row r="108796" ht="12.75" customHeight="1" x14ac:dyDescent="0.2"/>
    <row r="108800" ht="12.75" customHeight="1" x14ac:dyDescent="0.2"/>
    <row r="108804" ht="12.75" customHeight="1" x14ac:dyDescent="0.2"/>
    <row r="108808" ht="12.75" customHeight="1" x14ac:dyDescent="0.2"/>
    <row r="108812" ht="12.75" customHeight="1" x14ac:dyDescent="0.2"/>
    <row r="108816" ht="12.75" customHeight="1" x14ac:dyDescent="0.2"/>
    <row r="108820" ht="12.75" customHeight="1" x14ac:dyDescent="0.2"/>
    <row r="108824" ht="12.75" customHeight="1" x14ac:dyDescent="0.2"/>
    <row r="108828" ht="12.75" customHeight="1" x14ac:dyDescent="0.2"/>
    <row r="108832" ht="12.75" customHeight="1" x14ac:dyDescent="0.2"/>
    <row r="108836" ht="12.75" customHeight="1" x14ac:dyDescent="0.2"/>
    <row r="108840" ht="12.75" customHeight="1" x14ac:dyDescent="0.2"/>
    <row r="108844" ht="12.75" customHeight="1" x14ac:dyDescent="0.2"/>
    <row r="108848" ht="12.75" customHeight="1" x14ac:dyDescent="0.2"/>
    <row r="108852" ht="12.75" customHeight="1" x14ac:dyDescent="0.2"/>
    <row r="108856" ht="12.75" customHeight="1" x14ac:dyDescent="0.2"/>
    <row r="108860" ht="12.75" customHeight="1" x14ac:dyDescent="0.2"/>
    <row r="108864" ht="12.75" customHeight="1" x14ac:dyDescent="0.2"/>
    <row r="108868" ht="12.75" customHeight="1" x14ac:dyDescent="0.2"/>
    <row r="108872" ht="12.75" customHeight="1" x14ac:dyDescent="0.2"/>
    <row r="108876" ht="12.75" customHeight="1" x14ac:dyDescent="0.2"/>
    <row r="108880" ht="12.75" customHeight="1" x14ac:dyDescent="0.2"/>
    <row r="108884" ht="12.75" customHeight="1" x14ac:dyDescent="0.2"/>
    <row r="108888" ht="12.75" customHeight="1" x14ac:dyDescent="0.2"/>
    <row r="108892" ht="12.75" customHeight="1" x14ac:dyDescent="0.2"/>
    <row r="108896" ht="12.75" customHeight="1" x14ac:dyDescent="0.2"/>
    <row r="108900" ht="12.75" customHeight="1" x14ac:dyDescent="0.2"/>
    <row r="108904" ht="12.75" customHeight="1" x14ac:dyDescent="0.2"/>
    <row r="108908" ht="12.75" customHeight="1" x14ac:dyDescent="0.2"/>
    <row r="108912" ht="12.75" customHeight="1" x14ac:dyDescent="0.2"/>
    <row r="108916" ht="12.75" customHeight="1" x14ac:dyDescent="0.2"/>
    <row r="108920" ht="12.75" customHeight="1" x14ac:dyDescent="0.2"/>
    <row r="108924" ht="12.75" customHeight="1" x14ac:dyDescent="0.2"/>
    <row r="108928" ht="12.75" customHeight="1" x14ac:dyDescent="0.2"/>
    <row r="108932" ht="12.75" customHeight="1" x14ac:dyDescent="0.2"/>
    <row r="108936" ht="12.75" customHeight="1" x14ac:dyDescent="0.2"/>
    <row r="108940" ht="12.75" customHeight="1" x14ac:dyDescent="0.2"/>
    <row r="108944" ht="12.75" customHeight="1" x14ac:dyDescent="0.2"/>
    <row r="108948" ht="12.75" customHeight="1" x14ac:dyDescent="0.2"/>
    <row r="108952" ht="12.75" customHeight="1" x14ac:dyDescent="0.2"/>
    <row r="108956" ht="12.75" customHeight="1" x14ac:dyDescent="0.2"/>
    <row r="108960" ht="12.75" customHeight="1" x14ac:dyDescent="0.2"/>
    <row r="108964" ht="12.75" customHeight="1" x14ac:dyDescent="0.2"/>
    <row r="108968" ht="12.75" customHeight="1" x14ac:dyDescent="0.2"/>
    <row r="108972" ht="12.75" customHeight="1" x14ac:dyDescent="0.2"/>
    <row r="108976" ht="12.75" customHeight="1" x14ac:dyDescent="0.2"/>
    <row r="108980" ht="12.75" customHeight="1" x14ac:dyDescent="0.2"/>
    <row r="108984" ht="12.75" customHeight="1" x14ac:dyDescent="0.2"/>
    <row r="108988" ht="12.75" customHeight="1" x14ac:dyDescent="0.2"/>
    <row r="108992" ht="12.75" customHeight="1" x14ac:dyDescent="0.2"/>
    <row r="108996" ht="12.75" customHeight="1" x14ac:dyDescent="0.2"/>
    <row r="109000" ht="12.75" customHeight="1" x14ac:dyDescent="0.2"/>
    <row r="109004" ht="12.75" customHeight="1" x14ac:dyDescent="0.2"/>
    <row r="109008" ht="12.75" customHeight="1" x14ac:dyDescent="0.2"/>
    <row r="109012" ht="12.75" customHeight="1" x14ac:dyDescent="0.2"/>
    <row r="109016" ht="12.75" customHeight="1" x14ac:dyDescent="0.2"/>
    <row r="109020" ht="12.75" customHeight="1" x14ac:dyDescent="0.2"/>
    <row r="109024" ht="12.75" customHeight="1" x14ac:dyDescent="0.2"/>
    <row r="109028" ht="12.75" customHeight="1" x14ac:dyDescent="0.2"/>
    <row r="109032" ht="12.75" customHeight="1" x14ac:dyDescent="0.2"/>
    <row r="109036" ht="12.75" customHeight="1" x14ac:dyDescent="0.2"/>
    <row r="109040" ht="12.75" customHeight="1" x14ac:dyDescent="0.2"/>
    <row r="109044" ht="12.75" customHeight="1" x14ac:dyDescent="0.2"/>
    <row r="109048" ht="12.75" customHeight="1" x14ac:dyDescent="0.2"/>
    <row r="109052" ht="12.75" customHeight="1" x14ac:dyDescent="0.2"/>
    <row r="109056" ht="12.75" customHeight="1" x14ac:dyDescent="0.2"/>
    <row r="109060" ht="12.75" customHeight="1" x14ac:dyDescent="0.2"/>
    <row r="109064" ht="12.75" customHeight="1" x14ac:dyDescent="0.2"/>
    <row r="109068" ht="12.75" customHeight="1" x14ac:dyDescent="0.2"/>
    <row r="109072" ht="12.75" customHeight="1" x14ac:dyDescent="0.2"/>
    <row r="109076" ht="12.75" customHeight="1" x14ac:dyDescent="0.2"/>
    <row r="109080" ht="12.75" customHeight="1" x14ac:dyDescent="0.2"/>
    <row r="109084" ht="12.75" customHeight="1" x14ac:dyDescent="0.2"/>
    <row r="109088" ht="12.75" customHeight="1" x14ac:dyDescent="0.2"/>
    <row r="109092" ht="12.75" customHeight="1" x14ac:dyDescent="0.2"/>
    <row r="109096" ht="12.75" customHeight="1" x14ac:dyDescent="0.2"/>
    <row r="109100" ht="12.75" customHeight="1" x14ac:dyDescent="0.2"/>
    <row r="109104" ht="12.75" customHeight="1" x14ac:dyDescent="0.2"/>
    <row r="109108" ht="12.75" customHeight="1" x14ac:dyDescent="0.2"/>
    <row r="109112" ht="12.75" customHeight="1" x14ac:dyDescent="0.2"/>
    <row r="109116" ht="12.75" customHeight="1" x14ac:dyDescent="0.2"/>
    <row r="109120" ht="12.75" customHeight="1" x14ac:dyDescent="0.2"/>
    <row r="109124" ht="12.75" customHeight="1" x14ac:dyDescent="0.2"/>
    <row r="109128" ht="12.75" customHeight="1" x14ac:dyDescent="0.2"/>
    <row r="109132" ht="12.75" customHeight="1" x14ac:dyDescent="0.2"/>
    <row r="109136" ht="12.75" customHeight="1" x14ac:dyDescent="0.2"/>
    <row r="109140" ht="12.75" customHeight="1" x14ac:dyDescent="0.2"/>
    <row r="109144" ht="12.75" customHeight="1" x14ac:dyDescent="0.2"/>
    <row r="109148" ht="12.75" customHeight="1" x14ac:dyDescent="0.2"/>
    <row r="109152" ht="12.75" customHeight="1" x14ac:dyDescent="0.2"/>
    <row r="109156" ht="12.75" customHeight="1" x14ac:dyDescent="0.2"/>
    <row r="109160" ht="12.75" customHeight="1" x14ac:dyDescent="0.2"/>
    <row r="109164" ht="12.75" customHeight="1" x14ac:dyDescent="0.2"/>
    <row r="109168" ht="12.75" customHeight="1" x14ac:dyDescent="0.2"/>
    <row r="109172" ht="12.75" customHeight="1" x14ac:dyDescent="0.2"/>
    <row r="109176" ht="12.75" customHeight="1" x14ac:dyDescent="0.2"/>
    <row r="109180" ht="12.75" customHeight="1" x14ac:dyDescent="0.2"/>
    <row r="109184" ht="12.75" customHeight="1" x14ac:dyDescent="0.2"/>
    <row r="109188" ht="12.75" customHeight="1" x14ac:dyDescent="0.2"/>
    <row r="109192" ht="12.75" customHeight="1" x14ac:dyDescent="0.2"/>
    <row r="109196" ht="12.75" customHeight="1" x14ac:dyDescent="0.2"/>
    <row r="109200" ht="12.75" customHeight="1" x14ac:dyDescent="0.2"/>
    <row r="109204" ht="12.75" customHeight="1" x14ac:dyDescent="0.2"/>
    <row r="109208" ht="12.75" customHeight="1" x14ac:dyDescent="0.2"/>
    <row r="109212" ht="12.75" customHeight="1" x14ac:dyDescent="0.2"/>
    <row r="109216" ht="12.75" customHeight="1" x14ac:dyDescent="0.2"/>
    <row r="109220" ht="12.75" customHeight="1" x14ac:dyDescent="0.2"/>
    <row r="109224" ht="12.75" customHeight="1" x14ac:dyDescent="0.2"/>
    <row r="109228" ht="12.75" customHeight="1" x14ac:dyDescent="0.2"/>
    <row r="109232" ht="12.75" customHeight="1" x14ac:dyDescent="0.2"/>
    <row r="109236" ht="12.75" customHeight="1" x14ac:dyDescent="0.2"/>
    <row r="109240" ht="12.75" customHeight="1" x14ac:dyDescent="0.2"/>
    <row r="109244" ht="12.75" customHeight="1" x14ac:dyDescent="0.2"/>
    <row r="109248" ht="12.75" customHeight="1" x14ac:dyDescent="0.2"/>
    <row r="109252" ht="12.75" customHeight="1" x14ac:dyDescent="0.2"/>
    <row r="109256" ht="12.75" customHeight="1" x14ac:dyDescent="0.2"/>
    <row r="109260" ht="12.75" customHeight="1" x14ac:dyDescent="0.2"/>
    <row r="109264" ht="12.75" customHeight="1" x14ac:dyDescent="0.2"/>
    <row r="109268" ht="12.75" customHeight="1" x14ac:dyDescent="0.2"/>
    <row r="109272" ht="12.75" customHeight="1" x14ac:dyDescent="0.2"/>
    <row r="109276" ht="12.75" customHeight="1" x14ac:dyDescent="0.2"/>
    <row r="109280" ht="12.75" customHeight="1" x14ac:dyDescent="0.2"/>
    <row r="109284" ht="12.75" customHeight="1" x14ac:dyDescent="0.2"/>
    <row r="109288" ht="12.75" customHeight="1" x14ac:dyDescent="0.2"/>
    <row r="109292" ht="12.75" customHeight="1" x14ac:dyDescent="0.2"/>
    <row r="109296" ht="12.75" customHeight="1" x14ac:dyDescent="0.2"/>
    <row r="109300" ht="12.75" customHeight="1" x14ac:dyDescent="0.2"/>
    <row r="109304" ht="12.75" customHeight="1" x14ac:dyDescent="0.2"/>
    <row r="109308" ht="12.75" customHeight="1" x14ac:dyDescent="0.2"/>
    <row r="109312" ht="12.75" customHeight="1" x14ac:dyDescent="0.2"/>
    <row r="109316" ht="12.75" customHeight="1" x14ac:dyDescent="0.2"/>
    <row r="109320" ht="12.75" customHeight="1" x14ac:dyDescent="0.2"/>
    <row r="109324" ht="12.75" customHeight="1" x14ac:dyDescent="0.2"/>
    <row r="109328" ht="12.75" customHeight="1" x14ac:dyDescent="0.2"/>
    <row r="109332" ht="12.75" customHeight="1" x14ac:dyDescent="0.2"/>
    <row r="109336" ht="12.75" customHeight="1" x14ac:dyDescent="0.2"/>
    <row r="109340" ht="12.75" customHeight="1" x14ac:dyDescent="0.2"/>
    <row r="109344" ht="12.75" customHeight="1" x14ac:dyDescent="0.2"/>
    <row r="109348" ht="12.75" customHeight="1" x14ac:dyDescent="0.2"/>
    <row r="109352" ht="12.75" customHeight="1" x14ac:dyDescent="0.2"/>
    <row r="109356" ht="12.75" customHeight="1" x14ac:dyDescent="0.2"/>
    <row r="109360" ht="12.75" customHeight="1" x14ac:dyDescent="0.2"/>
    <row r="109364" ht="12.75" customHeight="1" x14ac:dyDescent="0.2"/>
    <row r="109368" ht="12.75" customHeight="1" x14ac:dyDescent="0.2"/>
    <row r="109372" ht="12.75" customHeight="1" x14ac:dyDescent="0.2"/>
    <row r="109376" ht="12.75" customHeight="1" x14ac:dyDescent="0.2"/>
    <row r="109380" ht="12.75" customHeight="1" x14ac:dyDescent="0.2"/>
    <row r="109384" ht="12.75" customHeight="1" x14ac:dyDescent="0.2"/>
    <row r="109388" ht="12.75" customHeight="1" x14ac:dyDescent="0.2"/>
    <row r="109392" ht="12.75" customHeight="1" x14ac:dyDescent="0.2"/>
    <row r="109396" ht="12.75" customHeight="1" x14ac:dyDescent="0.2"/>
    <row r="109400" ht="12.75" customHeight="1" x14ac:dyDescent="0.2"/>
    <row r="109404" ht="12.75" customHeight="1" x14ac:dyDescent="0.2"/>
    <row r="109408" ht="12.75" customHeight="1" x14ac:dyDescent="0.2"/>
    <row r="109412" ht="12.75" customHeight="1" x14ac:dyDescent="0.2"/>
    <row r="109416" ht="12.75" customHeight="1" x14ac:dyDescent="0.2"/>
    <row r="109420" ht="12.75" customHeight="1" x14ac:dyDescent="0.2"/>
    <row r="109424" ht="12.75" customHeight="1" x14ac:dyDescent="0.2"/>
    <row r="109428" ht="12.75" customHeight="1" x14ac:dyDescent="0.2"/>
    <row r="109432" ht="12.75" customHeight="1" x14ac:dyDescent="0.2"/>
    <row r="109436" ht="12.75" customHeight="1" x14ac:dyDescent="0.2"/>
    <row r="109440" ht="12.75" customHeight="1" x14ac:dyDescent="0.2"/>
    <row r="109444" ht="12.75" customHeight="1" x14ac:dyDescent="0.2"/>
    <row r="109448" ht="12.75" customHeight="1" x14ac:dyDescent="0.2"/>
    <row r="109452" ht="12.75" customHeight="1" x14ac:dyDescent="0.2"/>
    <row r="109456" ht="12.75" customHeight="1" x14ac:dyDescent="0.2"/>
    <row r="109460" ht="12.75" customHeight="1" x14ac:dyDescent="0.2"/>
    <row r="109464" ht="12.75" customHeight="1" x14ac:dyDescent="0.2"/>
    <row r="109468" ht="12.75" customHeight="1" x14ac:dyDescent="0.2"/>
    <row r="109472" ht="12.75" customHeight="1" x14ac:dyDescent="0.2"/>
    <row r="109476" ht="12.75" customHeight="1" x14ac:dyDescent="0.2"/>
    <row r="109480" ht="12.75" customHeight="1" x14ac:dyDescent="0.2"/>
    <row r="109484" ht="12.75" customHeight="1" x14ac:dyDescent="0.2"/>
    <row r="109488" ht="12.75" customHeight="1" x14ac:dyDescent="0.2"/>
    <row r="109492" ht="12.75" customHeight="1" x14ac:dyDescent="0.2"/>
    <row r="109496" ht="12.75" customHeight="1" x14ac:dyDescent="0.2"/>
    <row r="109500" ht="12.75" customHeight="1" x14ac:dyDescent="0.2"/>
    <row r="109504" ht="12.75" customHeight="1" x14ac:dyDescent="0.2"/>
    <row r="109508" ht="12.75" customHeight="1" x14ac:dyDescent="0.2"/>
    <row r="109512" ht="12.75" customHeight="1" x14ac:dyDescent="0.2"/>
    <row r="109516" ht="12.75" customHeight="1" x14ac:dyDescent="0.2"/>
    <row r="109520" ht="12.75" customHeight="1" x14ac:dyDescent="0.2"/>
    <row r="109524" ht="12.75" customHeight="1" x14ac:dyDescent="0.2"/>
    <row r="109528" ht="12.75" customHeight="1" x14ac:dyDescent="0.2"/>
    <row r="109532" ht="12.75" customHeight="1" x14ac:dyDescent="0.2"/>
    <row r="109536" ht="12.75" customHeight="1" x14ac:dyDescent="0.2"/>
    <row r="109540" ht="12.75" customHeight="1" x14ac:dyDescent="0.2"/>
    <row r="109544" ht="12.75" customHeight="1" x14ac:dyDescent="0.2"/>
    <row r="109548" ht="12.75" customHeight="1" x14ac:dyDescent="0.2"/>
    <row r="109552" ht="12.75" customHeight="1" x14ac:dyDescent="0.2"/>
    <row r="109556" ht="12.75" customHeight="1" x14ac:dyDescent="0.2"/>
    <row r="109560" ht="12.75" customHeight="1" x14ac:dyDescent="0.2"/>
    <row r="109564" ht="12.75" customHeight="1" x14ac:dyDescent="0.2"/>
    <row r="109568" ht="12.75" customHeight="1" x14ac:dyDescent="0.2"/>
    <row r="109572" ht="12.75" customHeight="1" x14ac:dyDescent="0.2"/>
    <row r="109576" ht="12.75" customHeight="1" x14ac:dyDescent="0.2"/>
    <row r="109580" ht="12.75" customHeight="1" x14ac:dyDescent="0.2"/>
    <row r="109584" ht="12.75" customHeight="1" x14ac:dyDescent="0.2"/>
    <row r="109588" ht="12.75" customHeight="1" x14ac:dyDescent="0.2"/>
    <row r="109592" ht="12.75" customHeight="1" x14ac:dyDescent="0.2"/>
    <row r="109596" ht="12.75" customHeight="1" x14ac:dyDescent="0.2"/>
    <row r="109600" ht="12.75" customHeight="1" x14ac:dyDescent="0.2"/>
    <row r="109604" ht="12.75" customHeight="1" x14ac:dyDescent="0.2"/>
    <row r="109608" ht="12.75" customHeight="1" x14ac:dyDescent="0.2"/>
    <row r="109612" ht="12.75" customHeight="1" x14ac:dyDescent="0.2"/>
    <row r="109616" ht="12.75" customHeight="1" x14ac:dyDescent="0.2"/>
    <row r="109620" ht="12.75" customHeight="1" x14ac:dyDescent="0.2"/>
    <row r="109624" ht="12.75" customHeight="1" x14ac:dyDescent="0.2"/>
    <row r="109628" ht="12.75" customHeight="1" x14ac:dyDescent="0.2"/>
    <row r="109632" ht="12.75" customHeight="1" x14ac:dyDescent="0.2"/>
    <row r="109636" ht="12.75" customHeight="1" x14ac:dyDescent="0.2"/>
    <row r="109640" ht="12.75" customHeight="1" x14ac:dyDescent="0.2"/>
    <row r="109644" ht="12.75" customHeight="1" x14ac:dyDescent="0.2"/>
    <row r="109648" ht="12.75" customHeight="1" x14ac:dyDescent="0.2"/>
    <row r="109652" ht="12.75" customHeight="1" x14ac:dyDescent="0.2"/>
    <row r="109656" ht="12.75" customHeight="1" x14ac:dyDescent="0.2"/>
    <row r="109660" ht="12.75" customHeight="1" x14ac:dyDescent="0.2"/>
    <row r="109664" ht="12.75" customHeight="1" x14ac:dyDescent="0.2"/>
    <row r="109668" ht="12.75" customHeight="1" x14ac:dyDescent="0.2"/>
    <row r="109672" ht="12.75" customHeight="1" x14ac:dyDescent="0.2"/>
    <row r="109676" ht="12.75" customHeight="1" x14ac:dyDescent="0.2"/>
    <row r="109680" ht="12.75" customHeight="1" x14ac:dyDescent="0.2"/>
    <row r="109684" ht="12.75" customHeight="1" x14ac:dyDescent="0.2"/>
    <row r="109688" ht="12.75" customHeight="1" x14ac:dyDescent="0.2"/>
    <row r="109692" ht="12.75" customHeight="1" x14ac:dyDescent="0.2"/>
    <row r="109696" ht="12.75" customHeight="1" x14ac:dyDescent="0.2"/>
    <row r="109700" ht="12.75" customHeight="1" x14ac:dyDescent="0.2"/>
    <row r="109704" ht="12.75" customHeight="1" x14ac:dyDescent="0.2"/>
    <row r="109708" ht="12.75" customHeight="1" x14ac:dyDescent="0.2"/>
    <row r="109712" ht="12.75" customHeight="1" x14ac:dyDescent="0.2"/>
    <row r="109716" ht="12.75" customHeight="1" x14ac:dyDescent="0.2"/>
    <row r="109720" ht="12.75" customHeight="1" x14ac:dyDescent="0.2"/>
    <row r="109724" ht="12.75" customHeight="1" x14ac:dyDescent="0.2"/>
    <row r="109728" ht="12.75" customHeight="1" x14ac:dyDescent="0.2"/>
    <row r="109732" ht="12.75" customHeight="1" x14ac:dyDescent="0.2"/>
    <row r="109736" ht="12.75" customHeight="1" x14ac:dyDescent="0.2"/>
    <row r="109740" ht="12.75" customHeight="1" x14ac:dyDescent="0.2"/>
    <row r="109744" ht="12.75" customHeight="1" x14ac:dyDescent="0.2"/>
    <row r="109748" ht="12.75" customHeight="1" x14ac:dyDescent="0.2"/>
    <row r="109752" ht="12.75" customHeight="1" x14ac:dyDescent="0.2"/>
    <row r="109756" ht="12.75" customHeight="1" x14ac:dyDescent="0.2"/>
    <row r="109760" ht="12.75" customHeight="1" x14ac:dyDescent="0.2"/>
    <row r="109764" ht="12.75" customHeight="1" x14ac:dyDescent="0.2"/>
    <row r="109768" ht="12.75" customHeight="1" x14ac:dyDescent="0.2"/>
    <row r="109772" ht="12.75" customHeight="1" x14ac:dyDescent="0.2"/>
    <row r="109776" ht="12.75" customHeight="1" x14ac:dyDescent="0.2"/>
    <row r="109780" ht="12.75" customHeight="1" x14ac:dyDescent="0.2"/>
    <row r="109784" ht="12.75" customHeight="1" x14ac:dyDescent="0.2"/>
    <row r="109788" ht="12.75" customHeight="1" x14ac:dyDescent="0.2"/>
    <row r="109792" ht="12.75" customHeight="1" x14ac:dyDescent="0.2"/>
    <row r="109796" ht="12.75" customHeight="1" x14ac:dyDescent="0.2"/>
    <row r="109800" ht="12.75" customHeight="1" x14ac:dyDescent="0.2"/>
    <row r="109804" ht="12.75" customHeight="1" x14ac:dyDescent="0.2"/>
    <row r="109808" ht="12.75" customHeight="1" x14ac:dyDescent="0.2"/>
    <row r="109812" ht="12.75" customHeight="1" x14ac:dyDescent="0.2"/>
    <row r="109816" ht="12.75" customHeight="1" x14ac:dyDescent="0.2"/>
    <row r="109820" ht="12.75" customHeight="1" x14ac:dyDescent="0.2"/>
    <row r="109824" ht="12.75" customHeight="1" x14ac:dyDescent="0.2"/>
    <row r="109828" ht="12.75" customHeight="1" x14ac:dyDescent="0.2"/>
    <row r="109832" ht="12.75" customHeight="1" x14ac:dyDescent="0.2"/>
    <row r="109836" ht="12.75" customHeight="1" x14ac:dyDescent="0.2"/>
    <row r="109840" ht="12.75" customHeight="1" x14ac:dyDescent="0.2"/>
    <row r="109844" ht="12.75" customHeight="1" x14ac:dyDescent="0.2"/>
    <row r="109848" ht="12.75" customHeight="1" x14ac:dyDescent="0.2"/>
    <row r="109852" ht="12.75" customHeight="1" x14ac:dyDescent="0.2"/>
    <row r="109856" ht="12.75" customHeight="1" x14ac:dyDescent="0.2"/>
    <row r="109860" ht="12.75" customHeight="1" x14ac:dyDescent="0.2"/>
    <row r="109864" ht="12.75" customHeight="1" x14ac:dyDescent="0.2"/>
    <row r="109868" ht="12.75" customHeight="1" x14ac:dyDescent="0.2"/>
    <row r="109872" ht="12.75" customHeight="1" x14ac:dyDescent="0.2"/>
    <row r="109876" ht="12.75" customHeight="1" x14ac:dyDescent="0.2"/>
    <row r="109880" ht="12.75" customHeight="1" x14ac:dyDescent="0.2"/>
    <row r="109884" ht="12.75" customHeight="1" x14ac:dyDescent="0.2"/>
    <row r="109888" ht="12.75" customHeight="1" x14ac:dyDescent="0.2"/>
    <row r="109892" ht="12.75" customHeight="1" x14ac:dyDescent="0.2"/>
    <row r="109896" ht="12.75" customHeight="1" x14ac:dyDescent="0.2"/>
    <row r="109900" ht="12.75" customHeight="1" x14ac:dyDescent="0.2"/>
    <row r="109904" ht="12.75" customHeight="1" x14ac:dyDescent="0.2"/>
    <row r="109908" ht="12.75" customHeight="1" x14ac:dyDescent="0.2"/>
    <row r="109912" ht="12.75" customHeight="1" x14ac:dyDescent="0.2"/>
    <row r="109916" ht="12.75" customHeight="1" x14ac:dyDescent="0.2"/>
    <row r="109920" ht="12.75" customHeight="1" x14ac:dyDescent="0.2"/>
    <row r="109924" ht="12.75" customHeight="1" x14ac:dyDescent="0.2"/>
    <row r="109928" ht="12.75" customHeight="1" x14ac:dyDescent="0.2"/>
    <row r="109932" ht="12.75" customHeight="1" x14ac:dyDescent="0.2"/>
    <row r="109936" ht="12.75" customHeight="1" x14ac:dyDescent="0.2"/>
    <row r="109940" ht="12.75" customHeight="1" x14ac:dyDescent="0.2"/>
    <row r="109944" ht="12.75" customHeight="1" x14ac:dyDescent="0.2"/>
    <row r="109948" ht="12.75" customHeight="1" x14ac:dyDescent="0.2"/>
    <row r="109952" ht="12.75" customHeight="1" x14ac:dyDescent="0.2"/>
    <row r="109956" ht="12.75" customHeight="1" x14ac:dyDescent="0.2"/>
    <row r="109960" ht="12.75" customHeight="1" x14ac:dyDescent="0.2"/>
    <row r="109964" ht="12.75" customHeight="1" x14ac:dyDescent="0.2"/>
    <row r="109968" ht="12.75" customHeight="1" x14ac:dyDescent="0.2"/>
    <row r="109972" ht="12.75" customHeight="1" x14ac:dyDescent="0.2"/>
    <row r="109976" ht="12.75" customHeight="1" x14ac:dyDescent="0.2"/>
    <row r="109980" ht="12.75" customHeight="1" x14ac:dyDescent="0.2"/>
    <row r="109984" ht="12.75" customHeight="1" x14ac:dyDescent="0.2"/>
    <row r="109988" ht="12.75" customHeight="1" x14ac:dyDescent="0.2"/>
    <row r="109992" ht="12.75" customHeight="1" x14ac:dyDescent="0.2"/>
    <row r="109996" ht="12.75" customHeight="1" x14ac:dyDescent="0.2"/>
    <row r="110000" ht="12.75" customHeight="1" x14ac:dyDescent="0.2"/>
    <row r="110004" ht="12.75" customHeight="1" x14ac:dyDescent="0.2"/>
    <row r="110008" ht="12.75" customHeight="1" x14ac:dyDescent="0.2"/>
    <row r="110012" ht="12.75" customHeight="1" x14ac:dyDescent="0.2"/>
    <row r="110016" ht="12.75" customHeight="1" x14ac:dyDescent="0.2"/>
    <row r="110020" ht="12.75" customHeight="1" x14ac:dyDescent="0.2"/>
    <row r="110024" ht="12.75" customHeight="1" x14ac:dyDescent="0.2"/>
    <row r="110028" ht="12.75" customHeight="1" x14ac:dyDescent="0.2"/>
    <row r="110032" ht="12.75" customHeight="1" x14ac:dyDescent="0.2"/>
    <row r="110036" ht="12.75" customHeight="1" x14ac:dyDescent="0.2"/>
    <row r="110040" ht="12.75" customHeight="1" x14ac:dyDescent="0.2"/>
    <row r="110044" ht="12.75" customHeight="1" x14ac:dyDescent="0.2"/>
    <row r="110048" ht="12.75" customHeight="1" x14ac:dyDescent="0.2"/>
    <row r="110052" ht="12.75" customHeight="1" x14ac:dyDescent="0.2"/>
    <row r="110056" ht="12.75" customHeight="1" x14ac:dyDescent="0.2"/>
    <row r="110060" ht="12.75" customHeight="1" x14ac:dyDescent="0.2"/>
    <row r="110064" ht="12.75" customHeight="1" x14ac:dyDescent="0.2"/>
    <row r="110068" ht="12.75" customHeight="1" x14ac:dyDescent="0.2"/>
    <row r="110072" ht="12.75" customHeight="1" x14ac:dyDescent="0.2"/>
    <row r="110076" ht="12.75" customHeight="1" x14ac:dyDescent="0.2"/>
    <row r="110080" ht="12.75" customHeight="1" x14ac:dyDescent="0.2"/>
    <row r="110084" ht="12.75" customHeight="1" x14ac:dyDescent="0.2"/>
    <row r="110088" ht="12.75" customHeight="1" x14ac:dyDescent="0.2"/>
    <row r="110092" ht="12.75" customHeight="1" x14ac:dyDescent="0.2"/>
    <row r="110096" ht="12.75" customHeight="1" x14ac:dyDescent="0.2"/>
    <row r="110100" ht="12.75" customHeight="1" x14ac:dyDescent="0.2"/>
    <row r="110104" ht="12.75" customHeight="1" x14ac:dyDescent="0.2"/>
    <row r="110108" ht="12.75" customHeight="1" x14ac:dyDescent="0.2"/>
    <row r="110112" ht="12.75" customHeight="1" x14ac:dyDescent="0.2"/>
    <row r="110116" ht="12.75" customHeight="1" x14ac:dyDescent="0.2"/>
    <row r="110120" ht="12.75" customHeight="1" x14ac:dyDescent="0.2"/>
    <row r="110124" ht="12.75" customHeight="1" x14ac:dyDescent="0.2"/>
    <row r="110128" ht="12.75" customHeight="1" x14ac:dyDescent="0.2"/>
    <row r="110132" ht="12.75" customHeight="1" x14ac:dyDescent="0.2"/>
    <row r="110136" ht="12.75" customHeight="1" x14ac:dyDescent="0.2"/>
    <row r="110140" ht="12.75" customHeight="1" x14ac:dyDescent="0.2"/>
    <row r="110144" ht="12.75" customHeight="1" x14ac:dyDescent="0.2"/>
    <row r="110148" ht="12.75" customHeight="1" x14ac:dyDescent="0.2"/>
    <row r="110152" ht="12.75" customHeight="1" x14ac:dyDescent="0.2"/>
    <row r="110156" ht="12.75" customHeight="1" x14ac:dyDescent="0.2"/>
    <row r="110160" ht="12.75" customHeight="1" x14ac:dyDescent="0.2"/>
    <row r="110164" ht="12.75" customHeight="1" x14ac:dyDescent="0.2"/>
    <row r="110168" ht="12.75" customHeight="1" x14ac:dyDescent="0.2"/>
    <row r="110172" ht="12.75" customHeight="1" x14ac:dyDescent="0.2"/>
    <row r="110176" ht="12.75" customHeight="1" x14ac:dyDescent="0.2"/>
    <row r="110180" ht="12.75" customHeight="1" x14ac:dyDescent="0.2"/>
    <row r="110184" ht="12.75" customHeight="1" x14ac:dyDescent="0.2"/>
    <row r="110188" ht="12.75" customHeight="1" x14ac:dyDescent="0.2"/>
    <row r="110192" ht="12.75" customHeight="1" x14ac:dyDescent="0.2"/>
    <row r="110196" ht="12.75" customHeight="1" x14ac:dyDescent="0.2"/>
    <row r="110200" ht="12.75" customHeight="1" x14ac:dyDescent="0.2"/>
    <row r="110204" ht="12.75" customHeight="1" x14ac:dyDescent="0.2"/>
    <row r="110208" ht="12.75" customHeight="1" x14ac:dyDescent="0.2"/>
    <row r="110212" ht="12.75" customHeight="1" x14ac:dyDescent="0.2"/>
    <row r="110216" ht="12.75" customHeight="1" x14ac:dyDescent="0.2"/>
    <row r="110220" ht="12.75" customHeight="1" x14ac:dyDescent="0.2"/>
    <row r="110224" ht="12.75" customHeight="1" x14ac:dyDescent="0.2"/>
    <row r="110228" ht="12.75" customHeight="1" x14ac:dyDescent="0.2"/>
    <row r="110232" ht="12.75" customHeight="1" x14ac:dyDescent="0.2"/>
    <row r="110236" ht="12.75" customHeight="1" x14ac:dyDescent="0.2"/>
    <row r="110240" ht="12.75" customHeight="1" x14ac:dyDescent="0.2"/>
    <row r="110244" ht="12.75" customHeight="1" x14ac:dyDescent="0.2"/>
    <row r="110248" ht="12.75" customHeight="1" x14ac:dyDescent="0.2"/>
    <row r="110252" ht="12.75" customHeight="1" x14ac:dyDescent="0.2"/>
    <row r="110256" ht="12.75" customHeight="1" x14ac:dyDescent="0.2"/>
    <row r="110260" ht="12.75" customHeight="1" x14ac:dyDescent="0.2"/>
    <row r="110264" ht="12.75" customHeight="1" x14ac:dyDescent="0.2"/>
    <row r="110268" ht="12.75" customHeight="1" x14ac:dyDescent="0.2"/>
    <row r="110272" ht="12.75" customHeight="1" x14ac:dyDescent="0.2"/>
    <row r="110276" ht="12.75" customHeight="1" x14ac:dyDescent="0.2"/>
    <row r="110280" ht="12.75" customHeight="1" x14ac:dyDescent="0.2"/>
    <row r="110284" ht="12.75" customHeight="1" x14ac:dyDescent="0.2"/>
    <row r="110288" ht="12.75" customHeight="1" x14ac:dyDescent="0.2"/>
    <row r="110292" ht="12.75" customHeight="1" x14ac:dyDescent="0.2"/>
    <row r="110296" ht="12.75" customHeight="1" x14ac:dyDescent="0.2"/>
    <row r="110300" ht="12.75" customHeight="1" x14ac:dyDescent="0.2"/>
    <row r="110304" ht="12.75" customHeight="1" x14ac:dyDescent="0.2"/>
    <row r="110308" ht="12.75" customHeight="1" x14ac:dyDescent="0.2"/>
    <row r="110312" ht="12.75" customHeight="1" x14ac:dyDescent="0.2"/>
    <row r="110316" ht="12.75" customHeight="1" x14ac:dyDescent="0.2"/>
    <row r="110320" ht="12.75" customHeight="1" x14ac:dyDescent="0.2"/>
    <row r="110324" ht="12.75" customHeight="1" x14ac:dyDescent="0.2"/>
    <row r="110328" ht="12.75" customHeight="1" x14ac:dyDescent="0.2"/>
    <row r="110332" ht="12.75" customHeight="1" x14ac:dyDescent="0.2"/>
    <row r="110336" ht="12.75" customHeight="1" x14ac:dyDescent="0.2"/>
    <row r="110340" ht="12.75" customHeight="1" x14ac:dyDescent="0.2"/>
    <row r="110344" ht="12.75" customHeight="1" x14ac:dyDescent="0.2"/>
    <row r="110348" ht="12.75" customHeight="1" x14ac:dyDescent="0.2"/>
    <row r="110352" ht="12.75" customHeight="1" x14ac:dyDescent="0.2"/>
    <row r="110356" ht="12.75" customHeight="1" x14ac:dyDescent="0.2"/>
    <row r="110360" ht="12.75" customHeight="1" x14ac:dyDescent="0.2"/>
    <row r="110364" ht="12.75" customHeight="1" x14ac:dyDescent="0.2"/>
    <row r="110368" ht="12.75" customHeight="1" x14ac:dyDescent="0.2"/>
    <row r="110372" ht="12.75" customHeight="1" x14ac:dyDescent="0.2"/>
    <row r="110376" ht="12.75" customHeight="1" x14ac:dyDescent="0.2"/>
    <row r="110380" ht="12.75" customHeight="1" x14ac:dyDescent="0.2"/>
    <row r="110384" ht="12.75" customHeight="1" x14ac:dyDescent="0.2"/>
    <row r="110388" ht="12.75" customHeight="1" x14ac:dyDescent="0.2"/>
    <row r="110392" ht="12.75" customHeight="1" x14ac:dyDescent="0.2"/>
    <row r="110396" ht="12.75" customHeight="1" x14ac:dyDescent="0.2"/>
    <row r="110400" ht="12.75" customHeight="1" x14ac:dyDescent="0.2"/>
    <row r="110404" ht="12.75" customHeight="1" x14ac:dyDescent="0.2"/>
    <row r="110408" ht="12.75" customHeight="1" x14ac:dyDescent="0.2"/>
    <row r="110412" ht="12.75" customHeight="1" x14ac:dyDescent="0.2"/>
    <row r="110416" ht="12.75" customHeight="1" x14ac:dyDescent="0.2"/>
    <row r="110420" ht="12.75" customHeight="1" x14ac:dyDescent="0.2"/>
    <row r="110424" ht="12.75" customHeight="1" x14ac:dyDescent="0.2"/>
    <row r="110428" ht="12.75" customHeight="1" x14ac:dyDescent="0.2"/>
    <row r="110432" ht="12.75" customHeight="1" x14ac:dyDescent="0.2"/>
    <row r="110436" ht="12.75" customHeight="1" x14ac:dyDescent="0.2"/>
    <row r="110440" ht="12.75" customHeight="1" x14ac:dyDescent="0.2"/>
    <row r="110444" ht="12.75" customHeight="1" x14ac:dyDescent="0.2"/>
    <row r="110448" ht="12.75" customHeight="1" x14ac:dyDescent="0.2"/>
    <row r="110452" ht="12.75" customHeight="1" x14ac:dyDescent="0.2"/>
    <row r="110456" ht="12.75" customHeight="1" x14ac:dyDescent="0.2"/>
    <row r="110460" ht="12.75" customHeight="1" x14ac:dyDescent="0.2"/>
    <row r="110464" ht="12.75" customHeight="1" x14ac:dyDescent="0.2"/>
    <row r="110468" ht="12.75" customHeight="1" x14ac:dyDescent="0.2"/>
    <row r="110472" ht="12.75" customHeight="1" x14ac:dyDescent="0.2"/>
    <row r="110476" ht="12.75" customHeight="1" x14ac:dyDescent="0.2"/>
    <row r="110480" ht="12.75" customHeight="1" x14ac:dyDescent="0.2"/>
    <row r="110484" ht="12.75" customHeight="1" x14ac:dyDescent="0.2"/>
    <row r="110488" ht="12.75" customHeight="1" x14ac:dyDescent="0.2"/>
    <row r="110492" ht="12.75" customHeight="1" x14ac:dyDescent="0.2"/>
    <row r="110496" ht="12.75" customHeight="1" x14ac:dyDescent="0.2"/>
    <row r="110500" ht="12.75" customHeight="1" x14ac:dyDescent="0.2"/>
    <row r="110504" ht="12.75" customHeight="1" x14ac:dyDescent="0.2"/>
    <row r="110508" ht="12.75" customHeight="1" x14ac:dyDescent="0.2"/>
    <row r="110512" ht="12.75" customHeight="1" x14ac:dyDescent="0.2"/>
    <row r="110516" ht="12.75" customHeight="1" x14ac:dyDescent="0.2"/>
    <row r="110520" ht="12.75" customHeight="1" x14ac:dyDescent="0.2"/>
    <row r="110524" ht="12.75" customHeight="1" x14ac:dyDescent="0.2"/>
    <row r="110528" ht="12.75" customHeight="1" x14ac:dyDescent="0.2"/>
    <row r="110532" ht="12.75" customHeight="1" x14ac:dyDescent="0.2"/>
    <row r="110536" ht="12.75" customHeight="1" x14ac:dyDescent="0.2"/>
    <row r="110540" ht="12.75" customHeight="1" x14ac:dyDescent="0.2"/>
    <row r="110544" ht="12.75" customHeight="1" x14ac:dyDescent="0.2"/>
    <row r="110548" ht="12.75" customHeight="1" x14ac:dyDescent="0.2"/>
    <row r="110552" ht="12.75" customHeight="1" x14ac:dyDescent="0.2"/>
    <row r="110556" ht="12.75" customHeight="1" x14ac:dyDescent="0.2"/>
    <row r="110560" ht="12.75" customHeight="1" x14ac:dyDescent="0.2"/>
    <row r="110564" ht="12.75" customHeight="1" x14ac:dyDescent="0.2"/>
    <row r="110568" ht="12.75" customHeight="1" x14ac:dyDescent="0.2"/>
    <row r="110572" ht="12.75" customHeight="1" x14ac:dyDescent="0.2"/>
    <row r="110576" ht="12.75" customHeight="1" x14ac:dyDescent="0.2"/>
    <row r="110580" ht="12.75" customHeight="1" x14ac:dyDescent="0.2"/>
    <row r="110584" ht="12.75" customHeight="1" x14ac:dyDescent="0.2"/>
    <row r="110588" ht="12.75" customHeight="1" x14ac:dyDescent="0.2"/>
    <row r="110592" ht="12.75" customHeight="1" x14ac:dyDescent="0.2"/>
    <row r="110596" ht="12.75" customHeight="1" x14ac:dyDescent="0.2"/>
    <row r="110600" ht="12.75" customHeight="1" x14ac:dyDescent="0.2"/>
    <row r="110604" ht="12.75" customHeight="1" x14ac:dyDescent="0.2"/>
    <row r="110608" ht="12.75" customHeight="1" x14ac:dyDescent="0.2"/>
    <row r="110612" ht="12.75" customHeight="1" x14ac:dyDescent="0.2"/>
    <row r="110616" ht="12.75" customHeight="1" x14ac:dyDescent="0.2"/>
    <row r="110620" ht="12.75" customHeight="1" x14ac:dyDescent="0.2"/>
    <row r="110624" ht="12.75" customHeight="1" x14ac:dyDescent="0.2"/>
    <row r="110628" ht="12.75" customHeight="1" x14ac:dyDescent="0.2"/>
    <row r="110632" ht="12.75" customHeight="1" x14ac:dyDescent="0.2"/>
    <row r="110636" ht="12.75" customHeight="1" x14ac:dyDescent="0.2"/>
    <row r="110640" ht="12.75" customHeight="1" x14ac:dyDescent="0.2"/>
    <row r="110644" ht="12.75" customHeight="1" x14ac:dyDescent="0.2"/>
    <row r="110648" ht="12.75" customHeight="1" x14ac:dyDescent="0.2"/>
    <row r="110652" ht="12.75" customHeight="1" x14ac:dyDescent="0.2"/>
    <row r="110656" ht="12.75" customHeight="1" x14ac:dyDescent="0.2"/>
    <row r="110660" ht="12.75" customHeight="1" x14ac:dyDescent="0.2"/>
    <row r="110664" ht="12.75" customHeight="1" x14ac:dyDescent="0.2"/>
    <row r="110668" ht="12.75" customHeight="1" x14ac:dyDescent="0.2"/>
    <row r="110672" ht="12.75" customHeight="1" x14ac:dyDescent="0.2"/>
    <row r="110676" ht="12.75" customHeight="1" x14ac:dyDescent="0.2"/>
    <row r="110680" ht="12.75" customHeight="1" x14ac:dyDescent="0.2"/>
    <row r="110684" ht="12.75" customHeight="1" x14ac:dyDescent="0.2"/>
    <row r="110688" ht="12.75" customHeight="1" x14ac:dyDescent="0.2"/>
    <row r="110692" ht="12.75" customHeight="1" x14ac:dyDescent="0.2"/>
    <row r="110696" ht="12.75" customHeight="1" x14ac:dyDescent="0.2"/>
    <row r="110700" ht="12.75" customHeight="1" x14ac:dyDescent="0.2"/>
    <row r="110704" ht="12.75" customHeight="1" x14ac:dyDescent="0.2"/>
    <row r="110708" ht="12.75" customHeight="1" x14ac:dyDescent="0.2"/>
    <row r="110712" ht="12.75" customHeight="1" x14ac:dyDescent="0.2"/>
    <row r="110716" ht="12.75" customHeight="1" x14ac:dyDescent="0.2"/>
    <row r="110720" ht="12.75" customHeight="1" x14ac:dyDescent="0.2"/>
    <row r="110724" ht="12.75" customHeight="1" x14ac:dyDescent="0.2"/>
    <row r="110728" ht="12.75" customHeight="1" x14ac:dyDescent="0.2"/>
    <row r="110732" ht="12.75" customHeight="1" x14ac:dyDescent="0.2"/>
    <row r="110736" ht="12.75" customHeight="1" x14ac:dyDescent="0.2"/>
    <row r="110740" ht="12.75" customHeight="1" x14ac:dyDescent="0.2"/>
    <row r="110744" ht="12.75" customHeight="1" x14ac:dyDescent="0.2"/>
    <row r="110748" ht="12.75" customHeight="1" x14ac:dyDescent="0.2"/>
    <row r="110752" ht="12.75" customHeight="1" x14ac:dyDescent="0.2"/>
    <row r="110756" ht="12.75" customHeight="1" x14ac:dyDescent="0.2"/>
    <row r="110760" ht="12.75" customHeight="1" x14ac:dyDescent="0.2"/>
    <row r="110764" ht="12.75" customHeight="1" x14ac:dyDescent="0.2"/>
    <row r="110768" ht="12.75" customHeight="1" x14ac:dyDescent="0.2"/>
    <row r="110772" ht="12.75" customHeight="1" x14ac:dyDescent="0.2"/>
    <row r="110776" ht="12.75" customHeight="1" x14ac:dyDescent="0.2"/>
    <row r="110780" ht="12.75" customHeight="1" x14ac:dyDescent="0.2"/>
    <row r="110784" ht="12.75" customHeight="1" x14ac:dyDescent="0.2"/>
    <row r="110788" ht="12.75" customHeight="1" x14ac:dyDescent="0.2"/>
    <row r="110792" ht="12.75" customHeight="1" x14ac:dyDescent="0.2"/>
    <row r="110796" ht="12.75" customHeight="1" x14ac:dyDescent="0.2"/>
    <row r="110800" ht="12.75" customHeight="1" x14ac:dyDescent="0.2"/>
    <row r="110804" ht="12.75" customHeight="1" x14ac:dyDescent="0.2"/>
    <row r="110808" ht="12.75" customHeight="1" x14ac:dyDescent="0.2"/>
    <row r="110812" ht="12.75" customHeight="1" x14ac:dyDescent="0.2"/>
    <row r="110816" ht="12.75" customHeight="1" x14ac:dyDescent="0.2"/>
    <row r="110820" ht="12.75" customHeight="1" x14ac:dyDescent="0.2"/>
    <row r="110824" ht="12.75" customHeight="1" x14ac:dyDescent="0.2"/>
    <row r="110828" ht="12.75" customHeight="1" x14ac:dyDescent="0.2"/>
    <row r="110832" ht="12.75" customHeight="1" x14ac:dyDescent="0.2"/>
    <row r="110836" ht="12.75" customHeight="1" x14ac:dyDescent="0.2"/>
    <row r="110840" ht="12.75" customHeight="1" x14ac:dyDescent="0.2"/>
    <row r="110844" ht="12.75" customHeight="1" x14ac:dyDescent="0.2"/>
    <row r="110848" ht="12.75" customHeight="1" x14ac:dyDescent="0.2"/>
    <row r="110852" ht="12.75" customHeight="1" x14ac:dyDescent="0.2"/>
    <row r="110856" ht="12.75" customHeight="1" x14ac:dyDescent="0.2"/>
    <row r="110860" ht="12.75" customHeight="1" x14ac:dyDescent="0.2"/>
    <row r="110864" ht="12.75" customHeight="1" x14ac:dyDescent="0.2"/>
    <row r="110868" ht="12.75" customHeight="1" x14ac:dyDescent="0.2"/>
    <row r="110872" ht="12.75" customHeight="1" x14ac:dyDescent="0.2"/>
    <row r="110876" ht="12.75" customHeight="1" x14ac:dyDescent="0.2"/>
    <row r="110880" ht="12.75" customHeight="1" x14ac:dyDescent="0.2"/>
    <row r="110884" ht="12.75" customHeight="1" x14ac:dyDescent="0.2"/>
    <row r="110888" ht="12.75" customHeight="1" x14ac:dyDescent="0.2"/>
    <row r="110892" ht="12.75" customHeight="1" x14ac:dyDescent="0.2"/>
    <row r="110896" ht="12.75" customHeight="1" x14ac:dyDescent="0.2"/>
    <row r="110900" ht="12.75" customHeight="1" x14ac:dyDescent="0.2"/>
    <row r="110904" ht="12.75" customHeight="1" x14ac:dyDescent="0.2"/>
    <row r="110908" ht="12.75" customHeight="1" x14ac:dyDescent="0.2"/>
    <row r="110912" ht="12.75" customHeight="1" x14ac:dyDescent="0.2"/>
    <row r="110916" ht="12.75" customHeight="1" x14ac:dyDescent="0.2"/>
    <row r="110920" ht="12.75" customHeight="1" x14ac:dyDescent="0.2"/>
    <row r="110924" ht="12.75" customHeight="1" x14ac:dyDescent="0.2"/>
    <row r="110928" ht="12.75" customHeight="1" x14ac:dyDescent="0.2"/>
    <row r="110932" ht="12.75" customHeight="1" x14ac:dyDescent="0.2"/>
    <row r="110936" ht="12.75" customHeight="1" x14ac:dyDescent="0.2"/>
    <row r="110940" ht="12.75" customHeight="1" x14ac:dyDescent="0.2"/>
    <row r="110944" ht="12.75" customHeight="1" x14ac:dyDescent="0.2"/>
    <row r="110948" ht="12.75" customHeight="1" x14ac:dyDescent="0.2"/>
    <row r="110952" ht="12.75" customHeight="1" x14ac:dyDescent="0.2"/>
    <row r="110956" ht="12.75" customHeight="1" x14ac:dyDescent="0.2"/>
    <row r="110960" ht="12.75" customHeight="1" x14ac:dyDescent="0.2"/>
    <row r="110964" ht="12.75" customHeight="1" x14ac:dyDescent="0.2"/>
    <row r="110968" ht="12.75" customHeight="1" x14ac:dyDescent="0.2"/>
    <row r="110972" ht="12.75" customHeight="1" x14ac:dyDescent="0.2"/>
    <row r="110976" ht="12.75" customHeight="1" x14ac:dyDescent="0.2"/>
    <row r="110980" ht="12.75" customHeight="1" x14ac:dyDescent="0.2"/>
    <row r="110984" ht="12.75" customHeight="1" x14ac:dyDescent="0.2"/>
    <row r="110988" ht="12.75" customHeight="1" x14ac:dyDescent="0.2"/>
    <row r="110992" ht="12.75" customHeight="1" x14ac:dyDescent="0.2"/>
    <row r="110996" ht="12.75" customHeight="1" x14ac:dyDescent="0.2"/>
    <row r="111000" ht="12.75" customHeight="1" x14ac:dyDescent="0.2"/>
    <row r="111004" ht="12.75" customHeight="1" x14ac:dyDescent="0.2"/>
    <row r="111008" ht="12.75" customHeight="1" x14ac:dyDescent="0.2"/>
    <row r="111012" ht="12.75" customHeight="1" x14ac:dyDescent="0.2"/>
    <row r="111016" ht="12.75" customHeight="1" x14ac:dyDescent="0.2"/>
    <row r="111020" ht="12.75" customHeight="1" x14ac:dyDescent="0.2"/>
    <row r="111024" ht="12.75" customHeight="1" x14ac:dyDescent="0.2"/>
    <row r="111028" ht="12.75" customHeight="1" x14ac:dyDescent="0.2"/>
    <row r="111032" ht="12.75" customHeight="1" x14ac:dyDescent="0.2"/>
    <row r="111036" ht="12.75" customHeight="1" x14ac:dyDescent="0.2"/>
    <row r="111040" ht="12.75" customHeight="1" x14ac:dyDescent="0.2"/>
    <row r="111044" ht="12.75" customHeight="1" x14ac:dyDescent="0.2"/>
    <row r="111048" ht="12.75" customHeight="1" x14ac:dyDescent="0.2"/>
    <row r="111052" ht="12.75" customHeight="1" x14ac:dyDescent="0.2"/>
    <row r="111056" ht="12.75" customHeight="1" x14ac:dyDescent="0.2"/>
    <row r="111060" ht="12.75" customHeight="1" x14ac:dyDescent="0.2"/>
    <row r="111064" ht="12.75" customHeight="1" x14ac:dyDescent="0.2"/>
    <row r="111068" ht="12.75" customHeight="1" x14ac:dyDescent="0.2"/>
    <row r="111072" ht="12.75" customHeight="1" x14ac:dyDescent="0.2"/>
    <row r="111076" ht="12.75" customHeight="1" x14ac:dyDescent="0.2"/>
    <row r="111080" ht="12.75" customHeight="1" x14ac:dyDescent="0.2"/>
    <row r="111084" ht="12.75" customHeight="1" x14ac:dyDescent="0.2"/>
    <row r="111088" ht="12.75" customHeight="1" x14ac:dyDescent="0.2"/>
    <row r="111092" ht="12.75" customHeight="1" x14ac:dyDescent="0.2"/>
    <row r="111096" ht="12.75" customHeight="1" x14ac:dyDescent="0.2"/>
    <row r="111100" ht="12.75" customHeight="1" x14ac:dyDescent="0.2"/>
    <row r="111104" ht="12.75" customHeight="1" x14ac:dyDescent="0.2"/>
    <row r="111108" ht="12.75" customHeight="1" x14ac:dyDescent="0.2"/>
    <row r="111112" ht="12.75" customHeight="1" x14ac:dyDescent="0.2"/>
    <row r="111116" ht="12.75" customHeight="1" x14ac:dyDescent="0.2"/>
    <row r="111120" ht="12.75" customHeight="1" x14ac:dyDescent="0.2"/>
    <row r="111124" ht="12.75" customHeight="1" x14ac:dyDescent="0.2"/>
    <row r="111128" ht="12.75" customHeight="1" x14ac:dyDescent="0.2"/>
    <row r="111132" ht="12.75" customHeight="1" x14ac:dyDescent="0.2"/>
    <row r="111136" ht="12.75" customHeight="1" x14ac:dyDescent="0.2"/>
    <row r="111140" ht="12.75" customHeight="1" x14ac:dyDescent="0.2"/>
    <row r="111144" ht="12.75" customHeight="1" x14ac:dyDescent="0.2"/>
    <row r="111148" ht="12.75" customHeight="1" x14ac:dyDescent="0.2"/>
    <row r="111152" ht="12.75" customHeight="1" x14ac:dyDescent="0.2"/>
    <row r="111156" ht="12.75" customHeight="1" x14ac:dyDescent="0.2"/>
    <row r="111160" ht="12.75" customHeight="1" x14ac:dyDescent="0.2"/>
    <row r="111164" ht="12.75" customHeight="1" x14ac:dyDescent="0.2"/>
    <row r="111168" ht="12.75" customHeight="1" x14ac:dyDescent="0.2"/>
    <row r="111172" ht="12.75" customHeight="1" x14ac:dyDescent="0.2"/>
    <row r="111176" ht="12.75" customHeight="1" x14ac:dyDescent="0.2"/>
    <row r="111180" ht="12.75" customHeight="1" x14ac:dyDescent="0.2"/>
    <row r="111184" ht="12.75" customHeight="1" x14ac:dyDescent="0.2"/>
    <row r="111188" ht="12.75" customHeight="1" x14ac:dyDescent="0.2"/>
    <row r="111192" ht="12.75" customHeight="1" x14ac:dyDescent="0.2"/>
    <row r="111196" ht="12.75" customHeight="1" x14ac:dyDescent="0.2"/>
    <row r="111200" ht="12.75" customHeight="1" x14ac:dyDescent="0.2"/>
    <row r="111204" ht="12.75" customHeight="1" x14ac:dyDescent="0.2"/>
    <row r="111208" ht="12.75" customHeight="1" x14ac:dyDescent="0.2"/>
    <row r="111212" ht="12.75" customHeight="1" x14ac:dyDescent="0.2"/>
    <row r="111216" ht="12.75" customHeight="1" x14ac:dyDescent="0.2"/>
    <row r="111220" ht="12.75" customHeight="1" x14ac:dyDescent="0.2"/>
    <row r="111224" ht="12.75" customHeight="1" x14ac:dyDescent="0.2"/>
    <row r="111228" ht="12.75" customHeight="1" x14ac:dyDescent="0.2"/>
    <row r="111232" ht="12.75" customHeight="1" x14ac:dyDescent="0.2"/>
    <row r="111236" ht="12.75" customHeight="1" x14ac:dyDescent="0.2"/>
    <row r="111240" ht="12.75" customHeight="1" x14ac:dyDescent="0.2"/>
    <row r="111244" ht="12.75" customHeight="1" x14ac:dyDescent="0.2"/>
    <row r="111248" ht="12.75" customHeight="1" x14ac:dyDescent="0.2"/>
    <row r="111252" ht="12.75" customHeight="1" x14ac:dyDescent="0.2"/>
    <row r="111256" ht="12.75" customHeight="1" x14ac:dyDescent="0.2"/>
    <row r="111260" ht="12.75" customHeight="1" x14ac:dyDescent="0.2"/>
    <row r="111264" ht="12.75" customHeight="1" x14ac:dyDescent="0.2"/>
    <row r="111268" ht="12.75" customHeight="1" x14ac:dyDescent="0.2"/>
    <row r="111272" ht="12.75" customHeight="1" x14ac:dyDescent="0.2"/>
    <row r="111276" ht="12.75" customHeight="1" x14ac:dyDescent="0.2"/>
    <row r="111280" ht="12.75" customHeight="1" x14ac:dyDescent="0.2"/>
    <row r="111284" ht="12.75" customHeight="1" x14ac:dyDescent="0.2"/>
    <row r="111288" ht="12.75" customHeight="1" x14ac:dyDescent="0.2"/>
    <row r="111292" ht="12.75" customHeight="1" x14ac:dyDescent="0.2"/>
    <row r="111296" ht="12.75" customHeight="1" x14ac:dyDescent="0.2"/>
    <row r="111300" ht="12.75" customHeight="1" x14ac:dyDescent="0.2"/>
    <row r="111304" ht="12.75" customHeight="1" x14ac:dyDescent="0.2"/>
    <row r="111308" ht="12.75" customHeight="1" x14ac:dyDescent="0.2"/>
    <row r="111312" ht="12.75" customHeight="1" x14ac:dyDescent="0.2"/>
    <row r="111316" ht="12.75" customHeight="1" x14ac:dyDescent="0.2"/>
    <row r="111320" ht="12.75" customHeight="1" x14ac:dyDescent="0.2"/>
    <row r="111324" ht="12.75" customHeight="1" x14ac:dyDescent="0.2"/>
    <row r="111328" ht="12.75" customHeight="1" x14ac:dyDescent="0.2"/>
    <row r="111332" ht="12.75" customHeight="1" x14ac:dyDescent="0.2"/>
    <row r="111336" ht="12.75" customHeight="1" x14ac:dyDescent="0.2"/>
    <row r="111340" ht="12.75" customHeight="1" x14ac:dyDescent="0.2"/>
    <row r="111344" ht="12.75" customHeight="1" x14ac:dyDescent="0.2"/>
    <row r="111348" ht="12.75" customHeight="1" x14ac:dyDescent="0.2"/>
    <row r="111352" ht="12.75" customHeight="1" x14ac:dyDescent="0.2"/>
    <row r="111356" ht="12.75" customHeight="1" x14ac:dyDescent="0.2"/>
    <row r="111360" ht="12.75" customHeight="1" x14ac:dyDescent="0.2"/>
    <row r="111364" ht="12.75" customHeight="1" x14ac:dyDescent="0.2"/>
    <row r="111368" ht="12.75" customHeight="1" x14ac:dyDescent="0.2"/>
    <row r="111372" ht="12.75" customHeight="1" x14ac:dyDescent="0.2"/>
    <row r="111376" ht="12.75" customHeight="1" x14ac:dyDescent="0.2"/>
    <row r="111380" ht="12.75" customHeight="1" x14ac:dyDescent="0.2"/>
    <row r="111384" ht="12.75" customHeight="1" x14ac:dyDescent="0.2"/>
    <row r="111388" ht="12.75" customHeight="1" x14ac:dyDescent="0.2"/>
    <row r="111392" ht="12.75" customHeight="1" x14ac:dyDescent="0.2"/>
    <row r="111396" ht="12.75" customHeight="1" x14ac:dyDescent="0.2"/>
    <row r="111400" ht="12.75" customHeight="1" x14ac:dyDescent="0.2"/>
    <row r="111404" ht="12.75" customHeight="1" x14ac:dyDescent="0.2"/>
    <row r="111408" ht="12.75" customHeight="1" x14ac:dyDescent="0.2"/>
    <row r="111412" ht="12.75" customHeight="1" x14ac:dyDescent="0.2"/>
    <row r="111416" ht="12.75" customHeight="1" x14ac:dyDescent="0.2"/>
    <row r="111420" ht="12.75" customHeight="1" x14ac:dyDescent="0.2"/>
    <row r="111424" ht="12.75" customHeight="1" x14ac:dyDescent="0.2"/>
    <row r="111428" ht="12.75" customHeight="1" x14ac:dyDescent="0.2"/>
    <row r="111432" ht="12.75" customHeight="1" x14ac:dyDescent="0.2"/>
    <row r="111436" ht="12.75" customHeight="1" x14ac:dyDescent="0.2"/>
    <row r="111440" ht="12.75" customHeight="1" x14ac:dyDescent="0.2"/>
    <row r="111444" ht="12.75" customHeight="1" x14ac:dyDescent="0.2"/>
    <row r="111448" ht="12.75" customHeight="1" x14ac:dyDescent="0.2"/>
    <row r="111452" ht="12.75" customHeight="1" x14ac:dyDescent="0.2"/>
    <row r="111456" ht="12.75" customHeight="1" x14ac:dyDescent="0.2"/>
    <row r="111460" ht="12.75" customHeight="1" x14ac:dyDescent="0.2"/>
    <row r="111464" ht="12.75" customHeight="1" x14ac:dyDescent="0.2"/>
    <row r="111468" ht="12.75" customHeight="1" x14ac:dyDescent="0.2"/>
    <row r="111472" ht="12.75" customHeight="1" x14ac:dyDescent="0.2"/>
    <row r="111476" ht="12.75" customHeight="1" x14ac:dyDescent="0.2"/>
    <row r="111480" ht="12.75" customHeight="1" x14ac:dyDescent="0.2"/>
    <row r="111484" ht="12.75" customHeight="1" x14ac:dyDescent="0.2"/>
    <row r="111488" ht="12.75" customHeight="1" x14ac:dyDescent="0.2"/>
    <row r="111492" ht="12.75" customHeight="1" x14ac:dyDescent="0.2"/>
    <row r="111496" ht="12.75" customHeight="1" x14ac:dyDescent="0.2"/>
    <row r="111500" ht="12.75" customHeight="1" x14ac:dyDescent="0.2"/>
    <row r="111504" ht="12.75" customHeight="1" x14ac:dyDescent="0.2"/>
    <row r="111508" ht="12.75" customHeight="1" x14ac:dyDescent="0.2"/>
    <row r="111512" ht="12.75" customHeight="1" x14ac:dyDescent="0.2"/>
    <row r="111516" ht="12.75" customHeight="1" x14ac:dyDescent="0.2"/>
    <row r="111520" ht="12.75" customHeight="1" x14ac:dyDescent="0.2"/>
    <row r="111524" ht="12.75" customHeight="1" x14ac:dyDescent="0.2"/>
    <row r="111528" ht="12.75" customHeight="1" x14ac:dyDescent="0.2"/>
    <row r="111532" ht="12.75" customHeight="1" x14ac:dyDescent="0.2"/>
    <row r="111536" ht="12.75" customHeight="1" x14ac:dyDescent="0.2"/>
    <row r="111540" ht="12.75" customHeight="1" x14ac:dyDescent="0.2"/>
    <row r="111544" ht="12.75" customHeight="1" x14ac:dyDescent="0.2"/>
    <row r="111548" ht="12.75" customHeight="1" x14ac:dyDescent="0.2"/>
    <row r="111552" ht="12.75" customHeight="1" x14ac:dyDescent="0.2"/>
    <row r="111556" ht="12.75" customHeight="1" x14ac:dyDescent="0.2"/>
    <row r="111560" ht="12.75" customHeight="1" x14ac:dyDescent="0.2"/>
    <row r="111564" ht="12.75" customHeight="1" x14ac:dyDescent="0.2"/>
    <row r="111568" ht="12.75" customHeight="1" x14ac:dyDescent="0.2"/>
    <row r="111572" ht="12.75" customHeight="1" x14ac:dyDescent="0.2"/>
    <row r="111576" ht="12.75" customHeight="1" x14ac:dyDescent="0.2"/>
    <row r="111580" ht="12.75" customHeight="1" x14ac:dyDescent="0.2"/>
    <row r="111584" ht="12.75" customHeight="1" x14ac:dyDescent="0.2"/>
    <row r="111588" ht="12.75" customHeight="1" x14ac:dyDescent="0.2"/>
    <row r="111592" ht="12.75" customHeight="1" x14ac:dyDescent="0.2"/>
    <row r="111596" ht="12.75" customHeight="1" x14ac:dyDescent="0.2"/>
    <row r="111600" ht="12.75" customHeight="1" x14ac:dyDescent="0.2"/>
    <row r="111604" ht="12.75" customHeight="1" x14ac:dyDescent="0.2"/>
    <row r="111608" ht="12.75" customHeight="1" x14ac:dyDescent="0.2"/>
    <row r="111612" ht="12.75" customHeight="1" x14ac:dyDescent="0.2"/>
    <row r="111616" ht="12.75" customHeight="1" x14ac:dyDescent="0.2"/>
    <row r="111620" ht="12.75" customHeight="1" x14ac:dyDescent="0.2"/>
    <row r="111624" ht="12.75" customHeight="1" x14ac:dyDescent="0.2"/>
    <row r="111628" ht="12.75" customHeight="1" x14ac:dyDescent="0.2"/>
    <row r="111632" ht="12.75" customHeight="1" x14ac:dyDescent="0.2"/>
    <row r="111636" ht="12.75" customHeight="1" x14ac:dyDescent="0.2"/>
    <row r="111640" ht="12.75" customHeight="1" x14ac:dyDescent="0.2"/>
    <row r="111644" ht="12.75" customHeight="1" x14ac:dyDescent="0.2"/>
    <row r="111648" ht="12.75" customHeight="1" x14ac:dyDescent="0.2"/>
    <row r="111652" ht="12.75" customHeight="1" x14ac:dyDescent="0.2"/>
    <row r="111656" ht="12.75" customHeight="1" x14ac:dyDescent="0.2"/>
    <row r="111660" ht="12.75" customHeight="1" x14ac:dyDescent="0.2"/>
    <row r="111664" ht="12.75" customHeight="1" x14ac:dyDescent="0.2"/>
    <row r="111668" ht="12.75" customHeight="1" x14ac:dyDescent="0.2"/>
    <row r="111672" ht="12.75" customHeight="1" x14ac:dyDescent="0.2"/>
    <row r="111676" ht="12.75" customHeight="1" x14ac:dyDescent="0.2"/>
    <row r="111680" ht="12.75" customHeight="1" x14ac:dyDescent="0.2"/>
    <row r="111684" ht="12.75" customHeight="1" x14ac:dyDescent="0.2"/>
    <row r="111688" ht="12.75" customHeight="1" x14ac:dyDescent="0.2"/>
    <row r="111692" ht="12.75" customHeight="1" x14ac:dyDescent="0.2"/>
    <row r="111696" ht="12.75" customHeight="1" x14ac:dyDescent="0.2"/>
    <row r="111700" ht="12.75" customHeight="1" x14ac:dyDescent="0.2"/>
    <row r="111704" ht="12.75" customHeight="1" x14ac:dyDescent="0.2"/>
    <row r="111708" ht="12.75" customHeight="1" x14ac:dyDescent="0.2"/>
    <row r="111712" ht="12.75" customHeight="1" x14ac:dyDescent="0.2"/>
    <row r="111716" ht="12.75" customHeight="1" x14ac:dyDescent="0.2"/>
    <row r="111720" ht="12.75" customHeight="1" x14ac:dyDescent="0.2"/>
    <row r="111724" ht="12.75" customHeight="1" x14ac:dyDescent="0.2"/>
    <row r="111728" ht="12.75" customHeight="1" x14ac:dyDescent="0.2"/>
    <row r="111732" ht="12.75" customHeight="1" x14ac:dyDescent="0.2"/>
    <row r="111736" ht="12.75" customHeight="1" x14ac:dyDescent="0.2"/>
    <row r="111740" ht="12.75" customHeight="1" x14ac:dyDescent="0.2"/>
    <row r="111744" ht="12.75" customHeight="1" x14ac:dyDescent="0.2"/>
    <row r="111748" ht="12.75" customHeight="1" x14ac:dyDescent="0.2"/>
    <row r="111752" ht="12.75" customHeight="1" x14ac:dyDescent="0.2"/>
    <row r="111756" ht="12.75" customHeight="1" x14ac:dyDescent="0.2"/>
    <row r="111760" ht="12.75" customHeight="1" x14ac:dyDescent="0.2"/>
    <row r="111764" ht="12.75" customHeight="1" x14ac:dyDescent="0.2"/>
    <row r="111768" ht="12.75" customHeight="1" x14ac:dyDescent="0.2"/>
    <row r="111772" ht="12.75" customHeight="1" x14ac:dyDescent="0.2"/>
    <row r="111776" ht="12.75" customHeight="1" x14ac:dyDescent="0.2"/>
    <row r="111780" ht="12.75" customHeight="1" x14ac:dyDescent="0.2"/>
    <row r="111784" ht="12.75" customHeight="1" x14ac:dyDescent="0.2"/>
    <row r="111788" ht="12.75" customHeight="1" x14ac:dyDescent="0.2"/>
    <row r="111792" ht="12.75" customHeight="1" x14ac:dyDescent="0.2"/>
    <row r="111796" ht="12.75" customHeight="1" x14ac:dyDescent="0.2"/>
    <row r="111800" ht="12.75" customHeight="1" x14ac:dyDescent="0.2"/>
    <row r="111804" ht="12.75" customHeight="1" x14ac:dyDescent="0.2"/>
    <row r="111808" ht="12.75" customHeight="1" x14ac:dyDescent="0.2"/>
    <row r="111812" ht="12.75" customHeight="1" x14ac:dyDescent="0.2"/>
    <row r="111816" ht="12.75" customHeight="1" x14ac:dyDescent="0.2"/>
    <row r="111820" ht="12.75" customHeight="1" x14ac:dyDescent="0.2"/>
    <row r="111824" ht="12.75" customHeight="1" x14ac:dyDescent="0.2"/>
    <row r="111828" ht="12.75" customHeight="1" x14ac:dyDescent="0.2"/>
    <row r="111832" ht="12.75" customHeight="1" x14ac:dyDescent="0.2"/>
    <row r="111836" ht="12.75" customHeight="1" x14ac:dyDescent="0.2"/>
    <row r="111840" ht="12.75" customHeight="1" x14ac:dyDescent="0.2"/>
    <row r="111844" ht="12.75" customHeight="1" x14ac:dyDescent="0.2"/>
    <row r="111848" ht="12.75" customHeight="1" x14ac:dyDescent="0.2"/>
    <row r="111852" ht="12.75" customHeight="1" x14ac:dyDescent="0.2"/>
    <row r="111856" ht="12.75" customHeight="1" x14ac:dyDescent="0.2"/>
    <row r="111860" ht="12.75" customHeight="1" x14ac:dyDescent="0.2"/>
    <row r="111864" ht="12.75" customHeight="1" x14ac:dyDescent="0.2"/>
    <row r="111868" ht="12.75" customHeight="1" x14ac:dyDescent="0.2"/>
    <row r="111872" ht="12.75" customHeight="1" x14ac:dyDescent="0.2"/>
    <row r="111876" ht="12.75" customHeight="1" x14ac:dyDescent="0.2"/>
    <row r="111880" ht="12.75" customHeight="1" x14ac:dyDescent="0.2"/>
    <row r="111884" ht="12.75" customHeight="1" x14ac:dyDescent="0.2"/>
    <row r="111888" ht="12.75" customHeight="1" x14ac:dyDescent="0.2"/>
    <row r="111892" ht="12.75" customHeight="1" x14ac:dyDescent="0.2"/>
    <row r="111896" ht="12.75" customHeight="1" x14ac:dyDescent="0.2"/>
    <row r="111900" ht="12.75" customHeight="1" x14ac:dyDescent="0.2"/>
    <row r="111904" ht="12.75" customHeight="1" x14ac:dyDescent="0.2"/>
    <row r="111908" ht="12.75" customHeight="1" x14ac:dyDescent="0.2"/>
    <row r="111912" ht="12.75" customHeight="1" x14ac:dyDescent="0.2"/>
    <row r="111916" ht="12.75" customHeight="1" x14ac:dyDescent="0.2"/>
    <row r="111920" ht="12.75" customHeight="1" x14ac:dyDescent="0.2"/>
    <row r="111924" ht="12.75" customHeight="1" x14ac:dyDescent="0.2"/>
    <row r="111928" ht="12.75" customHeight="1" x14ac:dyDescent="0.2"/>
    <row r="111932" ht="12.75" customHeight="1" x14ac:dyDescent="0.2"/>
    <row r="111936" ht="12.75" customHeight="1" x14ac:dyDescent="0.2"/>
    <row r="111940" ht="12.75" customHeight="1" x14ac:dyDescent="0.2"/>
    <row r="111944" ht="12.75" customHeight="1" x14ac:dyDescent="0.2"/>
    <row r="111948" ht="12.75" customHeight="1" x14ac:dyDescent="0.2"/>
    <row r="111952" ht="12.75" customHeight="1" x14ac:dyDescent="0.2"/>
    <row r="111956" ht="12.75" customHeight="1" x14ac:dyDescent="0.2"/>
    <row r="111960" ht="12.75" customHeight="1" x14ac:dyDescent="0.2"/>
    <row r="111964" ht="12.75" customHeight="1" x14ac:dyDescent="0.2"/>
    <row r="111968" ht="12.75" customHeight="1" x14ac:dyDescent="0.2"/>
    <row r="111972" ht="12.75" customHeight="1" x14ac:dyDescent="0.2"/>
    <row r="111976" ht="12.75" customHeight="1" x14ac:dyDescent="0.2"/>
    <row r="111980" ht="12.75" customHeight="1" x14ac:dyDescent="0.2"/>
    <row r="111984" ht="12.75" customHeight="1" x14ac:dyDescent="0.2"/>
    <row r="111988" ht="12.75" customHeight="1" x14ac:dyDescent="0.2"/>
    <row r="111992" ht="12.75" customHeight="1" x14ac:dyDescent="0.2"/>
    <row r="111996" ht="12.75" customHeight="1" x14ac:dyDescent="0.2"/>
    <row r="112000" ht="12.75" customHeight="1" x14ac:dyDescent="0.2"/>
    <row r="112004" ht="12.75" customHeight="1" x14ac:dyDescent="0.2"/>
    <row r="112008" ht="12.75" customHeight="1" x14ac:dyDescent="0.2"/>
    <row r="112012" ht="12.75" customHeight="1" x14ac:dyDescent="0.2"/>
    <row r="112016" ht="12.75" customHeight="1" x14ac:dyDescent="0.2"/>
    <row r="112020" ht="12.75" customHeight="1" x14ac:dyDescent="0.2"/>
    <row r="112024" ht="12.75" customHeight="1" x14ac:dyDescent="0.2"/>
    <row r="112028" ht="12.75" customHeight="1" x14ac:dyDescent="0.2"/>
    <row r="112032" ht="12.75" customHeight="1" x14ac:dyDescent="0.2"/>
    <row r="112036" ht="12.75" customHeight="1" x14ac:dyDescent="0.2"/>
    <row r="112040" ht="12.75" customHeight="1" x14ac:dyDescent="0.2"/>
    <row r="112044" ht="12.75" customHeight="1" x14ac:dyDescent="0.2"/>
    <row r="112048" ht="12.75" customHeight="1" x14ac:dyDescent="0.2"/>
    <row r="112052" ht="12.75" customHeight="1" x14ac:dyDescent="0.2"/>
    <row r="112056" ht="12.75" customHeight="1" x14ac:dyDescent="0.2"/>
    <row r="112060" ht="12.75" customHeight="1" x14ac:dyDescent="0.2"/>
    <row r="112064" ht="12.75" customHeight="1" x14ac:dyDescent="0.2"/>
    <row r="112068" ht="12.75" customHeight="1" x14ac:dyDescent="0.2"/>
    <row r="112072" ht="12.75" customHeight="1" x14ac:dyDescent="0.2"/>
    <row r="112076" ht="12.75" customHeight="1" x14ac:dyDescent="0.2"/>
    <row r="112080" ht="12.75" customHeight="1" x14ac:dyDescent="0.2"/>
    <row r="112084" ht="12.75" customHeight="1" x14ac:dyDescent="0.2"/>
    <row r="112088" ht="12.75" customHeight="1" x14ac:dyDescent="0.2"/>
    <row r="112092" ht="12.75" customHeight="1" x14ac:dyDescent="0.2"/>
    <row r="112096" ht="12.75" customHeight="1" x14ac:dyDescent="0.2"/>
    <row r="112100" ht="12.75" customHeight="1" x14ac:dyDescent="0.2"/>
    <row r="112104" ht="12.75" customHeight="1" x14ac:dyDescent="0.2"/>
    <row r="112108" ht="12.75" customHeight="1" x14ac:dyDescent="0.2"/>
    <row r="112112" ht="12.75" customHeight="1" x14ac:dyDescent="0.2"/>
    <row r="112116" ht="12.75" customHeight="1" x14ac:dyDescent="0.2"/>
    <row r="112120" ht="12.75" customHeight="1" x14ac:dyDescent="0.2"/>
    <row r="112124" ht="12.75" customHeight="1" x14ac:dyDescent="0.2"/>
    <row r="112128" ht="12.75" customHeight="1" x14ac:dyDescent="0.2"/>
    <row r="112132" ht="12.75" customHeight="1" x14ac:dyDescent="0.2"/>
    <row r="112136" ht="12.75" customHeight="1" x14ac:dyDescent="0.2"/>
    <row r="112140" ht="12.75" customHeight="1" x14ac:dyDescent="0.2"/>
    <row r="112144" ht="12.75" customHeight="1" x14ac:dyDescent="0.2"/>
    <row r="112148" ht="12.75" customHeight="1" x14ac:dyDescent="0.2"/>
    <row r="112152" ht="12.75" customHeight="1" x14ac:dyDescent="0.2"/>
    <row r="112156" ht="12.75" customHeight="1" x14ac:dyDescent="0.2"/>
    <row r="112160" ht="12.75" customHeight="1" x14ac:dyDescent="0.2"/>
    <row r="112164" ht="12.75" customHeight="1" x14ac:dyDescent="0.2"/>
    <row r="112168" ht="12.75" customHeight="1" x14ac:dyDescent="0.2"/>
    <row r="112172" ht="12.75" customHeight="1" x14ac:dyDescent="0.2"/>
    <row r="112176" ht="12.75" customHeight="1" x14ac:dyDescent="0.2"/>
    <row r="112180" ht="12.75" customHeight="1" x14ac:dyDescent="0.2"/>
    <row r="112184" ht="12.75" customHeight="1" x14ac:dyDescent="0.2"/>
    <row r="112188" ht="12.75" customHeight="1" x14ac:dyDescent="0.2"/>
    <row r="112192" ht="12.75" customHeight="1" x14ac:dyDescent="0.2"/>
    <row r="112196" ht="12.75" customHeight="1" x14ac:dyDescent="0.2"/>
    <row r="112200" ht="12.75" customHeight="1" x14ac:dyDescent="0.2"/>
    <row r="112204" ht="12.75" customHeight="1" x14ac:dyDescent="0.2"/>
    <row r="112208" ht="12.75" customHeight="1" x14ac:dyDescent="0.2"/>
    <row r="112212" ht="12.75" customHeight="1" x14ac:dyDescent="0.2"/>
    <row r="112216" ht="12.75" customHeight="1" x14ac:dyDescent="0.2"/>
    <row r="112220" ht="12.75" customHeight="1" x14ac:dyDescent="0.2"/>
    <row r="112224" ht="12.75" customHeight="1" x14ac:dyDescent="0.2"/>
    <row r="112228" ht="12.75" customHeight="1" x14ac:dyDescent="0.2"/>
    <row r="112232" ht="12.75" customHeight="1" x14ac:dyDescent="0.2"/>
    <row r="112236" ht="12.75" customHeight="1" x14ac:dyDescent="0.2"/>
    <row r="112240" ht="12.75" customHeight="1" x14ac:dyDescent="0.2"/>
    <row r="112244" ht="12.75" customHeight="1" x14ac:dyDescent="0.2"/>
    <row r="112248" ht="12.75" customHeight="1" x14ac:dyDescent="0.2"/>
    <row r="112252" ht="12.75" customHeight="1" x14ac:dyDescent="0.2"/>
    <row r="112256" ht="12.75" customHeight="1" x14ac:dyDescent="0.2"/>
    <row r="112260" ht="12.75" customHeight="1" x14ac:dyDescent="0.2"/>
    <row r="112264" ht="12.75" customHeight="1" x14ac:dyDescent="0.2"/>
    <row r="112268" ht="12.75" customHeight="1" x14ac:dyDescent="0.2"/>
    <row r="112272" ht="12.75" customHeight="1" x14ac:dyDescent="0.2"/>
    <row r="112276" ht="12.75" customHeight="1" x14ac:dyDescent="0.2"/>
    <row r="112280" ht="12.75" customHeight="1" x14ac:dyDescent="0.2"/>
    <row r="112284" ht="12.75" customHeight="1" x14ac:dyDescent="0.2"/>
    <row r="112288" ht="12.75" customHeight="1" x14ac:dyDescent="0.2"/>
    <row r="112292" ht="12.75" customHeight="1" x14ac:dyDescent="0.2"/>
    <row r="112296" ht="12.75" customHeight="1" x14ac:dyDescent="0.2"/>
    <row r="112300" ht="12.75" customHeight="1" x14ac:dyDescent="0.2"/>
    <row r="112304" ht="12.75" customHeight="1" x14ac:dyDescent="0.2"/>
    <row r="112308" ht="12.75" customHeight="1" x14ac:dyDescent="0.2"/>
    <row r="112312" ht="12.75" customHeight="1" x14ac:dyDescent="0.2"/>
    <row r="112316" ht="12.75" customHeight="1" x14ac:dyDescent="0.2"/>
    <row r="112320" ht="12.75" customHeight="1" x14ac:dyDescent="0.2"/>
    <row r="112324" ht="12.75" customHeight="1" x14ac:dyDescent="0.2"/>
    <row r="112328" ht="12.75" customHeight="1" x14ac:dyDescent="0.2"/>
    <row r="112332" ht="12.75" customHeight="1" x14ac:dyDescent="0.2"/>
    <row r="112336" ht="12.75" customHeight="1" x14ac:dyDescent="0.2"/>
    <row r="112340" ht="12.75" customHeight="1" x14ac:dyDescent="0.2"/>
    <row r="112344" ht="12.75" customHeight="1" x14ac:dyDescent="0.2"/>
    <row r="112348" ht="12.75" customHeight="1" x14ac:dyDescent="0.2"/>
    <row r="112352" ht="12.75" customHeight="1" x14ac:dyDescent="0.2"/>
    <row r="112356" ht="12.75" customHeight="1" x14ac:dyDescent="0.2"/>
    <row r="112360" ht="12.75" customHeight="1" x14ac:dyDescent="0.2"/>
    <row r="112364" ht="12.75" customHeight="1" x14ac:dyDescent="0.2"/>
    <row r="112368" ht="12.75" customHeight="1" x14ac:dyDescent="0.2"/>
    <row r="112372" ht="12.75" customHeight="1" x14ac:dyDescent="0.2"/>
    <row r="112376" ht="12.75" customHeight="1" x14ac:dyDescent="0.2"/>
    <row r="112380" ht="12.75" customHeight="1" x14ac:dyDescent="0.2"/>
    <row r="112384" ht="12.75" customHeight="1" x14ac:dyDescent="0.2"/>
    <row r="112388" ht="12.75" customHeight="1" x14ac:dyDescent="0.2"/>
    <row r="112392" ht="12.75" customHeight="1" x14ac:dyDescent="0.2"/>
    <row r="112396" ht="12.75" customHeight="1" x14ac:dyDescent="0.2"/>
    <row r="112400" ht="12.75" customHeight="1" x14ac:dyDescent="0.2"/>
    <row r="112404" ht="12.75" customHeight="1" x14ac:dyDescent="0.2"/>
    <row r="112408" ht="12.75" customHeight="1" x14ac:dyDescent="0.2"/>
    <row r="112412" ht="12.75" customHeight="1" x14ac:dyDescent="0.2"/>
    <row r="112416" ht="12.75" customHeight="1" x14ac:dyDescent="0.2"/>
    <row r="112420" ht="12.75" customHeight="1" x14ac:dyDescent="0.2"/>
    <row r="112424" ht="12.75" customHeight="1" x14ac:dyDescent="0.2"/>
    <row r="112428" ht="12.75" customHeight="1" x14ac:dyDescent="0.2"/>
    <row r="112432" ht="12.75" customHeight="1" x14ac:dyDescent="0.2"/>
    <row r="112436" ht="12.75" customHeight="1" x14ac:dyDescent="0.2"/>
    <row r="112440" ht="12.75" customHeight="1" x14ac:dyDescent="0.2"/>
    <row r="112444" ht="12.75" customHeight="1" x14ac:dyDescent="0.2"/>
    <row r="112448" ht="12.75" customHeight="1" x14ac:dyDescent="0.2"/>
    <row r="112452" ht="12.75" customHeight="1" x14ac:dyDescent="0.2"/>
    <row r="112456" ht="12.75" customHeight="1" x14ac:dyDescent="0.2"/>
    <row r="112460" ht="12.75" customHeight="1" x14ac:dyDescent="0.2"/>
    <row r="112464" ht="12.75" customHeight="1" x14ac:dyDescent="0.2"/>
    <row r="112468" ht="12.75" customHeight="1" x14ac:dyDescent="0.2"/>
    <row r="112472" ht="12.75" customHeight="1" x14ac:dyDescent="0.2"/>
    <row r="112476" ht="12.75" customHeight="1" x14ac:dyDescent="0.2"/>
    <row r="112480" ht="12.75" customHeight="1" x14ac:dyDescent="0.2"/>
    <row r="112484" ht="12.75" customHeight="1" x14ac:dyDescent="0.2"/>
    <row r="112488" ht="12.75" customHeight="1" x14ac:dyDescent="0.2"/>
    <row r="112492" ht="12.75" customHeight="1" x14ac:dyDescent="0.2"/>
    <row r="112496" ht="12.75" customHeight="1" x14ac:dyDescent="0.2"/>
    <row r="112500" ht="12.75" customHeight="1" x14ac:dyDescent="0.2"/>
    <row r="112504" ht="12.75" customHeight="1" x14ac:dyDescent="0.2"/>
    <row r="112508" ht="12.75" customHeight="1" x14ac:dyDescent="0.2"/>
    <row r="112512" ht="12.75" customHeight="1" x14ac:dyDescent="0.2"/>
    <row r="112516" ht="12.75" customHeight="1" x14ac:dyDescent="0.2"/>
    <row r="112520" ht="12.75" customHeight="1" x14ac:dyDescent="0.2"/>
    <row r="112524" ht="12.75" customHeight="1" x14ac:dyDescent="0.2"/>
    <row r="112528" ht="12.75" customHeight="1" x14ac:dyDescent="0.2"/>
    <row r="112532" ht="12.75" customHeight="1" x14ac:dyDescent="0.2"/>
    <row r="112536" ht="12.75" customHeight="1" x14ac:dyDescent="0.2"/>
    <row r="112540" ht="12.75" customHeight="1" x14ac:dyDescent="0.2"/>
    <row r="112544" ht="12.75" customHeight="1" x14ac:dyDescent="0.2"/>
    <row r="112548" ht="12.75" customHeight="1" x14ac:dyDescent="0.2"/>
    <row r="112552" ht="12.75" customHeight="1" x14ac:dyDescent="0.2"/>
    <row r="112556" ht="12.75" customHeight="1" x14ac:dyDescent="0.2"/>
    <row r="112560" ht="12.75" customHeight="1" x14ac:dyDescent="0.2"/>
    <row r="112564" ht="12.75" customHeight="1" x14ac:dyDescent="0.2"/>
    <row r="112568" ht="12.75" customHeight="1" x14ac:dyDescent="0.2"/>
    <row r="112572" ht="12.75" customHeight="1" x14ac:dyDescent="0.2"/>
    <row r="112576" ht="12.75" customHeight="1" x14ac:dyDescent="0.2"/>
    <row r="112580" ht="12.75" customHeight="1" x14ac:dyDescent="0.2"/>
    <row r="112584" ht="12.75" customHeight="1" x14ac:dyDescent="0.2"/>
    <row r="112588" ht="12.75" customHeight="1" x14ac:dyDescent="0.2"/>
    <row r="112592" ht="12.75" customHeight="1" x14ac:dyDescent="0.2"/>
    <row r="112596" ht="12.75" customHeight="1" x14ac:dyDescent="0.2"/>
    <row r="112600" ht="12.75" customHeight="1" x14ac:dyDescent="0.2"/>
    <row r="112604" ht="12.75" customHeight="1" x14ac:dyDescent="0.2"/>
    <row r="112608" ht="12.75" customHeight="1" x14ac:dyDescent="0.2"/>
    <row r="112612" ht="12.75" customHeight="1" x14ac:dyDescent="0.2"/>
    <row r="112616" ht="12.75" customHeight="1" x14ac:dyDescent="0.2"/>
    <row r="112620" ht="12.75" customHeight="1" x14ac:dyDescent="0.2"/>
    <row r="112624" ht="12.75" customHeight="1" x14ac:dyDescent="0.2"/>
    <row r="112628" ht="12.75" customHeight="1" x14ac:dyDescent="0.2"/>
    <row r="112632" ht="12.75" customHeight="1" x14ac:dyDescent="0.2"/>
    <row r="112636" ht="12.75" customHeight="1" x14ac:dyDescent="0.2"/>
    <row r="112640" ht="12.75" customHeight="1" x14ac:dyDescent="0.2"/>
    <row r="112644" ht="12.75" customHeight="1" x14ac:dyDescent="0.2"/>
    <row r="112648" ht="12.75" customHeight="1" x14ac:dyDescent="0.2"/>
    <row r="112652" ht="12.75" customHeight="1" x14ac:dyDescent="0.2"/>
    <row r="112656" ht="12.75" customHeight="1" x14ac:dyDescent="0.2"/>
    <row r="112660" ht="12.75" customHeight="1" x14ac:dyDescent="0.2"/>
    <row r="112664" ht="12.75" customHeight="1" x14ac:dyDescent="0.2"/>
    <row r="112668" ht="12.75" customHeight="1" x14ac:dyDescent="0.2"/>
    <row r="112672" ht="12.75" customHeight="1" x14ac:dyDescent="0.2"/>
    <row r="112676" ht="12.75" customHeight="1" x14ac:dyDescent="0.2"/>
    <row r="112680" ht="12.75" customHeight="1" x14ac:dyDescent="0.2"/>
    <row r="112684" ht="12.75" customHeight="1" x14ac:dyDescent="0.2"/>
    <row r="112688" ht="12.75" customHeight="1" x14ac:dyDescent="0.2"/>
    <row r="112692" ht="12.75" customHeight="1" x14ac:dyDescent="0.2"/>
    <row r="112696" ht="12.75" customHeight="1" x14ac:dyDescent="0.2"/>
    <row r="112700" ht="12.75" customHeight="1" x14ac:dyDescent="0.2"/>
    <row r="112704" ht="12.75" customHeight="1" x14ac:dyDescent="0.2"/>
    <row r="112708" ht="12.75" customHeight="1" x14ac:dyDescent="0.2"/>
    <row r="112712" ht="12.75" customHeight="1" x14ac:dyDescent="0.2"/>
    <row r="112716" ht="12.75" customHeight="1" x14ac:dyDescent="0.2"/>
    <row r="112720" ht="12.75" customHeight="1" x14ac:dyDescent="0.2"/>
    <row r="112724" ht="12.75" customHeight="1" x14ac:dyDescent="0.2"/>
    <row r="112728" ht="12.75" customHeight="1" x14ac:dyDescent="0.2"/>
    <row r="112732" ht="12.75" customHeight="1" x14ac:dyDescent="0.2"/>
    <row r="112736" ht="12.75" customHeight="1" x14ac:dyDescent="0.2"/>
    <row r="112740" ht="12.75" customHeight="1" x14ac:dyDescent="0.2"/>
    <row r="112744" ht="12.75" customHeight="1" x14ac:dyDescent="0.2"/>
    <row r="112748" ht="12.75" customHeight="1" x14ac:dyDescent="0.2"/>
    <row r="112752" ht="12.75" customHeight="1" x14ac:dyDescent="0.2"/>
    <row r="112756" ht="12.75" customHeight="1" x14ac:dyDescent="0.2"/>
    <row r="112760" ht="12.75" customHeight="1" x14ac:dyDescent="0.2"/>
    <row r="112764" ht="12.75" customHeight="1" x14ac:dyDescent="0.2"/>
    <row r="112768" ht="12.75" customHeight="1" x14ac:dyDescent="0.2"/>
    <row r="112772" ht="12.75" customHeight="1" x14ac:dyDescent="0.2"/>
    <row r="112776" ht="12.75" customHeight="1" x14ac:dyDescent="0.2"/>
    <row r="112780" ht="12.75" customHeight="1" x14ac:dyDescent="0.2"/>
    <row r="112784" ht="12.75" customHeight="1" x14ac:dyDescent="0.2"/>
    <row r="112788" ht="12.75" customHeight="1" x14ac:dyDescent="0.2"/>
    <row r="112792" ht="12.75" customHeight="1" x14ac:dyDescent="0.2"/>
    <row r="112796" ht="12.75" customHeight="1" x14ac:dyDescent="0.2"/>
    <row r="112800" ht="12.75" customHeight="1" x14ac:dyDescent="0.2"/>
    <row r="112804" ht="12.75" customHeight="1" x14ac:dyDescent="0.2"/>
    <row r="112808" ht="12.75" customHeight="1" x14ac:dyDescent="0.2"/>
    <row r="112812" ht="12.75" customHeight="1" x14ac:dyDescent="0.2"/>
    <row r="112816" ht="12.75" customHeight="1" x14ac:dyDescent="0.2"/>
    <row r="112820" ht="12.75" customHeight="1" x14ac:dyDescent="0.2"/>
    <row r="112824" ht="12.75" customHeight="1" x14ac:dyDescent="0.2"/>
    <row r="112828" ht="12.75" customHeight="1" x14ac:dyDescent="0.2"/>
    <row r="112832" ht="12.75" customHeight="1" x14ac:dyDescent="0.2"/>
    <row r="112836" ht="12.75" customHeight="1" x14ac:dyDescent="0.2"/>
    <row r="112840" ht="12.75" customHeight="1" x14ac:dyDescent="0.2"/>
    <row r="112844" ht="12.75" customHeight="1" x14ac:dyDescent="0.2"/>
    <row r="112848" ht="12.75" customHeight="1" x14ac:dyDescent="0.2"/>
    <row r="112852" ht="12.75" customHeight="1" x14ac:dyDescent="0.2"/>
    <row r="112856" ht="12.75" customHeight="1" x14ac:dyDescent="0.2"/>
    <row r="112860" ht="12.75" customHeight="1" x14ac:dyDescent="0.2"/>
    <row r="112864" ht="12.75" customHeight="1" x14ac:dyDescent="0.2"/>
    <row r="112868" ht="12.75" customHeight="1" x14ac:dyDescent="0.2"/>
    <row r="112872" ht="12.75" customHeight="1" x14ac:dyDescent="0.2"/>
    <row r="112876" ht="12.75" customHeight="1" x14ac:dyDescent="0.2"/>
    <row r="112880" ht="12.75" customHeight="1" x14ac:dyDescent="0.2"/>
    <row r="112884" ht="12.75" customHeight="1" x14ac:dyDescent="0.2"/>
    <row r="112888" ht="12.75" customHeight="1" x14ac:dyDescent="0.2"/>
    <row r="112892" ht="12.75" customHeight="1" x14ac:dyDescent="0.2"/>
    <row r="112896" ht="12.75" customHeight="1" x14ac:dyDescent="0.2"/>
    <row r="112900" ht="12.75" customHeight="1" x14ac:dyDescent="0.2"/>
    <row r="112904" ht="12.75" customHeight="1" x14ac:dyDescent="0.2"/>
    <row r="112908" ht="12.75" customHeight="1" x14ac:dyDescent="0.2"/>
    <row r="112912" ht="12.75" customHeight="1" x14ac:dyDescent="0.2"/>
    <row r="112916" ht="12.75" customHeight="1" x14ac:dyDescent="0.2"/>
    <row r="112920" ht="12.75" customHeight="1" x14ac:dyDescent="0.2"/>
    <row r="112924" ht="12.75" customHeight="1" x14ac:dyDescent="0.2"/>
    <row r="112928" ht="12.75" customHeight="1" x14ac:dyDescent="0.2"/>
    <row r="112932" ht="12.75" customHeight="1" x14ac:dyDescent="0.2"/>
    <row r="112936" ht="12.75" customHeight="1" x14ac:dyDescent="0.2"/>
    <row r="112940" ht="12.75" customHeight="1" x14ac:dyDescent="0.2"/>
    <row r="112944" ht="12.75" customHeight="1" x14ac:dyDescent="0.2"/>
    <row r="112948" ht="12.75" customHeight="1" x14ac:dyDescent="0.2"/>
    <row r="112952" ht="12.75" customHeight="1" x14ac:dyDescent="0.2"/>
    <row r="112956" ht="12.75" customHeight="1" x14ac:dyDescent="0.2"/>
    <row r="112960" ht="12.75" customHeight="1" x14ac:dyDescent="0.2"/>
    <row r="112964" ht="12.75" customHeight="1" x14ac:dyDescent="0.2"/>
    <row r="112968" ht="12.75" customHeight="1" x14ac:dyDescent="0.2"/>
    <row r="112972" ht="12.75" customHeight="1" x14ac:dyDescent="0.2"/>
    <row r="112976" ht="12.75" customHeight="1" x14ac:dyDescent="0.2"/>
    <row r="112980" ht="12.75" customHeight="1" x14ac:dyDescent="0.2"/>
    <row r="112984" ht="12.75" customHeight="1" x14ac:dyDescent="0.2"/>
    <row r="112988" ht="12.75" customHeight="1" x14ac:dyDescent="0.2"/>
    <row r="112992" ht="12.75" customHeight="1" x14ac:dyDescent="0.2"/>
    <row r="112996" ht="12.75" customHeight="1" x14ac:dyDescent="0.2"/>
    <row r="113000" ht="12.75" customHeight="1" x14ac:dyDescent="0.2"/>
    <row r="113004" ht="12.75" customHeight="1" x14ac:dyDescent="0.2"/>
    <row r="113008" ht="12.75" customHeight="1" x14ac:dyDescent="0.2"/>
    <row r="113012" ht="12.75" customHeight="1" x14ac:dyDescent="0.2"/>
    <row r="113016" ht="12.75" customHeight="1" x14ac:dyDescent="0.2"/>
    <row r="113020" ht="12.75" customHeight="1" x14ac:dyDescent="0.2"/>
    <row r="113024" ht="12.75" customHeight="1" x14ac:dyDescent="0.2"/>
    <row r="113028" ht="12.75" customHeight="1" x14ac:dyDescent="0.2"/>
    <row r="113032" ht="12.75" customHeight="1" x14ac:dyDescent="0.2"/>
    <row r="113036" ht="12.75" customHeight="1" x14ac:dyDescent="0.2"/>
    <row r="113040" ht="12.75" customHeight="1" x14ac:dyDescent="0.2"/>
    <row r="113044" ht="12.75" customHeight="1" x14ac:dyDescent="0.2"/>
    <row r="113048" ht="12.75" customHeight="1" x14ac:dyDescent="0.2"/>
    <row r="113052" ht="12.75" customHeight="1" x14ac:dyDescent="0.2"/>
    <row r="113056" ht="12.75" customHeight="1" x14ac:dyDescent="0.2"/>
    <row r="113060" ht="12.75" customHeight="1" x14ac:dyDescent="0.2"/>
    <row r="113064" ht="12.75" customHeight="1" x14ac:dyDescent="0.2"/>
    <row r="113068" ht="12.75" customHeight="1" x14ac:dyDescent="0.2"/>
    <row r="113072" ht="12.75" customHeight="1" x14ac:dyDescent="0.2"/>
    <row r="113076" ht="12.75" customHeight="1" x14ac:dyDescent="0.2"/>
    <row r="113080" ht="12.75" customHeight="1" x14ac:dyDescent="0.2"/>
    <row r="113084" ht="12.75" customHeight="1" x14ac:dyDescent="0.2"/>
    <row r="113088" ht="12.75" customHeight="1" x14ac:dyDescent="0.2"/>
    <row r="113092" ht="12.75" customHeight="1" x14ac:dyDescent="0.2"/>
    <row r="113096" ht="12.75" customHeight="1" x14ac:dyDescent="0.2"/>
    <row r="113100" ht="12.75" customHeight="1" x14ac:dyDescent="0.2"/>
    <row r="113104" ht="12.75" customHeight="1" x14ac:dyDescent="0.2"/>
    <row r="113108" ht="12.75" customHeight="1" x14ac:dyDescent="0.2"/>
    <row r="113112" ht="12.75" customHeight="1" x14ac:dyDescent="0.2"/>
    <row r="113116" ht="12.75" customHeight="1" x14ac:dyDescent="0.2"/>
    <row r="113120" ht="12.75" customHeight="1" x14ac:dyDescent="0.2"/>
    <row r="113124" ht="12.75" customHeight="1" x14ac:dyDescent="0.2"/>
    <row r="113128" ht="12.75" customHeight="1" x14ac:dyDescent="0.2"/>
    <row r="113132" ht="12.75" customHeight="1" x14ac:dyDescent="0.2"/>
    <row r="113136" ht="12.75" customHeight="1" x14ac:dyDescent="0.2"/>
    <row r="113140" ht="12.75" customHeight="1" x14ac:dyDescent="0.2"/>
    <row r="113144" ht="12.75" customHeight="1" x14ac:dyDescent="0.2"/>
    <row r="113148" ht="12.75" customHeight="1" x14ac:dyDescent="0.2"/>
    <row r="113152" ht="12.75" customHeight="1" x14ac:dyDescent="0.2"/>
    <row r="113156" ht="12.75" customHeight="1" x14ac:dyDescent="0.2"/>
    <row r="113160" ht="12.75" customHeight="1" x14ac:dyDescent="0.2"/>
    <row r="113164" ht="12.75" customHeight="1" x14ac:dyDescent="0.2"/>
    <row r="113168" ht="12.75" customHeight="1" x14ac:dyDescent="0.2"/>
    <row r="113172" ht="12.75" customHeight="1" x14ac:dyDescent="0.2"/>
    <row r="113176" ht="12.75" customHeight="1" x14ac:dyDescent="0.2"/>
    <row r="113180" ht="12.75" customHeight="1" x14ac:dyDescent="0.2"/>
    <row r="113184" ht="12.75" customHeight="1" x14ac:dyDescent="0.2"/>
    <row r="113188" ht="12.75" customHeight="1" x14ac:dyDescent="0.2"/>
    <row r="113192" ht="12.75" customHeight="1" x14ac:dyDescent="0.2"/>
    <row r="113196" ht="12.75" customHeight="1" x14ac:dyDescent="0.2"/>
    <row r="113200" ht="12.75" customHeight="1" x14ac:dyDescent="0.2"/>
    <row r="113204" ht="12.75" customHeight="1" x14ac:dyDescent="0.2"/>
    <row r="113208" ht="12.75" customHeight="1" x14ac:dyDescent="0.2"/>
    <row r="113212" ht="12.75" customHeight="1" x14ac:dyDescent="0.2"/>
    <row r="113216" ht="12.75" customHeight="1" x14ac:dyDescent="0.2"/>
    <row r="113220" ht="12.75" customHeight="1" x14ac:dyDescent="0.2"/>
    <row r="113224" ht="12.75" customHeight="1" x14ac:dyDescent="0.2"/>
    <row r="113228" ht="12.75" customHeight="1" x14ac:dyDescent="0.2"/>
    <row r="113232" ht="12.75" customHeight="1" x14ac:dyDescent="0.2"/>
    <row r="113236" ht="12.75" customHeight="1" x14ac:dyDescent="0.2"/>
    <row r="113240" ht="12.75" customHeight="1" x14ac:dyDescent="0.2"/>
    <row r="113244" ht="12.75" customHeight="1" x14ac:dyDescent="0.2"/>
    <row r="113248" ht="12.75" customHeight="1" x14ac:dyDescent="0.2"/>
    <row r="113252" ht="12.75" customHeight="1" x14ac:dyDescent="0.2"/>
    <row r="113256" ht="12.75" customHeight="1" x14ac:dyDescent="0.2"/>
    <row r="113260" ht="12.75" customHeight="1" x14ac:dyDescent="0.2"/>
    <row r="113264" ht="12.75" customHeight="1" x14ac:dyDescent="0.2"/>
    <row r="113268" ht="12.75" customHeight="1" x14ac:dyDescent="0.2"/>
    <row r="113272" ht="12.75" customHeight="1" x14ac:dyDescent="0.2"/>
    <row r="113276" ht="12.75" customHeight="1" x14ac:dyDescent="0.2"/>
    <row r="113280" ht="12.75" customHeight="1" x14ac:dyDescent="0.2"/>
    <row r="113284" ht="12.75" customHeight="1" x14ac:dyDescent="0.2"/>
    <row r="113288" ht="12.75" customHeight="1" x14ac:dyDescent="0.2"/>
    <row r="113292" ht="12.75" customHeight="1" x14ac:dyDescent="0.2"/>
    <row r="113296" ht="12.75" customHeight="1" x14ac:dyDescent="0.2"/>
    <row r="113300" ht="12.75" customHeight="1" x14ac:dyDescent="0.2"/>
    <row r="113304" ht="12.75" customHeight="1" x14ac:dyDescent="0.2"/>
    <row r="113308" ht="12.75" customHeight="1" x14ac:dyDescent="0.2"/>
    <row r="113312" ht="12.75" customHeight="1" x14ac:dyDescent="0.2"/>
    <row r="113316" ht="12.75" customHeight="1" x14ac:dyDescent="0.2"/>
    <row r="113320" ht="12.75" customHeight="1" x14ac:dyDescent="0.2"/>
    <row r="113324" ht="12.75" customHeight="1" x14ac:dyDescent="0.2"/>
    <row r="113328" ht="12.75" customHeight="1" x14ac:dyDescent="0.2"/>
    <row r="113332" ht="12.75" customHeight="1" x14ac:dyDescent="0.2"/>
    <row r="113336" ht="12.75" customHeight="1" x14ac:dyDescent="0.2"/>
    <row r="113340" ht="12.75" customHeight="1" x14ac:dyDescent="0.2"/>
    <row r="113344" ht="12.75" customHeight="1" x14ac:dyDescent="0.2"/>
    <row r="113348" ht="12.75" customHeight="1" x14ac:dyDescent="0.2"/>
    <row r="113352" ht="12.75" customHeight="1" x14ac:dyDescent="0.2"/>
    <row r="113356" ht="12.75" customHeight="1" x14ac:dyDescent="0.2"/>
    <row r="113360" ht="12.75" customHeight="1" x14ac:dyDescent="0.2"/>
    <row r="113364" ht="12.75" customHeight="1" x14ac:dyDescent="0.2"/>
    <row r="113368" ht="12.75" customHeight="1" x14ac:dyDescent="0.2"/>
    <row r="113372" ht="12.75" customHeight="1" x14ac:dyDescent="0.2"/>
    <row r="113376" ht="12.75" customHeight="1" x14ac:dyDescent="0.2"/>
    <row r="113380" ht="12.75" customHeight="1" x14ac:dyDescent="0.2"/>
    <row r="113384" ht="12.75" customHeight="1" x14ac:dyDescent="0.2"/>
    <row r="113388" ht="12.75" customHeight="1" x14ac:dyDescent="0.2"/>
    <row r="113392" ht="12.75" customHeight="1" x14ac:dyDescent="0.2"/>
    <row r="113396" ht="12.75" customHeight="1" x14ac:dyDescent="0.2"/>
    <row r="113400" ht="12.75" customHeight="1" x14ac:dyDescent="0.2"/>
    <row r="113404" ht="12.75" customHeight="1" x14ac:dyDescent="0.2"/>
    <row r="113408" ht="12.75" customHeight="1" x14ac:dyDescent="0.2"/>
    <row r="113412" ht="12.75" customHeight="1" x14ac:dyDescent="0.2"/>
    <row r="113416" ht="12.75" customHeight="1" x14ac:dyDescent="0.2"/>
    <row r="113420" ht="12.75" customHeight="1" x14ac:dyDescent="0.2"/>
    <row r="113424" ht="12.75" customHeight="1" x14ac:dyDescent="0.2"/>
    <row r="113428" ht="12.75" customHeight="1" x14ac:dyDescent="0.2"/>
    <row r="113432" ht="12.75" customHeight="1" x14ac:dyDescent="0.2"/>
    <row r="113436" ht="12.75" customHeight="1" x14ac:dyDescent="0.2"/>
    <row r="113440" ht="12.75" customHeight="1" x14ac:dyDescent="0.2"/>
    <row r="113444" ht="12.75" customHeight="1" x14ac:dyDescent="0.2"/>
    <row r="113448" ht="12.75" customHeight="1" x14ac:dyDescent="0.2"/>
    <row r="113452" ht="12.75" customHeight="1" x14ac:dyDescent="0.2"/>
    <row r="113456" ht="12.75" customHeight="1" x14ac:dyDescent="0.2"/>
    <row r="113460" ht="12.75" customHeight="1" x14ac:dyDescent="0.2"/>
    <row r="113464" ht="12.75" customHeight="1" x14ac:dyDescent="0.2"/>
    <row r="113468" ht="12.75" customHeight="1" x14ac:dyDescent="0.2"/>
    <row r="113472" ht="12.75" customHeight="1" x14ac:dyDescent="0.2"/>
    <row r="113476" ht="12.75" customHeight="1" x14ac:dyDescent="0.2"/>
    <row r="113480" ht="12.75" customHeight="1" x14ac:dyDescent="0.2"/>
    <row r="113484" ht="12.75" customHeight="1" x14ac:dyDescent="0.2"/>
    <row r="113488" ht="12.75" customHeight="1" x14ac:dyDescent="0.2"/>
    <row r="113492" ht="12.75" customHeight="1" x14ac:dyDescent="0.2"/>
    <row r="113496" ht="12.75" customHeight="1" x14ac:dyDescent="0.2"/>
    <row r="113500" ht="12.75" customHeight="1" x14ac:dyDescent="0.2"/>
    <row r="113504" ht="12.75" customHeight="1" x14ac:dyDescent="0.2"/>
    <row r="113508" ht="12.75" customHeight="1" x14ac:dyDescent="0.2"/>
    <row r="113512" ht="12.75" customHeight="1" x14ac:dyDescent="0.2"/>
    <row r="113516" ht="12.75" customHeight="1" x14ac:dyDescent="0.2"/>
    <row r="113520" ht="12.75" customHeight="1" x14ac:dyDescent="0.2"/>
    <row r="113524" ht="12.75" customHeight="1" x14ac:dyDescent="0.2"/>
    <row r="113528" ht="12.75" customHeight="1" x14ac:dyDescent="0.2"/>
    <row r="113532" ht="12.75" customHeight="1" x14ac:dyDescent="0.2"/>
    <row r="113536" ht="12.75" customHeight="1" x14ac:dyDescent="0.2"/>
    <row r="113540" ht="12.75" customHeight="1" x14ac:dyDescent="0.2"/>
    <row r="113544" ht="12.75" customHeight="1" x14ac:dyDescent="0.2"/>
    <row r="113548" ht="12.75" customHeight="1" x14ac:dyDescent="0.2"/>
    <row r="113552" ht="12.75" customHeight="1" x14ac:dyDescent="0.2"/>
    <row r="113556" ht="12.75" customHeight="1" x14ac:dyDescent="0.2"/>
    <row r="113560" ht="12.75" customHeight="1" x14ac:dyDescent="0.2"/>
    <row r="113564" ht="12.75" customHeight="1" x14ac:dyDescent="0.2"/>
    <row r="113568" ht="12.75" customHeight="1" x14ac:dyDescent="0.2"/>
    <row r="113572" ht="12.75" customHeight="1" x14ac:dyDescent="0.2"/>
    <row r="113576" ht="12.75" customHeight="1" x14ac:dyDescent="0.2"/>
    <row r="113580" ht="12.75" customHeight="1" x14ac:dyDescent="0.2"/>
    <row r="113584" ht="12.75" customHeight="1" x14ac:dyDescent="0.2"/>
    <row r="113588" ht="12.75" customHeight="1" x14ac:dyDescent="0.2"/>
    <row r="113592" ht="12.75" customHeight="1" x14ac:dyDescent="0.2"/>
    <row r="113596" ht="12.75" customHeight="1" x14ac:dyDescent="0.2"/>
    <row r="113600" ht="12.75" customHeight="1" x14ac:dyDescent="0.2"/>
    <row r="113604" ht="12.75" customHeight="1" x14ac:dyDescent="0.2"/>
    <row r="113608" ht="12.75" customHeight="1" x14ac:dyDescent="0.2"/>
    <row r="113612" ht="12.75" customHeight="1" x14ac:dyDescent="0.2"/>
    <row r="113616" ht="12.75" customHeight="1" x14ac:dyDescent="0.2"/>
    <row r="113620" ht="12.75" customHeight="1" x14ac:dyDescent="0.2"/>
    <row r="113624" ht="12.75" customHeight="1" x14ac:dyDescent="0.2"/>
    <row r="113628" ht="12.75" customHeight="1" x14ac:dyDescent="0.2"/>
    <row r="113632" ht="12.75" customHeight="1" x14ac:dyDescent="0.2"/>
    <row r="113636" ht="12.75" customHeight="1" x14ac:dyDescent="0.2"/>
    <row r="113640" ht="12.75" customHeight="1" x14ac:dyDescent="0.2"/>
    <row r="113644" ht="12.75" customHeight="1" x14ac:dyDescent="0.2"/>
    <row r="113648" ht="12.75" customHeight="1" x14ac:dyDescent="0.2"/>
    <row r="113652" ht="12.75" customHeight="1" x14ac:dyDescent="0.2"/>
    <row r="113656" ht="12.75" customHeight="1" x14ac:dyDescent="0.2"/>
    <row r="113660" ht="12.75" customHeight="1" x14ac:dyDescent="0.2"/>
    <row r="113664" ht="12.75" customHeight="1" x14ac:dyDescent="0.2"/>
    <row r="113668" ht="12.75" customHeight="1" x14ac:dyDescent="0.2"/>
    <row r="113672" ht="12.75" customHeight="1" x14ac:dyDescent="0.2"/>
    <row r="113676" ht="12.75" customHeight="1" x14ac:dyDescent="0.2"/>
    <row r="113680" ht="12.75" customHeight="1" x14ac:dyDescent="0.2"/>
    <row r="113684" ht="12.75" customHeight="1" x14ac:dyDescent="0.2"/>
    <row r="113688" ht="12.75" customHeight="1" x14ac:dyDescent="0.2"/>
    <row r="113692" ht="12.75" customHeight="1" x14ac:dyDescent="0.2"/>
    <row r="113696" ht="12.75" customHeight="1" x14ac:dyDescent="0.2"/>
    <row r="113700" ht="12.75" customHeight="1" x14ac:dyDescent="0.2"/>
    <row r="113704" ht="12.75" customHeight="1" x14ac:dyDescent="0.2"/>
    <row r="113708" ht="12.75" customHeight="1" x14ac:dyDescent="0.2"/>
    <row r="113712" ht="12.75" customHeight="1" x14ac:dyDescent="0.2"/>
    <row r="113716" ht="12.75" customHeight="1" x14ac:dyDescent="0.2"/>
    <row r="113720" ht="12.75" customHeight="1" x14ac:dyDescent="0.2"/>
    <row r="113724" ht="12.75" customHeight="1" x14ac:dyDescent="0.2"/>
    <row r="113728" ht="12.75" customHeight="1" x14ac:dyDescent="0.2"/>
    <row r="113732" ht="12.75" customHeight="1" x14ac:dyDescent="0.2"/>
    <row r="113736" ht="12.75" customHeight="1" x14ac:dyDescent="0.2"/>
    <row r="113740" ht="12.75" customHeight="1" x14ac:dyDescent="0.2"/>
    <row r="113744" ht="12.75" customHeight="1" x14ac:dyDescent="0.2"/>
    <row r="113748" ht="12.75" customHeight="1" x14ac:dyDescent="0.2"/>
    <row r="113752" ht="12.75" customHeight="1" x14ac:dyDescent="0.2"/>
    <row r="113756" ht="12.75" customHeight="1" x14ac:dyDescent="0.2"/>
    <row r="113760" ht="12.75" customHeight="1" x14ac:dyDescent="0.2"/>
    <row r="113764" ht="12.75" customHeight="1" x14ac:dyDescent="0.2"/>
    <row r="113768" ht="12.75" customHeight="1" x14ac:dyDescent="0.2"/>
    <row r="113772" ht="12.75" customHeight="1" x14ac:dyDescent="0.2"/>
    <row r="113776" ht="12.75" customHeight="1" x14ac:dyDescent="0.2"/>
    <row r="113780" ht="12.75" customHeight="1" x14ac:dyDescent="0.2"/>
    <row r="113784" ht="12.75" customHeight="1" x14ac:dyDescent="0.2"/>
    <row r="113788" ht="12.75" customHeight="1" x14ac:dyDescent="0.2"/>
    <row r="113792" ht="12.75" customHeight="1" x14ac:dyDescent="0.2"/>
    <row r="113796" ht="12.75" customHeight="1" x14ac:dyDescent="0.2"/>
    <row r="113800" ht="12.75" customHeight="1" x14ac:dyDescent="0.2"/>
    <row r="113804" ht="12.75" customHeight="1" x14ac:dyDescent="0.2"/>
    <row r="113808" ht="12.75" customHeight="1" x14ac:dyDescent="0.2"/>
    <row r="113812" ht="12.75" customHeight="1" x14ac:dyDescent="0.2"/>
    <row r="113816" ht="12.75" customHeight="1" x14ac:dyDescent="0.2"/>
    <row r="113820" ht="12.75" customHeight="1" x14ac:dyDescent="0.2"/>
    <row r="113824" ht="12.75" customHeight="1" x14ac:dyDescent="0.2"/>
    <row r="113828" ht="12.75" customHeight="1" x14ac:dyDescent="0.2"/>
    <row r="113832" ht="12.75" customHeight="1" x14ac:dyDescent="0.2"/>
    <row r="113836" ht="12.75" customHeight="1" x14ac:dyDescent="0.2"/>
    <row r="113840" ht="12.75" customHeight="1" x14ac:dyDescent="0.2"/>
    <row r="113844" ht="12.75" customHeight="1" x14ac:dyDescent="0.2"/>
    <row r="113848" ht="12.75" customHeight="1" x14ac:dyDescent="0.2"/>
    <row r="113852" ht="12.75" customHeight="1" x14ac:dyDescent="0.2"/>
    <row r="113856" ht="12.75" customHeight="1" x14ac:dyDescent="0.2"/>
    <row r="113860" ht="12.75" customHeight="1" x14ac:dyDescent="0.2"/>
    <row r="113864" ht="12.75" customHeight="1" x14ac:dyDescent="0.2"/>
    <row r="113868" ht="12.75" customHeight="1" x14ac:dyDescent="0.2"/>
    <row r="113872" ht="12.75" customHeight="1" x14ac:dyDescent="0.2"/>
    <row r="113876" ht="12.75" customHeight="1" x14ac:dyDescent="0.2"/>
    <row r="113880" ht="12.75" customHeight="1" x14ac:dyDescent="0.2"/>
    <row r="113884" ht="12.75" customHeight="1" x14ac:dyDescent="0.2"/>
    <row r="113888" ht="12.75" customHeight="1" x14ac:dyDescent="0.2"/>
    <row r="113892" ht="12.75" customHeight="1" x14ac:dyDescent="0.2"/>
    <row r="113896" ht="12.75" customHeight="1" x14ac:dyDescent="0.2"/>
    <row r="113900" ht="12.75" customHeight="1" x14ac:dyDescent="0.2"/>
    <row r="113904" ht="12.75" customHeight="1" x14ac:dyDescent="0.2"/>
    <row r="113908" ht="12.75" customHeight="1" x14ac:dyDescent="0.2"/>
    <row r="113912" ht="12.75" customHeight="1" x14ac:dyDescent="0.2"/>
    <row r="113916" ht="12.75" customHeight="1" x14ac:dyDescent="0.2"/>
    <row r="113920" ht="12.75" customHeight="1" x14ac:dyDescent="0.2"/>
    <row r="113924" ht="12.75" customHeight="1" x14ac:dyDescent="0.2"/>
    <row r="113928" ht="12.75" customHeight="1" x14ac:dyDescent="0.2"/>
    <row r="113932" ht="12.75" customHeight="1" x14ac:dyDescent="0.2"/>
    <row r="113936" ht="12.75" customHeight="1" x14ac:dyDescent="0.2"/>
    <row r="113940" ht="12.75" customHeight="1" x14ac:dyDescent="0.2"/>
    <row r="113944" ht="12.75" customHeight="1" x14ac:dyDescent="0.2"/>
    <row r="113948" ht="12.75" customHeight="1" x14ac:dyDescent="0.2"/>
    <row r="113952" ht="12.75" customHeight="1" x14ac:dyDescent="0.2"/>
    <row r="113956" ht="12.75" customHeight="1" x14ac:dyDescent="0.2"/>
    <row r="113960" ht="12.75" customHeight="1" x14ac:dyDescent="0.2"/>
    <row r="113964" ht="12.75" customHeight="1" x14ac:dyDescent="0.2"/>
    <row r="113968" ht="12.75" customHeight="1" x14ac:dyDescent="0.2"/>
    <row r="113972" ht="12.75" customHeight="1" x14ac:dyDescent="0.2"/>
    <row r="113976" ht="12.75" customHeight="1" x14ac:dyDescent="0.2"/>
    <row r="113980" ht="12.75" customHeight="1" x14ac:dyDescent="0.2"/>
    <row r="113984" ht="12.75" customHeight="1" x14ac:dyDescent="0.2"/>
    <row r="113988" ht="12.75" customHeight="1" x14ac:dyDescent="0.2"/>
    <row r="113992" ht="12.75" customHeight="1" x14ac:dyDescent="0.2"/>
    <row r="113996" ht="12.75" customHeight="1" x14ac:dyDescent="0.2"/>
    <row r="114000" ht="12.75" customHeight="1" x14ac:dyDescent="0.2"/>
    <row r="114004" ht="12.75" customHeight="1" x14ac:dyDescent="0.2"/>
    <row r="114008" ht="12.75" customHeight="1" x14ac:dyDescent="0.2"/>
    <row r="114012" ht="12.75" customHeight="1" x14ac:dyDescent="0.2"/>
    <row r="114016" ht="12.75" customHeight="1" x14ac:dyDescent="0.2"/>
    <row r="114020" ht="12.75" customHeight="1" x14ac:dyDescent="0.2"/>
    <row r="114024" ht="12.75" customHeight="1" x14ac:dyDescent="0.2"/>
    <row r="114028" ht="12.75" customHeight="1" x14ac:dyDescent="0.2"/>
    <row r="114032" ht="12.75" customHeight="1" x14ac:dyDescent="0.2"/>
    <row r="114036" ht="12.75" customHeight="1" x14ac:dyDescent="0.2"/>
    <row r="114040" ht="12.75" customHeight="1" x14ac:dyDescent="0.2"/>
    <row r="114044" ht="12.75" customHeight="1" x14ac:dyDescent="0.2"/>
    <row r="114048" ht="12.75" customHeight="1" x14ac:dyDescent="0.2"/>
    <row r="114052" ht="12.75" customHeight="1" x14ac:dyDescent="0.2"/>
    <row r="114056" ht="12.75" customHeight="1" x14ac:dyDescent="0.2"/>
    <row r="114060" ht="12.75" customHeight="1" x14ac:dyDescent="0.2"/>
    <row r="114064" ht="12.75" customHeight="1" x14ac:dyDescent="0.2"/>
    <row r="114068" ht="12.75" customHeight="1" x14ac:dyDescent="0.2"/>
    <row r="114072" ht="12.75" customHeight="1" x14ac:dyDescent="0.2"/>
    <row r="114076" ht="12.75" customHeight="1" x14ac:dyDescent="0.2"/>
    <row r="114080" ht="12.75" customHeight="1" x14ac:dyDescent="0.2"/>
    <row r="114084" ht="12.75" customHeight="1" x14ac:dyDescent="0.2"/>
    <row r="114088" ht="12.75" customHeight="1" x14ac:dyDescent="0.2"/>
    <row r="114092" ht="12.75" customHeight="1" x14ac:dyDescent="0.2"/>
    <row r="114096" ht="12.75" customHeight="1" x14ac:dyDescent="0.2"/>
    <row r="114100" ht="12.75" customHeight="1" x14ac:dyDescent="0.2"/>
    <row r="114104" ht="12.75" customHeight="1" x14ac:dyDescent="0.2"/>
    <row r="114108" ht="12.75" customHeight="1" x14ac:dyDescent="0.2"/>
    <row r="114112" ht="12.75" customHeight="1" x14ac:dyDescent="0.2"/>
    <row r="114116" ht="12.75" customHeight="1" x14ac:dyDescent="0.2"/>
    <row r="114120" ht="12.75" customHeight="1" x14ac:dyDescent="0.2"/>
    <row r="114124" ht="12.75" customHeight="1" x14ac:dyDescent="0.2"/>
    <row r="114128" ht="12.75" customHeight="1" x14ac:dyDescent="0.2"/>
    <row r="114132" ht="12.75" customHeight="1" x14ac:dyDescent="0.2"/>
    <row r="114136" ht="12.75" customHeight="1" x14ac:dyDescent="0.2"/>
    <row r="114140" ht="12.75" customHeight="1" x14ac:dyDescent="0.2"/>
    <row r="114144" ht="12.75" customHeight="1" x14ac:dyDescent="0.2"/>
    <row r="114148" ht="12.75" customHeight="1" x14ac:dyDescent="0.2"/>
    <row r="114152" ht="12.75" customHeight="1" x14ac:dyDescent="0.2"/>
    <row r="114156" ht="12.75" customHeight="1" x14ac:dyDescent="0.2"/>
    <row r="114160" ht="12.75" customHeight="1" x14ac:dyDescent="0.2"/>
    <row r="114164" ht="12.75" customHeight="1" x14ac:dyDescent="0.2"/>
    <row r="114168" ht="12.75" customHeight="1" x14ac:dyDescent="0.2"/>
    <row r="114172" ht="12.75" customHeight="1" x14ac:dyDescent="0.2"/>
    <row r="114176" ht="12.75" customHeight="1" x14ac:dyDescent="0.2"/>
    <row r="114180" ht="12.75" customHeight="1" x14ac:dyDescent="0.2"/>
    <row r="114184" ht="12.75" customHeight="1" x14ac:dyDescent="0.2"/>
    <row r="114188" ht="12.75" customHeight="1" x14ac:dyDescent="0.2"/>
    <row r="114192" ht="12.75" customHeight="1" x14ac:dyDescent="0.2"/>
    <row r="114196" ht="12.75" customHeight="1" x14ac:dyDescent="0.2"/>
    <row r="114200" ht="12.75" customHeight="1" x14ac:dyDescent="0.2"/>
    <row r="114204" ht="12.75" customHeight="1" x14ac:dyDescent="0.2"/>
    <row r="114208" ht="12.75" customHeight="1" x14ac:dyDescent="0.2"/>
    <row r="114212" ht="12.75" customHeight="1" x14ac:dyDescent="0.2"/>
    <row r="114216" ht="12.75" customHeight="1" x14ac:dyDescent="0.2"/>
    <row r="114220" ht="12.75" customHeight="1" x14ac:dyDescent="0.2"/>
    <row r="114224" ht="12.75" customHeight="1" x14ac:dyDescent="0.2"/>
    <row r="114228" ht="12.75" customHeight="1" x14ac:dyDescent="0.2"/>
    <row r="114232" ht="12.75" customHeight="1" x14ac:dyDescent="0.2"/>
    <row r="114236" ht="12.75" customHeight="1" x14ac:dyDescent="0.2"/>
    <row r="114240" ht="12.75" customHeight="1" x14ac:dyDescent="0.2"/>
    <row r="114244" ht="12.75" customHeight="1" x14ac:dyDescent="0.2"/>
    <row r="114248" ht="12.75" customHeight="1" x14ac:dyDescent="0.2"/>
    <row r="114252" ht="12.75" customHeight="1" x14ac:dyDescent="0.2"/>
    <row r="114256" ht="12.75" customHeight="1" x14ac:dyDescent="0.2"/>
    <row r="114260" ht="12.75" customHeight="1" x14ac:dyDescent="0.2"/>
    <row r="114264" ht="12.75" customHeight="1" x14ac:dyDescent="0.2"/>
    <row r="114268" ht="12.75" customHeight="1" x14ac:dyDescent="0.2"/>
    <row r="114272" ht="12.75" customHeight="1" x14ac:dyDescent="0.2"/>
    <row r="114276" ht="12.75" customHeight="1" x14ac:dyDescent="0.2"/>
    <row r="114280" ht="12.75" customHeight="1" x14ac:dyDescent="0.2"/>
    <row r="114284" ht="12.75" customHeight="1" x14ac:dyDescent="0.2"/>
    <row r="114288" ht="12.75" customHeight="1" x14ac:dyDescent="0.2"/>
    <row r="114292" ht="12.75" customHeight="1" x14ac:dyDescent="0.2"/>
    <row r="114296" ht="12.75" customHeight="1" x14ac:dyDescent="0.2"/>
    <row r="114300" ht="12.75" customHeight="1" x14ac:dyDescent="0.2"/>
    <row r="114304" ht="12.75" customHeight="1" x14ac:dyDescent="0.2"/>
    <row r="114308" ht="12.75" customHeight="1" x14ac:dyDescent="0.2"/>
    <row r="114312" ht="12.75" customHeight="1" x14ac:dyDescent="0.2"/>
    <row r="114316" ht="12.75" customHeight="1" x14ac:dyDescent="0.2"/>
    <row r="114320" ht="12.75" customHeight="1" x14ac:dyDescent="0.2"/>
    <row r="114324" ht="12.75" customHeight="1" x14ac:dyDescent="0.2"/>
    <row r="114328" ht="12.75" customHeight="1" x14ac:dyDescent="0.2"/>
    <row r="114332" ht="12.75" customHeight="1" x14ac:dyDescent="0.2"/>
    <row r="114336" ht="12.75" customHeight="1" x14ac:dyDescent="0.2"/>
    <row r="114340" ht="12.75" customHeight="1" x14ac:dyDescent="0.2"/>
    <row r="114344" ht="12.75" customHeight="1" x14ac:dyDescent="0.2"/>
    <row r="114348" ht="12.75" customHeight="1" x14ac:dyDescent="0.2"/>
    <row r="114352" ht="12.75" customHeight="1" x14ac:dyDescent="0.2"/>
    <row r="114356" ht="12.75" customHeight="1" x14ac:dyDescent="0.2"/>
    <row r="114360" ht="12.75" customHeight="1" x14ac:dyDescent="0.2"/>
    <row r="114364" ht="12.75" customHeight="1" x14ac:dyDescent="0.2"/>
    <row r="114368" ht="12.75" customHeight="1" x14ac:dyDescent="0.2"/>
    <row r="114372" ht="12.75" customHeight="1" x14ac:dyDescent="0.2"/>
    <row r="114376" ht="12.75" customHeight="1" x14ac:dyDescent="0.2"/>
    <row r="114380" ht="12.75" customHeight="1" x14ac:dyDescent="0.2"/>
    <row r="114384" ht="12.75" customHeight="1" x14ac:dyDescent="0.2"/>
    <row r="114388" ht="12.75" customHeight="1" x14ac:dyDescent="0.2"/>
    <row r="114392" ht="12.75" customHeight="1" x14ac:dyDescent="0.2"/>
    <row r="114396" ht="12.75" customHeight="1" x14ac:dyDescent="0.2"/>
    <row r="114400" ht="12.75" customHeight="1" x14ac:dyDescent="0.2"/>
    <row r="114404" ht="12.75" customHeight="1" x14ac:dyDescent="0.2"/>
    <row r="114408" ht="12.75" customHeight="1" x14ac:dyDescent="0.2"/>
    <row r="114412" ht="12.75" customHeight="1" x14ac:dyDescent="0.2"/>
    <row r="114416" ht="12.75" customHeight="1" x14ac:dyDescent="0.2"/>
    <row r="114420" ht="12.75" customHeight="1" x14ac:dyDescent="0.2"/>
    <row r="114424" ht="12.75" customHeight="1" x14ac:dyDescent="0.2"/>
    <row r="114428" ht="12.75" customHeight="1" x14ac:dyDescent="0.2"/>
    <row r="114432" ht="12.75" customHeight="1" x14ac:dyDescent="0.2"/>
    <row r="114436" ht="12.75" customHeight="1" x14ac:dyDescent="0.2"/>
    <row r="114440" ht="12.75" customHeight="1" x14ac:dyDescent="0.2"/>
    <row r="114444" ht="12.75" customHeight="1" x14ac:dyDescent="0.2"/>
    <row r="114448" ht="12.75" customHeight="1" x14ac:dyDescent="0.2"/>
    <row r="114452" ht="12.75" customHeight="1" x14ac:dyDescent="0.2"/>
    <row r="114456" ht="12.75" customHeight="1" x14ac:dyDescent="0.2"/>
    <row r="114460" ht="12.75" customHeight="1" x14ac:dyDescent="0.2"/>
    <row r="114464" ht="12.75" customHeight="1" x14ac:dyDescent="0.2"/>
    <row r="114468" ht="12.75" customHeight="1" x14ac:dyDescent="0.2"/>
    <row r="114472" ht="12.75" customHeight="1" x14ac:dyDescent="0.2"/>
    <row r="114476" ht="12.75" customHeight="1" x14ac:dyDescent="0.2"/>
    <row r="114480" ht="12.75" customHeight="1" x14ac:dyDescent="0.2"/>
    <row r="114484" ht="12.75" customHeight="1" x14ac:dyDescent="0.2"/>
    <row r="114488" ht="12.75" customHeight="1" x14ac:dyDescent="0.2"/>
    <row r="114492" ht="12.75" customHeight="1" x14ac:dyDescent="0.2"/>
    <row r="114496" ht="12.75" customHeight="1" x14ac:dyDescent="0.2"/>
    <row r="114500" ht="12.75" customHeight="1" x14ac:dyDescent="0.2"/>
    <row r="114504" ht="12.75" customHeight="1" x14ac:dyDescent="0.2"/>
    <row r="114508" ht="12.75" customHeight="1" x14ac:dyDescent="0.2"/>
    <row r="114512" ht="12.75" customHeight="1" x14ac:dyDescent="0.2"/>
    <row r="114516" ht="12.75" customHeight="1" x14ac:dyDescent="0.2"/>
    <row r="114520" ht="12.75" customHeight="1" x14ac:dyDescent="0.2"/>
    <row r="114524" ht="12.75" customHeight="1" x14ac:dyDescent="0.2"/>
    <row r="114528" ht="12.75" customHeight="1" x14ac:dyDescent="0.2"/>
    <row r="114532" ht="12.75" customHeight="1" x14ac:dyDescent="0.2"/>
    <row r="114536" ht="12.75" customHeight="1" x14ac:dyDescent="0.2"/>
    <row r="114540" ht="12.75" customHeight="1" x14ac:dyDescent="0.2"/>
    <row r="114544" ht="12.75" customHeight="1" x14ac:dyDescent="0.2"/>
    <row r="114548" ht="12.75" customHeight="1" x14ac:dyDescent="0.2"/>
    <row r="114552" ht="12.75" customHeight="1" x14ac:dyDescent="0.2"/>
    <row r="114556" ht="12.75" customHeight="1" x14ac:dyDescent="0.2"/>
    <row r="114560" ht="12.75" customHeight="1" x14ac:dyDescent="0.2"/>
    <row r="114564" ht="12.75" customHeight="1" x14ac:dyDescent="0.2"/>
    <row r="114568" ht="12.75" customHeight="1" x14ac:dyDescent="0.2"/>
    <row r="114572" ht="12.75" customHeight="1" x14ac:dyDescent="0.2"/>
    <row r="114576" ht="12.75" customHeight="1" x14ac:dyDescent="0.2"/>
    <row r="114580" ht="12.75" customHeight="1" x14ac:dyDescent="0.2"/>
    <row r="114584" ht="12.75" customHeight="1" x14ac:dyDescent="0.2"/>
    <row r="114588" ht="12.75" customHeight="1" x14ac:dyDescent="0.2"/>
    <row r="114592" ht="12.75" customHeight="1" x14ac:dyDescent="0.2"/>
    <row r="114596" ht="12.75" customHeight="1" x14ac:dyDescent="0.2"/>
    <row r="114600" ht="12.75" customHeight="1" x14ac:dyDescent="0.2"/>
    <row r="114604" ht="12.75" customHeight="1" x14ac:dyDescent="0.2"/>
    <row r="114608" ht="12.75" customHeight="1" x14ac:dyDescent="0.2"/>
    <row r="114612" ht="12.75" customHeight="1" x14ac:dyDescent="0.2"/>
    <row r="114616" ht="12.75" customHeight="1" x14ac:dyDescent="0.2"/>
    <row r="114620" ht="12.75" customHeight="1" x14ac:dyDescent="0.2"/>
    <row r="114624" ht="12.75" customHeight="1" x14ac:dyDescent="0.2"/>
    <row r="114628" ht="12.75" customHeight="1" x14ac:dyDescent="0.2"/>
    <row r="114632" ht="12.75" customHeight="1" x14ac:dyDescent="0.2"/>
    <row r="114636" ht="12.75" customHeight="1" x14ac:dyDescent="0.2"/>
    <row r="114640" ht="12.75" customHeight="1" x14ac:dyDescent="0.2"/>
    <row r="114644" ht="12.75" customHeight="1" x14ac:dyDescent="0.2"/>
    <row r="114648" ht="12.75" customHeight="1" x14ac:dyDescent="0.2"/>
    <row r="114652" ht="12.75" customHeight="1" x14ac:dyDescent="0.2"/>
    <row r="114656" ht="12.75" customHeight="1" x14ac:dyDescent="0.2"/>
    <row r="114660" ht="12.75" customHeight="1" x14ac:dyDescent="0.2"/>
    <row r="114664" ht="12.75" customHeight="1" x14ac:dyDescent="0.2"/>
    <row r="114668" ht="12.75" customHeight="1" x14ac:dyDescent="0.2"/>
    <row r="114672" ht="12.75" customHeight="1" x14ac:dyDescent="0.2"/>
    <row r="114676" ht="12.75" customHeight="1" x14ac:dyDescent="0.2"/>
    <row r="114680" ht="12.75" customHeight="1" x14ac:dyDescent="0.2"/>
    <row r="114684" ht="12.75" customHeight="1" x14ac:dyDescent="0.2"/>
    <row r="114688" ht="12.75" customHeight="1" x14ac:dyDescent="0.2"/>
    <row r="114692" ht="12.75" customHeight="1" x14ac:dyDescent="0.2"/>
    <row r="114696" ht="12.75" customHeight="1" x14ac:dyDescent="0.2"/>
    <row r="114700" ht="12.75" customHeight="1" x14ac:dyDescent="0.2"/>
    <row r="114704" ht="12.75" customHeight="1" x14ac:dyDescent="0.2"/>
    <row r="114708" ht="12.75" customHeight="1" x14ac:dyDescent="0.2"/>
    <row r="114712" ht="12.75" customHeight="1" x14ac:dyDescent="0.2"/>
    <row r="114716" ht="12.75" customHeight="1" x14ac:dyDescent="0.2"/>
    <row r="114720" ht="12.75" customHeight="1" x14ac:dyDescent="0.2"/>
    <row r="114724" ht="12.75" customHeight="1" x14ac:dyDescent="0.2"/>
    <row r="114728" ht="12.75" customHeight="1" x14ac:dyDescent="0.2"/>
    <row r="114732" ht="12.75" customHeight="1" x14ac:dyDescent="0.2"/>
    <row r="114736" ht="12.75" customHeight="1" x14ac:dyDescent="0.2"/>
    <row r="114740" ht="12.75" customHeight="1" x14ac:dyDescent="0.2"/>
    <row r="114744" ht="12.75" customHeight="1" x14ac:dyDescent="0.2"/>
    <row r="114748" ht="12.75" customHeight="1" x14ac:dyDescent="0.2"/>
    <row r="114752" ht="12.75" customHeight="1" x14ac:dyDescent="0.2"/>
    <row r="114756" ht="12.75" customHeight="1" x14ac:dyDescent="0.2"/>
    <row r="114760" ht="12.75" customHeight="1" x14ac:dyDescent="0.2"/>
    <row r="114764" ht="12.75" customHeight="1" x14ac:dyDescent="0.2"/>
    <row r="114768" ht="12.75" customHeight="1" x14ac:dyDescent="0.2"/>
    <row r="114772" ht="12.75" customHeight="1" x14ac:dyDescent="0.2"/>
    <row r="114776" ht="12.75" customHeight="1" x14ac:dyDescent="0.2"/>
    <row r="114780" ht="12.75" customHeight="1" x14ac:dyDescent="0.2"/>
    <row r="114784" ht="12.75" customHeight="1" x14ac:dyDescent="0.2"/>
    <row r="114788" ht="12.75" customHeight="1" x14ac:dyDescent="0.2"/>
    <row r="114792" ht="12.75" customHeight="1" x14ac:dyDescent="0.2"/>
    <row r="114796" ht="12.75" customHeight="1" x14ac:dyDescent="0.2"/>
    <row r="114800" ht="12.75" customHeight="1" x14ac:dyDescent="0.2"/>
    <row r="114804" ht="12.75" customHeight="1" x14ac:dyDescent="0.2"/>
    <row r="114808" ht="12.75" customHeight="1" x14ac:dyDescent="0.2"/>
    <row r="114812" ht="12.75" customHeight="1" x14ac:dyDescent="0.2"/>
    <row r="114816" ht="12.75" customHeight="1" x14ac:dyDescent="0.2"/>
    <row r="114820" ht="12.75" customHeight="1" x14ac:dyDescent="0.2"/>
    <row r="114824" ht="12.75" customHeight="1" x14ac:dyDescent="0.2"/>
    <row r="114828" ht="12.75" customHeight="1" x14ac:dyDescent="0.2"/>
    <row r="114832" ht="12.75" customHeight="1" x14ac:dyDescent="0.2"/>
    <row r="114836" ht="12.75" customHeight="1" x14ac:dyDescent="0.2"/>
    <row r="114840" ht="12.75" customHeight="1" x14ac:dyDescent="0.2"/>
    <row r="114844" ht="12.75" customHeight="1" x14ac:dyDescent="0.2"/>
    <row r="114848" ht="12.75" customHeight="1" x14ac:dyDescent="0.2"/>
    <row r="114852" ht="12.75" customHeight="1" x14ac:dyDescent="0.2"/>
    <row r="114856" ht="12.75" customHeight="1" x14ac:dyDescent="0.2"/>
    <row r="114860" ht="12.75" customHeight="1" x14ac:dyDescent="0.2"/>
    <row r="114864" ht="12.75" customHeight="1" x14ac:dyDescent="0.2"/>
    <row r="114868" ht="12.75" customHeight="1" x14ac:dyDescent="0.2"/>
    <row r="114872" ht="12.75" customHeight="1" x14ac:dyDescent="0.2"/>
    <row r="114876" ht="12.75" customHeight="1" x14ac:dyDescent="0.2"/>
    <row r="114880" ht="12.75" customHeight="1" x14ac:dyDescent="0.2"/>
    <row r="114884" ht="12.75" customHeight="1" x14ac:dyDescent="0.2"/>
    <row r="114888" ht="12.75" customHeight="1" x14ac:dyDescent="0.2"/>
    <row r="114892" ht="12.75" customHeight="1" x14ac:dyDescent="0.2"/>
    <row r="114896" ht="12.75" customHeight="1" x14ac:dyDescent="0.2"/>
    <row r="114900" ht="12.75" customHeight="1" x14ac:dyDescent="0.2"/>
    <row r="114904" ht="12.75" customHeight="1" x14ac:dyDescent="0.2"/>
    <row r="114908" ht="12.75" customHeight="1" x14ac:dyDescent="0.2"/>
    <row r="114912" ht="12.75" customHeight="1" x14ac:dyDescent="0.2"/>
    <row r="114916" ht="12.75" customHeight="1" x14ac:dyDescent="0.2"/>
    <row r="114920" ht="12.75" customHeight="1" x14ac:dyDescent="0.2"/>
    <row r="114924" ht="12.75" customHeight="1" x14ac:dyDescent="0.2"/>
    <row r="114928" ht="12.75" customHeight="1" x14ac:dyDescent="0.2"/>
    <row r="114932" ht="12.75" customHeight="1" x14ac:dyDescent="0.2"/>
    <row r="114936" ht="12.75" customHeight="1" x14ac:dyDescent="0.2"/>
    <row r="114940" ht="12.75" customHeight="1" x14ac:dyDescent="0.2"/>
    <row r="114944" ht="12.75" customHeight="1" x14ac:dyDescent="0.2"/>
    <row r="114948" ht="12.75" customHeight="1" x14ac:dyDescent="0.2"/>
    <row r="114952" ht="12.75" customHeight="1" x14ac:dyDescent="0.2"/>
    <row r="114956" ht="12.75" customHeight="1" x14ac:dyDescent="0.2"/>
    <row r="114960" ht="12.75" customHeight="1" x14ac:dyDescent="0.2"/>
    <row r="114964" ht="12.75" customHeight="1" x14ac:dyDescent="0.2"/>
    <row r="114968" ht="12.75" customHeight="1" x14ac:dyDescent="0.2"/>
    <row r="114972" ht="12.75" customHeight="1" x14ac:dyDescent="0.2"/>
    <row r="114976" ht="12.75" customHeight="1" x14ac:dyDescent="0.2"/>
    <row r="114980" ht="12.75" customHeight="1" x14ac:dyDescent="0.2"/>
    <row r="114984" ht="12.75" customHeight="1" x14ac:dyDescent="0.2"/>
    <row r="114988" ht="12.75" customHeight="1" x14ac:dyDescent="0.2"/>
    <row r="114992" ht="12.75" customHeight="1" x14ac:dyDescent="0.2"/>
    <row r="114996" ht="12.75" customHeight="1" x14ac:dyDescent="0.2"/>
    <row r="115000" ht="12.75" customHeight="1" x14ac:dyDescent="0.2"/>
    <row r="115004" ht="12.75" customHeight="1" x14ac:dyDescent="0.2"/>
    <row r="115008" ht="12.75" customHeight="1" x14ac:dyDescent="0.2"/>
    <row r="115012" ht="12.75" customHeight="1" x14ac:dyDescent="0.2"/>
    <row r="115016" ht="12.75" customHeight="1" x14ac:dyDescent="0.2"/>
    <row r="115020" ht="12.75" customHeight="1" x14ac:dyDescent="0.2"/>
    <row r="115024" ht="12.75" customHeight="1" x14ac:dyDescent="0.2"/>
    <row r="115028" ht="12.75" customHeight="1" x14ac:dyDescent="0.2"/>
    <row r="115032" ht="12.75" customHeight="1" x14ac:dyDescent="0.2"/>
    <row r="115036" ht="12.75" customHeight="1" x14ac:dyDescent="0.2"/>
    <row r="115040" ht="12.75" customHeight="1" x14ac:dyDescent="0.2"/>
    <row r="115044" ht="12.75" customHeight="1" x14ac:dyDescent="0.2"/>
    <row r="115048" ht="12.75" customHeight="1" x14ac:dyDescent="0.2"/>
    <row r="115052" ht="12.75" customHeight="1" x14ac:dyDescent="0.2"/>
    <row r="115056" ht="12.75" customHeight="1" x14ac:dyDescent="0.2"/>
    <row r="115060" ht="12.75" customHeight="1" x14ac:dyDescent="0.2"/>
    <row r="115064" ht="12.75" customHeight="1" x14ac:dyDescent="0.2"/>
    <row r="115068" ht="12.75" customHeight="1" x14ac:dyDescent="0.2"/>
    <row r="115072" ht="12.75" customHeight="1" x14ac:dyDescent="0.2"/>
    <row r="115076" ht="12.75" customHeight="1" x14ac:dyDescent="0.2"/>
    <row r="115080" ht="12.75" customHeight="1" x14ac:dyDescent="0.2"/>
    <row r="115084" ht="12.75" customHeight="1" x14ac:dyDescent="0.2"/>
    <row r="115088" ht="12.75" customHeight="1" x14ac:dyDescent="0.2"/>
    <row r="115092" ht="12.75" customHeight="1" x14ac:dyDescent="0.2"/>
    <row r="115096" ht="12.75" customHeight="1" x14ac:dyDescent="0.2"/>
    <row r="115100" ht="12.75" customHeight="1" x14ac:dyDescent="0.2"/>
    <row r="115104" ht="12.75" customHeight="1" x14ac:dyDescent="0.2"/>
    <row r="115108" ht="12.75" customHeight="1" x14ac:dyDescent="0.2"/>
    <row r="115112" ht="12.75" customHeight="1" x14ac:dyDescent="0.2"/>
    <row r="115116" ht="12.75" customHeight="1" x14ac:dyDescent="0.2"/>
    <row r="115120" ht="12.75" customHeight="1" x14ac:dyDescent="0.2"/>
    <row r="115124" ht="12.75" customHeight="1" x14ac:dyDescent="0.2"/>
    <row r="115128" ht="12.75" customHeight="1" x14ac:dyDescent="0.2"/>
    <row r="115132" ht="12.75" customHeight="1" x14ac:dyDescent="0.2"/>
    <row r="115136" ht="12.75" customHeight="1" x14ac:dyDescent="0.2"/>
    <row r="115140" ht="12.75" customHeight="1" x14ac:dyDescent="0.2"/>
    <row r="115144" ht="12.75" customHeight="1" x14ac:dyDescent="0.2"/>
    <row r="115148" ht="12.75" customHeight="1" x14ac:dyDescent="0.2"/>
    <row r="115152" ht="12.75" customHeight="1" x14ac:dyDescent="0.2"/>
    <row r="115156" ht="12.75" customHeight="1" x14ac:dyDescent="0.2"/>
    <row r="115160" ht="12.75" customHeight="1" x14ac:dyDescent="0.2"/>
    <row r="115164" ht="12.75" customHeight="1" x14ac:dyDescent="0.2"/>
    <row r="115168" ht="12.75" customHeight="1" x14ac:dyDescent="0.2"/>
    <row r="115172" ht="12.75" customHeight="1" x14ac:dyDescent="0.2"/>
    <row r="115176" ht="12.75" customHeight="1" x14ac:dyDescent="0.2"/>
    <row r="115180" ht="12.75" customHeight="1" x14ac:dyDescent="0.2"/>
    <row r="115184" ht="12.75" customHeight="1" x14ac:dyDescent="0.2"/>
    <row r="115188" ht="12.75" customHeight="1" x14ac:dyDescent="0.2"/>
    <row r="115192" ht="12.75" customHeight="1" x14ac:dyDescent="0.2"/>
    <row r="115196" ht="12.75" customHeight="1" x14ac:dyDescent="0.2"/>
    <row r="115200" ht="12.75" customHeight="1" x14ac:dyDescent="0.2"/>
    <row r="115204" ht="12.75" customHeight="1" x14ac:dyDescent="0.2"/>
    <row r="115208" ht="12.75" customHeight="1" x14ac:dyDescent="0.2"/>
    <row r="115212" ht="12.75" customHeight="1" x14ac:dyDescent="0.2"/>
    <row r="115216" ht="12.75" customHeight="1" x14ac:dyDescent="0.2"/>
    <row r="115220" ht="12.75" customHeight="1" x14ac:dyDescent="0.2"/>
    <row r="115224" ht="12.75" customHeight="1" x14ac:dyDescent="0.2"/>
    <row r="115228" ht="12.75" customHeight="1" x14ac:dyDescent="0.2"/>
    <row r="115232" ht="12.75" customHeight="1" x14ac:dyDescent="0.2"/>
    <row r="115236" ht="12.75" customHeight="1" x14ac:dyDescent="0.2"/>
    <row r="115240" ht="12.75" customHeight="1" x14ac:dyDescent="0.2"/>
    <row r="115244" ht="12.75" customHeight="1" x14ac:dyDescent="0.2"/>
    <row r="115248" ht="12.75" customHeight="1" x14ac:dyDescent="0.2"/>
    <row r="115252" ht="12.75" customHeight="1" x14ac:dyDescent="0.2"/>
    <row r="115256" ht="12.75" customHeight="1" x14ac:dyDescent="0.2"/>
    <row r="115260" ht="12.75" customHeight="1" x14ac:dyDescent="0.2"/>
    <row r="115264" ht="12.75" customHeight="1" x14ac:dyDescent="0.2"/>
    <row r="115268" ht="12.75" customHeight="1" x14ac:dyDescent="0.2"/>
    <row r="115272" ht="12.75" customHeight="1" x14ac:dyDescent="0.2"/>
    <row r="115276" ht="12.75" customHeight="1" x14ac:dyDescent="0.2"/>
    <row r="115280" ht="12.75" customHeight="1" x14ac:dyDescent="0.2"/>
    <row r="115284" ht="12.75" customHeight="1" x14ac:dyDescent="0.2"/>
    <row r="115288" ht="12.75" customHeight="1" x14ac:dyDescent="0.2"/>
    <row r="115292" ht="12.75" customHeight="1" x14ac:dyDescent="0.2"/>
    <row r="115296" ht="12.75" customHeight="1" x14ac:dyDescent="0.2"/>
    <row r="115300" ht="12.75" customHeight="1" x14ac:dyDescent="0.2"/>
    <row r="115304" ht="12.75" customHeight="1" x14ac:dyDescent="0.2"/>
    <row r="115308" ht="12.75" customHeight="1" x14ac:dyDescent="0.2"/>
    <row r="115312" ht="12.75" customHeight="1" x14ac:dyDescent="0.2"/>
    <row r="115316" ht="12.75" customHeight="1" x14ac:dyDescent="0.2"/>
    <row r="115320" ht="12.75" customHeight="1" x14ac:dyDescent="0.2"/>
    <row r="115324" ht="12.75" customHeight="1" x14ac:dyDescent="0.2"/>
    <row r="115328" ht="12.75" customHeight="1" x14ac:dyDescent="0.2"/>
    <row r="115332" ht="12.75" customHeight="1" x14ac:dyDescent="0.2"/>
    <row r="115336" ht="12.75" customHeight="1" x14ac:dyDescent="0.2"/>
    <row r="115340" ht="12.75" customHeight="1" x14ac:dyDescent="0.2"/>
    <row r="115344" ht="12.75" customHeight="1" x14ac:dyDescent="0.2"/>
    <row r="115348" ht="12.75" customHeight="1" x14ac:dyDescent="0.2"/>
    <row r="115352" ht="12.75" customHeight="1" x14ac:dyDescent="0.2"/>
    <row r="115356" ht="12.75" customHeight="1" x14ac:dyDescent="0.2"/>
    <row r="115360" ht="12.75" customHeight="1" x14ac:dyDescent="0.2"/>
    <row r="115364" ht="12.75" customHeight="1" x14ac:dyDescent="0.2"/>
    <row r="115368" ht="12.75" customHeight="1" x14ac:dyDescent="0.2"/>
    <row r="115372" ht="12.75" customHeight="1" x14ac:dyDescent="0.2"/>
    <row r="115376" ht="12.75" customHeight="1" x14ac:dyDescent="0.2"/>
    <row r="115380" ht="12.75" customHeight="1" x14ac:dyDescent="0.2"/>
    <row r="115384" ht="12.75" customHeight="1" x14ac:dyDescent="0.2"/>
    <row r="115388" ht="12.75" customHeight="1" x14ac:dyDescent="0.2"/>
    <row r="115392" ht="12.75" customHeight="1" x14ac:dyDescent="0.2"/>
    <row r="115396" ht="12.75" customHeight="1" x14ac:dyDescent="0.2"/>
    <row r="115400" ht="12.75" customHeight="1" x14ac:dyDescent="0.2"/>
    <row r="115404" ht="12.75" customHeight="1" x14ac:dyDescent="0.2"/>
    <row r="115408" ht="12.75" customHeight="1" x14ac:dyDescent="0.2"/>
    <row r="115412" ht="12.75" customHeight="1" x14ac:dyDescent="0.2"/>
    <row r="115416" ht="12.75" customHeight="1" x14ac:dyDescent="0.2"/>
    <row r="115420" ht="12.75" customHeight="1" x14ac:dyDescent="0.2"/>
    <row r="115424" ht="12.75" customHeight="1" x14ac:dyDescent="0.2"/>
    <row r="115428" ht="12.75" customHeight="1" x14ac:dyDescent="0.2"/>
    <row r="115432" ht="12.75" customHeight="1" x14ac:dyDescent="0.2"/>
    <row r="115436" ht="12.75" customHeight="1" x14ac:dyDescent="0.2"/>
    <row r="115440" ht="12.75" customHeight="1" x14ac:dyDescent="0.2"/>
    <row r="115444" ht="12.75" customHeight="1" x14ac:dyDescent="0.2"/>
    <row r="115448" ht="12.75" customHeight="1" x14ac:dyDescent="0.2"/>
    <row r="115452" ht="12.75" customHeight="1" x14ac:dyDescent="0.2"/>
    <row r="115456" ht="12.75" customHeight="1" x14ac:dyDescent="0.2"/>
    <row r="115460" ht="12.75" customHeight="1" x14ac:dyDescent="0.2"/>
    <row r="115464" ht="12.75" customHeight="1" x14ac:dyDescent="0.2"/>
    <row r="115468" ht="12.75" customHeight="1" x14ac:dyDescent="0.2"/>
    <row r="115472" ht="12.75" customHeight="1" x14ac:dyDescent="0.2"/>
    <row r="115476" ht="12.75" customHeight="1" x14ac:dyDescent="0.2"/>
    <row r="115480" ht="12.75" customHeight="1" x14ac:dyDescent="0.2"/>
    <row r="115484" ht="12.75" customHeight="1" x14ac:dyDescent="0.2"/>
    <row r="115488" ht="12.75" customHeight="1" x14ac:dyDescent="0.2"/>
    <row r="115492" ht="12.75" customHeight="1" x14ac:dyDescent="0.2"/>
    <row r="115496" ht="12.75" customHeight="1" x14ac:dyDescent="0.2"/>
    <row r="115500" ht="12.75" customHeight="1" x14ac:dyDescent="0.2"/>
    <row r="115504" ht="12.75" customHeight="1" x14ac:dyDescent="0.2"/>
    <row r="115508" ht="12.75" customHeight="1" x14ac:dyDescent="0.2"/>
    <row r="115512" ht="12.75" customHeight="1" x14ac:dyDescent="0.2"/>
    <row r="115516" ht="12.75" customHeight="1" x14ac:dyDescent="0.2"/>
    <row r="115520" ht="12.75" customHeight="1" x14ac:dyDescent="0.2"/>
    <row r="115524" ht="12.75" customHeight="1" x14ac:dyDescent="0.2"/>
    <row r="115528" ht="12.75" customHeight="1" x14ac:dyDescent="0.2"/>
    <row r="115532" ht="12.75" customHeight="1" x14ac:dyDescent="0.2"/>
    <row r="115536" ht="12.75" customHeight="1" x14ac:dyDescent="0.2"/>
    <row r="115540" ht="12.75" customHeight="1" x14ac:dyDescent="0.2"/>
    <row r="115544" ht="12.75" customHeight="1" x14ac:dyDescent="0.2"/>
    <row r="115548" ht="12.75" customHeight="1" x14ac:dyDescent="0.2"/>
    <row r="115552" ht="12.75" customHeight="1" x14ac:dyDescent="0.2"/>
    <row r="115556" ht="12.75" customHeight="1" x14ac:dyDescent="0.2"/>
    <row r="115560" ht="12.75" customHeight="1" x14ac:dyDescent="0.2"/>
    <row r="115564" ht="12.75" customHeight="1" x14ac:dyDescent="0.2"/>
    <row r="115568" ht="12.75" customHeight="1" x14ac:dyDescent="0.2"/>
    <row r="115572" ht="12.75" customHeight="1" x14ac:dyDescent="0.2"/>
    <row r="115576" ht="12.75" customHeight="1" x14ac:dyDescent="0.2"/>
    <row r="115580" ht="12.75" customHeight="1" x14ac:dyDescent="0.2"/>
    <row r="115584" ht="12.75" customHeight="1" x14ac:dyDescent="0.2"/>
    <row r="115588" ht="12.75" customHeight="1" x14ac:dyDescent="0.2"/>
    <row r="115592" ht="12.75" customHeight="1" x14ac:dyDescent="0.2"/>
    <row r="115596" ht="12.75" customHeight="1" x14ac:dyDescent="0.2"/>
    <row r="115600" ht="12.75" customHeight="1" x14ac:dyDescent="0.2"/>
    <row r="115604" ht="12.75" customHeight="1" x14ac:dyDescent="0.2"/>
    <row r="115608" ht="12.75" customHeight="1" x14ac:dyDescent="0.2"/>
    <row r="115612" ht="12.75" customHeight="1" x14ac:dyDescent="0.2"/>
    <row r="115616" ht="12.75" customHeight="1" x14ac:dyDescent="0.2"/>
    <row r="115620" ht="12.75" customHeight="1" x14ac:dyDescent="0.2"/>
    <row r="115624" ht="12.75" customHeight="1" x14ac:dyDescent="0.2"/>
    <row r="115628" ht="12.75" customHeight="1" x14ac:dyDescent="0.2"/>
    <row r="115632" ht="12.75" customHeight="1" x14ac:dyDescent="0.2"/>
    <row r="115636" ht="12.75" customHeight="1" x14ac:dyDescent="0.2"/>
    <row r="115640" ht="12.75" customHeight="1" x14ac:dyDescent="0.2"/>
    <row r="115644" ht="12.75" customHeight="1" x14ac:dyDescent="0.2"/>
    <row r="115648" ht="12.75" customHeight="1" x14ac:dyDescent="0.2"/>
    <row r="115652" ht="12.75" customHeight="1" x14ac:dyDescent="0.2"/>
    <row r="115656" ht="12.75" customHeight="1" x14ac:dyDescent="0.2"/>
    <row r="115660" ht="12.75" customHeight="1" x14ac:dyDescent="0.2"/>
    <row r="115664" ht="12.75" customHeight="1" x14ac:dyDescent="0.2"/>
    <row r="115668" ht="12.75" customHeight="1" x14ac:dyDescent="0.2"/>
    <row r="115672" ht="12.75" customHeight="1" x14ac:dyDescent="0.2"/>
    <row r="115676" ht="12.75" customHeight="1" x14ac:dyDescent="0.2"/>
    <row r="115680" ht="12.75" customHeight="1" x14ac:dyDescent="0.2"/>
    <row r="115684" ht="12.75" customHeight="1" x14ac:dyDescent="0.2"/>
    <row r="115688" ht="12.75" customHeight="1" x14ac:dyDescent="0.2"/>
    <row r="115692" ht="12.75" customHeight="1" x14ac:dyDescent="0.2"/>
    <row r="115696" ht="12.75" customHeight="1" x14ac:dyDescent="0.2"/>
    <row r="115700" ht="12.75" customHeight="1" x14ac:dyDescent="0.2"/>
    <row r="115704" ht="12.75" customHeight="1" x14ac:dyDescent="0.2"/>
    <row r="115708" ht="12.75" customHeight="1" x14ac:dyDescent="0.2"/>
    <row r="115712" ht="12.75" customHeight="1" x14ac:dyDescent="0.2"/>
    <row r="115716" ht="12.75" customHeight="1" x14ac:dyDescent="0.2"/>
    <row r="115720" ht="12.75" customHeight="1" x14ac:dyDescent="0.2"/>
    <row r="115724" ht="12.75" customHeight="1" x14ac:dyDescent="0.2"/>
    <row r="115728" ht="12.75" customHeight="1" x14ac:dyDescent="0.2"/>
    <row r="115732" ht="12.75" customHeight="1" x14ac:dyDescent="0.2"/>
    <row r="115736" ht="12.75" customHeight="1" x14ac:dyDescent="0.2"/>
    <row r="115740" ht="12.75" customHeight="1" x14ac:dyDescent="0.2"/>
    <row r="115744" ht="12.75" customHeight="1" x14ac:dyDescent="0.2"/>
    <row r="115748" ht="12.75" customHeight="1" x14ac:dyDescent="0.2"/>
    <row r="115752" ht="12.75" customHeight="1" x14ac:dyDescent="0.2"/>
    <row r="115756" ht="12.75" customHeight="1" x14ac:dyDescent="0.2"/>
    <row r="115760" ht="12.75" customHeight="1" x14ac:dyDescent="0.2"/>
    <row r="115764" ht="12.75" customHeight="1" x14ac:dyDescent="0.2"/>
    <row r="115768" ht="12.75" customHeight="1" x14ac:dyDescent="0.2"/>
    <row r="115772" ht="12.75" customHeight="1" x14ac:dyDescent="0.2"/>
    <row r="115776" ht="12.75" customHeight="1" x14ac:dyDescent="0.2"/>
    <row r="115780" ht="12.75" customHeight="1" x14ac:dyDescent="0.2"/>
    <row r="115784" ht="12.75" customHeight="1" x14ac:dyDescent="0.2"/>
    <row r="115788" ht="12.75" customHeight="1" x14ac:dyDescent="0.2"/>
    <row r="115792" ht="12.75" customHeight="1" x14ac:dyDescent="0.2"/>
    <row r="115796" ht="12.75" customHeight="1" x14ac:dyDescent="0.2"/>
    <row r="115800" ht="12.75" customHeight="1" x14ac:dyDescent="0.2"/>
    <row r="115804" ht="12.75" customHeight="1" x14ac:dyDescent="0.2"/>
    <row r="115808" ht="12.75" customHeight="1" x14ac:dyDescent="0.2"/>
    <row r="115812" ht="12.75" customHeight="1" x14ac:dyDescent="0.2"/>
    <row r="115816" ht="12.75" customHeight="1" x14ac:dyDescent="0.2"/>
    <row r="115820" ht="12.75" customHeight="1" x14ac:dyDescent="0.2"/>
    <row r="115824" ht="12.75" customHeight="1" x14ac:dyDescent="0.2"/>
    <row r="115828" ht="12.75" customHeight="1" x14ac:dyDescent="0.2"/>
    <row r="115832" ht="12.75" customHeight="1" x14ac:dyDescent="0.2"/>
    <row r="115836" ht="12.75" customHeight="1" x14ac:dyDescent="0.2"/>
    <row r="115840" ht="12.75" customHeight="1" x14ac:dyDescent="0.2"/>
    <row r="115844" ht="12.75" customHeight="1" x14ac:dyDescent="0.2"/>
    <row r="115848" ht="12.75" customHeight="1" x14ac:dyDescent="0.2"/>
    <row r="115852" ht="12.75" customHeight="1" x14ac:dyDescent="0.2"/>
    <row r="115856" ht="12.75" customHeight="1" x14ac:dyDescent="0.2"/>
    <row r="115860" ht="12.75" customHeight="1" x14ac:dyDescent="0.2"/>
    <row r="115864" ht="12.75" customHeight="1" x14ac:dyDescent="0.2"/>
    <row r="115868" ht="12.75" customHeight="1" x14ac:dyDescent="0.2"/>
    <row r="115872" ht="12.75" customHeight="1" x14ac:dyDescent="0.2"/>
    <row r="115876" ht="12.75" customHeight="1" x14ac:dyDescent="0.2"/>
    <row r="115880" ht="12.75" customHeight="1" x14ac:dyDescent="0.2"/>
    <row r="115884" ht="12.75" customHeight="1" x14ac:dyDescent="0.2"/>
    <row r="115888" ht="12.75" customHeight="1" x14ac:dyDescent="0.2"/>
    <row r="115892" ht="12.75" customHeight="1" x14ac:dyDescent="0.2"/>
    <row r="115896" ht="12.75" customHeight="1" x14ac:dyDescent="0.2"/>
    <row r="115900" ht="12.75" customHeight="1" x14ac:dyDescent="0.2"/>
    <row r="115904" ht="12.75" customHeight="1" x14ac:dyDescent="0.2"/>
    <row r="115908" ht="12.75" customHeight="1" x14ac:dyDescent="0.2"/>
    <row r="115912" ht="12.75" customHeight="1" x14ac:dyDescent="0.2"/>
    <row r="115916" ht="12.75" customHeight="1" x14ac:dyDescent="0.2"/>
    <row r="115920" ht="12.75" customHeight="1" x14ac:dyDescent="0.2"/>
    <row r="115924" ht="12.75" customHeight="1" x14ac:dyDescent="0.2"/>
    <row r="115928" ht="12.75" customHeight="1" x14ac:dyDescent="0.2"/>
    <row r="115932" ht="12.75" customHeight="1" x14ac:dyDescent="0.2"/>
    <row r="115936" ht="12.75" customHeight="1" x14ac:dyDescent="0.2"/>
    <row r="115940" ht="12.75" customHeight="1" x14ac:dyDescent="0.2"/>
    <row r="115944" ht="12.75" customHeight="1" x14ac:dyDescent="0.2"/>
    <row r="115948" ht="12.75" customHeight="1" x14ac:dyDescent="0.2"/>
    <row r="115952" ht="12.75" customHeight="1" x14ac:dyDescent="0.2"/>
    <row r="115956" ht="12.75" customHeight="1" x14ac:dyDescent="0.2"/>
    <row r="115960" ht="12.75" customHeight="1" x14ac:dyDescent="0.2"/>
    <row r="115964" ht="12.75" customHeight="1" x14ac:dyDescent="0.2"/>
    <row r="115968" ht="12.75" customHeight="1" x14ac:dyDescent="0.2"/>
    <row r="115972" ht="12.75" customHeight="1" x14ac:dyDescent="0.2"/>
    <row r="115976" ht="12.75" customHeight="1" x14ac:dyDescent="0.2"/>
    <row r="115980" ht="12.75" customHeight="1" x14ac:dyDescent="0.2"/>
    <row r="115984" ht="12.75" customHeight="1" x14ac:dyDescent="0.2"/>
    <row r="115988" ht="12.75" customHeight="1" x14ac:dyDescent="0.2"/>
    <row r="115992" ht="12.75" customHeight="1" x14ac:dyDescent="0.2"/>
    <row r="115996" ht="12.75" customHeight="1" x14ac:dyDescent="0.2"/>
    <row r="116000" ht="12.75" customHeight="1" x14ac:dyDescent="0.2"/>
    <row r="116004" ht="12.75" customHeight="1" x14ac:dyDescent="0.2"/>
    <row r="116008" ht="12.75" customHeight="1" x14ac:dyDescent="0.2"/>
    <row r="116012" ht="12.75" customHeight="1" x14ac:dyDescent="0.2"/>
    <row r="116016" ht="12.75" customHeight="1" x14ac:dyDescent="0.2"/>
    <row r="116020" ht="12.75" customHeight="1" x14ac:dyDescent="0.2"/>
    <row r="116024" ht="12.75" customHeight="1" x14ac:dyDescent="0.2"/>
    <row r="116028" ht="12.75" customHeight="1" x14ac:dyDescent="0.2"/>
    <row r="116032" ht="12.75" customHeight="1" x14ac:dyDescent="0.2"/>
    <row r="116036" ht="12.75" customHeight="1" x14ac:dyDescent="0.2"/>
    <row r="116040" ht="12.75" customHeight="1" x14ac:dyDescent="0.2"/>
    <row r="116044" ht="12.75" customHeight="1" x14ac:dyDescent="0.2"/>
    <row r="116048" ht="12.75" customHeight="1" x14ac:dyDescent="0.2"/>
    <row r="116052" ht="12.75" customHeight="1" x14ac:dyDescent="0.2"/>
    <row r="116056" ht="12.75" customHeight="1" x14ac:dyDescent="0.2"/>
    <row r="116060" ht="12.75" customHeight="1" x14ac:dyDescent="0.2"/>
    <row r="116064" ht="12.75" customHeight="1" x14ac:dyDescent="0.2"/>
    <row r="116068" ht="12.75" customHeight="1" x14ac:dyDescent="0.2"/>
    <row r="116072" ht="12.75" customHeight="1" x14ac:dyDescent="0.2"/>
    <row r="116076" ht="12.75" customHeight="1" x14ac:dyDescent="0.2"/>
    <row r="116080" ht="12.75" customHeight="1" x14ac:dyDescent="0.2"/>
    <row r="116084" ht="12.75" customHeight="1" x14ac:dyDescent="0.2"/>
    <row r="116088" ht="12.75" customHeight="1" x14ac:dyDescent="0.2"/>
    <row r="116092" ht="12.75" customHeight="1" x14ac:dyDescent="0.2"/>
    <row r="116096" ht="12.75" customHeight="1" x14ac:dyDescent="0.2"/>
    <row r="116100" ht="12.75" customHeight="1" x14ac:dyDescent="0.2"/>
    <row r="116104" ht="12.75" customHeight="1" x14ac:dyDescent="0.2"/>
    <row r="116108" ht="12.75" customHeight="1" x14ac:dyDescent="0.2"/>
    <row r="116112" ht="12.75" customHeight="1" x14ac:dyDescent="0.2"/>
    <row r="116116" ht="12.75" customHeight="1" x14ac:dyDescent="0.2"/>
    <row r="116120" ht="12.75" customHeight="1" x14ac:dyDescent="0.2"/>
    <row r="116124" ht="12.75" customHeight="1" x14ac:dyDescent="0.2"/>
    <row r="116128" ht="12.75" customHeight="1" x14ac:dyDescent="0.2"/>
    <row r="116132" ht="12.75" customHeight="1" x14ac:dyDescent="0.2"/>
    <row r="116136" ht="12.75" customHeight="1" x14ac:dyDescent="0.2"/>
    <row r="116140" ht="12.75" customHeight="1" x14ac:dyDescent="0.2"/>
    <row r="116144" ht="12.75" customHeight="1" x14ac:dyDescent="0.2"/>
    <row r="116148" ht="12.75" customHeight="1" x14ac:dyDescent="0.2"/>
    <row r="116152" ht="12.75" customHeight="1" x14ac:dyDescent="0.2"/>
    <row r="116156" ht="12.75" customHeight="1" x14ac:dyDescent="0.2"/>
    <row r="116160" ht="12.75" customHeight="1" x14ac:dyDescent="0.2"/>
    <row r="116164" ht="12.75" customHeight="1" x14ac:dyDescent="0.2"/>
    <row r="116168" ht="12.75" customHeight="1" x14ac:dyDescent="0.2"/>
    <row r="116172" ht="12.75" customHeight="1" x14ac:dyDescent="0.2"/>
    <row r="116176" ht="12.75" customHeight="1" x14ac:dyDescent="0.2"/>
    <row r="116180" ht="12.75" customHeight="1" x14ac:dyDescent="0.2"/>
    <row r="116184" ht="12.75" customHeight="1" x14ac:dyDescent="0.2"/>
    <row r="116188" ht="12.75" customHeight="1" x14ac:dyDescent="0.2"/>
    <row r="116192" ht="12.75" customHeight="1" x14ac:dyDescent="0.2"/>
    <row r="116196" ht="12.75" customHeight="1" x14ac:dyDescent="0.2"/>
    <row r="116200" ht="12.75" customHeight="1" x14ac:dyDescent="0.2"/>
    <row r="116204" ht="12.75" customHeight="1" x14ac:dyDescent="0.2"/>
    <row r="116208" ht="12.75" customHeight="1" x14ac:dyDescent="0.2"/>
    <row r="116212" ht="12.75" customHeight="1" x14ac:dyDescent="0.2"/>
    <row r="116216" ht="12.75" customHeight="1" x14ac:dyDescent="0.2"/>
    <row r="116220" ht="12.75" customHeight="1" x14ac:dyDescent="0.2"/>
    <row r="116224" ht="12.75" customHeight="1" x14ac:dyDescent="0.2"/>
    <row r="116228" ht="12.75" customHeight="1" x14ac:dyDescent="0.2"/>
    <row r="116232" ht="12.75" customHeight="1" x14ac:dyDescent="0.2"/>
    <row r="116236" ht="12.75" customHeight="1" x14ac:dyDescent="0.2"/>
    <row r="116240" ht="12.75" customHeight="1" x14ac:dyDescent="0.2"/>
    <row r="116244" ht="12.75" customHeight="1" x14ac:dyDescent="0.2"/>
    <row r="116248" ht="12.75" customHeight="1" x14ac:dyDescent="0.2"/>
    <row r="116252" ht="12.75" customHeight="1" x14ac:dyDescent="0.2"/>
    <row r="116256" ht="12.75" customHeight="1" x14ac:dyDescent="0.2"/>
    <row r="116260" ht="12.75" customHeight="1" x14ac:dyDescent="0.2"/>
    <row r="116264" ht="12.75" customHeight="1" x14ac:dyDescent="0.2"/>
    <row r="116268" ht="12.75" customHeight="1" x14ac:dyDescent="0.2"/>
    <row r="116272" ht="12.75" customHeight="1" x14ac:dyDescent="0.2"/>
    <row r="116276" ht="12.75" customHeight="1" x14ac:dyDescent="0.2"/>
    <row r="116280" ht="12.75" customHeight="1" x14ac:dyDescent="0.2"/>
    <row r="116284" ht="12.75" customHeight="1" x14ac:dyDescent="0.2"/>
    <row r="116288" ht="12.75" customHeight="1" x14ac:dyDescent="0.2"/>
    <row r="116292" ht="12.75" customHeight="1" x14ac:dyDescent="0.2"/>
    <row r="116296" ht="12.75" customHeight="1" x14ac:dyDescent="0.2"/>
    <row r="116300" ht="12.75" customHeight="1" x14ac:dyDescent="0.2"/>
    <row r="116304" ht="12.75" customHeight="1" x14ac:dyDescent="0.2"/>
    <row r="116308" ht="12.75" customHeight="1" x14ac:dyDescent="0.2"/>
    <row r="116312" ht="12.75" customHeight="1" x14ac:dyDescent="0.2"/>
    <row r="116316" ht="12.75" customHeight="1" x14ac:dyDescent="0.2"/>
    <row r="116320" ht="12.75" customHeight="1" x14ac:dyDescent="0.2"/>
    <row r="116324" ht="12.75" customHeight="1" x14ac:dyDescent="0.2"/>
    <row r="116328" ht="12.75" customHeight="1" x14ac:dyDescent="0.2"/>
    <row r="116332" ht="12.75" customHeight="1" x14ac:dyDescent="0.2"/>
    <row r="116336" ht="12.75" customHeight="1" x14ac:dyDescent="0.2"/>
    <row r="116340" ht="12.75" customHeight="1" x14ac:dyDescent="0.2"/>
    <row r="116344" ht="12.75" customHeight="1" x14ac:dyDescent="0.2"/>
    <row r="116348" ht="12.75" customHeight="1" x14ac:dyDescent="0.2"/>
    <row r="116352" ht="12.75" customHeight="1" x14ac:dyDescent="0.2"/>
    <row r="116356" ht="12.75" customHeight="1" x14ac:dyDescent="0.2"/>
    <row r="116360" ht="12.75" customHeight="1" x14ac:dyDescent="0.2"/>
    <row r="116364" ht="12.75" customHeight="1" x14ac:dyDescent="0.2"/>
    <row r="116368" ht="12.75" customHeight="1" x14ac:dyDescent="0.2"/>
    <row r="116372" ht="12.75" customHeight="1" x14ac:dyDescent="0.2"/>
    <row r="116376" ht="12.75" customHeight="1" x14ac:dyDescent="0.2"/>
    <row r="116380" ht="12.75" customHeight="1" x14ac:dyDescent="0.2"/>
    <row r="116384" ht="12.75" customHeight="1" x14ac:dyDescent="0.2"/>
    <row r="116388" ht="12.75" customHeight="1" x14ac:dyDescent="0.2"/>
    <row r="116392" ht="12.75" customHeight="1" x14ac:dyDescent="0.2"/>
    <row r="116396" ht="12.75" customHeight="1" x14ac:dyDescent="0.2"/>
    <row r="116400" ht="12.75" customHeight="1" x14ac:dyDescent="0.2"/>
    <row r="116404" ht="12.75" customHeight="1" x14ac:dyDescent="0.2"/>
    <row r="116408" ht="12.75" customHeight="1" x14ac:dyDescent="0.2"/>
    <row r="116412" ht="12.75" customHeight="1" x14ac:dyDescent="0.2"/>
    <row r="116416" ht="12.75" customHeight="1" x14ac:dyDescent="0.2"/>
    <row r="116420" ht="12.75" customHeight="1" x14ac:dyDescent="0.2"/>
    <row r="116424" ht="12.75" customHeight="1" x14ac:dyDescent="0.2"/>
    <row r="116428" ht="12.75" customHeight="1" x14ac:dyDescent="0.2"/>
    <row r="116432" ht="12.75" customHeight="1" x14ac:dyDescent="0.2"/>
    <row r="116436" ht="12.75" customHeight="1" x14ac:dyDescent="0.2"/>
    <row r="116440" ht="12.75" customHeight="1" x14ac:dyDescent="0.2"/>
    <row r="116444" ht="12.75" customHeight="1" x14ac:dyDescent="0.2"/>
    <row r="116448" ht="12.75" customHeight="1" x14ac:dyDescent="0.2"/>
    <row r="116452" ht="12.75" customHeight="1" x14ac:dyDescent="0.2"/>
    <row r="116456" ht="12.75" customHeight="1" x14ac:dyDescent="0.2"/>
    <row r="116460" ht="12.75" customHeight="1" x14ac:dyDescent="0.2"/>
    <row r="116464" ht="12.75" customHeight="1" x14ac:dyDescent="0.2"/>
    <row r="116468" ht="12.75" customHeight="1" x14ac:dyDescent="0.2"/>
    <row r="116472" ht="12.75" customHeight="1" x14ac:dyDescent="0.2"/>
    <row r="116476" ht="12.75" customHeight="1" x14ac:dyDescent="0.2"/>
    <row r="116480" ht="12.75" customHeight="1" x14ac:dyDescent="0.2"/>
    <row r="116484" ht="12.75" customHeight="1" x14ac:dyDescent="0.2"/>
    <row r="116488" ht="12.75" customHeight="1" x14ac:dyDescent="0.2"/>
    <row r="116492" ht="12.75" customHeight="1" x14ac:dyDescent="0.2"/>
    <row r="116496" ht="12.75" customHeight="1" x14ac:dyDescent="0.2"/>
    <row r="116500" ht="12.75" customHeight="1" x14ac:dyDescent="0.2"/>
    <row r="116504" ht="12.75" customHeight="1" x14ac:dyDescent="0.2"/>
    <row r="116508" ht="12.75" customHeight="1" x14ac:dyDescent="0.2"/>
    <row r="116512" ht="12.75" customHeight="1" x14ac:dyDescent="0.2"/>
    <row r="116516" ht="12.75" customHeight="1" x14ac:dyDescent="0.2"/>
    <row r="116520" ht="12.75" customHeight="1" x14ac:dyDescent="0.2"/>
    <row r="116524" ht="12.75" customHeight="1" x14ac:dyDescent="0.2"/>
    <row r="116528" ht="12.75" customHeight="1" x14ac:dyDescent="0.2"/>
    <row r="116532" ht="12.75" customHeight="1" x14ac:dyDescent="0.2"/>
    <row r="116536" ht="12.75" customHeight="1" x14ac:dyDescent="0.2"/>
    <row r="116540" ht="12.75" customHeight="1" x14ac:dyDescent="0.2"/>
    <row r="116544" ht="12.75" customHeight="1" x14ac:dyDescent="0.2"/>
    <row r="116548" ht="12.75" customHeight="1" x14ac:dyDescent="0.2"/>
    <row r="116552" ht="12.75" customHeight="1" x14ac:dyDescent="0.2"/>
    <row r="116556" ht="12.75" customHeight="1" x14ac:dyDescent="0.2"/>
    <row r="116560" ht="12.75" customHeight="1" x14ac:dyDescent="0.2"/>
    <row r="116564" ht="12.75" customHeight="1" x14ac:dyDescent="0.2"/>
    <row r="116568" ht="12.75" customHeight="1" x14ac:dyDescent="0.2"/>
    <row r="116572" ht="12.75" customHeight="1" x14ac:dyDescent="0.2"/>
    <row r="116576" ht="12.75" customHeight="1" x14ac:dyDescent="0.2"/>
    <row r="116580" ht="12.75" customHeight="1" x14ac:dyDescent="0.2"/>
    <row r="116584" ht="12.75" customHeight="1" x14ac:dyDescent="0.2"/>
    <row r="116588" ht="12.75" customHeight="1" x14ac:dyDescent="0.2"/>
    <row r="116592" ht="12.75" customHeight="1" x14ac:dyDescent="0.2"/>
    <row r="116596" ht="12.75" customHeight="1" x14ac:dyDescent="0.2"/>
    <row r="116600" ht="12.75" customHeight="1" x14ac:dyDescent="0.2"/>
    <row r="116604" ht="12.75" customHeight="1" x14ac:dyDescent="0.2"/>
    <row r="116608" ht="12.75" customHeight="1" x14ac:dyDescent="0.2"/>
    <row r="116612" ht="12.75" customHeight="1" x14ac:dyDescent="0.2"/>
    <row r="116616" ht="12.75" customHeight="1" x14ac:dyDescent="0.2"/>
    <row r="116620" ht="12.75" customHeight="1" x14ac:dyDescent="0.2"/>
    <row r="116624" ht="12.75" customHeight="1" x14ac:dyDescent="0.2"/>
    <row r="116628" ht="12.75" customHeight="1" x14ac:dyDescent="0.2"/>
    <row r="116632" ht="12.75" customHeight="1" x14ac:dyDescent="0.2"/>
    <row r="116636" ht="12.75" customHeight="1" x14ac:dyDescent="0.2"/>
    <row r="116640" ht="12.75" customHeight="1" x14ac:dyDescent="0.2"/>
    <row r="116644" ht="12.75" customHeight="1" x14ac:dyDescent="0.2"/>
    <row r="116648" ht="12.75" customHeight="1" x14ac:dyDescent="0.2"/>
    <row r="116652" ht="12.75" customHeight="1" x14ac:dyDescent="0.2"/>
    <row r="116656" ht="12.75" customHeight="1" x14ac:dyDescent="0.2"/>
    <row r="116660" ht="12.75" customHeight="1" x14ac:dyDescent="0.2"/>
    <row r="116664" ht="12.75" customHeight="1" x14ac:dyDescent="0.2"/>
    <row r="116668" ht="12.75" customHeight="1" x14ac:dyDescent="0.2"/>
    <row r="116672" ht="12.75" customHeight="1" x14ac:dyDescent="0.2"/>
    <row r="116676" ht="12.75" customHeight="1" x14ac:dyDescent="0.2"/>
    <row r="116680" ht="12.75" customHeight="1" x14ac:dyDescent="0.2"/>
    <row r="116684" ht="12.75" customHeight="1" x14ac:dyDescent="0.2"/>
    <row r="116688" ht="12.75" customHeight="1" x14ac:dyDescent="0.2"/>
    <row r="116692" ht="12.75" customHeight="1" x14ac:dyDescent="0.2"/>
    <row r="116696" ht="12.75" customHeight="1" x14ac:dyDescent="0.2"/>
    <row r="116700" ht="12.75" customHeight="1" x14ac:dyDescent="0.2"/>
    <row r="116704" ht="12.75" customHeight="1" x14ac:dyDescent="0.2"/>
    <row r="116708" ht="12.75" customHeight="1" x14ac:dyDescent="0.2"/>
    <row r="116712" ht="12.75" customHeight="1" x14ac:dyDescent="0.2"/>
    <row r="116716" ht="12.75" customHeight="1" x14ac:dyDescent="0.2"/>
    <row r="116720" ht="12.75" customHeight="1" x14ac:dyDescent="0.2"/>
    <row r="116724" ht="12.75" customHeight="1" x14ac:dyDescent="0.2"/>
    <row r="116728" ht="12.75" customHeight="1" x14ac:dyDescent="0.2"/>
    <row r="116732" ht="12.75" customHeight="1" x14ac:dyDescent="0.2"/>
    <row r="116736" ht="12.75" customHeight="1" x14ac:dyDescent="0.2"/>
    <row r="116740" ht="12.75" customHeight="1" x14ac:dyDescent="0.2"/>
    <row r="116744" ht="12.75" customHeight="1" x14ac:dyDescent="0.2"/>
    <row r="116748" ht="12.75" customHeight="1" x14ac:dyDescent="0.2"/>
    <row r="116752" ht="12.75" customHeight="1" x14ac:dyDescent="0.2"/>
    <row r="116756" ht="12.75" customHeight="1" x14ac:dyDescent="0.2"/>
    <row r="116760" ht="12.75" customHeight="1" x14ac:dyDescent="0.2"/>
    <row r="116764" ht="12.75" customHeight="1" x14ac:dyDescent="0.2"/>
    <row r="116768" ht="12.75" customHeight="1" x14ac:dyDescent="0.2"/>
    <row r="116772" ht="12.75" customHeight="1" x14ac:dyDescent="0.2"/>
    <row r="116776" ht="12.75" customHeight="1" x14ac:dyDescent="0.2"/>
    <row r="116780" ht="12.75" customHeight="1" x14ac:dyDescent="0.2"/>
    <row r="116784" ht="12.75" customHeight="1" x14ac:dyDescent="0.2"/>
    <row r="116788" ht="12.75" customHeight="1" x14ac:dyDescent="0.2"/>
    <row r="116792" ht="12.75" customHeight="1" x14ac:dyDescent="0.2"/>
    <row r="116796" ht="12.75" customHeight="1" x14ac:dyDescent="0.2"/>
    <row r="116800" ht="12.75" customHeight="1" x14ac:dyDescent="0.2"/>
    <row r="116804" ht="12.75" customHeight="1" x14ac:dyDescent="0.2"/>
    <row r="116808" ht="12.75" customHeight="1" x14ac:dyDescent="0.2"/>
    <row r="116812" ht="12.75" customHeight="1" x14ac:dyDescent="0.2"/>
    <row r="116816" ht="12.75" customHeight="1" x14ac:dyDescent="0.2"/>
    <row r="116820" ht="12.75" customHeight="1" x14ac:dyDescent="0.2"/>
    <row r="116824" ht="12.75" customHeight="1" x14ac:dyDescent="0.2"/>
    <row r="116828" ht="12.75" customHeight="1" x14ac:dyDescent="0.2"/>
    <row r="116832" ht="12.75" customHeight="1" x14ac:dyDescent="0.2"/>
    <row r="116836" ht="12.75" customHeight="1" x14ac:dyDescent="0.2"/>
    <row r="116840" ht="12.75" customHeight="1" x14ac:dyDescent="0.2"/>
    <row r="116844" ht="12.75" customHeight="1" x14ac:dyDescent="0.2"/>
    <row r="116848" ht="12.75" customHeight="1" x14ac:dyDescent="0.2"/>
    <row r="116852" ht="12.75" customHeight="1" x14ac:dyDescent="0.2"/>
    <row r="116856" ht="12.75" customHeight="1" x14ac:dyDescent="0.2"/>
    <row r="116860" ht="12.75" customHeight="1" x14ac:dyDescent="0.2"/>
    <row r="116864" ht="12.75" customHeight="1" x14ac:dyDescent="0.2"/>
    <row r="116868" ht="12.75" customHeight="1" x14ac:dyDescent="0.2"/>
    <row r="116872" ht="12.75" customHeight="1" x14ac:dyDescent="0.2"/>
    <row r="116876" ht="12.75" customHeight="1" x14ac:dyDescent="0.2"/>
    <row r="116880" ht="12.75" customHeight="1" x14ac:dyDescent="0.2"/>
    <row r="116884" ht="12.75" customHeight="1" x14ac:dyDescent="0.2"/>
    <row r="116888" ht="12.75" customHeight="1" x14ac:dyDescent="0.2"/>
    <row r="116892" ht="12.75" customHeight="1" x14ac:dyDescent="0.2"/>
    <row r="116896" ht="12.75" customHeight="1" x14ac:dyDescent="0.2"/>
    <row r="116900" ht="12.75" customHeight="1" x14ac:dyDescent="0.2"/>
    <row r="116904" ht="12.75" customHeight="1" x14ac:dyDescent="0.2"/>
    <row r="116908" ht="12.75" customHeight="1" x14ac:dyDescent="0.2"/>
    <row r="116912" ht="12.75" customHeight="1" x14ac:dyDescent="0.2"/>
    <row r="116916" ht="12.75" customHeight="1" x14ac:dyDescent="0.2"/>
    <row r="116920" ht="12.75" customHeight="1" x14ac:dyDescent="0.2"/>
    <row r="116924" ht="12.75" customHeight="1" x14ac:dyDescent="0.2"/>
    <row r="116928" ht="12.75" customHeight="1" x14ac:dyDescent="0.2"/>
    <row r="116932" ht="12.75" customHeight="1" x14ac:dyDescent="0.2"/>
    <row r="116936" ht="12.75" customHeight="1" x14ac:dyDescent="0.2"/>
    <row r="116940" ht="12.75" customHeight="1" x14ac:dyDescent="0.2"/>
    <row r="116944" ht="12.75" customHeight="1" x14ac:dyDescent="0.2"/>
    <row r="116948" ht="12.75" customHeight="1" x14ac:dyDescent="0.2"/>
    <row r="116952" ht="12.75" customHeight="1" x14ac:dyDescent="0.2"/>
    <row r="116956" ht="12.75" customHeight="1" x14ac:dyDescent="0.2"/>
    <row r="116960" ht="12.75" customHeight="1" x14ac:dyDescent="0.2"/>
    <row r="116964" ht="12.75" customHeight="1" x14ac:dyDescent="0.2"/>
    <row r="116968" ht="12.75" customHeight="1" x14ac:dyDescent="0.2"/>
    <row r="116972" ht="12.75" customHeight="1" x14ac:dyDescent="0.2"/>
    <row r="116976" ht="12.75" customHeight="1" x14ac:dyDescent="0.2"/>
    <row r="116980" ht="12.75" customHeight="1" x14ac:dyDescent="0.2"/>
    <row r="116984" ht="12.75" customHeight="1" x14ac:dyDescent="0.2"/>
    <row r="116988" ht="12.75" customHeight="1" x14ac:dyDescent="0.2"/>
    <row r="116992" ht="12.75" customHeight="1" x14ac:dyDescent="0.2"/>
    <row r="116996" ht="12.75" customHeight="1" x14ac:dyDescent="0.2"/>
    <row r="117000" ht="12.75" customHeight="1" x14ac:dyDescent="0.2"/>
    <row r="117004" ht="12.75" customHeight="1" x14ac:dyDescent="0.2"/>
    <row r="117008" ht="12.75" customHeight="1" x14ac:dyDescent="0.2"/>
    <row r="117012" ht="12.75" customHeight="1" x14ac:dyDescent="0.2"/>
    <row r="117016" ht="12.75" customHeight="1" x14ac:dyDescent="0.2"/>
    <row r="117020" ht="12.75" customHeight="1" x14ac:dyDescent="0.2"/>
    <row r="117024" ht="12.75" customHeight="1" x14ac:dyDescent="0.2"/>
    <row r="117028" ht="12.75" customHeight="1" x14ac:dyDescent="0.2"/>
    <row r="117032" ht="12.75" customHeight="1" x14ac:dyDescent="0.2"/>
    <row r="117036" ht="12.75" customHeight="1" x14ac:dyDescent="0.2"/>
    <row r="117040" ht="12.75" customHeight="1" x14ac:dyDescent="0.2"/>
    <row r="117044" ht="12.75" customHeight="1" x14ac:dyDescent="0.2"/>
    <row r="117048" ht="12.75" customHeight="1" x14ac:dyDescent="0.2"/>
    <row r="117052" ht="12.75" customHeight="1" x14ac:dyDescent="0.2"/>
    <row r="117056" ht="12.75" customHeight="1" x14ac:dyDescent="0.2"/>
    <row r="117060" ht="12.75" customHeight="1" x14ac:dyDescent="0.2"/>
    <row r="117064" ht="12.75" customHeight="1" x14ac:dyDescent="0.2"/>
    <row r="117068" ht="12.75" customHeight="1" x14ac:dyDescent="0.2"/>
    <row r="117072" ht="12.75" customHeight="1" x14ac:dyDescent="0.2"/>
    <row r="117076" ht="12.75" customHeight="1" x14ac:dyDescent="0.2"/>
    <row r="117080" ht="12.75" customHeight="1" x14ac:dyDescent="0.2"/>
    <row r="117084" ht="12.75" customHeight="1" x14ac:dyDescent="0.2"/>
    <row r="117088" ht="12.75" customHeight="1" x14ac:dyDescent="0.2"/>
    <row r="117092" ht="12.75" customHeight="1" x14ac:dyDescent="0.2"/>
    <row r="117096" ht="12.75" customHeight="1" x14ac:dyDescent="0.2"/>
    <row r="117100" ht="12.75" customHeight="1" x14ac:dyDescent="0.2"/>
    <row r="117104" ht="12.75" customHeight="1" x14ac:dyDescent="0.2"/>
    <row r="117108" ht="12.75" customHeight="1" x14ac:dyDescent="0.2"/>
    <row r="117112" ht="12.75" customHeight="1" x14ac:dyDescent="0.2"/>
    <row r="117116" ht="12.75" customHeight="1" x14ac:dyDescent="0.2"/>
    <row r="117120" ht="12.75" customHeight="1" x14ac:dyDescent="0.2"/>
    <row r="117124" ht="12.75" customHeight="1" x14ac:dyDescent="0.2"/>
    <row r="117128" ht="12.75" customHeight="1" x14ac:dyDescent="0.2"/>
    <row r="117132" ht="12.75" customHeight="1" x14ac:dyDescent="0.2"/>
    <row r="117136" ht="12.75" customHeight="1" x14ac:dyDescent="0.2"/>
    <row r="117140" ht="12.75" customHeight="1" x14ac:dyDescent="0.2"/>
    <row r="117144" ht="12.75" customHeight="1" x14ac:dyDescent="0.2"/>
    <row r="117148" ht="12.75" customHeight="1" x14ac:dyDescent="0.2"/>
    <row r="117152" ht="12.75" customHeight="1" x14ac:dyDescent="0.2"/>
    <row r="117156" ht="12.75" customHeight="1" x14ac:dyDescent="0.2"/>
    <row r="117160" ht="12.75" customHeight="1" x14ac:dyDescent="0.2"/>
    <row r="117164" ht="12.75" customHeight="1" x14ac:dyDescent="0.2"/>
    <row r="117168" ht="12.75" customHeight="1" x14ac:dyDescent="0.2"/>
    <row r="117172" ht="12.75" customHeight="1" x14ac:dyDescent="0.2"/>
    <row r="117176" ht="12.75" customHeight="1" x14ac:dyDescent="0.2"/>
    <row r="117180" ht="12.75" customHeight="1" x14ac:dyDescent="0.2"/>
    <row r="117184" ht="12.75" customHeight="1" x14ac:dyDescent="0.2"/>
    <row r="117188" ht="12.75" customHeight="1" x14ac:dyDescent="0.2"/>
    <row r="117192" ht="12.75" customHeight="1" x14ac:dyDescent="0.2"/>
    <row r="117196" ht="12.75" customHeight="1" x14ac:dyDescent="0.2"/>
    <row r="117200" ht="12.75" customHeight="1" x14ac:dyDescent="0.2"/>
    <row r="117204" ht="12.75" customHeight="1" x14ac:dyDescent="0.2"/>
    <row r="117208" ht="12.75" customHeight="1" x14ac:dyDescent="0.2"/>
    <row r="117212" ht="12.75" customHeight="1" x14ac:dyDescent="0.2"/>
    <row r="117216" ht="12.75" customHeight="1" x14ac:dyDescent="0.2"/>
    <row r="117220" ht="12.75" customHeight="1" x14ac:dyDescent="0.2"/>
    <row r="117224" ht="12.75" customHeight="1" x14ac:dyDescent="0.2"/>
    <row r="117228" ht="12.75" customHeight="1" x14ac:dyDescent="0.2"/>
    <row r="117232" ht="12.75" customHeight="1" x14ac:dyDescent="0.2"/>
    <row r="117236" ht="12.75" customHeight="1" x14ac:dyDescent="0.2"/>
    <row r="117240" ht="12.75" customHeight="1" x14ac:dyDescent="0.2"/>
    <row r="117244" ht="12.75" customHeight="1" x14ac:dyDescent="0.2"/>
    <row r="117248" ht="12.75" customHeight="1" x14ac:dyDescent="0.2"/>
    <row r="117252" ht="12.75" customHeight="1" x14ac:dyDescent="0.2"/>
    <row r="117256" ht="12.75" customHeight="1" x14ac:dyDescent="0.2"/>
    <row r="117260" ht="12.75" customHeight="1" x14ac:dyDescent="0.2"/>
    <row r="117264" ht="12.75" customHeight="1" x14ac:dyDescent="0.2"/>
    <row r="117268" ht="12.75" customHeight="1" x14ac:dyDescent="0.2"/>
    <row r="117272" ht="12.75" customHeight="1" x14ac:dyDescent="0.2"/>
    <row r="117276" ht="12.75" customHeight="1" x14ac:dyDescent="0.2"/>
    <row r="117280" ht="12.75" customHeight="1" x14ac:dyDescent="0.2"/>
    <row r="117284" ht="12.75" customHeight="1" x14ac:dyDescent="0.2"/>
    <row r="117288" ht="12.75" customHeight="1" x14ac:dyDescent="0.2"/>
    <row r="117292" ht="12.75" customHeight="1" x14ac:dyDescent="0.2"/>
    <row r="117296" ht="12.75" customHeight="1" x14ac:dyDescent="0.2"/>
    <row r="117300" ht="12.75" customHeight="1" x14ac:dyDescent="0.2"/>
    <row r="117304" ht="12.75" customHeight="1" x14ac:dyDescent="0.2"/>
    <row r="117308" ht="12.75" customHeight="1" x14ac:dyDescent="0.2"/>
    <row r="117312" ht="12.75" customHeight="1" x14ac:dyDescent="0.2"/>
    <row r="117316" ht="12.75" customHeight="1" x14ac:dyDescent="0.2"/>
    <row r="117320" ht="12.75" customHeight="1" x14ac:dyDescent="0.2"/>
    <row r="117324" ht="12.75" customHeight="1" x14ac:dyDescent="0.2"/>
    <row r="117328" ht="12.75" customHeight="1" x14ac:dyDescent="0.2"/>
    <row r="117332" ht="12.75" customHeight="1" x14ac:dyDescent="0.2"/>
    <row r="117336" ht="12.75" customHeight="1" x14ac:dyDescent="0.2"/>
    <row r="117340" ht="12.75" customHeight="1" x14ac:dyDescent="0.2"/>
    <row r="117344" ht="12.75" customHeight="1" x14ac:dyDescent="0.2"/>
    <row r="117348" ht="12.75" customHeight="1" x14ac:dyDescent="0.2"/>
    <row r="117352" ht="12.75" customHeight="1" x14ac:dyDescent="0.2"/>
    <row r="117356" ht="12.75" customHeight="1" x14ac:dyDescent="0.2"/>
    <row r="117360" ht="12.75" customHeight="1" x14ac:dyDescent="0.2"/>
    <row r="117364" ht="12.75" customHeight="1" x14ac:dyDescent="0.2"/>
    <row r="117368" ht="12.75" customHeight="1" x14ac:dyDescent="0.2"/>
    <row r="117372" ht="12.75" customHeight="1" x14ac:dyDescent="0.2"/>
    <row r="117376" ht="12.75" customHeight="1" x14ac:dyDescent="0.2"/>
    <row r="117380" ht="12.75" customHeight="1" x14ac:dyDescent="0.2"/>
    <row r="117384" ht="12.75" customHeight="1" x14ac:dyDescent="0.2"/>
    <row r="117388" ht="12.75" customHeight="1" x14ac:dyDescent="0.2"/>
    <row r="117392" ht="12.75" customHeight="1" x14ac:dyDescent="0.2"/>
    <row r="117396" ht="12.75" customHeight="1" x14ac:dyDescent="0.2"/>
    <row r="117400" ht="12.75" customHeight="1" x14ac:dyDescent="0.2"/>
    <row r="117404" ht="12.75" customHeight="1" x14ac:dyDescent="0.2"/>
    <row r="117408" ht="12.75" customHeight="1" x14ac:dyDescent="0.2"/>
    <row r="117412" ht="12.75" customHeight="1" x14ac:dyDescent="0.2"/>
    <row r="117416" ht="12.75" customHeight="1" x14ac:dyDescent="0.2"/>
    <row r="117420" ht="12.75" customHeight="1" x14ac:dyDescent="0.2"/>
    <row r="117424" ht="12.75" customHeight="1" x14ac:dyDescent="0.2"/>
    <row r="117428" ht="12.75" customHeight="1" x14ac:dyDescent="0.2"/>
    <row r="117432" ht="12.75" customHeight="1" x14ac:dyDescent="0.2"/>
    <row r="117436" ht="12.75" customHeight="1" x14ac:dyDescent="0.2"/>
    <row r="117440" ht="12.75" customHeight="1" x14ac:dyDescent="0.2"/>
    <row r="117444" ht="12.75" customHeight="1" x14ac:dyDescent="0.2"/>
    <row r="117448" ht="12.75" customHeight="1" x14ac:dyDescent="0.2"/>
    <row r="117452" ht="12.75" customHeight="1" x14ac:dyDescent="0.2"/>
    <row r="117456" ht="12.75" customHeight="1" x14ac:dyDescent="0.2"/>
    <row r="117460" ht="12.75" customHeight="1" x14ac:dyDescent="0.2"/>
    <row r="117464" ht="12.75" customHeight="1" x14ac:dyDescent="0.2"/>
    <row r="117468" ht="12.75" customHeight="1" x14ac:dyDescent="0.2"/>
    <row r="117472" ht="12.75" customHeight="1" x14ac:dyDescent="0.2"/>
    <row r="117476" ht="12.75" customHeight="1" x14ac:dyDescent="0.2"/>
    <row r="117480" ht="12.75" customHeight="1" x14ac:dyDescent="0.2"/>
    <row r="117484" ht="12.75" customHeight="1" x14ac:dyDescent="0.2"/>
    <row r="117488" ht="12.75" customHeight="1" x14ac:dyDescent="0.2"/>
    <row r="117492" ht="12.75" customHeight="1" x14ac:dyDescent="0.2"/>
    <row r="117496" ht="12.75" customHeight="1" x14ac:dyDescent="0.2"/>
    <row r="117500" ht="12.75" customHeight="1" x14ac:dyDescent="0.2"/>
    <row r="117504" ht="12.75" customHeight="1" x14ac:dyDescent="0.2"/>
    <row r="117508" ht="12.75" customHeight="1" x14ac:dyDescent="0.2"/>
    <row r="117512" ht="12.75" customHeight="1" x14ac:dyDescent="0.2"/>
    <row r="117516" ht="12.75" customHeight="1" x14ac:dyDescent="0.2"/>
    <row r="117520" ht="12.75" customHeight="1" x14ac:dyDescent="0.2"/>
    <row r="117524" ht="12.75" customHeight="1" x14ac:dyDescent="0.2"/>
    <row r="117528" ht="12.75" customHeight="1" x14ac:dyDescent="0.2"/>
    <row r="117532" ht="12.75" customHeight="1" x14ac:dyDescent="0.2"/>
    <row r="117536" ht="12.75" customHeight="1" x14ac:dyDescent="0.2"/>
    <row r="117540" ht="12.75" customHeight="1" x14ac:dyDescent="0.2"/>
    <row r="117544" ht="12.75" customHeight="1" x14ac:dyDescent="0.2"/>
    <row r="117548" ht="12.75" customHeight="1" x14ac:dyDescent="0.2"/>
    <row r="117552" ht="12.75" customHeight="1" x14ac:dyDescent="0.2"/>
    <row r="117556" ht="12.75" customHeight="1" x14ac:dyDescent="0.2"/>
    <row r="117560" ht="12.75" customHeight="1" x14ac:dyDescent="0.2"/>
    <row r="117564" ht="12.75" customHeight="1" x14ac:dyDescent="0.2"/>
    <row r="117568" ht="12.75" customHeight="1" x14ac:dyDescent="0.2"/>
    <row r="117572" ht="12.75" customHeight="1" x14ac:dyDescent="0.2"/>
    <row r="117576" ht="12.75" customHeight="1" x14ac:dyDescent="0.2"/>
    <row r="117580" ht="12.75" customHeight="1" x14ac:dyDescent="0.2"/>
    <row r="117584" ht="12.75" customHeight="1" x14ac:dyDescent="0.2"/>
    <row r="117588" ht="12.75" customHeight="1" x14ac:dyDescent="0.2"/>
    <row r="117592" ht="12.75" customHeight="1" x14ac:dyDescent="0.2"/>
    <row r="117596" ht="12.75" customHeight="1" x14ac:dyDescent="0.2"/>
    <row r="117600" ht="12.75" customHeight="1" x14ac:dyDescent="0.2"/>
    <row r="117604" ht="12.75" customHeight="1" x14ac:dyDescent="0.2"/>
    <row r="117608" ht="12.75" customHeight="1" x14ac:dyDescent="0.2"/>
    <row r="117612" ht="12.75" customHeight="1" x14ac:dyDescent="0.2"/>
    <row r="117616" ht="12.75" customHeight="1" x14ac:dyDescent="0.2"/>
    <row r="117620" ht="12.75" customHeight="1" x14ac:dyDescent="0.2"/>
    <row r="117624" ht="12.75" customHeight="1" x14ac:dyDescent="0.2"/>
    <row r="117628" ht="12.75" customHeight="1" x14ac:dyDescent="0.2"/>
    <row r="117632" ht="12.75" customHeight="1" x14ac:dyDescent="0.2"/>
    <row r="117636" ht="12.75" customHeight="1" x14ac:dyDescent="0.2"/>
    <row r="117640" ht="12.75" customHeight="1" x14ac:dyDescent="0.2"/>
    <row r="117644" ht="12.75" customHeight="1" x14ac:dyDescent="0.2"/>
    <row r="117648" ht="12.75" customHeight="1" x14ac:dyDescent="0.2"/>
    <row r="117652" ht="12.75" customHeight="1" x14ac:dyDescent="0.2"/>
    <row r="117656" ht="12.75" customHeight="1" x14ac:dyDescent="0.2"/>
    <row r="117660" ht="12.75" customHeight="1" x14ac:dyDescent="0.2"/>
    <row r="117664" ht="12.75" customHeight="1" x14ac:dyDescent="0.2"/>
    <row r="117668" ht="12.75" customHeight="1" x14ac:dyDescent="0.2"/>
    <row r="117672" ht="12.75" customHeight="1" x14ac:dyDescent="0.2"/>
    <row r="117676" ht="12.75" customHeight="1" x14ac:dyDescent="0.2"/>
    <row r="117680" ht="12.75" customHeight="1" x14ac:dyDescent="0.2"/>
    <row r="117684" ht="12.75" customHeight="1" x14ac:dyDescent="0.2"/>
    <row r="117688" ht="12.75" customHeight="1" x14ac:dyDescent="0.2"/>
    <row r="117692" ht="12.75" customHeight="1" x14ac:dyDescent="0.2"/>
    <row r="117696" ht="12.75" customHeight="1" x14ac:dyDescent="0.2"/>
    <row r="117700" ht="12.75" customHeight="1" x14ac:dyDescent="0.2"/>
    <row r="117704" ht="12.75" customHeight="1" x14ac:dyDescent="0.2"/>
    <row r="117708" ht="12.75" customHeight="1" x14ac:dyDescent="0.2"/>
    <row r="117712" ht="12.75" customHeight="1" x14ac:dyDescent="0.2"/>
    <row r="117716" ht="12.75" customHeight="1" x14ac:dyDescent="0.2"/>
    <row r="117720" ht="12.75" customHeight="1" x14ac:dyDescent="0.2"/>
    <row r="117724" ht="12.75" customHeight="1" x14ac:dyDescent="0.2"/>
    <row r="117728" ht="12.75" customHeight="1" x14ac:dyDescent="0.2"/>
    <row r="117732" ht="12.75" customHeight="1" x14ac:dyDescent="0.2"/>
    <row r="117736" ht="12.75" customHeight="1" x14ac:dyDescent="0.2"/>
    <row r="117740" ht="12.75" customHeight="1" x14ac:dyDescent="0.2"/>
    <row r="117744" ht="12.75" customHeight="1" x14ac:dyDescent="0.2"/>
    <row r="117748" ht="12.75" customHeight="1" x14ac:dyDescent="0.2"/>
    <row r="117752" ht="12.75" customHeight="1" x14ac:dyDescent="0.2"/>
    <row r="117756" ht="12.75" customHeight="1" x14ac:dyDescent="0.2"/>
    <row r="117760" ht="12.75" customHeight="1" x14ac:dyDescent="0.2"/>
    <row r="117764" ht="12.75" customHeight="1" x14ac:dyDescent="0.2"/>
    <row r="117768" ht="12.75" customHeight="1" x14ac:dyDescent="0.2"/>
    <row r="117772" ht="12.75" customHeight="1" x14ac:dyDescent="0.2"/>
    <row r="117776" ht="12.75" customHeight="1" x14ac:dyDescent="0.2"/>
    <row r="117780" ht="12.75" customHeight="1" x14ac:dyDescent="0.2"/>
    <row r="117784" ht="12.75" customHeight="1" x14ac:dyDescent="0.2"/>
    <row r="117788" ht="12.75" customHeight="1" x14ac:dyDescent="0.2"/>
    <row r="117792" ht="12.75" customHeight="1" x14ac:dyDescent="0.2"/>
    <row r="117796" ht="12.75" customHeight="1" x14ac:dyDescent="0.2"/>
    <row r="117800" ht="12.75" customHeight="1" x14ac:dyDescent="0.2"/>
    <row r="117804" ht="12.75" customHeight="1" x14ac:dyDescent="0.2"/>
    <row r="117808" ht="12.75" customHeight="1" x14ac:dyDescent="0.2"/>
    <row r="117812" ht="12.75" customHeight="1" x14ac:dyDescent="0.2"/>
    <row r="117816" ht="12.75" customHeight="1" x14ac:dyDescent="0.2"/>
    <row r="117820" ht="12.75" customHeight="1" x14ac:dyDescent="0.2"/>
    <row r="117824" ht="12.75" customHeight="1" x14ac:dyDescent="0.2"/>
    <row r="117828" ht="12.75" customHeight="1" x14ac:dyDescent="0.2"/>
    <row r="117832" ht="12.75" customHeight="1" x14ac:dyDescent="0.2"/>
    <row r="117836" ht="12.75" customHeight="1" x14ac:dyDescent="0.2"/>
    <row r="117840" ht="12.75" customHeight="1" x14ac:dyDescent="0.2"/>
    <row r="117844" ht="12.75" customHeight="1" x14ac:dyDescent="0.2"/>
    <row r="117848" ht="12.75" customHeight="1" x14ac:dyDescent="0.2"/>
    <row r="117852" ht="12.75" customHeight="1" x14ac:dyDescent="0.2"/>
    <row r="117856" ht="12.75" customHeight="1" x14ac:dyDescent="0.2"/>
    <row r="117860" ht="12.75" customHeight="1" x14ac:dyDescent="0.2"/>
    <row r="117864" ht="12.75" customHeight="1" x14ac:dyDescent="0.2"/>
    <row r="117868" ht="12.75" customHeight="1" x14ac:dyDescent="0.2"/>
    <row r="117872" ht="12.75" customHeight="1" x14ac:dyDescent="0.2"/>
    <row r="117876" ht="12.75" customHeight="1" x14ac:dyDescent="0.2"/>
    <row r="117880" ht="12.75" customHeight="1" x14ac:dyDescent="0.2"/>
    <row r="117884" ht="12.75" customHeight="1" x14ac:dyDescent="0.2"/>
    <row r="117888" ht="12.75" customHeight="1" x14ac:dyDescent="0.2"/>
    <row r="117892" ht="12.75" customHeight="1" x14ac:dyDescent="0.2"/>
    <row r="117896" ht="12.75" customHeight="1" x14ac:dyDescent="0.2"/>
    <row r="117900" ht="12.75" customHeight="1" x14ac:dyDescent="0.2"/>
    <row r="117904" ht="12.75" customHeight="1" x14ac:dyDescent="0.2"/>
    <row r="117908" ht="12.75" customHeight="1" x14ac:dyDescent="0.2"/>
    <row r="117912" ht="12.75" customHeight="1" x14ac:dyDescent="0.2"/>
    <row r="117916" ht="12.75" customHeight="1" x14ac:dyDescent="0.2"/>
    <row r="117920" ht="12.75" customHeight="1" x14ac:dyDescent="0.2"/>
    <row r="117924" ht="12.75" customHeight="1" x14ac:dyDescent="0.2"/>
    <row r="117928" ht="12.75" customHeight="1" x14ac:dyDescent="0.2"/>
    <row r="117932" ht="12.75" customHeight="1" x14ac:dyDescent="0.2"/>
    <row r="117936" ht="12.75" customHeight="1" x14ac:dyDescent="0.2"/>
    <row r="117940" ht="12.75" customHeight="1" x14ac:dyDescent="0.2"/>
    <row r="117944" ht="12.75" customHeight="1" x14ac:dyDescent="0.2"/>
    <row r="117948" ht="12.75" customHeight="1" x14ac:dyDescent="0.2"/>
    <row r="117952" ht="12.75" customHeight="1" x14ac:dyDescent="0.2"/>
    <row r="117956" ht="12.75" customHeight="1" x14ac:dyDescent="0.2"/>
    <row r="117960" ht="12.75" customHeight="1" x14ac:dyDescent="0.2"/>
    <row r="117964" ht="12.75" customHeight="1" x14ac:dyDescent="0.2"/>
    <row r="117968" ht="12.75" customHeight="1" x14ac:dyDescent="0.2"/>
    <row r="117972" ht="12.75" customHeight="1" x14ac:dyDescent="0.2"/>
    <row r="117976" ht="12.75" customHeight="1" x14ac:dyDescent="0.2"/>
    <row r="117980" ht="12.75" customHeight="1" x14ac:dyDescent="0.2"/>
    <row r="117984" ht="12.75" customHeight="1" x14ac:dyDescent="0.2"/>
    <row r="117988" ht="12.75" customHeight="1" x14ac:dyDescent="0.2"/>
    <row r="117992" ht="12.75" customHeight="1" x14ac:dyDescent="0.2"/>
    <row r="117996" ht="12.75" customHeight="1" x14ac:dyDescent="0.2"/>
    <row r="118000" ht="12.75" customHeight="1" x14ac:dyDescent="0.2"/>
    <row r="118004" ht="12.75" customHeight="1" x14ac:dyDescent="0.2"/>
    <row r="118008" ht="12.75" customHeight="1" x14ac:dyDescent="0.2"/>
    <row r="118012" ht="12.75" customHeight="1" x14ac:dyDescent="0.2"/>
    <row r="118016" ht="12.75" customHeight="1" x14ac:dyDescent="0.2"/>
    <row r="118020" ht="12.75" customHeight="1" x14ac:dyDescent="0.2"/>
    <row r="118024" ht="12.75" customHeight="1" x14ac:dyDescent="0.2"/>
    <row r="118028" ht="12.75" customHeight="1" x14ac:dyDescent="0.2"/>
    <row r="118032" ht="12.75" customHeight="1" x14ac:dyDescent="0.2"/>
    <row r="118036" ht="12.75" customHeight="1" x14ac:dyDescent="0.2"/>
    <row r="118040" ht="12.75" customHeight="1" x14ac:dyDescent="0.2"/>
    <row r="118044" ht="12.75" customHeight="1" x14ac:dyDescent="0.2"/>
    <row r="118048" ht="12.75" customHeight="1" x14ac:dyDescent="0.2"/>
    <row r="118052" ht="12.75" customHeight="1" x14ac:dyDescent="0.2"/>
    <row r="118056" ht="12.75" customHeight="1" x14ac:dyDescent="0.2"/>
    <row r="118060" ht="12.75" customHeight="1" x14ac:dyDescent="0.2"/>
    <row r="118064" ht="12.75" customHeight="1" x14ac:dyDescent="0.2"/>
    <row r="118068" ht="12.75" customHeight="1" x14ac:dyDescent="0.2"/>
    <row r="118072" ht="12.75" customHeight="1" x14ac:dyDescent="0.2"/>
    <row r="118076" ht="12.75" customHeight="1" x14ac:dyDescent="0.2"/>
    <row r="118080" ht="12.75" customHeight="1" x14ac:dyDescent="0.2"/>
    <row r="118084" ht="12.75" customHeight="1" x14ac:dyDescent="0.2"/>
    <row r="118088" ht="12.75" customHeight="1" x14ac:dyDescent="0.2"/>
    <row r="118092" ht="12.75" customHeight="1" x14ac:dyDescent="0.2"/>
    <row r="118096" ht="12.75" customHeight="1" x14ac:dyDescent="0.2"/>
    <row r="118100" ht="12.75" customHeight="1" x14ac:dyDescent="0.2"/>
    <row r="118104" ht="12.75" customHeight="1" x14ac:dyDescent="0.2"/>
    <row r="118108" ht="12.75" customHeight="1" x14ac:dyDescent="0.2"/>
    <row r="118112" ht="12.75" customHeight="1" x14ac:dyDescent="0.2"/>
    <row r="118116" ht="12.75" customHeight="1" x14ac:dyDescent="0.2"/>
    <row r="118120" ht="12.75" customHeight="1" x14ac:dyDescent="0.2"/>
    <row r="118124" ht="12.75" customHeight="1" x14ac:dyDescent="0.2"/>
    <row r="118128" ht="12.75" customHeight="1" x14ac:dyDescent="0.2"/>
    <row r="118132" ht="12.75" customHeight="1" x14ac:dyDescent="0.2"/>
    <row r="118136" ht="12.75" customHeight="1" x14ac:dyDescent="0.2"/>
    <row r="118140" ht="12.75" customHeight="1" x14ac:dyDescent="0.2"/>
    <row r="118144" ht="12.75" customHeight="1" x14ac:dyDescent="0.2"/>
    <row r="118148" ht="12.75" customHeight="1" x14ac:dyDescent="0.2"/>
    <row r="118152" ht="12.75" customHeight="1" x14ac:dyDescent="0.2"/>
    <row r="118156" ht="12.75" customHeight="1" x14ac:dyDescent="0.2"/>
    <row r="118160" ht="12.75" customHeight="1" x14ac:dyDescent="0.2"/>
    <row r="118164" ht="12.75" customHeight="1" x14ac:dyDescent="0.2"/>
    <row r="118168" ht="12.75" customHeight="1" x14ac:dyDescent="0.2"/>
    <row r="118172" ht="12.75" customHeight="1" x14ac:dyDescent="0.2"/>
    <row r="118176" ht="12.75" customHeight="1" x14ac:dyDescent="0.2"/>
    <row r="118180" ht="12.75" customHeight="1" x14ac:dyDescent="0.2"/>
    <row r="118184" ht="12.75" customHeight="1" x14ac:dyDescent="0.2"/>
    <row r="118188" ht="12.75" customHeight="1" x14ac:dyDescent="0.2"/>
    <row r="118192" ht="12.75" customHeight="1" x14ac:dyDescent="0.2"/>
    <row r="118196" ht="12.75" customHeight="1" x14ac:dyDescent="0.2"/>
    <row r="118200" ht="12.75" customHeight="1" x14ac:dyDescent="0.2"/>
    <row r="118204" ht="12.75" customHeight="1" x14ac:dyDescent="0.2"/>
    <row r="118208" ht="12.75" customHeight="1" x14ac:dyDescent="0.2"/>
    <row r="118212" ht="12.75" customHeight="1" x14ac:dyDescent="0.2"/>
    <row r="118216" ht="12.75" customHeight="1" x14ac:dyDescent="0.2"/>
    <row r="118220" ht="12.75" customHeight="1" x14ac:dyDescent="0.2"/>
    <row r="118224" ht="12.75" customHeight="1" x14ac:dyDescent="0.2"/>
    <row r="118228" ht="12.75" customHeight="1" x14ac:dyDescent="0.2"/>
    <row r="118232" ht="12.75" customHeight="1" x14ac:dyDescent="0.2"/>
    <row r="118236" ht="12.75" customHeight="1" x14ac:dyDescent="0.2"/>
    <row r="118240" ht="12.75" customHeight="1" x14ac:dyDescent="0.2"/>
    <row r="118244" ht="12.75" customHeight="1" x14ac:dyDescent="0.2"/>
    <row r="118248" ht="12.75" customHeight="1" x14ac:dyDescent="0.2"/>
    <row r="118252" ht="12.75" customHeight="1" x14ac:dyDescent="0.2"/>
    <row r="118256" ht="12.75" customHeight="1" x14ac:dyDescent="0.2"/>
    <row r="118260" ht="12.75" customHeight="1" x14ac:dyDescent="0.2"/>
    <row r="118264" ht="12.75" customHeight="1" x14ac:dyDescent="0.2"/>
    <row r="118268" ht="12.75" customHeight="1" x14ac:dyDescent="0.2"/>
    <row r="118272" ht="12.75" customHeight="1" x14ac:dyDescent="0.2"/>
    <row r="118276" ht="12.75" customHeight="1" x14ac:dyDescent="0.2"/>
    <row r="118280" ht="12.75" customHeight="1" x14ac:dyDescent="0.2"/>
    <row r="118284" ht="12.75" customHeight="1" x14ac:dyDescent="0.2"/>
    <row r="118288" ht="12.75" customHeight="1" x14ac:dyDescent="0.2"/>
    <row r="118292" ht="12.75" customHeight="1" x14ac:dyDescent="0.2"/>
    <row r="118296" ht="12.75" customHeight="1" x14ac:dyDescent="0.2"/>
    <row r="118300" ht="12.75" customHeight="1" x14ac:dyDescent="0.2"/>
    <row r="118304" ht="12.75" customHeight="1" x14ac:dyDescent="0.2"/>
    <row r="118308" ht="12.75" customHeight="1" x14ac:dyDescent="0.2"/>
    <row r="118312" ht="12.75" customHeight="1" x14ac:dyDescent="0.2"/>
    <row r="118316" ht="12.75" customHeight="1" x14ac:dyDescent="0.2"/>
    <row r="118320" ht="12.75" customHeight="1" x14ac:dyDescent="0.2"/>
    <row r="118324" ht="12.75" customHeight="1" x14ac:dyDescent="0.2"/>
    <row r="118328" ht="12.75" customHeight="1" x14ac:dyDescent="0.2"/>
    <row r="118332" ht="12.75" customHeight="1" x14ac:dyDescent="0.2"/>
    <row r="118336" ht="12.75" customHeight="1" x14ac:dyDescent="0.2"/>
    <row r="118340" ht="12.75" customHeight="1" x14ac:dyDescent="0.2"/>
    <row r="118344" ht="12.75" customHeight="1" x14ac:dyDescent="0.2"/>
    <row r="118348" ht="12.75" customHeight="1" x14ac:dyDescent="0.2"/>
    <row r="118352" ht="12.75" customHeight="1" x14ac:dyDescent="0.2"/>
    <row r="118356" ht="12.75" customHeight="1" x14ac:dyDescent="0.2"/>
    <row r="118360" ht="12.75" customHeight="1" x14ac:dyDescent="0.2"/>
    <row r="118364" ht="12.75" customHeight="1" x14ac:dyDescent="0.2"/>
    <row r="118368" ht="12.75" customHeight="1" x14ac:dyDescent="0.2"/>
    <row r="118372" ht="12.75" customHeight="1" x14ac:dyDescent="0.2"/>
    <row r="118376" ht="12.75" customHeight="1" x14ac:dyDescent="0.2"/>
    <row r="118380" ht="12.75" customHeight="1" x14ac:dyDescent="0.2"/>
    <row r="118384" ht="12.75" customHeight="1" x14ac:dyDescent="0.2"/>
    <row r="118388" ht="12.75" customHeight="1" x14ac:dyDescent="0.2"/>
    <row r="118392" ht="12.75" customHeight="1" x14ac:dyDescent="0.2"/>
    <row r="118396" ht="12.75" customHeight="1" x14ac:dyDescent="0.2"/>
    <row r="118400" ht="12.75" customHeight="1" x14ac:dyDescent="0.2"/>
    <row r="118404" ht="12.75" customHeight="1" x14ac:dyDescent="0.2"/>
    <row r="118408" ht="12.75" customHeight="1" x14ac:dyDescent="0.2"/>
    <row r="118412" ht="12.75" customHeight="1" x14ac:dyDescent="0.2"/>
    <row r="118416" ht="12.75" customHeight="1" x14ac:dyDescent="0.2"/>
    <row r="118420" ht="12.75" customHeight="1" x14ac:dyDescent="0.2"/>
    <row r="118424" ht="12.75" customHeight="1" x14ac:dyDescent="0.2"/>
    <row r="118428" ht="12.75" customHeight="1" x14ac:dyDescent="0.2"/>
    <row r="118432" ht="12.75" customHeight="1" x14ac:dyDescent="0.2"/>
    <row r="118436" ht="12.75" customHeight="1" x14ac:dyDescent="0.2"/>
    <row r="118440" ht="12.75" customHeight="1" x14ac:dyDescent="0.2"/>
    <row r="118444" ht="12.75" customHeight="1" x14ac:dyDescent="0.2"/>
    <row r="118448" ht="12.75" customHeight="1" x14ac:dyDescent="0.2"/>
    <row r="118452" ht="12.75" customHeight="1" x14ac:dyDescent="0.2"/>
    <row r="118456" ht="12.75" customHeight="1" x14ac:dyDescent="0.2"/>
    <row r="118460" ht="12.75" customHeight="1" x14ac:dyDescent="0.2"/>
    <row r="118464" ht="12.75" customHeight="1" x14ac:dyDescent="0.2"/>
    <row r="118468" ht="12.75" customHeight="1" x14ac:dyDescent="0.2"/>
    <row r="118472" ht="12.75" customHeight="1" x14ac:dyDescent="0.2"/>
    <row r="118476" ht="12.75" customHeight="1" x14ac:dyDescent="0.2"/>
    <row r="118480" ht="12.75" customHeight="1" x14ac:dyDescent="0.2"/>
    <row r="118484" ht="12.75" customHeight="1" x14ac:dyDescent="0.2"/>
    <row r="118488" ht="12.75" customHeight="1" x14ac:dyDescent="0.2"/>
    <row r="118492" ht="12.75" customHeight="1" x14ac:dyDescent="0.2"/>
    <row r="118496" ht="12.75" customHeight="1" x14ac:dyDescent="0.2"/>
    <row r="118500" ht="12.75" customHeight="1" x14ac:dyDescent="0.2"/>
    <row r="118504" ht="12.75" customHeight="1" x14ac:dyDescent="0.2"/>
    <row r="118508" ht="12.75" customHeight="1" x14ac:dyDescent="0.2"/>
    <row r="118512" ht="12.75" customHeight="1" x14ac:dyDescent="0.2"/>
    <row r="118516" ht="12.75" customHeight="1" x14ac:dyDescent="0.2"/>
    <row r="118520" ht="12.75" customHeight="1" x14ac:dyDescent="0.2"/>
    <row r="118524" ht="12.75" customHeight="1" x14ac:dyDescent="0.2"/>
    <row r="118528" ht="12.75" customHeight="1" x14ac:dyDescent="0.2"/>
    <row r="118532" ht="12.75" customHeight="1" x14ac:dyDescent="0.2"/>
    <row r="118536" ht="12.75" customHeight="1" x14ac:dyDescent="0.2"/>
    <row r="118540" ht="12.75" customHeight="1" x14ac:dyDescent="0.2"/>
    <row r="118544" ht="12.75" customHeight="1" x14ac:dyDescent="0.2"/>
    <row r="118548" ht="12.75" customHeight="1" x14ac:dyDescent="0.2"/>
    <row r="118552" ht="12.75" customHeight="1" x14ac:dyDescent="0.2"/>
    <row r="118556" ht="12.75" customHeight="1" x14ac:dyDescent="0.2"/>
    <row r="118560" ht="12.75" customHeight="1" x14ac:dyDescent="0.2"/>
    <row r="118564" ht="12.75" customHeight="1" x14ac:dyDescent="0.2"/>
    <row r="118568" ht="12.75" customHeight="1" x14ac:dyDescent="0.2"/>
    <row r="118572" ht="12.75" customHeight="1" x14ac:dyDescent="0.2"/>
    <row r="118576" ht="12.75" customHeight="1" x14ac:dyDescent="0.2"/>
    <row r="118580" ht="12.75" customHeight="1" x14ac:dyDescent="0.2"/>
    <row r="118584" ht="12.75" customHeight="1" x14ac:dyDescent="0.2"/>
    <row r="118588" ht="12.75" customHeight="1" x14ac:dyDescent="0.2"/>
    <row r="118592" ht="12.75" customHeight="1" x14ac:dyDescent="0.2"/>
    <row r="118596" ht="12.75" customHeight="1" x14ac:dyDescent="0.2"/>
    <row r="118600" ht="12.75" customHeight="1" x14ac:dyDescent="0.2"/>
    <row r="118604" ht="12.75" customHeight="1" x14ac:dyDescent="0.2"/>
    <row r="118608" ht="12.75" customHeight="1" x14ac:dyDescent="0.2"/>
    <row r="118612" ht="12.75" customHeight="1" x14ac:dyDescent="0.2"/>
    <row r="118616" ht="12.75" customHeight="1" x14ac:dyDescent="0.2"/>
    <row r="118620" ht="12.75" customHeight="1" x14ac:dyDescent="0.2"/>
    <row r="118624" ht="12.75" customHeight="1" x14ac:dyDescent="0.2"/>
    <row r="118628" ht="12.75" customHeight="1" x14ac:dyDescent="0.2"/>
    <row r="118632" ht="12.75" customHeight="1" x14ac:dyDescent="0.2"/>
    <row r="118636" ht="12.75" customHeight="1" x14ac:dyDescent="0.2"/>
    <row r="118640" ht="12.75" customHeight="1" x14ac:dyDescent="0.2"/>
    <row r="118644" ht="12.75" customHeight="1" x14ac:dyDescent="0.2"/>
    <row r="118648" ht="12.75" customHeight="1" x14ac:dyDescent="0.2"/>
    <row r="118652" ht="12.75" customHeight="1" x14ac:dyDescent="0.2"/>
    <row r="118656" ht="12.75" customHeight="1" x14ac:dyDescent="0.2"/>
    <row r="118660" ht="12.75" customHeight="1" x14ac:dyDescent="0.2"/>
    <row r="118664" ht="12.75" customHeight="1" x14ac:dyDescent="0.2"/>
    <row r="118668" ht="12.75" customHeight="1" x14ac:dyDescent="0.2"/>
    <row r="118672" ht="12.75" customHeight="1" x14ac:dyDescent="0.2"/>
    <row r="118676" ht="12.75" customHeight="1" x14ac:dyDescent="0.2"/>
    <row r="118680" ht="12.75" customHeight="1" x14ac:dyDescent="0.2"/>
    <row r="118684" ht="12.75" customHeight="1" x14ac:dyDescent="0.2"/>
    <row r="118688" ht="12.75" customHeight="1" x14ac:dyDescent="0.2"/>
    <row r="118692" ht="12.75" customHeight="1" x14ac:dyDescent="0.2"/>
    <row r="118696" ht="12.75" customHeight="1" x14ac:dyDescent="0.2"/>
    <row r="118700" ht="12.75" customHeight="1" x14ac:dyDescent="0.2"/>
    <row r="118704" ht="12.75" customHeight="1" x14ac:dyDescent="0.2"/>
    <row r="118708" ht="12.75" customHeight="1" x14ac:dyDescent="0.2"/>
    <row r="118712" ht="12.75" customHeight="1" x14ac:dyDescent="0.2"/>
    <row r="118716" ht="12.75" customHeight="1" x14ac:dyDescent="0.2"/>
    <row r="118720" ht="12.75" customHeight="1" x14ac:dyDescent="0.2"/>
    <row r="118724" ht="12.75" customHeight="1" x14ac:dyDescent="0.2"/>
    <row r="118728" ht="12.75" customHeight="1" x14ac:dyDescent="0.2"/>
    <row r="118732" ht="12.75" customHeight="1" x14ac:dyDescent="0.2"/>
    <row r="118736" ht="12.75" customHeight="1" x14ac:dyDescent="0.2"/>
    <row r="118740" ht="12.75" customHeight="1" x14ac:dyDescent="0.2"/>
    <row r="118744" ht="12.75" customHeight="1" x14ac:dyDescent="0.2"/>
    <row r="118748" ht="12.75" customHeight="1" x14ac:dyDescent="0.2"/>
    <row r="118752" ht="12.75" customHeight="1" x14ac:dyDescent="0.2"/>
    <row r="118756" ht="12.75" customHeight="1" x14ac:dyDescent="0.2"/>
    <row r="118760" ht="12.75" customHeight="1" x14ac:dyDescent="0.2"/>
    <row r="118764" ht="12.75" customHeight="1" x14ac:dyDescent="0.2"/>
    <row r="118768" ht="12.75" customHeight="1" x14ac:dyDescent="0.2"/>
    <row r="118772" ht="12.75" customHeight="1" x14ac:dyDescent="0.2"/>
    <row r="118776" ht="12.75" customHeight="1" x14ac:dyDescent="0.2"/>
    <row r="118780" ht="12.75" customHeight="1" x14ac:dyDescent="0.2"/>
    <row r="118784" ht="12.75" customHeight="1" x14ac:dyDescent="0.2"/>
    <row r="118788" ht="12.75" customHeight="1" x14ac:dyDescent="0.2"/>
    <row r="118792" ht="12.75" customHeight="1" x14ac:dyDescent="0.2"/>
    <row r="118796" ht="12.75" customHeight="1" x14ac:dyDescent="0.2"/>
    <row r="118800" ht="12.75" customHeight="1" x14ac:dyDescent="0.2"/>
    <row r="118804" ht="12.75" customHeight="1" x14ac:dyDescent="0.2"/>
    <row r="118808" ht="12.75" customHeight="1" x14ac:dyDescent="0.2"/>
    <row r="118812" ht="12.75" customHeight="1" x14ac:dyDescent="0.2"/>
    <row r="118816" ht="12.75" customHeight="1" x14ac:dyDescent="0.2"/>
    <row r="118820" ht="12.75" customHeight="1" x14ac:dyDescent="0.2"/>
    <row r="118824" ht="12.75" customHeight="1" x14ac:dyDescent="0.2"/>
    <row r="118828" ht="12.75" customHeight="1" x14ac:dyDescent="0.2"/>
    <row r="118832" ht="12.75" customHeight="1" x14ac:dyDescent="0.2"/>
    <row r="118836" ht="12.75" customHeight="1" x14ac:dyDescent="0.2"/>
    <row r="118840" ht="12.75" customHeight="1" x14ac:dyDescent="0.2"/>
    <row r="118844" ht="12.75" customHeight="1" x14ac:dyDescent="0.2"/>
    <row r="118848" ht="12.75" customHeight="1" x14ac:dyDescent="0.2"/>
    <row r="118852" ht="12.75" customHeight="1" x14ac:dyDescent="0.2"/>
    <row r="118856" ht="12.75" customHeight="1" x14ac:dyDescent="0.2"/>
    <row r="118860" ht="12.75" customHeight="1" x14ac:dyDescent="0.2"/>
    <row r="118864" ht="12.75" customHeight="1" x14ac:dyDescent="0.2"/>
    <row r="118868" ht="12.75" customHeight="1" x14ac:dyDescent="0.2"/>
    <row r="118872" ht="12.75" customHeight="1" x14ac:dyDescent="0.2"/>
    <row r="118876" ht="12.75" customHeight="1" x14ac:dyDescent="0.2"/>
    <row r="118880" ht="12.75" customHeight="1" x14ac:dyDescent="0.2"/>
    <row r="118884" ht="12.75" customHeight="1" x14ac:dyDescent="0.2"/>
    <row r="118888" ht="12.75" customHeight="1" x14ac:dyDescent="0.2"/>
    <row r="118892" ht="12.75" customHeight="1" x14ac:dyDescent="0.2"/>
    <row r="118896" ht="12.75" customHeight="1" x14ac:dyDescent="0.2"/>
    <row r="118900" ht="12.75" customHeight="1" x14ac:dyDescent="0.2"/>
    <row r="118904" ht="12.75" customHeight="1" x14ac:dyDescent="0.2"/>
    <row r="118908" ht="12.75" customHeight="1" x14ac:dyDescent="0.2"/>
    <row r="118912" ht="12.75" customHeight="1" x14ac:dyDescent="0.2"/>
    <row r="118916" ht="12.75" customHeight="1" x14ac:dyDescent="0.2"/>
    <row r="118920" ht="12.75" customHeight="1" x14ac:dyDescent="0.2"/>
    <row r="118924" ht="12.75" customHeight="1" x14ac:dyDescent="0.2"/>
    <row r="118928" ht="12.75" customHeight="1" x14ac:dyDescent="0.2"/>
    <row r="118932" ht="12.75" customHeight="1" x14ac:dyDescent="0.2"/>
    <row r="118936" ht="12.75" customHeight="1" x14ac:dyDescent="0.2"/>
    <row r="118940" ht="12.75" customHeight="1" x14ac:dyDescent="0.2"/>
    <row r="118944" ht="12.75" customHeight="1" x14ac:dyDescent="0.2"/>
    <row r="118948" ht="12.75" customHeight="1" x14ac:dyDescent="0.2"/>
    <row r="118952" ht="12.75" customHeight="1" x14ac:dyDescent="0.2"/>
    <row r="118956" ht="12.75" customHeight="1" x14ac:dyDescent="0.2"/>
    <row r="118960" ht="12.75" customHeight="1" x14ac:dyDescent="0.2"/>
    <row r="118964" ht="12.75" customHeight="1" x14ac:dyDescent="0.2"/>
    <row r="118968" ht="12.75" customHeight="1" x14ac:dyDescent="0.2"/>
    <row r="118972" ht="12.75" customHeight="1" x14ac:dyDescent="0.2"/>
    <row r="118976" ht="12.75" customHeight="1" x14ac:dyDescent="0.2"/>
    <row r="118980" ht="12.75" customHeight="1" x14ac:dyDescent="0.2"/>
    <row r="118984" ht="12.75" customHeight="1" x14ac:dyDescent="0.2"/>
    <row r="118988" ht="12.75" customHeight="1" x14ac:dyDescent="0.2"/>
    <row r="118992" ht="12.75" customHeight="1" x14ac:dyDescent="0.2"/>
    <row r="118996" ht="12.75" customHeight="1" x14ac:dyDescent="0.2"/>
    <row r="119000" ht="12.75" customHeight="1" x14ac:dyDescent="0.2"/>
    <row r="119004" ht="12.75" customHeight="1" x14ac:dyDescent="0.2"/>
    <row r="119008" ht="12.75" customHeight="1" x14ac:dyDescent="0.2"/>
    <row r="119012" ht="12.75" customHeight="1" x14ac:dyDescent="0.2"/>
    <row r="119016" ht="12.75" customHeight="1" x14ac:dyDescent="0.2"/>
    <row r="119020" ht="12.75" customHeight="1" x14ac:dyDescent="0.2"/>
    <row r="119024" ht="12.75" customHeight="1" x14ac:dyDescent="0.2"/>
    <row r="119028" ht="12.75" customHeight="1" x14ac:dyDescent="0.2"/>
    <row r="119032" ht="12.75" customHeight="1" x14ac:dyDescent="0.2"/>
    <row r="119036" ht="12.75" customHeight="1" x14ac:dyDescent="0.2"/>
    <row r="119040" ht="12.75" customHeight="1" x14ac:dyDescent="0.2"/>
    <row r="119044" ht="12.75" customHeight="1" x14ac:dyDescent="0.2"/>
    <row r="119048" ht="12.75" customHeight="1" x14ac:dyDescent="0.2"/>
    <row r="119052" ht="12.75" customHeight="1" x14ac:dyDescent="0.2"/>
    <row r="119056" ht="12.75" customHeight="1" x14ac:dyDescent="0.2"/>
    <row r="119060" ht="12.75" customHeight="1" x14ac:dyDescent="0.2"/>
    <row r="119064" ht="12.75" customHeight="1" x14ac:dyDescent="0.2"/>
    <row r="119068" ht="12.75" customHeight="1" x14ac:dyDescent="0.2"/>
    <row r="119072" ht="12.75" customHeight="1" x14ac:dyDescent="0.2"/>
    <row r="119076" ht="12.75" customHeight="1" x14ac:dyDescent="0.2"/>
    <row r="119080" ht="12.75" customHeight="1" x14ac:dyDescent="0.2"/>
    <row r="119084" ht="12.75" customHeight="1" x14ac:dyDescent="0.2"/>
    <row r="119088" ht="12.75" customHeight="1" x14ac:dyDescent="0.2"/>
    <row r="119092" ht="12.75" customHeight="1" x14ac:dyDescent="0.2"/>
    <row r="119096" ht="12.75" customHeight="1" x14ac:dyDescent="0.2"/>
    <row r="119100" ht="12.75" customHeight="1" x14ac:dyDescent="0.2"/>
    <row r="119104" ht="12.75" customHeight="1" x14ac:dyDescent="0.2"/>
    <row r="119108" ht="12.75" customHeight="1" x14ac:dyDescent="0.2"/>
    <row r="119112" ht="12.75" customHeight="1" x14ac:dyDescent="0.2"/>
    <row r="119116" ht="12.75" customHeight="1" x14ac:dyDescent="0.2"/>
    <row r="119120" ht="12.75" customHeight="1" x14ac:dyDescent="0.2"/>
    <row r="119124" ht="12.75" customHeight="1" x14ac:dyDescent="0.2"/>
    <row r="119128" ht="12.75" customHeight="1" x14ac:dyDescent="0.2"/>
    <row r="119132" ht="12.75" customHeight="1" x14ac:dyDescent="0.2"/>
    <row r="119136" ht="12.75" customHeight="1" x14ac:dyDescent="0.2"/>
    <row r="119140" ht="12.75" customHeight="1" x14ac:dyDescent="0.2"/>
    <row r="119144" ht="12.75" customHeight="1" x14ac:dyDescent="0.2"/>
    <row r="119148" ht="12.75" customHeight="1" x14ac:dyDescent="0.2"/>
    <row r="119152" ht="12.75" customHeight="1" x14ac:dyDescent="0.2"/>
    <row r="119156" ht="12.75" customHeight="1" x14ac:dyDescent="0.2"/>
    <row r="119160" ht="12.75" customHeight="1" x14ac:dyDescent="0.2"/>
    <row r="119164" ht="12.75" customHeight="1" x14ac:dyDescent="0.2"/>
    <row r="119168" ht="12.75" customHeight="1" x14ac:dyDescent="0.2"/>
    <row r="119172" ht="12.75" customHeight="1" x14ac:dyDescent="0.2"/>
    <row r="119176" ht="12.75" customHeight="1" x14ac:dyDescent="0.2"/>
    <row r="119180" ht="12.75" customHeight="1" x14ac:dyDescent="0.2"/>
    <row r="119184" ht="12.75" customHeight="1" x14ac:dyDescent="0.2"/>
    <row r="119188" ht="12.75" customHeight="1" x14ac:dyDescent="0.2"/>
    <row r="119192" ht="12.75" customHeight="1" x14ac:dyDescent="0.2"/>
    <row r="119196" ht="12.75" customHeight="1" x14ac:dyDescent="0.2"/>
    <row r="119200" ht="12.75" customHeight="1" x14ac:dyDescent="0.2"/>
    <row r="119204" ht="12.75" customHeight="1" x14ac:dyDescent="0.2"/>
    <row r="119208" ht="12.75" customHeight="1" x14ac:dyDescent="0.2"/>
    <row r="119212" ht="12.75" customHeight="1" x14ac:dyDescent="0.2"/>
    <row r="119216" ht="12.75" customHeight="1" x14ac:dyDescent="0.2"/>
    <row r="119220" ht="12.75" customHeight="1" x14ac:dyDescent="0.2"/>
    <row r="119224" ht="12.75" customHeight="1" x14ac:dyDescent="0.2"/>
    <row r="119228" ht="12.75" customHeight="1" x14ac:dyDescent="0.2"/>
    <row r="119232" ht="12.75" customHeight="1" x14ac:dyDescent="0.2"/>
    <row r="119236" ht="12.75" customHeight="1" x14ac:dyDescent="0.2"/>
    <row r="119240" ht="12.75" customHeight="1" x14ac:dyDescent="0.2"/>
    <row r="119244" ht="12.75" customHeight="1" x14ac:dyDescent="0.2"/>
    <row r="119248" ht="12.75" customHeight="1" x14ac:dyDescent="0.2"/>
    <row r="119252" ht="12.75" customHeight="1" x14ac:dyDescent="0.2"/>
    <row r="119256" ht="12.75" customHeight="1" x14ac:dyDescent="0.2"/>
    <row r="119260" ht="12.75" customHeight="1" x14ac:dyDescent="0.2"/>
    <row r="119264" ht="12.75" customHeight="1" x14ac:dyDescent="0.2"/>
    <row r="119268" ht="12.75" customHeight="1" x14ac:dyDescent="0.2"/>
    <row r="119272" ht="12.75" customHeight="1" x14ac:dyDescent="0.2"/>
    <row r="119276" ht="12.75" customHeight="1" x14ac:dyDescent="0.2"/>
    <row r="119280" ht="12.75" customHeight="1" x14ac:dyDescent="0.2"/>
    <row r="119284" ht="12.75" customHeight="1" x14ac:dyDescent="0.2"/>
    <row r="119288" ht="12.75" customHeight="1" x14ac:dyDescent="0.2"/>
    <row r="119292" ht="12.75" customHeight="1" x14ac:dyDescent="0.2"/>
    <row r="119296" ht="12.75" customHeight="1" x14ac:dyDescent="0.2"/>
    <row r="119300" ht="12.75" customHeight="1" x14ac:dyDescent="0.2"/>
    <row r="119304" ht="12.75" customHeight="1" x14ac:dyDescent="0.2"/>
    <row r="119308" ht="12.75" customHeight="1" x14ac:dyDescent="0.2"/>
    <row r="119312" ht="12.75" customHeight="1" x14ac:dyDescent="0.2"/>
    <row r="119316" ht="12.75" customHeight="1" x14ac:dyDescent="0.2"/>
    <row r="119320" ht="12.75" customHeight="1" x14ac:dyDescent="0.2"/>
    <row r="119324" ht="12.75" customHeight="1" x14ac:dyDescent="0.2"/>
    <row r="119328" ht="12.75" customHeight="1" x14ac:dyDescent="0.2"/>
    <row r="119332" ht="12.75" customHeight="1" x14ac:dyDescent="0.2"/>
    <row r="119336" ht="12.75" customHeight="1" x14ac:dyDescent="0.2"/>
    <row r="119340" ht="12.75" customHeight="1" x14ac:dyDescent="0.2"/>
    <row r="119344" ht="12.75" customHeight="1" x14ac:dyDescent="0.2"/>
    <row r="119348" ht="12.75" customHeight="1" x14ac:dyDescent="0.2"/>
    <row r="119352" ht="12.75" customHeight="1" x14ac:dyDescent="0.2"/>
    <row r="119356" ht="12.75" customHeight="1" x14ac:dyDescent="0.2"/>
    <row r="119360" ht="12.75" customHeight="1" x14ac:dyDescent="0.2"/>
    <row r="119364" ht="12.75" customHeight="1" x14ac:dyDescent="0.2"/>
    <row r="119368" ht="12.75" customHeight="1" x14ac:dyDescent="0.2"/>
    <row r="119372" ht="12.75" customHeight="1" x14ac:dyDescent="0.2"/>
    <row r="119376" ht="12.75" customHeight="1" x14ac:dyDescent="0.2"/>
    <row r="119380" ht="12.75" customHeight="1" x14ac:dyDescent="0.2"/>
    <row r="119384" ht="12.75" customHeight="1" x14ac:dyDescent="0.2"/>
    <row r="119388" ht="12.75" customHeight="1" x14ac:dyDescent="0.2"/>
    <row r="119392" ht="12.75" customHeight="1" x14ac:dyDescent="0.2"/>
    <row r="119396" ht="12.75" customHeight="1" x14ac:dyDescent="0.2"/>
    <row r="119400" ht="12.75" customHeight="1" x14ac:dyDescent="0.2"/>
    <row r="119404" ht="12.75" customHeight="1" x14ac:dyDescent="0.2"/>
    <row r="119408" ht="12.75" customHeight="1" x14ac:dyDescent="0.2"/>
    <row r="119412" ht="12.75" customHeight="1" x14ac:dyDescent="0.2"/>
    <row r="119416" ht="12.75" customHeight="1" x14ac:dyDescent="0.2"/>
    <row r="119420" ht="12.75" customHeight="1" x14ac:dyDescent="0.2"/>
    <row r="119424" ht="12.75" customHeight="1" x14ac:dyDescent="0.2"/>
    <row r="119428" ht="12.75" customHeight="1" x14ac:dyDescent="0.2"/>
    <row r="119432" ht="12.75" customHeight="1" x14ac:dyDescent="0.2"/>
    <row r="119436" ht="12.75" customHeight="1" x14ac:dyDescent="0.2"/>
    <row r="119440" ht="12.75" customHeight="1" x14ac:dyDescent="0.2"/>
    <row r="119444" ht="12.75" customHeight="1" x14ac:dyDescent="0.2"/>
    <row r="119448" ht="12.75" customHeight="1" x14ac:dyDescent="0.2"/>
    <row r="119452" ht="12.75" customHeight="1" x14ac:dyDescent="0.2"/>
    <row r="119456" ht="12.75" customHeight="1" x14ac:dyDescent="0.2"/>
    <row r="119460" ht="12.75" customHeight="1" x14ac:dyDescent="0.2"/>
    <row r="119464" ht="12.75" customHeight="1" x14ac:dyDescent="0.2"/>
    <row r="119468" ht="12.75" customHeight="1" x14ac:dyDescent="0.2"/>
    <row r="119472" ht="12.75" customHeight="1" x14ac:dyDescent="0.2"/>
    <row r="119476" ht="12.75" customHeight="1" x14ac:dyDescent="0.2"/>
    <row r="119480" ht="12.75" customHeight="1" x14ac:dyDescent="0.2"/>
    <row r="119484" ht="12.75" customHeight="1" x14ac:dyDescent="0.2"/>
    <row r="119488" ht="12.75" customHeight="1" x14ac:dyDescent="0.2"/>
    <row r="119492" ht="12.75" customHeight="1" x14ac:dyDescent="0.2"/>
    <row r="119496" ht="12.75" customHeight="1" x14ac:dyDescent="0.2"/>
    <row r="119500" ht="12.75" customHeight="1" x14ac:dyDescent="0.2"/>
    <row r="119504" ht="12.75" customHeight="1" x14ac:dyDescent="0.2"/>
    <row r="119508" ht="12.75" customHeight="1" x14ac:dyDescent="0.2"/>
    <row r="119512" ht="12.75" customHeight="1" x14ac:dyDescent="0.2"/>
    <row r="119516" ht="12.75" customHeight="1" x14ac:dyDescent="0.2"/>
    <row r="119520" ht="12.75" customHeight="1" x14ac:dyDescent="0.2"/>
    <row r="119524" ht="12.75" customHeight="1" x14ac:dyDescent="0.2"/>
    <row r="119528" ht="12.75" customHeight="1" x14ac:dyDescent="0.2"/>
    <row r="119532" ht="12.75" customHeight="1" x14ac:dyDescent="0.2"/>
    <row r="119536" ht="12.75" customHeight="1" x14ac:dyDescent="0.2"/>
    <row r="119540" ht="12.75" customHeight="1" x14ac:dyDescent="0.2"/>
    <row r="119544" ht="12.75" customHeight="1" x14ac:dyDescent="0.2"/>
    <row r="119548" ht="12.75" customHeight="1" x14ac:dyDescent="0.2"/>
    <row r="119552" ht="12.75" customHeight="1" x14ac:dyDescent="0.2"/>
    <row r="119556" ht="12.75" customHeight="1" x14ac:dyDescent="0.2"/>
    <row r="119560" ht="12.75" customHeight="1" x14ac:dyDescent="0.2"/>
    <row r="119564" ht="12.75" customHeight="1" x14ac:dyDescent="0.2"/>
    <row r="119568" ht="12.75" customHeight="1" x14ac:dyDescent="0.2"/>
    <row r="119572" ht="12.75" customHeight="1" x14ac:dyDescent="0.2"/>
    <row r="119576" ht="12.75" customHeight="1" x14ac:dyDescent="0.2"/>
    <row r="119580" ht="12.75" customHeight="1" x14ac:dyDescent="0.2"/>
    <row r="119584" ht="12.75" customHeight="1" x14ac:dyDescent="0.2"/>
    <row r="119588" ht="12.75" customHeight="1" x14ac:dyDescent="0.2"/>
    <row r="119592" ht="12.75" customHeight="1" x14ac:dyDescent="0.2"/>
    <row r="119596" ht="12.75" customHeight="1" x14ac:dyDescent="0.2"/>
    <row r="119600" ht="12.75" customHeight="1" x14ac:dyDescent="0.2"/>
    <row r="119604" ht="12.75" customHeight="1" x14ac:dyDescent="0.2"/>
    <row r="119608" ht="12.75" customHeight="1" x14ac:dyDescent="0.2"/>
    <row r="119612" ht="12.75" customHeight="1" x14ac:dyDescent="0.2"/>
    <row r="119616" ht="12.75" customHeight="1" x14ac:dyDescent="0.2"/>
    <row r="119620" ht="12.75" customHeight="1" x14ac:dyDescent="0.2"/>
    <row r="119624" ht="12.75" customHeight="1" x14ac:dyDescent="0.2"/>
    <row r="119628" ht="12.75" customHeight="1" x14ac:dyDescent="0.2"/>
    <row r="119632" ht="12.75" customHeight="1" x14ac:dyDescent="0.2"/>
    <row r="119636" ht="12.75" customHeight="1" x14ac:dyDescent="0.2"/>
    <row r="119640" ht="12.75" customHeight="1" x14ac:dyDescent="0.2"/>
    <row r="119644" ht="12.75" customHeight="1" x14ac:dyDescent="0.2"/>
    <row r="119648" ht="12.75" customHeight="1" x14ac:dyDescent="0.2"/>
    <row r="119652" ht="12.75" customHeight="1" x14ac:dyDescent="0.2"/>
    <row r="119656" ht="12.75" customHeight="1" x14ac:dyDescent="0.2"/>
    <row r="119660" ht="12.75" customHeight="1" x14ac:dyDescent="0.2"/>
    <row r="119664" ht="12.75" customHeight="1" x14ac:dyDescent="0.2"/>
    <row r="119668" ht="12.75" customHeight="1" x14ac:dyDescent="0.2"/>
    <row r="119672" ht="12.75" customHeight="1" x14ac:dyDescent="0.2"/>
    <row r="119676" ht="12.75" customHeight="1" x14ac:dyDescent="0.2"/>
    <row r="119680" ht="12.75" customHeight="1" x14ac:dyDescent="0.2"/>
    <row r="119684" ht="12.75" customHeight="1" x14ac:dyDescent="0.2"/>
    <row r="119688" ht="12.75" customHeight="1" x14ac:dyDescent="0.2"/>
    <row r="119692" ht="12.75" customHeight="1" x14ac:dyDescent="0.2"/>
    <row r="119696" ht="12.75" customHeight="1" x14ac:dyDescent="0.2"/>
    <row r="119700" ht="12.75" customHeight="1" x14ac:dyDescent="0.2"/>
    <row r="119704" ht="12.75" customHeight="1" x14ac:dyDescent="0.2"/>
    <row r="119708" ht="12.75" customHeight="1" x14ac:dyDescent="0.2"/>
    <row r="119712" ht="12.75" customHeight="1" x14ac:dyDescent="0.2"/>
    <row r="119716" ht="12.75" customHeight="1" x14ac:dyDescent="0.2"/>
    <row r="119720" ht="12.75" customHeight="1" x14ac:dyDescent="0.2"/>
    <row r="119724" ht="12.75" customHeight="1" x14ac:dyDescent="0.2"/>
    <row r="119728" ht="12.75" customHeight="1" x14ac:dyDescent="0.2"/>
    <row r="119732" ht="12.75" customHeight="1" x14ac:dyDescent="0.2"/>
    <row r="119736" ht="12.75" customHeight="1" x14ac:dyDescent="0.2"/>
    <row r="119740" ht="12.75" customHeight="1" x14ac:dyDescent="0.2"/>
    <row r="119744" ht="12.75" customHeight="1" x14ac:dyDescent="0.2"/>
    <row r="119748" ht="12.75" customHeight="1" x14ac:dyDescent="0.2"/>
    <row r="119752" ht="12.75" customHeight="1" x14ac:dyDescent="0.2"/>
    <row r="119756" ht="12.75" customHeight="1" x14ac:dyDescent="0.2"/>
    <row r="119760" ht="12.75" customHeight="1" x14ac:dyDescent="0.2"/>
    <row r="119764" ht="12.75" customHeight="1" x14ac:dyDescent="0.2"/>
    <row r="119768" ht="12.75" customHeight="1" x14ac:dyDescent="0.2"/>
    <row r="119772" ht="12.75" customHeight="1" x14ac:dyDescent="0.2"/>
    <row r="119776" ht="12.75" customHeight="1" x14ac:dyDescent="0.2"/>
    <row r="119780" ht="12.75" customHeight="1" x14ac:dyDescent="0.2"/>
    <row r="119784" ht="12.75" customHeight="1" x14ac:dyDescent="0.2"/>
    <row r="119788" ht="12.75" customHeight="1" x14ac:dyDescent="0.2"/>
    <row r="119792" ht="12.75" customHeight="1" x14ac:dyDescent="0.2"/>
    <row r="119796" ht="12.75" customHeight="1" x14ac:dyDescent="0.2"/>
    <row r="119800" ht="12.75" customHeight="1" x14ac:dyDescent="0.2"/>
    <row r="119804" ht="12.75" customHeight="1" x14ac:dyDescent="0.2"/>
    <row r="119808" ht="12.75" customHeight="1" x14ac:dyDescent="0.2"/>
    <row r="119812" ht="12.75" customHeight="1" x14ac:dyDescent="0.2"/>
    <row r="119816" ht="12.75" customHeight="1" x14ac:dyDescent="0.2"/>
    <row r="119820" ht="12.75" customHeight="1" x14ac:dyDescent="0.2"/>
    <row r="119824" ht="12.75" customHeight="1" x14ac:dyDescent="0.2"/>
    <row r="119828" ht="12.75" customHeight="1" x14ac:dyDescent="0.2"/>
    <row r="119832" ht="12.75" customHeight="1" x14ac:dyDescent="0.2"/>
    <row r="119836" ht="12.75" customHeight="1" x14ac:dyDescent="0.2"/>
    <row r="119840" ht="12.75" customHeight="1" x14ac:dyDescent="0.2"/>
    <row r="119844" ht="12.75" customHeight="1" x14ac:dyDescent="0.2"/>
    <row r="119848" ht="12.75" customHeight="1" x14ac:dyDescent="0.2"/>
    <row r="119852" ht="12.75" customHeight="1" x14ac:dyDescent="0.2"/>
    <row r="119856" ht="12.75" customHeight="1" x14ac:dyDescent="0.2"/>
    <row r="119860" ht="12.75" customHeight="1" x14ac:dyDescent="0.2"/>
    <row r="119864" ht="12.75" customHeight="1" x14ac:dyDescent="0.2"/>
    <row r="119868" ht="12.75" customHeight="1" x14ac:dyDescent="0.2"/>
    <row r="119872" ht="12.75" customHeight="1" x14ac:dyDescent="0.2"/>
    <row r="119876" ht="12.75" customHeight="1" x14ac:dyDescent="0.2"/>
    <row r="119880" ht="12.75" customHeight="1" x14ac:dyDescent="0.2"/>
    <row r="119884" ht="12.75" customHeight="1" x14ac:dyDescent="0.2"/>
    <row r="119888" ht="12.75" customHeight="1" x14ac:dyDescent="0.2"/>
    <row r="119892" ht="12.75" customHeight="1" x14ac:dyDescent="0.2"/>
    <row r="119896" ht="12.75" customHeight="1" x14ac:dyDescent="0.2"/>
    <row r="119900" ht="12.75" customHeight="1" x14ac:dyDescent="0.2"/>
    <row r="119904" ht="12.75" customHeight="1" x14ac:dyDescent="0.2"/>
    <row r="119908" ht="12.75" customHeight="1" x14ac:dyDescent="0.2"/>
    <row r="119912" ht="12.75" customHeight="1" x14ac:dyDescent="0.2"/>
    <row r="119916" ht="12.75" customHeight="1" x14ac:dyDescent="0.2"/>
    <row r="119920" ht="12.75" customHeight="1" x14ac:dyDescent="0.2"/>
    <row r="119924" ht="12.75" customHeight="1" x14ac:dyDescent="0.2"/>
    <row r="119928" ht="12.75" customHeight="1" x14ac:dyDescent="0.2"/>
    <row r="119932" ht="12.75" customHeight="1" x14ac:dyDescent="0.2"/>
    <row r="119936" ht="12.75" customHeight="1" x14ac:dyDescent="0.2"/>
    <row r="119940" ht="12.75" customHeight="1" x14ac:dyDescent="0.2"/>
    <row r="119944" ht="12.75" customHeight="1" x14ac:dyDescent="0.2"/>
    <row r="119948" ht="12.75" customHeight="1" x14ac:dyDescent="0.2"/>
    <row r="119952" ht="12.75" customHeight="1" x14ac:dyDescent="0.2"/>
    <row r="119956" ht="12.75" customHeight="1" x14ac:dyDescent="0.2"/>
    <row r="119960" ht="12.75" customHeight="1" x14ac:dyDescent="0.2"/>
    <row r="119964" ht="12.75" customHeight="1" x14ac:dyDescent="0.2"/>
    <row r="119968" ht="12.75" customHeight="1" x14ac:dyDescent="0.2"/>
    <row r="119972" ht="12.75" customHeight="1" x14ac:dyDescent="0.2"/>
    <row r="119976" ht="12.75" customHeight="1" x14ac:dyDescent="0.2"/>
    <row r="119980" ht="12.75" customHeight="1" x14ac:dyDescent="0.2"/>
    <row r="119984" ht="12.75" customHeight="1" x14ac:dyDescent="0.2"/>
    <row r="119988" ht="12.75" customHeight="1" x14ac:dyDescent="0.2"/>
    <row r="119992" ht="12.75" customHeight="1" x14ac:dyDescent="0.2"/>
    <row r="119996" ht="12.75" customHeight="1" x14ac:dyDescent="0.2"/>
    <row r="120000" ht="12.75" customHeight="1" x14ac:dyDescent="0.2"/>
    <row r="120004" ht="12.75" customHeight="1" x14ac:dyDescent="0.2"/>
    <row r="120008" ht="12.75" customHeight="1" x14ac:dyDescent="0.2"/>
    <row r="120012" ht="12.75" customHeight="1" x14ac:dyDescent="0.2"/>
    <row r="120016" ht="12.75" customHeight="1" x14ac:dyDescent="0.2"/>
    <row r="120020" ht="12.75" customHeight="1" x14ac:dyDescent="0.2"/>
    <row r="120024" ht="12.75" customHeight="1" x14ac:dyDescent="0.2"/>
    <row r="120028" ht="12.75" customHeight="1" x14ac:dyDescent="0.2"/>
    <row r="120032" ht="12.75" customHeight="1" x14ac:dyDescent="0.2"/>
    <row r="120036" ht="12.75" customHeight="1" x14ac:dyDescent="0.2"/>
    <row r="120040" ht="12.75" customHeight="1" x14ac:dyDescent="0.2"/>
    <row r="120044" ht="12.75" customHeight="1" x14ac:dyDescent="0.2"/>
    <row r="120048" ht="12.75" customHeight="1" x14ac:dyDescent="0.2"/>
    <row r="120052" ht="12.75" customHeight="1" x14ac:dyDescent="0.2"/>
    <row r="120056" ht="12.75" customHeight="1" x14ac:dyDescent="0.2"/>
    <row r="120060" ht="12.75" customHeight="1" x14ac:dyDescent="0.2"/>
    <row r="120064" ht="12.75" customHeight="1" x14ac:dyDescent="0.2"/>
    <row r="120068" ht="12.75" customHeight="1" x14ac:dyDescent="0.2"/>
    <row r="120072" ht="12.75" customHeight="1" x14ac:dyDescent="0.2"/>
    <row r="120076" ht="12.75" customHeight="1" x14ac:dyDescent="0.2"/>
    <row r="120080" ht="12.75" customHeight="1" x14ac:dyDescent="0.2"/>
    <row r="120084" ht="12.75" customHeight="1" x14ac:dyDescent="0.2"/>
    <row r="120088" ht="12.75" customHeight="1" x14ac:dyDescent="0.2"/>
    <row r="120092" ht="12.75" customHeight="1" x14ac:dyDescent="0.2"/>
    <row r="120096" ht="12.75" customHeight="1" x14ac:dyDescent="0.2"/>
    <row r="120100" ht="12.75" customHeight="1" x14ac:dyDescent="0.2"/>
    <row r="120104" ht="12.75" customHeight="1" x14ac:dyDescent="0.2"/>
    <row r="120108" ht="12.75" customHeight="1" x14ac:dyDescent="0.2"/>
    <row r="120112" ht="12.75" customHeight="1" x14ac:dyDescent="0.2"/>
    <row r="120116" ht="12.75" customHeight="1" x14ac:dyDescent="0.2"/>
    <row r="120120" ht="12.75" customHeight="1" x14ac:dyDescent="0.2"/>
    <row r="120124" ht="12.75" customHeight="1" x14ac:dyDescent="0.2"/>
    <row r="120128" ht="12.75" customHeight="1" x14ac:dyDescent="0.2"/>
    <row r="120132" ht="12.75" customHeight="1" x14ac:dyDescent="0.2"/>
    <row r="120136" ht="12.75" customHeight="1" x14ac:dyDescent="0.2"/>
    <row r="120140" ht="12.75" customHeight="1" x14ac:dyDescent="0.2"/>
    <row r="120144" ht="12.75" customHeight="1" x14ac:dyDescent="0.2"/>
    <row r="120148" ht="12.75" customHeight="1" x14ac:dyDescent="0.2"/>
    <row r="120152" ht="12.75" customHeight="1" x14ac:dyDescent="0.2"/>
    <row r="120156" ht="12.75" customHeight="1" x14ac:dyDescent="0.2"/>
    <row r="120160" ht="12.75" customHeight="1" x14ac:dyDescent="0.2"/>
    <row r="120164" ht="12.75" customHeight="1" x14ac:dyDescent="0.2"/>
    <row r="120168" ht="12.75" customHeight="1" x14ac:dyDescent="0.2"/>
    <row r="120172" ht="12.75" customHeight="1" x14ac:dyDescent="0.2"/>
    <row r="120176" ht="12.75" customHeight="1" x14ac:dyDescent="0.2"/>
    <row r="120180" ht="12.75" customHeight="1" x14ac:dyDescent="0.2"/>
    <row r="120184" ht="12.75" customHeight="1" x14ac:dyDescent="0.2"/>
    <row r="120188" ht="12.75" customHeight="1" x14ac:dyDescent="0.2"/>
    <row r="120192" ht="12.75" customHeight="1" x14ac:dyDescent="0.2"/>
    <row r="120196" ht="12.75" customHeight="1" x14ac:dyDescent="0.2"/>
    <row r="120200" ht="12.75" customHeight="1" x14ac:dyDescent="0.2"/>
    <row r="120204" ht="12.75" customHeight="1" x14ac:dyDescent="0.2"/>
    <row r="120208" ht="12.75" customHeight="1" x14ac:dyDescent="0.2"/>
    <row r="120212" ht="12.75" customHeight="1" x14ac:dyDescent="0.2"/>
    <row r="120216" ht="12.75" customHeight="1" x14ac:dyDescent="0.2"/>
    <row r="120220" ht="12.75" customHeight="1" x14ac:dyDescent="0.2"/>
    <row r="120224" ht="12.75" customHeight="1" x14ac:dyDescent="0.2"/>
    <row r="120228" ht="12.75" customHeight="1" x14ac:dyDescent="0.2"/>
    <row r="120232" ht="12.75" customHeight="1" x14ac:dyDescent="0.2"/>
    <row r="120236" ht="12.75" customHeight="1" x14ac:dyDescent="0.2"/>
    <row r="120240" ht="12.75" customHeight="1" x14ac:dyDescent="0.2"/>
    <row r="120244" ht="12.75" customHeight="1" x14ac:dyDescent="0.2"/>
    <row r="120248" ht="12.75" customHeight="1" x14ac:dyDescent="0.2"/>
    <row r="120252" ht="12.75" customHeight="1" x14ac:dyDescent="0.2"/>
    <row r="120256" ht="12.75" customHeight="1" x14ac:dyDescent="0.2"/>
    <row r="120260" ht="12.75" customHeight="1" x14ac:dyDescent="0.2"/>
    <row r="120264" ht="12.75" customHeight="1" x14ac:dyDescent="0.2"/>
    <row r="120268" ht="12.75" customHeight="1" x14ac:dyDescent="0.2"/>
    <row r="120272" ht="12.75" customHeight="1" x14ac:dyDescent="0.2"/>
    <row r="120276" ht="12.75" customHeight="1" x14ac:dyDescent="0.2"/>
    <row r="120280" ht="12.75" customHeight="1" x14ac:dyDescent="0.2"/>
    <row r="120284" ht="12.75" customHeight="1" x14ac:dyDescent="0.2"/>
    <row r="120288" ht="12.75" customHeight="1" x14ac:dyDescent="0.2"/>
    <row r="120292" ht="12.75" customHeight="1" x14ac:dyDescent="0.2"/>
    <row r="120296" ht="12.75" customHeight="1" x14ac:dyDescent="0.2"/>
    <row r="120300" ht="12.75" customHeight="1" x14ac:dyDescent="0.2"/>
    <row r="120304" ht="12.75" customHeight="1" x14ac:dyDescent="0.2"/>
    <row r="120308" ht="12.75" customHeight="1" x14ac:dyDescent="0.2"/>
    <row r="120312" ht="12.75" customHeight="1" x14ac:dyDescent="0.2"/>
    <row r="120316" ht="12.75" customHeight="1" x14ac:dyDescent="0.2"/>
    <row r="120320" ht="12.75" customHeight="1" x14ac:dyDescent="0.2"/>
    <row r="120324" ht="12.75" customHeight="1" x14ac:dyDescent="0.2"/>
    <row r="120328" ht="12.75" customHeight="1" x14ac:dyDescent="0.2"/>
    <row r="120332" ht="12.75" customHeight="1" x14ac:dyDescent="0.2"/>
    <row r="120336" ht="12.75" customHeight="1" x14ac:dyDescent="0.2"/>
    <row r="120340" ht="12.75" customHeight="1" x14ac:dyDescent="0.2"/>
    <row r="120344" ht="12.75" customHeight="1" x14ac:dyDescent="0.2"/>
    <row r="120348" ht="12.75" customHeight="1" x14ac:dyDescent="0.2"/>
    <row r="120352" ht="12.75" customHeight="1" x14ac:dyDescent="0.2"/>
    <row r="120356" ht="12.75" customHeight="1" x14ac:dyDescent="0.2"/>
    <row r="120360" ht="12.75" customHeight="1" x14ac:dyDescent="0.2"/>
    <row r="120364" ht="12.75" customHeight="1" x14ac:dyDescent="0.2"/>
    <row r="120368" ht="12.75" customHeight="1" x14ac:dyDescent="0.2"/>
    <row r="120372" ht="12.75" customHeight="1" x14ac:dyDescent="0.2"/>
    <row r="120376" ht="12.75" customHeight="1" x14ac:dyDescent="0.2"/>
    <row r="120380" ht="12.75" customHeight="1" x14ac:dyDescent="0.2"/>
    <row r="120384" ht="12.75" customHeight="1" x14ac:dyDescent="0.2"/>
    <row r="120388" ht="12.75" customHeight="1" x14ac:dyDescent="0.2"/>
    <row r="120392" ht="12.75" customHeight="1" x14ac:dyDescent="0.2"/>
    <row r="120396" ht="12.75" customHeight="1" x14ac:dyDescent="0.2"/>
    <row r="120400" ht="12.75" customHeight="1" x14ac:dyDescent="0.2"/>
    <row r="120404" ht="12.75" customHeight="1" x14ac:dyDescent="0.2"/>
    <row r="120408" ht="12.75" customHeight="1" x14ac:dyDescent="0.2"/>
    <row r="120412" ht="12.75" customHeight="1" x14ac:dyDescent="0.2"/>
    <row r="120416" ht="12.75" customHeight="1" x14ac:dyDescent="0.2"/>
    <row r="120420" ht="12.75" customHeight="1" x14ac:dyDescent="0.2"/>
    <row r="120424" ht="12.75" customHeight="1" x14ac:dyDescent="0.2"/>
    <row r="120428" ht="12.75" customHeight="1" x14ac:dyDescent="0.2"/>
    <row r="120432" ht="12.75" customHeight="1" x14ac:dyDescent="0.2"/>
    <row r="120436" ht="12.75" customHeight="1" x14ac:dyDescent="0.2"/>
    <row r="120440" ht="12.75" customHeight="1" x14ac:dyDescent="0.2"/>
    <row r="120444" ht="12.75" customHeight="1" x14ac:dyDescent="0.2"/>
    <row r="120448" ht="12.75" customHeight="1" x14ac:dyDescent="0.2"/>
    <row r="120452" ht="12.75" customHeight="1" x14ac:dyDescent="0.2"/>
    <row r="120456" ht="12.75" customHeight="1" x14ac:dyDescent="0.2"/>
    <row r="120460" ht="12.75" customHeight="1" x14ac:dyDescent="0.2"/>
    <row r="120464" ht="12.75" customHeight="1" x14ac:dyDescent="0.2"/>
    <row r="120468" ht="12.75" customHeight="1" x14ac:dyDescent="0.2"/>
    <row r="120472" ht="12.75" customHeight="1" x14ac:dyDescent="0.2"/>
    <row r="120476" ht="12.75" customHeight="1" x14ac:dyDescent="0.2"/>
    <row r="120480" ht="12.75" customHeight="1" x14ac:dyDescent="0.2"/>
    <row r="120484" ht="12.75" customHeight="1" x14ac:dyDescent="0.2"/>
    <row r="120488" ht="12.75" customHeight="1" x14ac:dyDescent="0.2"/>
    <row r="120492" ht="12.75" customHeight="1" x14ac:dyDescent="0.2"/>
    <row r="120496" ht="12.75" customHeight="1" x14ac:dyDescent="0.2"/>
    <row r="120500" ht="12.75" customHeight="1" x14ac:dyDescent="0.2"/>
    <row r="120504" ht="12.75" customHeight="1" x14ac:dyDescent="0.2"/>
    <row r="120508" ht="12.75" customHeight="1" x14ac:dyDescent="0.2"/>
    <row r="120512" ht="12.75" customHeight="1" x14ac:dyDescent="0.2"/>
    <row r="120516" ht="12.75" customHeight="1" x14ac:dyDescent="0.2"/>
    <row r="120520" ht="12.75" customHeight="1" x14ac:dyDescent="0.2"/>
    <row r="120524" ht="12.75" customHeight="1" x14ac:dyDescent="0.2"/>
    <row r="120528" ht="12.75" customHeight="1" x14ac:dyDescent="0.2"/>
    <row r="120532" ht="12.75" customHeight="1" x14ac:dyDescent="0.2"/>
    <row r="120536" ht="12.75" customHeight="1" x14ac:dyDescent="0.2"/>
    <row r="120540" ht="12.75" customHeight="1" x14ac:dyDescent="0.2"/>
    <row r="120544" ht="12.75" customHeight="1" x14ac:dyDescent="0.2"/>
    <row r="120548" ht="12.75" customHeight="1" x14ac:dyDescent="0.2"/>
    <row r="120552" ht="12.75" customHeight="1" x14ac:dyDescent="0.2"/>
    <row r="120556" ht="12.75" customHeight="1" x14ac:dyDescent="0.2"/>
    <row r="120560" ht="12.75" customHeight="1" x14ac:dyDescent="0.2"/>
    <row r="120564" ht="12.75" customHeight="1" x14ac:dyDescent="0.2"/>
    <row r="120568" ht="12.75" customHeight="1" x14ac:dyDescent="0.2"/>
    <row r="120572" ht="12.75" customHeight="1" x14ac:dyDescent="0.2"/>
    <row r="120576" ht="12.75" customHeight="1" x14ac:dyDescent="0.2"/>
    <row r="120580" ht="12.75" customHeight="1" x14ac:dyDescent="0.2"/>
    <row r="120584" ht="12.75" customHeight="1" x14ac:dyDescent="0.2"/>
    <row r="120588" ht="12.75" customHeight="1" x14ac:dyDescent="0.2"/>
    <row r="120592" ht="12.75" customHeight="1" x14ac:dyDescent="0.2"/>
    <row r="120596" ht="12.75" customHeight="1" x14ac:dyDescent="0.2"/>
    <row r="120600" ht="12.75" customHeight="1" x14ac:dyDescent="0.2"/>
    <row r="120604" ht="12.75" customHeight="1" x14ac:dyDescent="0.2"/>
    <row r="120608" ht="12.75" customHeight="1" x14ac:dyDescent="0.2"/>
    <row r="120612" ht="12.75" customHeight="1" x14ac:dyDescent="0.2"/>
    <row r="120616" ht="12.75" customHeight="1" x14ac:dyDescent="0.2"/>
    <row r="120620" ht="12.75" customHeight="1" x14ac:dyDescent="0.2"/>
    <row r="120624" ht="12.75" customHeight="1" x14ac:dyDescent="0.2"/>
    <row r="120628" ht="12.75" customHeight="1" x14ac:dyDescent="0.2"/>
    <row r="120632" ht="12.75" customHeight="1" x14ac:dyDescent="0.2"/>
    <row r="120636" ht="12.75" customHeight="1" x14ac:dyDescent="0.2"/>
    <row r="120640" ht="12.75" customHeight="1" x14ac:dyDescent="0.2"/>
    <row r="120644" ht="12.75" customHeight="1" x14ac:dyDescent="0.2"/>
    <row r="120648" ht="12.75" customHeight="1" x14ac:dyDescent="0.2"/>
    <row r="120652" ht="12.75" customHeight="1" x14ac:dyDescent="0.2"/>
    <row r="120656" ht="12.75" customHeight="1" x14ac:dyDescent="0.2"/>
    <row r="120660" ht="12.75" customHeight="1" x14ac:dyDescent="0.2"/>
    <row r="120664" ht="12.75" customHeight="1" x14ac:dyDescent="0.2"/>
    <row r="120668" ht="12.75" customHeight="1" x14ac:dyDescent="0.2"/>
    <row r="120672" ht="12.75" customHeight="1" x14ac:dyDescent="0.2"/>
    <row r="120676" ht="12.75" customHeight="1" x14ac:dyDescent="0.2"/>
    <row r="120680" ht="12.75" customHeight="1" x14ac:dyDescent="0.2"/>
    <row r="120684" ht="12.75" customHeight="1" x14ac:dyDescent="0.2"/>
    <row r="120688" ht="12.75" customHeight="1" x14ac:dyDescent="0.2"/>
    <row r="120692" ht="12.75" customHeight="1" x14ac:dyDescent="0.2"/>
    <row r="120696" ht="12.75" customHeight="1" x14ac:dyDescent="0.2"/>
    <row r="120700" ht="12.75" customHeight="1" x14ac:dyDescent="0.2"/>
    <row r="120704" ht="12.75" customHeight="1" x14ac:dyDescent="0.2"/>
    <row r="120708" ht="12.75" customHeight="1" x14ac:dyDescent="0.2"/>
    <row r="120712" ht="12.75" customHeight="1" x14ac:dyDescent="0.2"/>
    <row r="120716" ht="12.75" customHeight="1" x14ac:dyDescent="0.2"/>
    <row r="120720" ht="12.75" customHeight="1" x14ac:dyDescent="0.2"/>
    <row r="120724" ht="12.75" customHeight="1" x14ac:dyDescent="0.2"/>
    <row r="120728" ht="12.75" customHeight="1" x14ac:dyDescent="0.2"/>
    <row r="120732" ht="12.75" customHeight="1" x14ac:dyDescent="0.2"/>
    <row r="120736" ht="12.75" customHeight="1" x14ac:dyDescent="0.2"/>
    <row r="120740" ht="12.75" customHeight="1" x14ac:dyDescent="0.2"/>
    <row r="120744" ht="12.75" customHeight="1" x14ac:dyDescent="0.2"/>
    <row r="120748" ht="12.75" customHeight="1" x14ac:dyDescent="0.2"/>
    <row r="120752" ht="12.75" customHeight="1" x14ac:dyDescent="0.2"/>
    <row r="120756" ht="12.75" customHeight="1" x14ac:dyDescent="0.2"/>
    <row r="120760" ht="12.75" customHeight="1" x14ac:dyDescent="0.2"/>
    <row r="120764" ht="12.75" customHeight="1" x14ac:dyDescent="0.2"/>
    <row r="120768" ht="12.75" customHeight="1" x14ac:dyDescent="0.2"/>
    <row r="120772" ht="12.75" customHeight="1" x14ac:dyDescent="0.2"/>
    <row r="120776" ht="12.75" customHeight="1" x14ac:dyDescent="0.2"/>
    <row r="120780" ht="12.75" customHeight="1" x14ac:dyDescent="0.2"/>
    <row r="120784" ht="12.75" customHeight="1" x14ac:dyDescent="0.2"/>
    <row r="120788" ht="12.75" customHeight="1" x14ac:dyDescent="0.2"/>
    <row r="120792" ht="12.75" customHeight="1" x14ac:dyDescent="0.2"/>
    <row r="120796" ht="12.75" customHeight="1" x14ac:dyDescent="0.2"/>
    <row r="120800" ht="12.75" customHeight="1" x14ac:dyDescent="0.2"/>
    <row r="120804" ht="12.75" customHeight="1" x14ac:dyDescent="0.2"/>
    <row r="120808" ht="12.75" customHeight="1" x14ac:dyDescent="0.2"/>
    <row r="120812" ht="12.75" customHeight="1" x14ac:dyDescent="0.2"/>
    <row r="120816" ht="12.75" customHeight="1" x14ac:dyDescent="0.2"/>
    <row r="120820" ht="12.75" customHeight="1" x14ac:dyDescent="0.2"/>
    <row r="120824" ht="12.75" customHeight="1" x14ac:dyDescent="0.2"/>
    <row r="120828" ht="12.75" customHeight="1" x14ac:dyDescent="0.2"/>
    <row r="120832" ht="12.75" customHeight="1" x14ac:dyDescent="0.2"/>
    <row r="120836" ht="12.75" customHeight="1" x14ac:dyDescent="0.2"/>
    <row r="120840" ht="12.75" customHeight="1" x14ac:dyDescent="0.2"/>
    <row r="120844" ht="12.75" customHeight="1" x14ac:dyDescent="0.2"/>
    <row r="120848" ht="12.75" customHeight="1" x14ac:dyDescent="0.2"/>
    <row r="120852" ht="12.75" customHeight="1" x14ac:dyDescent="0.2"/>
    <row r="120856" ht="12.75" customHeight="1" x14ac:dyDescent="0.2"/>
    <row r="120860" ht="12.75" customHeight="1" x14ac:dyDescent="0.2"/>
    <row r="120864" ht="12.75" customHeight="1" x14ac:dyDescent="0.2"/>
    <row r="120868" ht="12.75" customHeight="1" x14ac:dyDescent="0.2"/>
    <row r="120872" ht="12.75" customHeight="1" x14ac:dyDescent="0.2"/>
    <row r="120876" ht="12.75" customHeight="1" x14ac:dyDescent="0.2"/>
    <row r="120880" ht="12.75" customHeight="1" x14ac:dyDescent="0.2"/>
    <row r="120884" ht="12.75" customHeight="1" x14ac:dyDescent="0.2"/>
    <row r="120888" ht="12.75" customHeight="1" x14ac:dyDescent="0.2"/>
    <row r="120892" ht="12.75" customHeight="1" x14ac:dyDescent="0.2"/>
    <row r="120896" ht="12.75" customHeight="1" x14ac:dyDescent="0.2"/>
    <row r="120900" ht="12.75" customHeight="1" x14ac:dyDescent="0.2"/>
    <row r="120904" ht="12.75" customHeight="1" x14ac:dyDescent="0.2"/>
    <row r="120908" ht="12.75" customHeight="1" x14ac:dyDescent="0.2"/>
    <row r="120912" ht="12.75" customHeight="1" x14ac:dyDescent="0.2"/>
    <row r="120916" ht="12.75" customHeight="1" x14ac:dyDescent="0.2"/>
    <row r="120920" ht="12.75" customHeight="1" x14ac:dyDescent="0.2"/>
    <row r="120924" ht="12.75" customHeight="1" x14ac:dyDescent="0.2"/>
    <row r="120928" ht="12.75" customHeight="1" x14ac:dyDescent="0.2"/>
    <row r="120932" ht="12.75" customHeight="1" x14ac:dyDescent="0.2"/>
    <row r="120936" ht="12.75" customHeight="1" x14ac:dyDescent="0.2"/>
    <row r="120940" ht="12.75" customHeight="1" x14ac:dyDescent="0.2"/>
    <row r="120944" ht="12.75" customHeight="1" x14ac:dyDescent="0.2"/>
    <row r="120948" ht="12.75" customHeight="1" x14ac:dyDescent="0.2"/>
    <row r="120952" ht="12.75" customHeight="1" x14ac:dyDescent="0.2"/>
    <row r="120956" ht="12.75" customHeight="1" x14ac:dyDescent="0.2"/>
    <row r="120960" ht="12.75" customHeight="1" x14ac:dyDescent="0.2"/>
    <row r="120964" ht="12.75" customHeight="1" x14ac:dyDescent="0.2"/>
    <row r="120968" ht="12.75" customHeight="1" x14ac:dyDescent="0.2"/>
    <row r="120972" ht="12.75" customHeight="1" x14ac:dyDescent="0.2"/>
    <row r="120976" ht="12.75" customHeight="1" x14ac:dyDescent="0.2"/>
    <row r="120980" ht="12.75" customHeight="1" x14ac:dyDescent="0.2"/>
    <row r="120984" ht="12.75" customHeight="1" x14ac:dyDescent="0.2"/>
    <row r="120988" ht="12.75" customHeight="1" x14ac:dyDescent="0.2"/>
    <row r="120992" ht="12.75" customHeight="1" x14ac:dyDescent="0.2"/>
    <row r="120996" ht="12.75" customHeight="1" x14ac:dyDescent="0.2"/>
    <row r="121000" ht="12.75" customHeight="1" x14ac:dyDescent="0.2"/>
    <row r="121004" ht="12.75" customHeight="1" x14ac:dyDescent="0.2"/>
    <row r="121008" ht="12.75" customHeight="1" x14ac:dyDescent="0.2"/>
    <row r="121012" ht="12.75" customHeight="1" x14ac:dyDescent="0.2"/>
    <row r="121016" ht="12.75" customHeight="1" x14ac:dyDescent="0.2"/>
    <row r="121020" ht="12.75" customHeight="1" x14ac:dyDescent="0.2"/>
    <row r="121024" ht="12.75" customHeight="1" x14ac:dyDescent="0.2"/>
    <row r="121028" ht="12.75" customHeight="1" x14ac:dyDescent="0.2"/>
    <row r="121032" ht="12.75" customHeight="1" x14ac:dyDescent="0.2"/>
    <row r="121036" ht="12.75" customHeight="1" x14ac:dyDescent="0.2"/>
    <row r="121040" ht="12.75" customHeight="1" x14ac:dyDescent="0.2"/>
    <row r="121044" ht="12.75" customHeight="1" x14ac:dyDescent="0.2"/>
    <row r="121048" ht="12.75" customHeight="1" x14ac:dyDescent="0.2"/>
    <row r="121052" ht="12.75" customHeight="1" x14ac:dyDescent="0.2"/>
    <row r="121056" ht="12.75" customHeight="1" x14ac:dyDescent="0.2"/>
    <row r="121060" ht="12.75" customHeight="1" x14ac:dyDescent="0.2"/>
    <row r="121064" ht="12.75" customHeight="1" x14ac:dyDescent="0.2"/>
    <row r="121068" ht="12.75" customHeight="1" x14ac:dyDescent="0.2"/>
    <row r="121072" ht="12.75" customHeight="1" x14ac:dyDescent="0.2"/>
    <row r="121076" ht="12.75" customHeight="1" x14ac:dyDescent="0.2"/>
    <row r="121080" ht="12.75" customHeight="1" x14ac:dyDescent="0.2"/>
    <row r="121084" ht="12.75" customHeight="1" x14ac:dyDescent="0.2"/>
    <row r="121088" ht="12.75" customHeight="1" x14ac:dyDescent="0.2"/>
    <row r="121092" ht="12.75" customHeight="1" x14ac:dyDescent="0.2"/>
    <row r="121096" ht="12.75" customHeight="1" x14ac:dyDescent="0.2"/>
    <row r="121100" ht="12.75" customHeight="1" x14ac:dyDescent="0.2"/>
    <row r="121104" ht="12.75" customHeight="1" x14ac:dyDescent="0.2"/>
    <row r="121108" ht="12.75" customHeight="1" x14ac:dyDescent="0.2"/>
    <row r="121112" ht="12.75" customHeight="1" x14ac:dyDescent="0.2"/>
    <row r="121116" ht="12.75" customHeight="1" x14ac:dyDescent="0.2"/>
    <row r="121120" ht="12.75" customHeight="1" x14ac:dyDescent="0.2"/>
    <row r="121124" ht="12.75" customHeight="1" x14ac:dyDescent="0.2"/>
    <row r="121128" ht="12.75" customHeight="1" x14ac:dyDescent="0.2"/>
    <row r="121132" ht="12.75" customHeight="1" x14ac:dyDescent="0.2"/>
    <row r="121136" ht="12.75" customHeight="1" x14ac:dyDescent="0.2"/>
    <row r="121140" ht="12.75" customHeight="1" x14ac:dyDescent="0.2"/>
    <row r="121144" ht="12.75" customHeight="1" x14ac:dyDescent="0.2"/>
    <row r="121148" ht="12.75" customHeight="1" x14ac:dyDescent="0.2"/>
    <row r="121152" ht="12.75" customHeight="1" x14ac:dyDescent="0.2"/>
    <row r="121156" ht="12.75" customHeight="1" x14ac:dyDescent="0.2"/>
    <row r="121160" ht="12.75" customHeight="1" x14ac:dyDescent="0.2"/>
    <row r="121164" ht="12.75" customHeight="1" x14ac:dyDescent="0.2"/>
    <row r="121168" ht="12.75" customHeight="1" x14ac:dyDescent="0.2"/>
    <row r="121172" ht="12.75" customHeight="1" x14ac:dyDescent="0.2"/>
    <row r="121176" ht="12.75" customHeight="1" x14ac:dyDescent="0.2"/>
    <row r="121180" ht="12.75" customHeight="1" x14ac:dyDescent="0.2"/>
    <row r="121184" ht="12.75" customHeight="1" x14ac:dyDescent="0.2"/>
    <row r="121188" ht="12.75" customHeight="1" x14ac:dyDescent="0.2"/>
    <row r="121192" ht="12.75" customHeight="1" x14ac:dyDescent="0.2"/>
    <row r="121196" ht="12.75" customHeight="1" x14ac:dyDescent="0.2"/>
    <row r="121200" ht="12.75" customHeight="1" x14ac:dyDescent="0.2"/>
    <row r="121204" ht="12.75" customHeight="1" x14ac:dyDescent="0.2"/>
    <row r="121208" ht="12.75" customHeight="1" x14ac:dyDescent="0.2"/>
    <row r="121212" ht="12.75" customHeight="1" x14ac:dyDescent="0.2"/>
    <row r="121216" ht="12.75" customHeight="1" x14ac:dyDescent="0.2"/>
    <row r="121220" ht="12.75" customHeight="1" x14ac:dyDescent="0.2"/>
    <row r="121224" ht="12.75" customHeight="1" x14ac:dyDescent="0.2"/>
    <row r="121228" ht="12.75" customHeight="1" x14ac:dyDescent="0.2"/>
    <row r="121232" ht="12.75" customHeight="1" x14ac:dyDescent="0.2"/>
    <row r="121236" ht="12.75" customHeight="1" x14ac:dyDescent="0.2"/>
    <row r="121240" ht="12.75" customHeight="1" x14ac:dyDescent="0.2"/>
    <row r="121244" ht="12.75" customHeight="1" x14ac:dyDescent="0.2"/>
    <row r="121248" ht="12.75" customHeight="1" x14ac:dyDescent="0.2"/>
    <row r="121252" ht="12.75" customHeight="1" x14ac:dyDescent="0.2"/>
    <row r="121256" ht="12.75" customHeight="1" x14ac:dyDescent="0.2"/>
    <row r="121260" ht="12.75" customHeight="1" x14ac:dyDescent="0.2"/>
    <row r="121264" ht="12.75" customHeight="1" x14ac:dyDescent="0.2"/>
    <row r="121268" ht="12.75" customHeight="1" x14ac:dyDescent="0.2"/>
    <row r="121272" ht="12.75" customHeight="1" x14ac:dyDescent="0.2"/>
    <row r="121276" ht="12.75" customHeight="1" x14ac:dyDescent="0.2"/>
    <row r="121280" ht="12.75" customHeight="1" x14ac:dyDescent="0.2"/>
    <row r="121284" ht="12.75" customHeight="1" x14ac:dyDescent="0.2"/>
    <row r="121288" ht="12.75" customHeight="1" x14ac:dyDescent="0.2"/>
    <row r="121292" ht="12.75" customHeight="1" x14ac:dyDescent="0.2"/>
    <row r="121296" ht="12.75" customHeight="1" x14ac:dyDescent="0.2"/>
    <row r="121300" ht="12.75" customHeight="1" x14ac:dyDescent="0.2"/>
    <row r="121304" ht="12.75" customHeight="1" x14ac:dyDescent="0.2"/>
    <row r="121308" ht="12.75" customHeight="1" x14ac:dyDescent="0.2"/>
    <row r="121312" ht="12.75" customHeight="1" x14ac:dyDescent="0.2"/>
    <row r="121316" ht="12.75" customHeight="1" x14ac:dyDescent="0.2"/>
    <row r="121320" ht="12.75" customHeight="1" x14ac:dyDescent="0.2"/>
    <row r="121324" ht="12.75" customHeight="1" x14ac:dyDescent="0.2"/>
    <row r="121328" ht="12.75" customHeight="1" x14ac:dyDescent="0.2"/>
    <row r="121332" ht="12.75" customHeight="1" x14ac:dyDescent="0.2"/>
    <row r="121336" ht="12.75" customHeight="1" x14ac:dyDescent="0.2"/>
    <row r="121340" ht="12.75" customHeight="1" x14ac:dyDescent="0.2"/>
    <row r="121344" ht="12.75" customHeight="1" x14ac:dyDescent="0.2"/>
    <row r="121348" ht="12.75" customHeight="1" x14ac:dyDescent="0.2"/>
    <row r="121352" ht="12.75" customHeight="1" x14ac:dyDescent="0.2"/>
    <row r="121356" ht="12.75" customHeight="1" x14ac:dyDescent="0.2"/>
    <row r="121360" ht="12.75" customHeight="1" x14ac:dyDescent="0.2"/>
    <row r="121364" ht="12.75" customHeight="1" x14ac:dyDescent="0.2"/>
    <row r="121368" ht="12.75" customHeight="1" x14ac:dyDescent="0.2"/>
    <row r="121372" ht="12.75" customHeight="1" x14ac:dyDescent="0.2"/>
    <row r="121376" ht="12.75" customHeight="1" x14ac:dyDescent="0.2"/>
    <row r="121380" ht="12.75" customHeight="1" x14ac:dyDescent="0.2"/>
    <row r="121384" ht="12.75" customHeight="1" x14ac:dyDescent="0.2"/>
    <row r="121388" ht="12.75" customHeight="1" x14ac:dyDescent="0.2"/>
    <row r="121392" ht="12.75" customHeight="1" x14ac:dyDescent="0.2"/>
    <row r="121396" ht="12.75" customHeight="1" x14ac:dyDescent="0.2"/>
    <row r="121400" ht="12.75" customHeight="1" x14ac:dyDescent="0.2"/>
    <row r="121404" ht="12.75" customHeight="1" x14ac:dyDescent="0.2"/>
    <row r="121408" ht="12.75" customHeight="1" x14ac:dyDescent="0.2"/>
    <row r="121412" ht="12.75" customHeight="1" x14ac:dyDescent="0.2"/>
    <row r="121416" ht="12.75" customHeight="1" x14ac:dyDescent="0.2"/>
    <row r="121420" ht="12.75" customHeight="1" x14ac:dyDescent="0.2"/>
    <row r="121424" ht="12.75" customHeight="1" x14ac:dyDescent="0.2"/>
    <row r="121428" ht="12.75" customHeight="1" x14ac:dyDescent="0.2"/>
    <row r="121432" ht="12.75" customHeight="1" x14ac:dyDescent="0.2"/>
    <row r="121436" ht="12.75" customHeight="1" x14ac:dyDescent="0.2"/>
    <row r="121440" ht="12.75" customHeight="1" x14ac:dyDescent="0.2"/>
    <row r="121444" ht="12.75" customHeight="1" x14ac:dyDescent="0.2"/>
    <row r="121448" ht="12.75" customHeight="1" x14ac:dyDescent="0.2"/>
    <row r="121452" ht="12.75" customHeight="1" x14ac:dyDescent="0.2"/>
    <row r="121456" ht="12.75" customHeight="1" x14ac:dyDescent="0.2"/>
    <row r="121460" ht="12.75" customHeight="1" x14ac:dyDescent="0.2"/>
    <row r="121464" ht="12.75" customHeight="1" x14ac:dyDescent="0.2"/>
    <row r="121468" ht="12.75" customHeight="1" x14ac:dyDescent="0.2"/>
    <row r="121472" ht="12.75" customHeight="1" x14ac:dyDescent="0.2"/>
    <row r="121476" ht="12.75" customHeight="1" x14ac:dyDescent="0.2"/>
    <row r="121480" ht="12.75" customHeight="1" x14ac:dyDescent="0.2"/>
    <row r="121484" ht="12.75" customHeight="1" x14ac:dyDescent="0.2"/>
    <row r="121488" ht="12.75" customHeight="1" x14ac:dyDescent="0.2"/>
    <row r="121492" ht="12.75" customHeight="1" x14ac:dyDescent="0.2"/>
    <row r="121496" ht="12.75" customHeight="1" x14ac:dyDescent="0.2"/>
    <row r="121500" ht="12.75" customHeight="1" x14ac:dyDescent="0.2"/>
    <row r="121504" ht="12.75" customHeight="1" x14ac:dyDescent="0.2"/>
    <row r="121508" ht="12.75" customHeight="1" x14ac:dyDescent="0.2"/>
    <row r="121512" ht="12.75" customHeight="1" x14ac:dyDescent="0.2"/>
    <row r="121516" ht="12.75" customHeight="1" x14ac:dyDescent="0.2"/>
    <row r="121520" ht="12.75" customHeight="1" x14ac:dyDescent="0.2"/>
    <row r="121524" ht="12.75" customHeight="1" x14ac:dyDescent="0.2"/>
    <row r="121528" ht="12.75" customHeight="1" x14ac:dyDescent="0.2"/>
    <row r="121532" ht="12.75" customHeight="1" x14ac:dyDescent="0.2"/>
    <row r="121536" ht="12.75" customHeight="1" x14ac:dyDescent="0.2"/>
    <row r="121540" ht="12.75" customHeight="1" x14ac:dyDescent="0.2"/>
    <row r="121544" ht="12.75" customHeight="1" x14ac:dyDescent="0.2"/>
    <row r="121548" ht="12.75" customHeight="1" x14ac:dyDescent="0.2"/>
    <row r="121552" ht="12.75" customHeight="1" x14ac:dyDescent="0.2"/>
    <row r="121556" ht="12.75" customHeight="1" x14ac:dyDescent="0.2"/>
    <row r="121560" ht="12.75" customHeight="1" x14ac:dyDescent="0.2"/>
    <row r="121564" ht="12.75" customHeight="1" x14ac:dyDescent="0.2"/>
    <row r="121568" ht="12.75" customHeight="1" x14ac:dyDescent="0.2"/>
    <row r="121572" ht="12.75" customHeight="1" x14ac:dyDescent="0.2"/>
    <row r="121576" ht="12.75" customHeight="1" x14ac:dyDescent="0.2"/>
    <row r="121580" ht="12.75" customHeight="1" x14ac:dyDescent="0.2"/>
    <row r="121584" ht="12.75" customHeight="1" x14ac:dyDescent="0.2"/>
    <row r="121588" ht="12.75" customHeight="1" x14ac:dyDescent="0.2"/>
    <row r="121592" ht="12.75" customHeight="1" x14ac:dyDescent="0.2"/>
    <row r="121596" ht="12.75" customHeight="1" x14ac:dyDescent="0.2"/>
    <row r="121600" ht="12.75" customHeight="1" x14ac:dyDescent="0.2"/>
    <row r="121604" ht="12.75" customHeight="1" x14ac:dyDescent="0.2"/>
    <row r="121608" ht="12.75" customHeight="1" x14ac:dyDescent="0.2"/>
    <row r="121612" ht="12.75" customHeight="1" x14ac:dyDescent="0.2"/>
    <row r="121616" ht="12.75" customHeight="1" x14ac:dyDescent="0.2"/>
    <row r="121620" ht="12.75" customHeight="1" x14ac:dyDescent="0.2"/>
    <row r="121624" ht="12.75" customHeight="1" x14ac:dyDescent="0.2"/>
    <row r="121628" ht="12.75" customHeight="1" x14ac:dyDescent="0.2"/>
    <row r="121632" ht="12.75" customHeight="1" x14ac:dyDescent="0.2"/>
    <row r="121636" ht="12.75" customHeight="1" x14ac:dyDescent="0.2"/>
    <row r="121640" ht="12.75" customHeight="1" x14ac:dyDescent="0.2"/>
    <row r="121644" ht="12.75" customHeight="1" x14ac:dyDescent="0.2"/>
    <row r="121648" ht="12.75" customHeight="1" x14ac:dyDescent="0.2"/>
    <row r="121652" ht="12.75" customHeight="1" x14ac:dyDescent="0.2"/>
    <row r="121656" ht="12.75" customHeight="1" x14ac:dyDescent="0.2"/>
    <row r="121660" ht="12.75" customHeight="1" x14ac:dyDescent="0.2"/>
    <row r="121664" ht="12.75" customHeight="1" x14ac:dyDescent="0.2"/>
    <row r="121668" ht="12.75" customHeight="1" x14ac:dyDescent="0.2"/>
    <row r="121672" ht="12.75" customHeight="1" x14ac:dyDescent="0.2"/>
    <row r="121676" ht="12.75" customHeight="1" x14ac:dyDescent="0.2"/>
    <row r="121680" ht="12.75" customHeight="1" x14ac:dyDescent="0.2"/>
    <row r="121684" ht="12.75" customHeight="1" x14ac:dyDescent="0.2"/>
    <row r="121688" ht="12.75" customHeight="1" x14ac:dyDescent="0.2"/>
    <row r="121692" ht="12.75" customHeight="1" x14ac:dyDescent="0.2"/>
    <row r="121696" ht="12.75" customHeight="1" x14ac:dyDescent="0.2"/>
    <row r="121700" ht="12.75" customHeight="1" x14ac:dyDescent="0.2"/>
    <row r="121704" ht="12.75" customHeight="1" x14ac:dyDescent="0.2"/>
    <row r="121708" ht="12.75" customHeight="1" x14ac:dyDescent="0.2"/>
    <row r="121712" ht="12.75" customHeight="1" x14ac:dyDescent="0.2"/>
    <row r="121716" ht="12.75" customHeight="1" x14ac:dyDescent="0.2"/>
    <row r="121720" ht="12.75" customHeight="1" x14ac:dyDescent="0.2"/>
    <row r="121724" ht="12.75" customHeight="1" x14ac:dyDescent="0.2"/>
    <row r="121728" ht="12.75" customHeight="1" x14ac:dyDescent="0.2"/>
    <row r="121732" ht="12.75" customHeight="1" x14ac:dyDescent="0.2"/>
    <row r="121736" ht="12.75" customHeight="1" x14ac:dyDescent="0.2"/>
    <row r="121740" ht="12.75" customHeight="1" x14ac:dyDescent="0.2"/>
    <row r="121744" ht="12.75" customHeight="1" x14ac:dyDescent="0.2"/>
    <row r="121748" ht="12.75" customHeight="1" x14ac:dyDescent="0.2"/>
    <row r="121752" ht="12.75" customHeight="1" x14ac:dyDescent="0.2"/>
    <row r="121756" ht="12.75" customHeight="1" x14ac:dyDescent="0.2"/>
    <row r="121760" ht="12.75" customHeight="1" x14ac:dyDescent="0.2"/>
    <row r="121764" ht="12.75" customHeight="1" x14ac:dyDescent="0.2"/>
    <row r="121768" ht="12.75" customHeight="1" x14ac:dyDescent="0.2"/>
    <row r="121772" ht="12.75" customHeight="1" x14ac:dyDescent="0.2"/>
    <row r="121776" ht="12.75" customHeight="1" x14ac:dyDescent="0.2"/>
    <row r="121780" ht="12.75" customHeight="1" x14ac:dyDescent="0.2"/>
    <row r="121784" ht="12.75" customHeight="1" x14ac:dyDescent="0.2"/>
    <row r="121788" ht="12.75" customHeight="1" x14ac:dyDescent="0.2"/>
    <row r="121792" ht="12.75" customHeight="1" x14ac:dyDescent="0.2"/>
    <row r="121796" ht="12.75" customHeight="1" x14ac:dyDescent="0.2"/>
    <row r="121800" ht="12.75" customHeight="1" x14ac:dyDescent="0.2"/>
    <row r="121804" ht="12.75" customHeight="1" x14ac:dyDescent="0.2"/>
    <row r="121808" ht="12.75" customHeight="1" x14ac:dyDescent="0.2"/>
    <row r="121812" ht="12.75" customHeight="1" x14ac:dyDescent="0.2"/>
    <row r="121816" ht="12.75" customHeight="1" x14ac:dyDescent="0.2"/>
    <row r="121820" ht="12.75" customHeight="1" x14ac:dyDescent="0.2"/>
    <row r="121824" ht="12.75" customHeight="1" x14ac:dyDescent="0.2"/>
    <row r="121828" ht="12.75" customHeight="1" x14ac:dyDescent="0.2"/>
    <row r="121832" ht="12.75" customHeight="1" x14ac:dyDescent="0.2"/>
    <row r="121836" ht="12.75" customHeight="1" x14ac:dyDescent="0.2"/>
    <row r="121840" ht="12.75" customHeight="1" x14ac:dyDescent="0.2"/>
    <row r="121844" ht="12.75" customHeight="1" x14ac:dyDescent="0.2"/>
    <row r="121848" ht="12.75" customHeight="1" x14ac:dyDescent="0.2"/>
    <row r="121852" ht="12.75" customHeight="1" x14ac:dyDescent="0.2"/>
    <row r="121856" ht="12.75" customHeight="1" x14ac:dyDescent="0.2"/>
    <row r="121860" ht="12.75" customHeight="1" x14ac:dyDescent="0.2"/>
    <row r="121864" ht="12.75" customHeight="1" x14ac:dyDescent="0.2"/>
    <row r="121868" ht="12.75" customHeight="1" x14ac:dyDescent="0.2"/>
    <row r="121872" ht="12.75" customHeight="1" x14ac:dyDescent="0.2"/>
    <row r="121876" ht="12.75" customHeight="1" x14ac:dyDescent="0.2"/>
    <row r="121880" ht="12.75" customHeight="1" x14ac:dyDescent="0.2"/>
    <row r="121884" ht="12.75" customHeight="1" x14ac:dyDescent="0.2"/>
    <row r="121888" ht="12.75" customHeight="1" x14ac:dyDescent="0.2"/>
    <row r="121892" ht="12.75" customHeight="1" x14ac:dyDescent="0.2"/>
    <row r="121896" ht="12.75" customHeight="1" x14ac:dyDescent="0.2"/>
    <row r="121900" ht="12.75" customHeight="1" x14ac:dyDescent="0.2"/>
    <row r="121904" ht="12.75" customHeight="1" x14ac:dyDescent="0.2"/>
    <row r="121908" ht="12.75" customHeight="1" x14ac:dyDescent="0.2"/>
    <row r="121912" ht="12.75" customHeight="1" x14ac:dyDescent="0.2"/>
    <row r="121916" ht="12.75" customHeight="1" x14ac:dyDescent="0.2"/>
    <row r="121920" ht="12.75" customHeight="1" x14ac:dyDescent="0.2"/>
    <row r="121924" ht="12.75" customHeight="1" x14ac:dyDescent="0.2"/>
    <row r="121928" ht="12.75" customHeight="1" x14ac:dyDescent="0.2"/>
    <row r="121932" ht="12.75" customHeight="1" x14ac:dyDescent="0.2"/>
    <row r="121936" ht="12.75" customHeight="1" x14ac:dyDescent="0.2"/>
    <row r="121940" ht="12.75" customHeight="1" x14ac:dyDescent="0.2"/>
    <row r="121944" ht="12.75" customHeight="1" x14ac:dyDescent="0.2"/>
    <row r="121948" ht="12.75" customHeight="1" x14ac:dyDescent="0.2"/>
    <row r="121952" ht="12.75" customHeight="1" x14ac:dyDescent="0.2"/>
    <row r="121956" ht="12.75" customHeight="1" x14ac:dyDescent="0.2"/>
    <row r="121960" ht="12.75" customHeight="1" x14ac:dyDescent="0.2"/>
    <row r="121964" ht="12.75" customHeight="1" x14ac:dyDescent="0.2"/>
    <row r="121968" ht="12.75" customHeight="1" x14ac:dyDescent="0.2"/>
    <row r="121972" ht="12.75" customHeight="1" x14ac:dyDescent="0.2"/>
    <row r="121976" ht="12.75" customHeight="1" x14ac:dyDescent="0.2"/>
    <row r="121980" ht="12.75" customHeight="1" x14ac:dyDescent="0.2"/>
    <row r="121984" ht="12.75" customHeight="1" x14ac:dyDescent="0.2"/>
    <row r="121988" ht="12.75" customHeight="1" x14ac:dyDescent="0.2"/>
    <row r="121992" ht="12.75" customHeight="1" x14ac:dyDescent="0.2"/>
    <row r="121996" ht="12.75" customHeight="1" x14ac:dyDescent="0.2"/>
    <row r="122000" ht="12.75" customHeight="1" x14ac:dyDescent="0.2"/>
    <row r="122004" ht="12.75" customHeight="1" x14ac:dyDescent="0.2"/>
    <row r="122008" ht="12.75" customHeight="1" x14ac:dyDescent="0.2"/>
    <row r="122012" ht="12.75" customHeight="1" x14ac:dyDescent="0.2"/>
    <row r="122016" ht="12.75" customHeight="1" x14ac:dyDescent="0.2"/>
    <row r="122020" ht="12.75" customHeight="1" x14ac:dyDescent="0.2"/>
    <row r="122024" ht="12.75" customHeight="1" x14ac:dyDescent="0.2"/>
    <row r="122028" ht="12.75" customHeight="1" x14ac:dyDescent="0.2"/>
    <row r="122032" ht="12.75" customHeight="1" x14ac:dyDescent="0.2"/>
    <row r="122036" ht="12.75" customHeight="1" x14ac:dyDescent="0.2"/>
    <row r="122040" ht="12.75" customHeight="1" x14ac:dyDescent="0.2"/>
    <row r="122044" ht="12.75" customHeight="1" x14ac:dyDescent="0.2"/>
    <row r="122048" ht="12.75" customHeight="1" x14ac:dyDescent="0.2"/>
    <row r="122052" ht="12.75" customHeight="1" x14ac:dyDescent="0.2"/>
    <row r="122056" ht="12.75" customHeight="1" x14ac:dyDescent="0.2"/>
    <row r="122060" ht="12.75" customHeight="1" x14ac:dyDescent="0.2"/>
    <row r="122064" ht="12.75" customHeight="1" x14ac:dyDescent="0.2"/>
    <row r="122068" ht="12.75" customHeight="1" x14ac:dyDescent="0.2"/>
    <row r="122072" ht="12.75" customHeight="1" x14ac:dyDescent="0.2"/>
    <row r="122076" ht="12.75" customHeight="1" x14ac:dyDescent="0.2"/>
    <row r="122080" ht="12.75" customHeight="1" x14ac:dyDescent="0.2"/>
    <row r="122084" ht="12.75" customHeight="1" x14ac:dyDescent="0.2"/>
    <row r="122088" ht="12.75" customHeight="1" x14ac:dyDescent="0.2"/>
    <row r="122092" ht="12.75" customHeight="1" x14ac:dyDescent="0.2"/>
    <row r="122096" ht="12.75" customHeight="1" x14ac:dyDescent="0.2"/>
    <row r="122100" ht="12.75" customHeight="1" x14ac:dyDescent="0.2"/>
    <row r="122104" ht="12.75" customHeight="1" x14ac:dyDescent="0.2"/>
    <row r="122108" ht="12.75" customHeight="1" x14ac:dyDescent="0.2"/>
    <row r="122112" ht="12.75" customHeight="1" x14ac:dyDescent="0.2"/>
    <row r="122116" ht="12.75" customHeight="1" x14ac:dyDescent="0.2"/>
    <row r="122120" ht="12.75" customHeight="1" x14ac:dyDescent="0.2"/>
    <row r="122124" ht="12.75" customHeight="1" x14ac:dyDescent="0.2"/>
    <row r="122128" ht="12.75" customHeight="1" x14ac:dyDescent="0.2"/>
    <row r="122132" ht="12.75" customHeight="1" x14ac:dyDescent="0.2"/>
    <row r="122136" ht="12.75" customHeight="1" x14ac:dyDescent="0.2"/>
    <row r="122140" ht="12.75" customHeight="1" x14ac:dyDescent="0.2"/>
    <row r="122144" ht="12.75" customHeight="1" x14ac:dyDescent="0.2"/>
    <row r="122148" ht="12.75" customHeight="1" x14ac:dyDescent="0.2"/>
    <row r="122152" ht="12.75" customHeight="1" x14ac:dyDescent="0.2"/>
    <row r="122156" ht="12.75" customHeight="1" x14ac:dyDescent="0.2"/>
    <row r="122160" ht="12.75" customHeight="1" x14ac:dyDescent="0.2"/>
    <row r="122164" ht="12.75" customHeight="1" x14ac:dyDescent="0.2"/>
    <row r="122168" ht="12.75" customHeight="1" x14ac:dyDescent="0.2"/>
    <row r="122172" ht="12.75" customHeight="1" x14ac:dyDescent="0.2"/>
    <row r="122176" ht="12.75" customHeight="1" x14ac:dyDescent="0.2"/>
    <row r="122180" ht="12.75" customHeight="1" x14ac:dyDescent="0.2"/>
    <row r="122184" ht="12.75" customHeight="1" x14ac:dyDescent="0.2"/>
    <row r="122188" ht="12.75" customHeight="1" x14ac:dyDescent="0.2"/>
    <row r="122192" ht="12.75" customHeight="1" x14ac:dyDescent="0.2"/>
    <row r="122196" ht="12.75" customHeight="1" x14ac:dyDescent="0.2"/>
    <row r="122200" ht="12.75" customHeight="1" x14ac:dyDescent="0.2"/>
    <row r="122204" ht="12.75" customHeight="1" x14ac:dyDescent="0.2"/>
    <row r="122208" ht="12.75" customHeight="1" x14ac:dyDescent="0.2"/>
    <row r="122212" ht="12.75" customHeight="1" x14ac:dyDescent="0.2"/>
    <row r="122216" ht="12.75" customHeight="1" x14ac:dyDescent="0.2"/>
    <row r="122220" ht="12.75" customHeight="1" x14ac:dyDescent="0.2"/>
    <row r="122224" ht="12.75" customHeight="1" x14ac:dyDescent="0.2"/>
    <row r="122228" ht="12.75" customHeight="1" x14ac:dyDescent="0.2"/>
    <row r="122232" ht="12.75" customHeight="1" x14ac:dyDescent="0.2"/>
    <row r="122236" ht="12.75" customHeight="1" x14ac:dyDescent="0.2"/>
    <row r="122240" ht="12.75" customHeight="1" x14ac:dyDescent="0.2"/>
    <row r="122244" ht="12.75" customHeight="1" x14ac:dyDescent="0.2"/>
    <row r="122248" ht="12.75" customHeight="1" x14ac:dyDescent="0.2"/>
    <row r="122252" ht="12.75" customHeight="1" x14ac:dyDescent="0.2"/>
    <row r="122256" ht="12.75" customHeight="1" x14ac:dyDescent="0.2"/>
    <row r="122260" ht="12.75" customHeight="1" x14ac:dyDescent="0.2"/>
    <row r="122264" ht="12.75" customHeight="1" x14ac:dyDescent="0.2"/>
    <row r="122268" ht="12.75" customHeight="1" x14ac:dyDescent="0.2"/>
    <row r="122272" ht="12.75" customHeight="1" x14ac:dyDescent="0.2"/>
    <row r="122276" ht="12.75" customHeight="1" x14ac:dyDescent="0.2"/>
    <row r="122280" ht="12.75" customHeight="1" x14ac:dyDescent="0.2"/>
    <row r="122284" ht="12.75" customHeight="1" x14ac:dyDescent="0.2"/>
    <row r="122288" ht="12.75" customHeight="1" x14ac:dyDescent="0.2"/>
    <row r="122292" ht="12.75" customHeight="1" x14ac:dyDescent="0.2"/>
    <row r="122296" ht="12.75" customHeight="1" x14ac:dyDescent="0.2"/>
    <row r="122300" ht="12.75" customHeight="1" x14ac:dyDescent="0.2"/>
    <row r="122304" ht="12.75" customHeight="1" x14ac:dyDescent="0.2"/>
    <row r="122308" ht="12.75" customHeight="1" x14ac:dyDescent="0.2"/>
    <row r="122312" ht="12.75" customHeight="1" x14ac:dyDescent="0.2"/>
    <row r="122316" ht="12.75" customHeight="1" x14ac:dyDescent="0.2"/>
    <row r="122320" ht="12.75" customHeight="1" x14ac:dyDescent="0.2"/>
    <row r="122324" ht="12.75" customHeight="1" x14ac:dyDescent="0.2"/>
    <row r="122328" ht="12.75" customHeight="1" x14ac:dyDescent="0.2"/>
    <row r="122332" ht="12.75" customHeight="1" x14ac:dyDescent="0.2"/>
    <row r="122336" ht="12.75" customHeight="1" x14ac:dyDescent="0.2"/>
    <row r="122340" ht="12.75" customHeight="1" x14ac:dyDescent="0.2"/>
    <row r="122344" ht="12.75" customHeight="1" x14ac:dyDescent="0.2"/>
    <row r="122348" ht="12.75" customHeight="1" x14ac:dyDescent="0.2"/>
    <row r="122352" ht="12.75" customHeight="1" x14ac:dyDescent="0.2"/>
    <row r="122356" ht="12.75" customHeight="1" x14ac:dyDescent="0.2"/>
    <row r="122360" ht="12.75" customHeight="1" x14ac:dyDescent="0.2"/>
    <row r="122364" ht="12.75" customHeight="1" x14ac:dyDescent="0.2"/>
    <row r="122368" ht="12.75" customHeight="1" x14ac:dyDescent="0.2"/>
    <row r="122372" ht="12.75" customHeight="1" x14ac:dyDescent="0.2"/>
    <row r="122376" ht="12.75" customHeight="1" x14ac:dyDescent="0.2"/>
    <row r="122380" ht="12.75" customHeight="1" x14ac:dyDescent="0.2"/>
    <row r="122384" ht="12.75" customHeight="1" x14ac:dyDescent="0.2"/>
    <row r="122388" ht="12.75" customHeight="1" x14ac:dyDescent="0.2"/>
    <row r="122392" ht="12.75" customHeight="1" x14ac:dyDescent="0.2"/>
    <row r="122396" ht="12.75" customHeight="1" x14ac:dyDescent="0.2"/>
    <row r="122400" ht="12.75" customHeight="1" x14ac:dyDescent="0.2"/>
    <row r="122404" ht="12.75" customHeight="1" x14ac:dyDescent="0.2"/>
    <row r="122408" ht="12.75" customHeight="1" x14ac:dyDescent="0.2"/>
    <row r="122412" ht="12.75" customHeight="1" x14ac:dyDescent="0.2"/>
    <row r="122416" ht="12.75" customHeight="1" x14ac:dyDescent="0.2"/>
    <row r="122420" ht="12.75" customHeight="1" x14ac:dyDescent="0.2"/>
    <row r="122424" ht="12.75" customHeight="1" x14ac:dyDescent="0.2"/>
    <row r="122428" ht="12.75" customHeight="1" x14ac:dyDescent="0.2"/>
    <row r="122432" ht="12.75" customHeight="1" x14ac:dyDescent="0.2"/>
    <row r="122436" ht="12.75" customHeight="1" x14ac:dyDescent="0.2"/>
    <row r="122440" ht="12.75" customHeight="1" x14ac:dyDescent="0.2"/>
    <row r="122444" ht="12.75" customHeight="1" x14ac:dyDescent="0.2"/>
    <row r="122448" ht="12.75" customHeight="1" x14ac:dyDescent="0.2"/>
    <row r="122452" ht="12.75" customHeight="1" x14ac:dyDescent="0.2"/>
    <row r="122456" ht="12.75" customHeight="1" x14ac:dyDescent="0.2"/>
    <row r="122460" ht="12.75" customHeight="1" x14ac:dyDescent="0.2"/>
    <row r="122464" ht="12.75" customHeight="1" x14ac:dyDescent="0.2"/>
    <row r="122468" ht="12.75" customHeight="1" x14ac:dyDescent="0.2"/>
    <row r="122472" ht="12.75" customHeight="1" x14ac:dyDescent="0.2"/>
    <row r="122476" ht="12.75" customHeight="1" x14ac:dyDescent="0.2"/>
    <row r="122480" ht="12.75" customHeight="1" x14ac:dyDescent="0.2"/>
    <row r="122484" ht="12.75" customHeight="1" x14ac:dyDescent="0.2"/>
    <row r="122488" ht="12.75" customHeight="1" x14ac:dyDescent="0.2"/>
    <row r="122492" ht="12.75" customHeight="1" x14ac:dyDescent="0.2"/>
    <row r="122496" ht="12.75" customHeight="1" x14ac:dyDescent="0.2"/>
    <row r="122500" ht="12.75" customHeight="1" x14ac:dyDescent="0.2"/>
    <row r="122504" ht="12.75" customHeight="1" x14ac:dyDescent="0.2"/>
    <row r="122508" ht="12.75" customHeight="1" x14ac:dyDescent="0.2"/>
    <row r="122512" ht="12.75" customHeight="1" x14ac:dyDescent="0.2"/>
    <row r="122516" ht="12.75" customHeight="1" x14ac:dyDescent="0.2"/>
    <row r="122520" ht="12.75" customHeight="1" x14ac:dyDescent="0.2"/>
    <row r="122524" ht="12.75" customHeight="1" x14ac:dyDescent="0.2"/>
    <row r="122528" ht="12.75" customHeight="1" x14ac:dyDescent="0.2"/>
    <row r="122532" ht="12.75" customHeight="1" x14ac:dyDescent="0.2"/>
    <row r="122536" ht="12.75" customHeight="1" x14ac:dyDescent="0.2"/>
    <row r="122540" ht="12.75" customHeight="1" x14ac:dyDescent="0.2"/>
    <row r="122544" ht="12.75" customHeight="1" x14ac:dyDescent="0.2"/>
    <row r="122548" ht="12.75" customHeight="1" x14ac:dyDescent="0.2"/>
    <row r="122552" ht="12.75" customHeight="1" x14ac:dyDescent="0.2"/>
    <row r="122556" ht="12.75" customHeight="1" x14ac:dyDescent="0.2"/>
    <row r="122560" ht="12.75" customHeight="1" x14ac:dyDescent="0.2"/>
    <row r="122564" ht="12.75" customHeight="1" x14ac:dyDescent="0.2"/>
    <row r="122568" ht="12.75" customHeight="1" x14ac:dyDescent="0.2"/>
    <row r="122572" ht="12.75" customHeight="1" x14ac:dyDescent="0.2"/>
    <row r="122576" ht="12.75" customHeight="1" x14ac:dyDescent="0.2"/>
    <row r="122580" ht="12.75" customHeight="1" x14ac:dyDescent="0.2"/>
    <row r="122584" ht="12.75" customHeight="1" x14ac:dyDescent="0.2"/>
    <row r="122588" ht="12.75" customHeight="1" x14ac:dyDescent="0.2"/>
    <row r="122592" ht="12.75" customHeight="1" x14ac:dyDescent="0.2"/>
    <row r="122596" ht="12.75" customHeight="1" x14ac:dyDescent="0.2"/>
    <row r="122600" ht="12.75" customHeight="1" x14ac:dyDescent="0.2"/>
    <row r="122604" ht="12.75" customHeight="1" x14ac:dyDescent="0.2"/>
    <row r="122608" ht="12.75" customHeight="1" x14ac:dyDescent="0.2"/>
    <row r="122612" ht="12.75" customHeight="1" x14ac:dyDescent="0.2"/>
    <row r="122616" ht="12.75" customHeight="1" x14ac:dyDescent="0.2"/>
    <row r="122620" ht="12.75" customHeight="1" x14ac:dyDescent="0.2"/>
    <row r="122624" ht="12.75" customHeight="1" x14ac:dyDescent="0.2"/>
    <row r="122628" ht="12.75" customHeight="1" x14ac:dyDescent="0.2"/>
    <row r="122632" ht="12.75" customHeight="1" x14ac:dyDescent="0.2"/>
    <row r="122636" ht="12.75" customHeight="1" x14ac:dyDescent="0.2"/>
    <row r="122640" ht="12.75" customHeight="1" x14ac:dyDescent="0.2"/>
    <row r="122644" ht="12.75" customHeight="1" x14ac:dyDescent="0.2"/>
    <row r="122648" ht="12.75" customHeight="1" x14ac:dyDescent="0.2"/>
    <row r="122652" ht="12.75" customHeight="1" x14ac:dyDescent="0.2"/>
    <row r="122656" ht="12.75" customHeight="1" x14ac:dyDescent="0.2"/>
    <row r="122660" ht="12.75" customHeight="1" x14ac:dyDescent="0.2"/>
    <row r="122664" ht="12.75" customHeight="1" x14ac:dyDescent="0.2"/>
    <row r="122668" ht="12.75" customHeight="1" x14ac:dyDescent="0.2"/>
    <row r="122672" ht="12.75" customHeight="1" x14ac:dyDescent="0.2"/>
    <row r="122676" ht="12.75" customHeight="1" x14ac:dyDescent="0.2"/>
    <row r="122680" ht="12.75" customHeight="1" x14ac:dyDescent="0.2"/>
    <row r="122684" ht="12.75" customHeight="1" x14ac:dyDescent="0.2"/>
    <row r="122688" ht="12.75" customHeight="1" x14ac:dyDescent="0.2"/>
    <row r="122692" ht="12.75" customHeight="1" x14ac:dyDescent="0.2"/>
    <row r="122696" ht="12.75" customHeight="1" x14ac:dyDescent="0.2"/>
    <row r="122700" ht="12.75" customHeight="1" x14ac:dyDescent="0.2"/>
    <row r="122704" ht="12.75" customHeight="1" x14ac:dyDescent="0.2"/>
    <row r="122708" ht="12.75" customHeight="1" x14ac:dyDescent="0.2"/>
    <row r="122712" ht="12.75" customHeight="1" x14ac:dyDescent="0.2"/>
    <row r="122716" ht="12.75" customHeight="1" x14ac:dyDescent="0.2"/>
    <row r="122720" ht="12.75" customHeight="1" x14ac:dyDescent="0.2"/>
    <row r="122724" ht="12.75" customHeight="1" x14ac:dyDescent="0.2"/>
    <row r="122728" ht="12.75" customHeight="1" x14ac:dyDescent="0.2"/>
    <row r="122732" ht="12.75" customHeight="1" x14ac:dyDescent="0.2"/>
    <row r="122736" ht="12.75" customHeight="1" x14ac:dyDescent="0.2"/>
    <row r="122740" ht="12.75" customHeight="1" x14ac:dyDescent="0.2"/>
    <row r="122744" ht="12.75" customHeight="1" x14ac:dyDescent="0.2"/>
    <row r="122748" ht="12.75" customHeight="1" x14ac:dyDescent="0.2"/>
    <row r="122752" ht="12.75" customHeight="1" x14ac:dyDescent="0.2"/>
    <row r="122756" ht="12.75" customHeight="1" x14ac:dyDescent="0.2"/>
    <row r="122760" ht="12.75" customHeight="1" x14ac:dyDescent="0.2"/>
    <row r="122764" ht="12.75" customHeight="1" x14ac:dyDescent="0.2"/>
    <row r="122768" ht="12.75" customHeight="1" x14ac:dyDescent="0.2"/>
    <row r="122772" ht="12.75" customHeight="1" x14ac:dyDescent="0.2"/>
    <row r="122776" ht="12.75" customHeight="1" x14ac:dyDescent="0.2"/>
    <row r="122780" ht="12.75" customHeight="1" x14ac:dyDescent="0.2"/>
    <row r="122784" ht="12.75" customHeight="1" x14ac:dyDescent="0.2"/>
    <row r="122788" ht="12.75" customHeight="1" x14ac:dyDescent="0.2"/>
    <row r="122792" ht="12.75" customHeight="1" x14ac:dyDescent="0.2"/>
    <row r="122796" ht="12.75" customHeight="1" x14ac:dyDescent="0.2"/>
    <row r="122800" ht="12.75" customHeight="1" x14ac:dyDescent="0.2"/>
    <row r="122804" ht="12.75" customHeight="1" x14ac:dyDescent="0.2"/>
    <row r="122808" ht="12.75" customHeight="1" x14ac:dyDescent="0.2"/>
    <row r="122812" ht="12.75" customHeight="1" x14ac:dyDescent="0.2"/>
    <row r="122816" ht="12.75" customHeight="1" x14ac:dyDescent="0.2"/>
    <row r="122820" ht="12.75" customHeight="1" x14ac:dyDescent="0.2"/>
    <row r="122824" ht="12.75" customHeight="1" x14ac:dyDescent="0.2"/>
    <row r="122828" ht="12.75" customHeight="1" x14ac:dyDescent="0.2"/>
    <row r="122832" ht="12.75" customHeight="1" x14ac:dyDescent="0.2"/>
    <row r="122836" ht="12.75" customHeight="1" x14ac:dyDescent="0.2"/>
    <row r="122840" ht="12.75" customHeight="1" x14ac:dyDescent="0.2"/>
    <row r="122844" ht="12.75" customHeight="1" x14ac:dyDescent="0.2"/>
    <row r="122848" ht="12.75" customHeight="1" x14ac:dyDescent="0.2"/>
    <row r="122852" ht="12.75" customHeight="1" x14ac:dyDescent="0.2"/>
    <row r="122856" ht="12.75" customHeight="1" x14ac:dyDescent="0.2"/>
    <row r="122860" ht="12.75" customHeight="1" x14ac:dyDescent="0.2"/>
    <row r="122864" ht="12.75" customHeight="1" x14ac:dyDescent="0.2"/>
    <row r="122868" ht="12.75" customHeight="1" x14ac:dyDescent="0.2"/>
    <row r="122872" ht="12.75" customHeight="1" x14ac:dyDescent="0.2"/>
    <row r="122876" ht="12.75" customHeight="1" x14ac:dyDescent="0.2"/>
    <row r="122880" ht="12.75" customHeight="1" x14ac:dyDescent="0.2"/>
    <row r="122884" ht="12.75" customHeight="1" x14ac:dyDescent="0.2"/>
    <row r="122888" ht="12.75" customHeight="1" x14ac:dyDescent="0.2"/>
    <row r="122892" ht="12.75" customHeight="1" x14ac:dyDescent="0.2"/>
    <row r="122896" ht="12.75" customHeight="1" x14ac:dyDescent="0.2"/>
    <row r="122900" ht="12.75" customHeight="1" x14ac:dyDescent="0.2"/>
    <row r="122904" ht="12.75" customHeight="1" x14ac:dyDescent="0.2"/>
    <row r="122908" ht="12.75" customHeight="1" x14ac:dyDescent="0.2"/>
    <row r="122912" ht="12.75" customHeight="1" x14ac:dyDescent="0.2"/>
    <row r="122916" ht="12.75" customHeight="1" x14ac:dyDescent="0.2"/>
    <row r="122920" ht="12.75" customHeight="1" x14ac:dyDescent="0.2"/>
    <row r="122924" ht="12.75" customHeight="1" x14ac:dyDescent="0.2"/>
    <row r="122928" ht="12.75" customHeight="1" x14ac:dyDescent="0.2"/>
    <row r="122932" ht="12.75" customHeight="1" x14ac:dyDescent="0.2"/>
    <row r="122936" ht="12.75" customHeight="1" x14ac:dyDescent="0.2"/>
    <row r="122940" ht="12.75" customHeight="1" x14ac:dyDescent="0.2"/>
    <row r="122944" ht="12.75" customHeight="1" x14ac:dyDescent="0.2"/>
    <row r="122948" ht="12.75" customHeight="1" x14ac:dyDescent="0.2"/>
    <row r="122952" ht="12.75" customHeight="1" x14ac:dyDescent="0.2"/>
    <row r="122956" ht="12.75" customHeight="1" x14ac:dyDescent="0.2"/>
    <row r="122960" ht="12.75" customHeight="1" x14ac:dyDescent="0.2"/>
    <row r="122964" ht="12.75" customHeight="1" x14ac:dyDescent="0.2"/>
    <row r="122968" ht="12.75" customHeight="1" x14ac:dyDescent="0.2"/>
    <row r="122972" ht="12.75" customHeight="1" x14ac:dyDescent="0.2"/>
    <row r="122976" ht="12.75" customHeight="1" x14ac:dyDescent="0.2"/>
    <row r="122980" ht="12.75" customHeight="1" x14ac:dyDescent="0.2"/>
    <row r="122984" ht="12.75" customHeight="1" x14ac:dyDescent="0.2"/>
    <row r="122988" ht="12.75" customHeight="1" x14ac:dyDescent="0.2"/>
    <row r="122992" ht="12.75" customHeight="1" x14ac:dyDescent="0.2"/>
    <row r="122996" ht="12.75" customHeight="1" x14ac:dyDescent="0.2"/>
    <row r="123000" ht="12.75" customHeight="1" x14ac:dyDescent="0.2"/>
    <row r="123004" ht="12.75" customHeight="1" x14ac:dyDescent="0.2"/>
    <row r="123008" ht="12.75" customHeight="1" x14ac:dyDescent="0.2"/>
    <row r="123012" ht="12.75" customHeight="1" x14ac:dyDescent="0.2"/>
    <row r="123016" ht="12.75" customHeight="1" x14ac:dyDescent="0.2"/>
    <row r="123020" ht="12.75" customHeight="1" x14ac:dyDescent="0.2"/>
    <row r="123024" ht="12.75" customHeight="1" x14ac:dyDescent="0.2"/>
    <row r="123028" ht="12.75" customHeight="1" x14ac:dyDescent="0.2"/>
    <row r="123032" ht="12.75" customHeight="1" x14ac:dyDescent="0.2"/>
    <row r="123036" ht="12.75" customHeight="1" x14ac:dyDescent="0.2"/>
    <row r="123040" ht="12.75" customHeight="1" x14ac:dyDescent="0.2"/>
    <row r="123044" ht="12.75" customHeight="1" x14ac:dyDescent="0.2"/>
    <row r="123048" ht="12.75" customHeight="1" x14ac:dyDescent="0.2"/>
    <row r="123052" ht="12.75" customHeight="1" x14ac:dyDescent="0.2"/>
    <row r="123056" ht="12.75" customHeight="1" x14ac:dyDescent="0.2"/>
    <row r="123060" ht="12.75" customHeight="1" x14ac:dyDescent="0.2"/>
    <row r="123064" ht="12.75" customHeight="1" x14ac:dyDescent="0.2"/>
    <row r="123068" ht="12.75" customHeight="1" x14ac:dyDescent="0.2"/>
    <row r="123072" ht="12.75" customHeight="1" x14ac:dyDescent="0.2"/>
    <row r="123076" ht="12.75" customHeight="1" x14ac:dyDescent="0.2"/>
    <row r="123080" ht="12.75" customHeight="1" x14ac:dyDescent="0.2"/>
    <row r="123084" ht="12.75" customHeight="1" x14ac:dyDescent="0.2"/>
    <row r="123088" ht="12.75" customHeight="1" x14ac:dyDescent="0.2"/>
    <row r="123092" ht="12.75" customHeight="1" x14ac:dyDescent="0.2"/>
    <row r="123096" ht="12.75" customHeight="1" x14ac:dyDescent="0.2"/>
    <row r="123100" ht="12.75" customHeight="1" x14ac:dyDescent="0.2"/>
    <row r="123104" ht="12.75" customHeight="1" x14ac:dyDescent="0.2"/>
    <row r="123108" ht="12.75" customHeight="1" x14ac:dyDescent="0.2"/>
    <row r="123112" ht="12.75" customHeight="1" x14ac:dyDescent="0.2"/>
    <row r="123116" ht="12.75" customHeight="1" x14ac:dyDescent="0.2"/>
    <row r="123120" ht="12.75" customHeight="1" x14ac:dyDescent="0.2"/>
    <row r="123124" ht="12.75" customHeight="1" x14ac:dyDescent="0.2"/>
    <row r="123128" ht="12.75" customHeight="1" x14ac:dyDescent="0.2"/>
    <row r="123132" ht="12.75" customHeight="1" x14ac:dyDescent="0.2"/>
    <row r="123136" ht="12.75" customHeight="1" x14ac:dyDescent="0.2"/>
    <row r="123140" ht="12.75" customHeight="1" x14ac:dyDescent="0.2"/>
    <row r="123144" ht="12.75" customHeight="1" x14ac:dyDescent="0.2"/>
    <row r="123148" ht="12.75" customHeight="1" x14ac:dyDescent="0.2"/>
    <row r="123152" ht="12.75" customHeight="1" x14ac:dyDescent="0.2"/>
    <row r="123156" ht="12.75" customHeight="1" x14ac:dyDescent="0.2"/>
    <row r="123160" ht="12.75" customHeight="1" x14ac:dyDescent="0.2"/>
    <row r="123164" ht="12.75" customHeight="1" x14ac:dyDescent="0.2"/>
    <row r="123168" ht="12.75" customHeight="1" x14ac:dyDescent="0.2"/>
    <row r="123172" ht="12.75" customHeight="1" x14ac:dyDescent="0.2"/>
    <row r="123176" ht="12.75" customHeight="1" x14ac:dyDescent="0.2"/>
    <row r="123180" ht="12.75" customHeight="1" x14ac:dyDescent="0.2"/>
    <row r="123184" ht="12.75" customHeight="1" x14ac:dyDescent="0.2"/>
    <row r="123188" ht="12.75" customHeight="1" x14ac:dyDescent="0.2"/>
    <row r="123192" ht="12.75" customHeight="1" x14ac:dyDescent="0.2"/>
    <row r="123196" ht="12.75" customHeight="1" x14ac:dyDescent="0.2"/>
    <row r="123200" ht="12.75" customHeight="1" x14ac:dyDescent="0.2"/>
    <row r="123204" ht="12.75" customHeight="1" x14ac:dyDescent="0.2"/>
    <row r="123208" ht="12.75" customHeight="1" x14ac:dyDescent="0.2"/>
    <row r="123212" ht="12.75" customHeight="1" x14ac:dyDescent="0.2"/>
    <row r="123216" ht="12.75" customHeight="1" x14ac:dyDescent="0.2"/>
    <row r="123220" ht="12.75" customHeight="1" x14ac:dyDescent="0.2"/>
    <row r="123224" ht="12.75" customHeight="1" x14ac:dyDescent="0.2"/>
    <row r="123228" ht="12.75" customHeight="1" x14ac:dyDescent="0.2"/>
    <row r="123232" ht="12.75" customHeight="1" x14ac:dyDescent="0.2"/>
    <row r="123236" ht="12.75" customHeight="1" x14ac:dyDescent="0.2"/>
    <row r="123240" ht="12.75" customHeight="1" x14ac:dyDescent="0.2"/>
    <row r="123244" ht="12.75" customHeight="1" x14ac:dyDescent="0.2"/>
    <row r="123248" ht="12.75" customHeight="1" x14ac:dyDescent="0.2"/>
    <row r="123252" ht="12.75" customHeight="1" x14ac:dyDescent="0.2"/>
    <row r="123256" ht="12.75" customHeight="1" x14ac:dyDescent="0.2"/>
    <row r="123260" ht="12.75" customHeight="1" x14ac:dyDescent="0.2"/>
    <row r="123264" ht="12.75" customHeight="1" x14ac:dyDescent="0.2"/>
    <row r="123268" ht="12.75" customHeight="1" x14ac:dyDescent="0.2"/>
    <row r="123272" ht="12.75" customHeight="1" x14ac:dyDescent="0.2"/>
    <row r="123276" ht="12.75" customHeight="1" x14ac:dyDescent="0.2"/>
    <row r="123280" ht="12.75" customHeight="1" x14ac:dyDescent="0.2"/>
    <row r="123284" ht="12.75" customHeight="1" x14ac:dyDescent="0.2"/>
    <row r="123288" ht="12.75" customHeight="1" x14ac:dyDescent="0.2"/>
    <row r="123292" ht="12.75" customHeight="1" x14ac:dyDescent="0.2"/>
    <row r="123296" ht="12.75" customHeight="1" x14ac:dyDescent="0.2"/>
    <row r="123300" ht="12.75" customHeight="1" x14ac:dyDescent="0.2"/>
    <row r="123304" ht="12.75" customHeight="1" x14ac:dyDescent="0.2"/>
    <row r="123308" ht="12.75" customHeight="1" x14ac:dyDescent="0.2"/>
    <row r="123312" ht="12.75" customHeight="1" x14ac:dyDescent="0.2"/>
    <row r="123316" ht="12.75" customHeight="1" x14ac:dyDescent="0.2"/>
    <row r="123320" ht="12.75" customHeight="1" x14ac:dyDescent="0.2"/>
    <row r="123324" ht="12.75" customHeight="1" x14ac:dyDescent="0.2"/>
    <row r="123328" ht="12.75" customHeight="1" x14ac:dyDescent="0.2"/>
    <row r="123332" ht="12.75" customHeight="1" x14ac:dyDescent="0.2"/>
    <row r="123336" ht="12.75" customHeight="1" x14ac:dyDescent="0.2"/>
    <row r="123340" ht="12.75" customHeight="1" x14ac:dyDescent="0.2"/>
    <row r="123344" ht="12.75" customHeight="1" x14ac:dyDescent="0.2"/>
    <row r="123348" ht="12.75" customHeight="1" x14ac:dyDescent="0.2"/>
    <row r="123352" ht="12.75" customHeight="1" x14ac:dyDescent="0.2"/>
    <row r="123356" ht="12.75" customHeight="1" x14ac:dyDescent="0.2"/>
    <row r="123360" ht="12.75" customHeight="1" x14ac:dyDescent="0.2"/>
    <row r="123364" ht="12.75" customHeight="1" x14ac:dyDescent="0.2"/>
    <row r="123368" ht="12.75" customHeight="1" x14ac:dyDescent="0.2"/>
    <row r="123372" ht="12.75" customHeight="1" x14ac:dyDescent="0.2"/>
    <row r="123376" ht="12.75" customHeight="1" x14ac:dyDescent="0.2"/>
    <row r="123380" ht="12.75" customHeight="1" x14ac:dyDescent="0.2"/>
    <row r="123384" ht="12.75" customHeight="1" x14ac:dyDescent="0.2"/>
    <row r="123388" ht="12.75" customHeight="1" x14ac:dyDescent="0.2"/>
    <row r="123392" ht="12.75" customHeight="1" x14ac:dyDescent="0.2"/>
    <row r="123396" ht="12.75" customHeight="1" x14ac:dyDescent="0.2"/>
    <row r="123400" ht="12.75" customHeight="1" x14ac:dyDescent="0.2"/>
    <row r="123404" ht="12.75" customHeight="1" x14ac:dyDescent="0.2"/>
    <row r="123408" ht="12.75" customHeight="1" x14ac:dyDescent="0.2"/>
    <row r="123412" ht="12.75" customHeight="1" x14ac:dyDescent="0.2"/>
    <row r="123416" ht="12.75" customHeight="1" x14ac:dyDescent="0.2"/>
    <row r="123420" ht="12.75" customHeight="1" x14ac:dyDescent="0.2"/>
    <row r="123424" ht="12.75" customHeight="1" x14ac:dyDescent="0.2"/>
    <row r="123428" ht="12.75" customHeight="1" x14ac:dyDescent="0.2"/>
    <row r="123432" ht="12.75" customHeight="1" x14ac:dyDescent="0.2"/>
    <row r="123436" ht="12.75" customHeight="1" x14ac:dyDescent="0.2"/>
    <row r="123440" ht="12.75" customHeight="1" x14ac:dyDescent="0.2"/>
    <row r="123444" ht="12.75" customHeight="1" x14ac:dyDescent="0.2"/>
    <row r="123448" ht="12.75" customHeight="1" x14ac:dyDescent="0.2"/>
    <row r="123452" ht="12.75" customHeight="1" x14ac:dyDescent="0.2"/>
    <row r="123456" ht="12.75" customHeight="1" x14ac:dyDescent="0.2"/>
    <row r="123460" ht="12.75" customHeight="1" x14ac:dyDescent="0.2"/>
    <row r="123464" ht="12.75" customHeight="1" x14ac:dyDescent="0.2"/>
    <row r="123468" ht="12.75" customHeight="1" x14ac:dyDescent="0.2"/>
    <row r="123472" ht="12.75" customHeight="1" x14ac:dyDescent="0.2"/>
    <row r="123476" ht="12.75" customHeight="1" x14ac:dyDescent="0.2"/>
    <row r="123480" ht="12.75" customHeight="1" x14ac:dyDescent="0.2"/>
    <row r="123484" ht="12.75" customHeight="1" x14ac:dyDescent="0.2"/>
    <row r="123488" ht="12.75" customHeight="1" x14ac:dyDescent="0.2"/>
    <row r="123492" ht="12.75" customHeight="1" x14ac:dyDescent="0.2"/>
    <row r="123496" ht="12.75" customHeight="1" x14ac:dyDescent="0.2"/>
    <row r="123500" ht="12.75" customHeight="1" x14ac:dyDescent="0.2"/>
    <row r="123504" ht="12.75" customHeight="1" x14ac:dyDescent="0.2"/>
    <row r="123508" ht="12.75" customHeight="1" x14ac:dyDescent="0.2"/>
    <row r="123512" ht="12.75" customHeight="1" x14ac:dyDescent="0.2"/>
    <row r="123516" ht="12.75" customHeight="1" x14ac:dyDescent="0.2"/>
    <row r="123520" ht="12.75" customHeight="1" x14ac:dyDescent="0.2"/>
    <row r="123524" ht="12.75" customHeight="1" x14ac:dyDescent="0.2"/>
    <row r="123528" ht="12.75" customHeight="1" x14ac:dyDescent="0.2"/>
    <row r="123532" ht="12.75" customHeight="1" x14ac:dyDescent="0.2"/>
    <row r="123536" ht="12.75" customHeight="1" x14ac:dyDescent="0.2"/>
    <row r="123540" ht="12.75" customHeight="1" x14ac:dyDescent="0.2"/>
    <row r="123544" ht="12.75" customHeight="1" x14ac:dyDescent="0.2"/>
    <row r="123548" ht="12.75" customHeight="1" x14ac:dyDescent="0.2"/>
    <row r="123552" ht="12.75" customHeight="1" x14ac:dyDescent="0.2"/>
    <row r="123556" ht="12.75" customHeight="1" x14ac:dyDescent="0.2"/>
    <row r="123560" ht="12.75" customHeight="1" x14ac:dyDescent="0.2"/>
    <row r="123564" ht="12.75" customHeight="1" x14ac:dyDescent="0.2"/>
    <row r="123568" ht="12.75" customHeight="1" x14ac:dyDescent="0.2"/>
    <row r="123572" ht="12.75" customHeight="1" x14ac:dyDescent="0.2"/>
    <row r="123576" ht="12.75" customHeight="1" x14ac:dyDescent="0.2"/>
    <row r="123580" ht="12.75" customHeight="1" x14ac:dyDescent="0.2"/>
    <row r="123584" ht="12.75" customHeight="1" x14ac:dyDescent="0.2"/>
    <row r="123588" ht="12.75" customHeight="1" x14ac:dyDescent="0.2"/>
    <row r="123592" ht="12.75" customHeight="1" x14ac:dyDescent="0.2"/>
    <row r="123596" ht="12.75" customHeight="1" x14ac:dyDescent="0.2"/>
    <row r="123600" ht="12.75" customHeight="1" x14ac:dyDescent="0.2"/>
    <row r="123604" ht="12.75" customHeight="1" x14ac:dyDescent="0.2"/>
    <row r="123608" ht="12.75" customHeight="1" x14ac:dyDescent="0.2"/>
    <row r="123612" ht="12.75" customHeight="1" x14ac:dyDescent="0.2"/>
    <row r="123616" ht="12.75" customHeight="1" x14ac:dyDescent="0.2"/>
    <row r="123620" ht="12.75" customHeight="1" x14ac:dyDescent="0.2"/>
    <row r="123624" ht="12.75" customHeight="1" x14ac:dyDescent="0.2"/>
    <row r="123628" ht="12.75" customHeight="1" x14ac:dyDescent="0.2"/>
    <row r="123632" ht="12.75" customHeight="1" x14ac:dyDescent="0.2"/>
    <row r="123636" ht="12.75" customHeight="1" x14ac:dyDescent="0.2"/>
    <row r="123640" ht="12.75" customHeight="1" x14ac:dyDescent="0.2"/>
    <row r="123644" ht="12.75" customHeight="1" x14ac:dyDescent="0.2"/>
    <row r="123648" ht="12.75" customHeight="1" x14ac:dyDescent="0.2"/>
    <row r="123652" ht="12.75" customHeight="1" x14ac:dyDescent="0.2"/>
    <row r="123656" ht="12.75" customHeight="1" x14ac:dyDescent="0.2"/>
    <row r="123660" ht="12.75" customHeight="1" x14ac:dyDescent="0.2"/>
    <row r="123664" ht="12.75" customHeight="1" x14ac:dyDescent="0.2"/>
    <row r="123668" ht="12.75" customHeight="1" x14ac:dyDescent="0.2"/>
    <row r="123672" ht="12.75" customHeight="1" x14ac:dyDescent="0.2"/>
    <row r="123676" ht="12.75" customHeight="1" x14ac:dyDescent="0.2"/>
    <row r="123680" ht="12.75" customHeight="1" x14ac:dyDescent="0.2"/>
    <row r="123684" ht="12.75" customHeight="1" x14ac:dyDescent="0.2"/>
    <row r="123688" ht="12.75" customHeight="1" x14ac:dyDescent="0.2"/>
    <row r="123692" ht="12.75" customHeight="1" x14ac:dyDescent="0.2"/>
    <row r="123696" ht="12.75" customHeight="1" x14ac:dyDescent="0.2"/>
    <row r="123700" ht="12.75" customHeight="1" x14ac:dyDescent="0.2"/>
    <row r="123704" ht="12.75" customHeight="1" x14ac:dyDescent="0.2"/>
    <row r="123708" ht="12.75" customHeight="1" x14ac:dyDescent="0.2"/>
    <row r="123712" ht="12.75" customHeight="1" x14ac:dyDescent="0.2"/>
    <row r="123716" ht="12.75" customHeight="1" x14ac:dyDescent="0.2"/>
    <row r="123720" ht="12.75" customHeight="1" x14ac:dyDescent="0.2"/>
    <row r="123724" ht="12.75" customHeight="1" x14ac:dyDescent="0.2"/>
    <row r="123728" ht="12.75" customHeight="1" x14ac:dyDescent="0.2"/>
    <row r="123732" ht="12.75" customHeight="1" x14ac:dyDescent="0.2"/>
    <row r="123736" ht="12.75" customHeight="1" x14ac:dyDescent="0.2"/>
    <row r="123740" ht="12.75" customHeight="1" x14ac:dyDescent="0.2"/>
    <row r="123744" ht="12.75" customHeight="1" x14ac:dyDescent="0.2"/>
    <row r="123748" ht="12.75" customHeight="1" x14ac:dyDescent="0.2"/>
    <row r="123752" ht="12.75" customHeight="1" x14ac:dyDescent="0.2"/>
    <row r="123756" ht="12.75" customHeight="1" x14ac:dyDescent="0.2"/>
    <row r="123760" ht="12.75" customHeight="1" x14ac:dyDescent="0.2"/>
    <row r="123764" ht="12.75" customHeight="1" x14ac:dyDescent="0.2"/>
    <row r="123768" ht="12.75" customHeight="1" x14ac:dyDescent="0.2"/>
    <row r="123772" ht="12.75" customHeight="1" x14ac:dyDescent="0.2"/>
    <row r="123776" ht="12.75" customHeight="1" x14ac:dyDescent="0.2"/>
    <row r="123780" ht="12.75" customHeight="1" x14ac:dyDescent="0.2"/>
    <row r="123784" ht="12.75" customHeight="1" x14ac:dyDescent="0.2"/>
    <row r="123788" ht="12.75" customHeight="1" x14ac:dyDescent="0.2"/>
    <row r="123792" ht="12.75" customHeight="1" x14ac:dyDescent="0.2"/>
    <row r="123796" ht="12.75" customHeight="1" x14ac:dyDescent="0.2"/>
    <row r="123800" ht="12.75" customHeight="1" x14ac:dyDescent="0.2"/>
    <row r="123804" ht="12.75" customHeight="1" x14ac:dyDescent="0.2"/>
    <row r="123808" ht="12.75" customHeight="1" x14ac:dyDescent="0.2"/>
    <row r="123812" ht="12.75" customHeight="1" x14ac:dyDescent="0.2"/>
    <row r="123816" ht="12.75" customHeight="1" x14ac:dyDescent="0.2"/>
    <row r="123820" ht="12.75" customHeight="1" x14ac:dyDescent="0.2"/>
    <row r="123824" ht="12.75" customHeight="1" x14ac:dyDescent="0.2"/>
    <row r="123828" ht="12.75" customHeight="1" x14ac:dyDescent="0.2"/>
    <row r="123832" ht="12.75" customHeight="1" x14ac:dyDescent="0.2"/>
    <row r="123836" ht="12.75" customHeight="1" x14ac:dyDescent="0.2"/>
    <row r="123840" ht="12.75" customHeight="1" x14ac:dyDescent="0.2"/>
    <row r="123844" ht="12.75" customHeight="1" x14ac:dyDescent="0.2"/>
    <row r="123848" ht="12.75" customHeight="1" x14ac:dyDescent="0.2"/>
    <row r="123852" ht="12.75" customHeight="1" x14ac:dyDescent="0.2"/>
    <row r="123856" ht="12.75" customHeight="1" x14ac:dyDescent="0.2"/>
    <row r="123860" ht="12.75" customHeight="1" x14ac:dyDescent="0.2"/>
    <row r="123864" ht="12.75" customHeight="1" x14ac:dyDescent="0.2"/>
    <row r="123868" ht="12.75" customHeight="1" x14ac:dyDescent="0.2"/>
    <row r="123872" ht="12.75" customHeight="1" x14ac:dyDescent="0.2"/>
    <row r="123876" ht="12.75" customHeight="1" x14ac:dyDescent="0.2"/>
    <row r="123880" ht="12.75" customHeight="1" x14ac:dyDescent="0.2"/>
    <row r="123884" ht="12.75" customHeight="1" x14ac:dyDescent="0.2"/>
    <row r="123888" ht="12.75" customHeight="1" x14ac:dyDescent="0.2"/>
    <row r="123892" ht="12.75" customHeight="1" x14ac:dyDescent="0.2"/>
    <row r="123896" ht="12.75" customHeight="1" x14ac:dyDescent="0.2"/>
    <row r="123900" ht="12.75" customHeight="1" x14ac:dyDescent="0.2"/>
    <row r="123904" ht="12.75" customHeight="1" x14ac:dyDescent="0.2"/>
    <row r="123908" ht="12.75" customHeight="1" x14ac:dyDescent="0.2"/>
    <row r="123912" ht="12.75" customHeight="1" x14ac:dyDescent="0.2"/>
    <row r="123916" ht="12.75" customHeight="1" x14ac:dyDescent="0.2"/>
    <row r="123920" ht="12.75" customHeight="1" x14ac:dyDescent="0.2"/>
    <row r="123924" ht="12.75" customHeight="1" x14ac:dyDescent="0.2"/>
    <row r="123928" ht="12.75" customHeight="1" x14ac:dyDescent="0.2"/>
    <row r="123932" ht="12.75" customHeight="1" x14ac:dyDescent="0.2"/>
    <row r="123936" ht="12.75" customHeight="1" x14ac:dyDescent="0.2"/>
    <row r="123940" ht="12.75" customHeight="1" x14ac:dyDescent="0.2"/>
    <row r="123944" ht="12.75" customHeight="1" x14ac:dyDescent="0.2"/>
    <row r="123948" ht="12.75" customHeight="1" x14ac:dyDescent="0.2"/>
    <row r="123952" ht="12.75" customHeight="1" x14ac:dyDescent="0.2"/>
    <row r="123956" ht="12.75" customHeight="1" x14ac:dyDescent="0.2"/>
    <row r="123960" ht="12.75" customHeight="1" x14ac:dyDescent="0.2"/>
    <row r="123964" ht="12.75" customHeight="1" x14ac:dyDescent="0.2"/>
    <row r="123968" ht="12.75" customHeight="1" x14ac:dyDescent="0.2"/>
    <row r="123972" ht="12.75" customHeight="1" x14ac:dyDescent="0.2"/>
    <row r="123976" ht="12.75" customHeight="1" x14ac:dyDescent="0.2"/>
    <row r="123980" ht="12.75" customHeight="1" x14ac:dyDescent="0.2"/>
    <row r="123984" ht="12.75" customHeight="1" x14ac:dyDescent="0.2"/>
    <row r="123988" ht="12.75" customHeight="1" x14ac:dyDescent="0.2"/>
    <row r="123992" ht="12.75" customHeight="1" x14ac:dyDescent="0.2"/>
    <row r="123996" ht="12.75" customHeight="1" x14ac:dyDescent="0.2"/>
    <row r="124000" ht="12.75" customHeight="1" x14ac:dyDescent="0.2"/>
    <row r="124004" ht="12.75" customHeight="1" x14ac:dyDescent="0.2"/>
    <row r="124008" ht="12.75" customHeight="1" x14ac:dyDescent="0.2"/>
    <row r="124012" ht="12.75" customHeight="1" x14ac:dyDescent="0.2"/>
    <row r="124016" ht="12.75" customHeight="1" x14ac:dyDescent="0.2"/>
    <row r="124020" ht="12.75" customHeight="1" x14ac:dyDescent="0.2"/>
    <row r="124024" ht="12.75" customHeight="1" x14ac:dyDescent="0.2"/>
    <row r="124028" ht="12.75" customHeight="1" x14ac:dyDescent="0.2"/>
    <row r="124032" ht="12.75" customHeight="1" x14ac:dyDescent="0.2"/>
    <row r="124036" ht="12.75" customHeight="1" x14ac:dyDescent="0.2"/>
    <row r="124040" ht="12.75" customHeight="1" x14ac:dyDescent="0.2"/>
    <row r="124044" ht="12.75" customHeight="1" x14ac:dyDescent="0.2"/>
    <row r="124048" ht="12.75" customHeight="1" x14ac:dyDescent="0.2"/>
    <row r="124052" ht="12.75" customHeight="1" x14ac:dyDescent="0.2"/>
    <row r="124056" ht="12.75" customHeight="1" x14ac:dyDescent="0.2"/>
    <row r="124060" ht="12.75" customHeight="1" x14ac:dyDescent="0.2"/>
    <row r="124064" ht="12.75" customHeight="1" x14ac:dyDescent="0.2"/>
    <row r="124068" ht="12.75" customHeight="1" x14ac:dyDescent="0.2"/>
    <row r="124072" ht="12.75" customHeight="1" x14ac:dyDescent="0.2"/>
    <row r="124076" ht="12.75" customHeight="1" x14ac:dyDescent="0.2"/>
    <row r="124080" ht="12.75" customHeight="1" x14ac:dyDescent="0.2"/>
    <row r="124084" ht="12.75" customHeight="1" x14ac:dyDescent="0.2"/>
    <row r="124088" ht="12.75" customHeight="1" x14ac:dyDescent="0.2"/>
    <row r="124092" ht="12.75" customHeight="1" x14ac:dyDescent="0.2"/>
    <row r="124096" ht="12.75" customHeight="1" x14ac:dyDescent="0.2"/>
    <row r="124100" ht="12.75" customHeight="1" x14ac:dyDescent="0.2"/>
    <row r="124104" ht="12.75" customHeight="1" x14ac:dyDescent="0.2"/>
    <row r="124108" ht="12.75" customHeight="1" x14ac:dyDescent="0.2"/>
    <row r="124112" ht="12.75" customHeight="1" x14ac:dyDescent="0.2"/>
    <row r="124116" ht="12.75" customHeight="1" x14ac:dyDescent="0.2"/>
    <row r="124120" ht="12.75" customHeight="1" x14ac:dyDescent="0.2"/>
    <row r="124124" ht="12.75" customHeight="1" x14ac:dyDescent="0.2"/>
    <row r="124128" ht="12.75" customHeight="1" x14ac:dyDescent="0.2"/>
    <row r="124132" ht="12.75" customHeight="1" x14ac:dyDescent="0.2"/>
    <row r="124136" ht="12.75" customHeight="1" x14ac:dyDescent="0.2"/>
    <row r="124140" ht="12.75" customHeight="1" x14ac:dyDescent="0.2"/>
    <row r="124144" ht="12.75" customHeight="1" x14ac:dyDescent="0.2"/>
    <row r="124148" ht="12.75" customHeight="1" x14ac:dyDescent="0.2"/>
    <row r="124152" ht="12.75" customHeight="1" x14ac:dyDescent="0.2"/>
    <row r="124156" ht="12.75" customHeight="1" x14ac:dyDescent="0.2"/>
    <row r="124160" ht="12.75" customHeight="1" x14ac:dyDescent="0.2"/>
    <row r="124164" ht="12.75" customHeight="1" x14ac:dyDescent="0.2"/>
    <row r="124168" ht="12.75" customHeight="1" x14ac:dyDescent="0.2"/>
    <row r="124172" ht="12.75" customHeight="1" x14ac:dyDescent="0.2"/>
    <row r="124176" ht="12.75" customHeight="1" x14ac:dyDescent="0.2"/>
    <row r="124180" ht="12.75" customHeight="1" x14ac:dyDescent="0.2"/>
    <row r="124184" ht="12.75" customHeight="1" x14ac:dyDescent="0.2"/>
    <row r="124188" ht="12.75" customHeight="1" x14ac:dyDescent="0.2"/>
    <row r="124192" ht="12.75" customHeight="1" x14ac:dyDescent="0.2"/>
    <row r="124196" ht="12.75" customHeight="1" x14ac:dyDescent="0.2"/>
    <row r="124200" ht="12.75" customHeight="1" x14ac:dyDescent="0.2"/>
    <row r="124204" ht="12.75" customHeight="1" x14ac:dyDescent="0.2"/>
    <row r="124208" ht="12.75" customHeight="1" x14ac:dyDescent="0.2"/>
    <row r="124212" ht="12.75" customHeight="1" x14ac:dyDescent="0.2"/>
    <row r="124216" ht="12.75" customHeight="1" x14ac:dyDescent="0.2"/>
    <row r="124220" ht="12.75" customHeight="1" x14ac:dyDescent="0.2"/>
    <row r="124224" ht="12.75" customHeight="1" x14ac:dyDescent="0.2"/>
    <row r="124228" ht="12.75" customHeight="1" x14ac:dyDescent="0.2"/>
    <row r="124232" ht="12.75" customHeight="1" x14ac:dyDescent="0.2"/>
    <row r="124236" ht="12.75" customHeight="1" x14ac:dyDescent="0.2"/>
    <row r="124240" ht="12.75" customHeight="1" x14ac:dyDescent="0.2"/>
    <row r="124244" ht="12.75" customHeight="1" x14ac:dyDescent="0.2"/>
    <row r="124248" ht="12.75" customHeight="1" x14ac:dyDescent="0.2"/>
    <row r="124252" ht="12.75" customHeight="1" x14ac:dyDescent="0.2"/>
    <row r="124256" ht="12.75" customHeight="1" x14ac:dyDescent="0.2"/>
    <row r="124260" ht="12.75" customHeight="1" x14ac:dyDescent="0.2"/>
    <row r="124264" ht="12.75" customHeight="1" x14ac:dyDescent="0.2"/>
    <row r="124268" ht="12.75" customHeight="1" x14ac:dyDescent="0.2"/>
    <row r="124272" ht="12.75" customHeight="1" x14ac:dyDescent="0.2"/>
    <row r="124276" ht="12.75" customHeight="1" x14ac:dyDescent="0.2"/>
    <row r="124280" ht="12.75" customHeight="1" x14ac:dyDescent="0.2"/>
    <row r="124284" ht="12.75" customHeight="1" x14ac:dyDescent="0.2"/>
    <row r="124288" ht="12.75" customHeight="1" x14ac:dyDescent="0.2"/>
    <row r="124292" ht="12.75" customHeight="1" x14ac:dyDescent="0.2"/>
    <row r="124296" ht="12.75" customHeight="1" x14ac:dyDescent="0.2"/>
    <row r="124300" ht="12.75" customHeight="1" x14ac:dyDescent="0.2"/>
    <row r="124304" ht="12.75" customHeight="1" x14ac:dyDescent="0.2"/>
    <row r="124308" ht="12.75" customHeight="1" x14ac:dyDescent="0.2"/>
    <row r="124312" ht="12.75" customHeight="1" x14ac:dyDescent="0.2"/>
    <row r="124316" ht="12.75" customHeight="1" x14ac:dyDescent="0.2"/>
    <row r="124320" ht="12.75" customHeight="1" x14ac:dyDescent="0.2"/>
    <row r="124324" ht="12.75" customHeight="1" x14ac:dyDescent="0.2"/>
    <row r="124328" ht="12.75" customHeight="1" x14ac:dyDescent="0.2"/>
    <row r="124332" ht="12.75" customHeight="1" x14ac:dyDescent="0.2"/>
    <row r="124336" ht="12.75" customHeight="1" x14ac:dyDescent="0.2"/>
    <row r="124340" ht="12.75" customHeight="1" x14ac:dyDescent="0.2"/>
    <row r="124344" ht="12.75" customHeight="1" x14ac:dyDescent="0.2"/>
    <row r="124348" ht="12.75" customHeight="1" x14ac:dyDescent="0.2"/>
    <row r="124352" ht="12.75" customHeight="1" x14ac:dyDescent="0.2"/>
    <row r="124356" ht="12.75" customHeight="1" x14ac:dyDescent="0.2"/>
    <row r="124360" ht="12.75" customHeight="1" x14ac:dyDescent="0.2"/>
    <row r="124364" ht="12.75" customHeight="1" x14ac:dyDescent="0.2"/>
    <row r="124368" ht="12.75" customHeight="1" x14ac:dyDescent="0.2"/>
    <row r="124372" ht="12.75" customHeight="1" x14ac:dyDescent="0.2"/>
    <row r="124376" ht="12.75" customHeight="1" x14ac:dyDescent="0.2"/>
    <row r="124380" ht="12.75" customHeight="1" x14ac:dyDescent="0.2"/>
    <row r="124384" ht="12.75" customHeight="1" x14ac:dyDescent="0.2"/>
    <row r="124388" ht="12.75" customHeight="1" x14ac:dyDescent="0.2"/>
    <row r="124392" ht="12.75" customHeight="1" x14ac:dyDescent="0.2"/>
    <row r="124396" ht="12.75" customHeight="1" x14ac:dyDescent="0.2"/>
    <row r="124400" ht="12.75" customHeight="1" x14ac:dyDescent="0.2"/>
    <row r="124404" ht="12.75" customHeight="1" x14ac:dyDescent="0.2"/>
    <row r="124408" ht="12.75" customHeight="1" x14ac:dyDescent="0.2"/>
    <row r="124412" ht="12.75" customHeight="1" x14ac:dyDescent="0.2"/>
    <row r="124416" ht="12.75" customHeight="1" x14ac:dyDescent="0.2"/>
    <row r="124420" ht="12.75" customHeight="1" x14ac:dyDescent="0.2"/>
    <row r="124424" ht="12.75" customHeight="1" x14ac:dyDescent="0.2"/>
    <row r="124428" ht="12.75" customHeight="1" x14ac:dyDescent="0.2"/>
    <row r="124432" ht="12.75" customHeight="1" x14ac:dyDescent="0.2"/>
    <row r="124436" ht="12.75" customHeight="1" x14ac:dyDescent="0.2"/>
    <row r="124440" ht="12.75" customHeight="1" x14ac:dyDescent="0.2"/>
    <row r="124444" ht="12.75" customHeight="1" x14ac:dyDescent="0.2"/>
    <row r="124448" ht="12.75" customHeight="1" x14ac:dyDescent="0.2"/>
    <row r="124452" ht="12.75" customHeight="1" x14ac:dyDescent="0.2"/>
    <row r="124456" ht="12.75" customHeight="1" x14ac:dyDescent="0.2"/>
    <row r="124460" ht="12.75" customHeight="1" x14ac:dyDescent="0.2"/>
    <row r="124464" ht="12.75" customHeight="1" x14ac:dyDescent="0.2"/>
    <row r="124468" ht="12.75" customHeight="1" x14ac:dyDescent="0.2"/>
    <row r="124472" ht="12.75" customHeight="1" x14ac:dyDescent="0.2"/>
    <row r="124476" ht="12.75" customHeight="1" x14ac:dyDescent="0.2"/>
    <row r="124480" ht="12.75" customHeight="1" x14ac:dyDescent="0.2"/>
    <row r="124484" ht="12.75" customHeight="1" x14ac:dyDescent="0.2"/>
    <row r="124488" ht="12.75" customHeight="1" x14ac:dyDescent="0.2"/>
    <row r="124492" ht="12.75" customHeight="1" x14ac:dyDescent="0.2"/>
    <row r="124496" ht="12.75" customHeight="1" x14ac:dyDescent="0.2"/>
    <row r="124500" ht="12.75" customHeight="1" x14ac:dyDescent="0.2"/>
    <row r="124504" ht="12.75" customHeight="1" x14ac:dyDescent="0.2"/>
    <row r="124508" ht="12.75" customHeight="1" x14ac:dyDescent="0.2"/>
    <row r="124512" ht="12.75" customHeight="1" x14ac:dyDescent="0.2"/>
    <row r="124516" ht="12.75" customHeight="1" x14ac:dyDescent="0.2"/>
    <row r="124520" ht="12.75" customHeight="1" x14ac:dyDescent="0.2"/>
    <row r="124524" ht="12.75" customHeight="1" x14ac:dyDescent="0.2"/>
    <row r="124528" ht="12.75" customHeight="1" x14ac:dyDescent="0.2"/>
    <row r="124532" ht="12.75" customHeight="1" x14ac:dyDescent="0.2"/>
    <row r="124536" ht="12.75" customHeight="1" x14ac:dyDescent="0.2"/>
    <row r="124540" ht="12.75" customHeight="1" x14ac:dyDescent="0.2"/>
    <row r="124544" ht="12.75" customHeight="1" x14ac:dyDescent="0.2"/>
    <row r="124548" ht="12.75" customHeight="1" x14ac:dyDescent="0.2"/>
    <row r="124552" ht="12.75" customHeight="1" x14ac:dyDescent="0.2"/>
    <row r="124556" ht="12.75" customHeight="1" x14ac:dyDescent="0.2"/>
    <row r="124560" ht="12.75" customHeight="1" x14ac:dyDescent="0.2"/>
    <row r="124564" ht="12.75" customHeight="1" x14ac:dyDescent="0.2"/>
    <row r="124568" ht="12.75" customHeight="1" x14ac:dyDescent="0.2"/>
    <row r="124572" ht="12.75" customHeight="1" x14ac:dyDescent="0.2"/>
    <row r="124576" ht="12.75" customHeight="1" x14ac:dyDescent="0.2"/>
    <row r="124580" ht="12.75" customHeight="1" x14ac:dyDescent="0.2"/>
    <row r="124584" ht="12.75" customHeight="1" x14ac:dyDescent="0.2"/>
    <row r="124588" ht="12.75" customHeight="1" x14ac:dyDescent="0.2"/>
    <row r="124592" ht="12.75" customHeight="1" x14ac:dyDescent="0.2"/>
    <row r="124596" ht="12.75" customHeight="1" x14ac:dyDescent="0.2"/>
    <row r="124600" ht="12.75" customHeight="1" x14ac:dyDescent="0.2"/>
    <row r="124604" ht="12.75" customHeight="1" x14ac:dyDescent="0.2"/>
    <row r="124608" ht="12.75" customHeight="1" x14ac:dyDescent="0.2"/>
    <row r="124612" ht="12.75" customHeight="1" x14ac:dyDescent="0.2"/>
    <row r="124616" ht="12.75" customHeight="1" x14ac:dyDescent="0.2"/>
    <row r="124620" ht="12.75" customHeight="1" x14ac:dyDescent="0.2"/>
    <row r="124624" ht="12.75" customHeight="1" x14ac:dyDescent="0.2"/>
    <row r="124628" ht="12.75" customHeight="1" x14ac:dyDescent="0.2"/>
    <row r="124632" ht="12.75" customHeight="1" x14ac:dyDescent="0.2"/>
    <row r="124636" ht="12.75" customHeight="1" x14ac:dyDescent="0.2"/>
    <row r="124640" ht="12.75" customHeight="1" x14ac:dyDescent="0.2"/>
    <row r="124644" ht="12.75" customHeight="1" x14ac:dyDescent="0.2"/>
    <row r="124648" ht="12.75" customHeight="1" x14ac:dyDescent="0.2"/>
    <row r="124652" ht="12.75" customHeight="1" x14ac:dyDescent="0.2"/>
    <row r="124656" ht="12.75" customHeight="1" x14ac:dyDescent="0.2"/>
    <row r="124660" ht="12.75" customHeight="1" x14ac:dyDescent="0.2"/>
    <row r="124664" ht="12.75" customHeight="1" x14ac:dyDescent="0.2"/>
    <row r="124668" ht="12.75" customHeight="1" x14ac:dyDescent="0.2"/>
    <row r="124672" ht="12.75" customHeight="1" x14ac:dyDescent="0.2"/>
    <row r="124676" ht="12.75" customHeight="1" x14ac:dyDescent="0.2"/>
    <row r="124680" ht="12.75" customHeight="1" x14ac:dyDescent="0.2"/>
    <row r="124684" ht="12.75" customHeight="1" x14ac:dyDescent="0.2"/>
    <row r="124688" ht="12.75" customHeight="1" x14ac:dyDescent="0.2"/>
    <row r="124692" ht="12.75" customHeight="1" x14ac:dyDescent="0.2"/>
    <row r="124696" ht="12.75" customHeight="1" x14ac:dyDescent="0.2"/>
    <row r="124700" ht="12.75" customHeight="1" x14ac:dyDescent="0.2"/>
    <row r="124704" ht="12.75" customHeight="1" x14ac:dyDescent="0.2"/>
    <row r="124708" ht="12.75" customHeight="1" x14ac:dyDescent="0.2"/>
    <row r="124712" ht="12.75" customHeight="1" x14ac:dyDescent="0.2"/>
    <row r="124716" ht="12.75" customHeight="1" x14ac:dyDescent="0.2"/>
    <row r="124720" ht="12.75" customHeight="1" x14ac:dyDescent="0.2"/>
    <row r="124724" ht="12.75" customHeight="1" x14ac:dyDescent="0.2"/>
    <row r="124728" ht="12.75" customHeight="1" x14ac:dyDescent="0.2"/>
    <row r="124732" ht="12.75" customHeight="1" x14ac:dyDescent="0.2"/>
    <row r="124736" ht="12.75" customHeight="1" x14ac:dyDescent="0.2"/>
    <row r="124740" ht="12.75" customHeight="1" x14ac:dyDescent="0.2"/>
    <row r="124744" ht="12.75" customHeight="1" x14ac:dyDescent="0.2"/>
    <row r="124748" ht="12.75" customHeight="1" x14ac:dyDescent="0.2"/>
    <row r="124752" ht="12.75" customHeight="1" x14ac:dyDescent="0.2"/>
    <row r="124756" ht="12.75" customHeight="1" x14ac:dyDescent="0.2"/>
    <row r="124760" ht="12.75" customHeight="1" x14ac:dyDescent="0.2"/>
    <row r="124764" ht="12.75" customHeight="1" x14ac:dyDescent="0.2"/>
    <row r="124768" ht="12.75" customHeight="1" x14ac:dyDescent="0.2"/>
    <row r="124772" ht="12.75" customHeight="1" x14ac:dyDescent="0.2"/>
    <row r="124776" ht="12.75" customHeight="1" x14ac:dyDescent="0.2"/>
    <row r="124780" ht="12.75" customHeight="1" x14ac:dyDescent="0.2"/>
    <row r="124784" ht="12.75" customHeight="1" x14ac:dyDescent="0.2"/>
    <row r="124788" ht="12.75" customHeight="1" x14ac:dyDescent="0.2"/>
    <row r="124792" ht="12.75" customHeight="1" x14ac:dyDescent="0.2"/>
    <row r="124796" ht="12.75" customHeight="1" x14ac:dyDescent="0.2"/>
    <row r="124800" ht="12.75" customHeight="1" x14ac:dyDescent="0.2"/>
    <row r="124804" ht="12.75" customHeight="1" x14ac:dyDescent="0.2"/>
    <row r="124808" ht="12.75" customHeight="1" x14ac:dyDescent="0.2"/>
    <row r="124812" ht="12.75" customHeight="1" x14ac:dyDescent="0.2"/>
    <row r="124816" ht="12.75" customHeight="1" x14ac:dyDescent="0.2"/>
    <row r="124820" ht="12.75" customHeight="1" x14ac:dyDescent="0.2"/>
    <row r="124824" ht="12.75" customHeight="1" x14ac:dyDescent="0.2"/>
    <row r="124828" ht="12.75" customHeight="1" x14ac:dyDescent="0.2"/>
    <row r="124832" ht="12.75" customHeight="1" x14ac:dyDescent="0.2"/>
    <row r="124836" ht="12.75" customHeight="1" x14ac:dyDescent="0.2"/>
    <row r="124840" ht="12.75" customHeight="1" x14ac:dyDescent="0.2"/>
    <row r="124844" ht="12.75" customHeight="1" x14ac:dyDescent="0.2"/>
    <row r="124848" ht="12.75" customHeight="1" x14ac:dyDescent="0.2"/>
    <row r="124852" ht="12.75" customHeight="1" x14ac:dyDescent="0.2"/>
    <row r="124856" ht="12.75" customHeight="1" x14ac:dyDescent="0.2"/>
    <row r="124860" ht="12.75" customHeight="1" x14ac:dyDescent="0.2"/>
    <row r="124864" ht="12.75" customHeight="1" x14ac:dyDescent="0.2"/>
    <row r="124868" ht="12.75" customHeight="1" x14ac:dyDescent="0.2"/>
    <row r="124872" ht="12.75" customHeight="1" x14ac:dyDescent="0.2"/>
    <row r="124876" ht="12.75" customHeight="1" x14ac:dyDescent="0.2"/>
    <row r="124880" ht="12.75" customHeight="1" x14ac:dyDescent="0.2"/>
    <row r="124884" ht="12.75" customHeight="1" x14ac:dyDescent="0.2"/>
    <row r="124888" ht="12.75" customHeight="1" x14ac:dyDescent="0.2"/>
    <row r="124892" ht="12.75" customHeight="1" x14ac:dyDescent="0.2"/>
    <row r="124896" ht="12.75" customHeight="1" x14ac:dyDescent="0.2"/>
    <row r="124900" ht="12.75" customHeight="1" x14ac:dyDescent="0.2"/>
    <row r="124904" ht="12.75" customHeight="1" x14ac:dyDescent="0.2"/>
    <row r="124908" ht="12.75" customHeight="1" x14ac:dyDescent="0.2"/>
    <row r="124912" ht="12.75" customHeight="1" x14ac:dyDescent="0.2"/>
    <row r="124916" ht="12.75" customHeight="1" x14ac:dyDescent="0.2"/>
    <row r="124920" ht="12.75" customHeight="1" x14ac:dyDescent="0.2"/>
    <row r="124924" ht="12.75" customHeight="1" x14ac:dyDescent="0.2"/>
    <row r="124928" ht="12.75" customHeight="1" x14ac:dyDescent="0.2"/>
    <row r="124932" ht="12.75" customHeight="1" x14ac:dyDescent="0.2"/>
    <row r="124936" ht="12.75" customHeight="1" x14ac:dyDescent="0.2"/>
    <row r="124940" ht="12.75" customHeight="1" x14ac:dyDescent="0.2"/>
    <row r="124944" ht="12.75" customHeight="1" x14ac:dyDescent="0.2"/>
    <row r="124948" ht="12.75" customHeight="1" x14ac:dyDescent="0.2"/>
    <row r="124952" ht="12.75" customHeight="1" x14ac:dyDescent="0.2"/>
    <row r="124956" ht="12.75" customHeight="1" x14ac:dyDescent="0.2"/>
    <row r="124960" ht="12.75" customHeight="1" x14ac:dyDescent="0.2"/>
    <row r="124964" ht="12.75" customHeight="1" x14ac:dyDescent="0.2"/>
    <row r="124968" ht="12.75" customHeight="1" x14ac:dyDescent="0.2"/>
    <row r="124972" ht="12.75" customHeight="1" x14ac:dyDescent="0.2"/>
    <row r="124976" ht="12.75" customHeight="1" x14ac:dyDescent="0.2"/>
    <row r="124980" ht="12.75" customHeight="1" x14ac:dyDescent="0.2"/>
    <row r="124984" ht="12.75" customHeight="1" x14ac:dyDescent="0.2"/>
    <row r="124988" ht="12.75" customHeight="1" x14ac:dyDescent="0.2"/>
    <row r="124992" ht="12.75" customHeight="1" x14ac:dyDescent="0.2"/>
    <row r="124996" ht="12.75" customHeight="1" x14ac:dyDescent="0.2"/>
    <row r="125000" ht="12.75" customHeight="1" x14ac:dyDescent="0.2"/>
    <row r="125004" ht="12.75" customHeight="1" x14ac:dyDescent="0.2"/>
    <row r="125008" ht="12.75" customHeight="1" x14ac:dyDescent="0.2"/>
    <row r="125012" ht="12.75" customHeight="1" x14ac:dyDescent="0.2"/>
    <row r="125016" ht="12.75" customHeight="1" x14ac:dyDescent="0.2"/>
    <row r="125020" ht="12.75" customHeight="1" x14ac:dyDescent="0.2"/>
    <row r="125024" ht="12.75" customHeight="1" x14ac:dyDescent="0.2"/>
    <row r="125028" ht="12.75" customHeight="1" x14ac:dyDescent="0.2"/>
    <row r="125032" ht="12.75" customHeight="1" x14ac:dyDescent="0.2"/>
    <row r="125036" ht="12.75" customHeight="1" x14ac:dyDescent="0.2"/>
    <row r="125040" ht="12.75" customHeight="1" x14ac:dyDescent="0.2"/>
    <row r="125044" ht="12.75" customHeight="1" x14ac:dyDescent="0.2"/>
    <row r="125048" ht="12.75" customHeight="1" x14ac:dyDescent="0.2"/>
    <row r="125052" ht="12.75" customHeight="1" x14ac:dyDescent="0.2"/>
    <row r="125056" ht="12.75" customHeight="1" x14ac:dyDescent="0.2"/>
    <row r="125060" ht="12.75" customHeight="1" x14ac:dyDescent="0.2"/>
    <row r="125064" ht="12.75" customHeight="1" x14ac:dyDescent="0.2"/>
    <row r="125068" ht="12.75" customHeight="1" x14ac:dyDescent="0.2"/>
    <row r="125072" ht="12.75" customHeight="1" x14ac:dyDescent="0.2"/>
    <row r="125076" ht="12.75" customHeight="1" x14ac:dyDescent="0.2"/>
    <row r="125080" ht="12.75" customHeight="1" x14ac:dyDescent="0.2"/>
    <row r="125084" ht="12.75" customHeight="1" x14ac:dyDescent="0.2"/>
    <row r="125088" ht="12.75" customHeight="1" x14ac:dyDescent="0.2"/>
    <row r="125092" ht="12.75" customHeight="1" x14ac:dyDescent="0.2"/>
    <row r="125096" ht="12.75" customHeight="1" x14ac:dyDescent="0.2"/>
    <row r="125100" ht="12.75" customHeight="1" x14ac:dyDescent="0.2"/>
    <row r="125104" ht="12.75" customHeight="1" x14ac:dyDescent="0.2"/>
    <row r="125108" ht="12.75" customHeight="1" x14ac:dyDescent="0.2"/>
    <row r="125112" ht="12.75" customHeight="1" x14ac:dyDescent="0.2"/>
    <row r="125116" ht="12.75" customHeight="1" x14ac:dyDescent="0.2"/>
    <row r="125120" ht="12.75" customHeight="1" x14ac:dyDescent="0.2"/>
    <row r="125124" ht="12.75" customHeight="1" x14ac:dyDescent="0.2"/>
    <row r="125128" ht="12.75" customHeight="1" x14ac:dyDescent="0.2"/>
    <row r="125132" ht="12.75" customHeight="1" x14ac:dyDescent="0.2"/>
    <row r="125136" ht="12.75" customHeight="1" x14ac:dyDescent="0.2"/>
    <row r="125140" ht="12.75" customHeight="1" x14ac:dyDescent="0.2"/>
    <row r="125144" ht="12.75" customHeight="1" x14ac:dyDescent="0.2"/>
    <row r="125148" ht="12.75" customHeight="1" x14ac:dyDescent="0.2"/>
    <row r="125152" ht="12.75" customHeight="1" x14ac:dyDescent="0.2"/>
    <row r="125156" ht="12.75" customHeight="1" x14ac:dyDescent="0.2"/>
    <row r="125160" ht="12.75" customHeight="1" x14ac:dyDescent="0.2"/>
    <row r="125164" ht="12.75" customHeight="1" x14ac:dyDescent="0.2"/>
    <row r="125168" ht="12.75" customHeight="1" x14ac:dyDescent="0.2"/>
    <row r="125172" ht="12.75" customHeight="1" x14ac:dyDescent="0.2"/>
    <row r="125176" ht="12.75" customHeight="1" x14ac:dyDescent="0.2"/>
    <row r="125180" ht="12.75" customHeight="1" x14ac:dyDescent="0.2"/>
    <row r="125184" ht="12.75" customHeight="1" x14ac:dyDescent="0.2"/>
    <row r="125188" ht="12.75" customHeight="1" x14ac:dyDescent="0.2"/>
    <row r="125192" ht="12.75" customHeight="1" x14ac:dyDescent="0.2"/>
    <row r="125196" ht="12.75" customHeight="1" x14ac:dyDescent="0.2"/>
    <row r="125200" ht="12.75" customHeight="1" x14ac:dyDescent="0.2"/>
    <row r="125204" ht="12.75" customHeight="1" x14ac:dyDescent="0.2"/>
    <row r="125208" ht="12.75" customHeight="1" x14ac:dyDescent="0.2"/>
    <row r="125212" ht="12.75" customHeight="1" x14ac:dyDescent="0.2"/>
    <row r="125216" ht="12.75" customHeight="1" x14ac:dyDescent="0.2"/>
    <row r="125220" ht="12.75" customHeight="1" x14ac:dyDescent="0.2"/>
    <row r="125224" ht="12.75" customHeight="1" x14ac:dyDescent="0.2"/>
    <row r="125228" ht="12.75" customHeight="1" x14ac:dyDescent="0.2"/>
    <row r="125232" ht="12.75" customHeight="1" x14ac:dyDescent="0.2"/>
    <row r="125236" ht="12.75" customHeight="1" x14ac:dyDescent="0.2"/>
    <row r="125240" ht="12.75" customHeight="1" x14ac:dyDescent="0.2"/>
    <row r="125244" ht="12.75" customHeight="1" x14ac:dyDescent="0.2"/>
    <row r="125248" ht="12.75" customHeight="1" x14ac:dyDescent="0.2"/>
    <row r="125252" ht="12.75" customHeight="1" x14ac:dyDescent="0.2"/>
    <row r="125256" ht="12.75" customHeight="1" x14ac:dyDescent="0.2"/>
    <row r="125260" ht="12.75" customHeight="1" x14ac:dyDescent="0.2"/>
    <row r="125264" ht="12.75" customHeight="1" x14ac:dyDescent="0.2"/>
    <row r="125268" ht="12.75" customHeight="1" x14ac:dyDescent="0.2"/>
    <row r="125272" ht="12.75" customHeight="1" x14ac:dyDescent="0.2"/>
    <row r="125276" ht="12.75" customHeight="1" x14ac:dyDescent="0.2"/>
    <row r="125280" ht="12.75" customHeight="1" x14ac:dyDescent="0.2"/>
    <row r="125284" ht="12.75" customHeight="1" x14ac:dyDescent="0.2"/>
    <row r="125288" ht="12.75" customHeight="1" x14ac:dyDescent="0.2"/>
    <row r="125292" ht="12.75" customHeight="1" x14ac:dyDescent="0.2"/>
    <row r="125296" ht="12.75" customHeight="1" x14ac:dyDescent="0.2"/>
    <row r="125300" ht="12.75" customHeight="1" x14ac:dyDescent="0.2"/>
    <row r="125304" ht="12.75" customHeight="1" x14ac:dyDescent="0.2"/>
    <row r="125308" ht="12.75" customHeight="1" x14ac:dyDescent="0.2"/>
    <row r="125312" ht="12.75" customHeight="1" x14ac:dyDescent="0.2"/>
    <row r="125316" ht="12.75" customHeight="1" x14ac:dyDescent="0.2"/>
    <row r="125320" ht="12.75" customHeight="1" x14ac:dyDescent="0.2"/>
    <row r="125324" ht="12.75" customHeight="1" x14ac:dyDescent="0.2"/>
    <row r="125328" ht="12.75" customHeight="1" x14ac:dyDescent="0.2"/>
    <row r="125332" ht="12.75" customHeight="1" x14ac:dyDescent="0.2"/>
    <row r="125336" ht="12.75" customHeight="1" x14ac:dyDescent="0.2"/>
    <row r="125340" ht="12.75" customHeight="1" x14ac:dyDescent="0.2"/>
    <row r="125344" ht="12.75" customHeight="1" x14ac:dyDescent="0.2"/>
    <row r="125348" ht="12.75" customHeight="1" x14ac:dyDescent="0.2"/>
    <row r="125352" ht="12.75" customHeight="1" x14ac:dyDescent="0.2"/>
    <row r="125356" ht="12.75" customHeight="1" x14ac:dyDescent="0.2"/>
    <row r="125360" ht="12.75" customHeight="1" x14ac:dyDescent="0.2"/>
    <row r="125364" ht="12.75" customHeight="1" x14ac:dyDescent="0.2"/>
    <row r="125368" ht="12.75" customHeight="1" x14ac:dyDescent="0.2"/>
    <row r="125372" ht="12.75" customHeight="1" x14ac:dyDescent="0.2"/>
    <row r="125376" ht="12.75" customHeight="1" x14ac:dyDescent="0.2"/>
    <row r="125380" ht="12.75" customHeight="1" x14ac:dyDescent="0.2"/>
    <row r="125384" ht="12.75" customHeight="1" x14ac:dyDescent="0.2"/>
    <row r="125388" ht="12.75" customHeight="1" x14ac:dyDescent="0.2"/>
    <row r="125392" ht="12.75" customHeight="1" x14ac:dyDescent="0.2"/>
    <row r="125396" ht="12.75" customHeight="1" x14ac:dyDescent="0.2"/>
    <row r="125400" ht="12.75" customHeight="1" x14ac:dyDescent="0.2"/>
    <row r="125404" ht="12.75" customHeight="1" x14ac:dyDescent="0.2"/>
    <row r="125408" ht="12.75" customHeight="1" x14ac:dyDescent="0.2"/>
    <row r="125412" ht="12.75" customHeight="1" x14ac:dyDescent="0.2"/>
    <row r="125416" ht="12.75" customHeight="1" x14ac:dyDescent="0.2"/>
    <row r="125420" ht="12.75" customHeight="1" x14ac:dyDescent="0.2"/>
    <row r="125424" ht="12.75" customHeight="1" x14ac:dyDescent="0.2"/>
    <row r="125428" ht="12.75" customHeight="1" x14ac:dyDescent="0.2"/>
    <row r="125432" ht="12.75" customHeight="1" x14ac:dyDescent="0.2"/>
    <row r="125436" ht="12.75" customHeight="1" x14ac:dyDescent="0.2"/>
    <row r="125440" ht="12.75" customHeight="1" x14ac:dyDescent="0.2"/>
    <row r="125444" ht="12.75" customHeight="1" x14ac:dyDescent="0.2"/>
    <row r="125448" ht="12.75" customHeight="1" x14ac:dyDescent="0.2"/>
    <row r="125452" ht="12.75" customHeight="1" x14ac:dyDescent="0.2"/>
    <row r="125456" ht="12.75" customHeight="1" x14ac:dyDescent="0.2"/>
    <row r="125460" ht="12.75" customHeight="1" x14ac:dyDescent="0.2"/>
    <row r="125464" ht="12.75" customHeight="1" x14ac:dyDescent="0.2"/>
    <row r="125468" ht="12.75" customHeight="1" x14ac:dyDescent="0.2"/>
    <row r="125472" ht="12.75" customHeight="1" x14ac:dyDescent="0.2"/>
    <row r="125476" ht="12.75" customHeight="1" x14ac:dyDescent="0.2"/>
    <row r="125480" ht="12.75" customHeight="1" x14ac:dyDescent="0.2"/>
    <row r="125484" ht="12.75" customHeight="1" x14ac:dyDescent="0.2"/>
    <row r="125488" ht="12.75" customHeight="1" x14ac:dyDescent="0.2"/>
    <row r="125492" ht="12.75" customHeight="1" x14ac:dyDescent="0.2"/>
    <row r="125496" ht="12.75" customHeight="1" x14ac:dyDescent="0.2"/>
    <row r="125500" ht="12.75" customHeight="1" x14ac:dyDescent="0.2"/>
    <row r="125504" ht="12.75" customHeight="1" x14ac:dyDescent="0.2"/>
    <row r="125508" ht="12.75" customHeight="1" x14ac:dyDescent="0.2"/>
    <row r="125512" ht="12.75" customHeight="1" x14ac:dyDescent="0.2"/>
    <row r="125516" ht="12.75" customHeight="1" x14ac:dyDescent="0.2"/>
    <row r="125520" ht="12.75" customHeight="1" x14ac:dyDescent="0.2"/>
    <row r="125524" ht="12.75" customHeight="1" x14ac:dyDescent="0.2"/>
    <row r="125528" ht="12.75" customHeight="1" x14ac:dyDescent="0.2"/>
    <row r="125532" ht="12.75" customHeight="1" x14ac:dyDescent="0.2"/>
    <row r="125536" ht="12.75" customHeight="1" x14ac:dyDescent="0.2"/>
    <row r="125540" ht="12.75" customHeight="1" x14ac:dyDescent="0.2"/>
    <row r="125544" ht="12.75" customHeight="1" x14ac:dyDescent="0.2"/>
    <row r="125548" ht="12.75" customHeight="1" x14ac:dyDescent="0.2"/>
    <row r="125552" ht="12.75" customHeight="1" x14ac:dyDescent="0.2"/>
    <row r="125556" ht="12.75" customHeight="1" x14ac:dyDescent="0.2"/>
    <row r="125560" ht="12.75" customHeight="1" x14ac:dyDescent="0.2"/>
    <row r="125564" ht="12.75" customHeight="1" x14ac:dyDescent="0.2"/>
    <row r="125568" ht="12.75" customHeight="1" x14ac:dyDescent="0.2"/>
    <row r="125572" ht="12.75" customHeight="1" x14ac:dyDescent="0.2"/>
    <row r="125576" ht="12.75" customHeight="1" x14ac:dyDescent="0.2"/>
    <row r="125580" ht="12.75" customHeight="1" x14ac:dyDescent="0.2"/>
    <row r="125584" ht="12.75" customHeight="1" x14ac:dyDescent="0.2"/>
    <row r="125588" ht="12.75" customHeight="1" x14ac:dyDescent="0.2"/>
    <row r="125592" ht="12.75" customHeight="1" x14ac:dyDescent="0.2"/>
    <row r="125596" ht="12.75" customHeight="1" x14ac:dyDescent="0.2"/>
    <row r="125600" ht="12.75" customHeight="1" x14ac:dyDescent="0.2"/>
    <row r="125604" ht="12.75" customHeight="1" x14ac:dyDescent="0.2"/>
    <row r="125608" ht="12.75" customHeight="1" x14ac:dyDescent="0.2"/>
    <row r="125612" ht="12.75" customHeight="1" x14ac:dyDescent="0.2"/>
    <row r="125616" ht="12.75" customHeight="1" x14ac:dyDescent="0.2"/>
    <row r="125620" ht="12.75" customHeight="1" x14ac:dyDescent="0.2"/>
    <row r="125624" ht="12.75" customHeight="1" x14ac:dyDescent="0.2"/>
    <row r="125628" ht="12.75" customHeight="1" x14ac:dyDescent="0.2"/>
    <row r="125632" ht="12.75" customHeight="1" x14ac:dyDescent="0.2"/>
    <row r="125636" ht="12.75" customHeight="1" x14ac:dyDescent="0.2"/>
    <row r="125640" ht="12.75" customHeight="1" x14ac:dyDescent="0.2"/>
    <row r="125644" ht="12.75" customHeight="1" x14ac:dyDescent="0.2"/>
    <row r="125648" ht="12.75" customHeight="1" x14ac:dyDescent="0.2"/>
    <row r="125652" ht="12.75" customHeight="1" x14ac:dyDescent="0.2"/>
    <row r="125656" ht="12.75" customHeight="1" x14ac:dyDescent="0.2"/>
    <row r="125660" ht="12.75" customHeight="1" x14ac:dyDescent="0.2"/>
    <row r="125664" ht="12.75" customHeight="1" x14ac:dyDescent="0.2"/>
    <row r="125668" ht="12.75" customHeight="1" x14ac:dyDescent="0.2"/>
    <row r="125672" ht="12.75" customHeight="1" x14ac:dyDescent="0.2"/>
    <row r="125676" ht="12.75" customHeight="1" x14ac:dyDescent="0.2"/>
    <row r="125680" ht="12.75" customHeight="1" x14ac:dyDescent="0.2"/>
    <row r="125684" ht="12.75" customHeight="1" x14ac:dyDescent="0.2"/>
    <row r="125688" ht="12.75" customHeight="1" x14ac:dyDescent="0.2"/>
    <row r="125692" ht="12.75" customHeight="1" x14ac:dyDescent="0.2"/>
    <row r="125696" ht="12.75" customHeight="1" x14ac:dyDescent="0.2"/>
    <row r="125700" ht="12.75" customHeight="1" x14ac:dyDescent="0.2"/>
    <row r="125704" ht="12.75" customHeight="1" x14ac:dyDescent="0.2"/>
    <row r="125708" ht="12.75" customHeight="1" x14ac:dyDescent="0.2"/>
    <row r="125712" ht="12.75" customHeight="1" x14ac:dyDescent="0.2"/>
    <row r="125716" ht="12.75" customHeight="1" x14ac:dyDescent="0.2"/>
    <row r="125720" ht="12.75" customHeight="1" x14ac:dyDescent="0.2"/>
    <row r="125724" ht="12.75" customHeight="1" x14ac:dyDescent="0.2"/>
    <row r="125728" ht="12.75" customHeight="1" x14ac:dyDescent="0.2"/>
    <row r="125732" ht="12.75" customHeight="1" x14ac:dyDescent="0.2"/>
    <row r="125736" ht="12.75" customHeight="1" x14ac:dyDescent="0.2"/>
    <row r="125740" ht="12.75" customHeight="1" x14ac:dyDescent="0.2"/>
    <row r="125744" ht="12.75" customHeight="1" x14ac:dyDescent="0.2"/>
    <row r="125748" ht="12.75" customHeight="1" x14ac:dyDescent="0.2"/>
    <row r="125752" ht="12.75" customHeight="1" x14ac:dyDescent="0.2"/>
    <row r="125756" ht="12.75" customHeight="1" x14ac:dyDescent="0.2"/>
    <row r="125760" ht="12.75" customHeight="1" x14ac:dyDescent="0.2"/>
    <row r="125764" ht="12.75" customHeight="1" x14ac:dyDescent="0.2"/>
    <row r="125768" ht="12.75" customHeight="1" x14ac:dyDescent="0.2"/>
    <row r="125772" ht="12.75" customHeight="1" x14ac:dyDescent="0.2"/>
    <row r="125776" ht="12.75" customHeight="1" x14ac:dyDescent="0.2"/>
    <row r="125780" ht="12.75" customHeight="1" x14ac:dyDescent="0.2"/>
    <row r="125784" ht="12.75" customHeight="1" x14ac:dyDescent="0.2"/>
    <row r="125788" ht="12.75" customHeight="1" x14ac:dyDescent="0.2"/>
    <row r="125792" ht="12.75" customHeight="1" x14ac:dyDescent="0.2"/>
    <row r="125796" ht="12.75" customHeight="1" x14ac:dyDescent="0.2"/>
    <row r="125800" ht="12.75" customHeight="1" x14ac:dyDescent="0.2"/>
    <row r="125804" ht="12.75" customHeight="1" x14ac:dyDescent="0.2"/>
    <row r="125808" ht="12.75" customHeight="1" x14ac:dyDescent="0.2"/>
    <row r="125812" ht="12.75" customHeight="1" x14ac:dyDescent="0.2"/>
    <row r="125816" ht="12.75" customHeight="1" x14ac:dyDescent="0.2"/>
    <row r="125820" ht="12.75" customHeight="1" x14ac:dyDescent="0.2"/>
    <row r="125824" ht="12.75" customHeight="1" x14ac:dyDescent="0.2"/>
    <row r="125828" ht="12.75" customHeight="1" x14ac:dyDescent="0.2"/>
    <row r="125832" ht="12.75" customHeight="1" x14ac:dyDescent="0.2"/>
    <row r="125836" ht="12.75" customHeight="1" x14ac:dyDescent="0.2"/>
    <row r="125840" ht="12.75" customHeight="1" x14ac:dyDescent="0.2"/>
    <row r="125844" ht="12.75" customHeight="1" x14ac:dyDescent="0.2"/>
    <row r="125848" ht="12.75" customHeight="1" x14ac:dyDescent="0.2"/>
    <row r="125852" ht="12.75" customHeight="1" x14ac:dyDescent="0.2"/>
    <row r="125856" ht="12.75" customHeight="1" x14ac:dyDescent="0.2"/>
    <row r="125860" ht="12.75" customHeight="1" x14ac:dyDescent="0.2"/>
    <row r="125864" ht="12.75" customHeight="1" x14ac:dyDescent="0.2"/>
    <row r="125868" ht="12.75" customHeight="1" x14ac:dyDescent="0.2"/>
    <row r="125872" ht="12.75" customHeight="1" x14ac:dyDescent="0.2"/>
    <row r="125876" ht="12.75" customHeight="1" x14ac:dyDescent="0.2"/>
    <row r="125880" ht="12.75" customHeight="1" x14ac:dyDescent="0.2"/>
    <row r="125884" ht="12.75" customHeight="1" x14ac:dyDescent="0.2"/>
    <row r="125888" ht="12.75" customHeight="1" x14ac:dyDescent="0.2"/>
    <row r="125892" ht="12.75" customHeight="1" x14ac:dyDescent="0.2"/>
    <row r="125896" ht="12.75" customHeight="1" x14ac:dyDescent="0.2"/>
    <row r="125900" ht="12.75" customHeight="1" x14ac:dyDescent="0.2"/>
    <row r="125904" ht="12.75" customHeight="1" x14ac:dyDescent="0.2"/>
    <row r="125908" ht="12.75" customHeight="1" x14ac:dyDescent="0.2"/>
    <row r="125912" ht="12.75" customHeight="1" x14ac:dyDescent="0.2"/>
    <row r="125916" ht="12.75" customHeight="1" x14ac:dyDescent="0.2"/>
    <row r="125920" ht="12.75" customHeight="1" x14ac:dyDescent="0.2"/>
    <row r="125924" ht="12.75" customHeight="1" x14ac:dyDescent="0.2"/>
    <row r="125928" ht="12.75" customHeight="1" x14ac:dyDescent="0.2"/>
    <row r="125932" ht="12.75" customHeight="1" x14ac:dyDescent="0.2"/>
    <row r="125936" ht="12.75" customHeight="1" x14ac:dyDescent="0.2"/>
    <row r="125940" ht="12.75" customHeight="1" x14ac:dyDescent="0.2"/>
    <row r="125944" ht="12.75" customHeight="1" x14ac:dyDescent="0.2"/>
    <row r="125948" ht="12.75" customHeight="1" x14ac:dyDescent="0.2"/>
    <row r="125952" ht="12.75" customHeight="1" x14ac:dyDescent="0.2"/>
    <row r="125956" ht="12.75" customHeight="1" x14ac:dyDescent="0.2"/>
    <row r="125960" ht="12.75" customHeight="1" x14ac:dyDescent="0.2"/>
    <row r="125964" ht="12.75" customHeight="1" x14ac:dyDescent="0.2"/>
    <row r="125968" ht="12.75" customHeight="1" x14ac:dyDescent="0.2"/>
    <row r="125972" ht="12.75" customHeight="1" x14ac:dyDescent="0.2"/>
    <row r="125976" ht="12.75" customHeight="1" x14ac:dyDescent="0.2"/>
    <row r="125980" ht="12.75" customHeight="1" x14ac:dyDescent="0.2"/>
    <row r="125984" ht="12.75" customHeight="1" x14ac:dyDescent="0.2"/>
    <row r="125988" ht="12.75" customHeight="1" x14ac:dyDescent="0.2"/>
    <row r="125992" ht="12.75" customHeight="1" x14ac:dyDescent="0.2"/>
    <row r="125996" ht="12.75" customHeight="1" x14ac:dyDescent="0.2"/>
    <row r="126000" ht="12.75" customHeight="1" x14ac:dyDescent="0.2"/>
    <row r="126004" ht="12.75" customHeight="1" x14ac:dyDescent="0.2"/>
    <row r="126008" ht="12.75" customHeight="1" x14ac:dyDescent="0.2"/>
    <row r="126012" ht="12.75" customHeight="1" x14ac:dyDescent="0.2"/>
    <row r="126016" ht="12.75" customHeight="1" x14ac:dyDescent="0.2"/>
    <row r="126020" ht="12.75" customHeight="1" x14ac:dyDescent="0.2"/>
    <row r="126024" ht="12.75" customHeight="1" x14ac:dyDescent="0.2"/>
    <row r="126028" ht="12.75" customHeight="1" x14ac:dyDescent="0.2"/>
    <row r="126032" ht="12.75" customHeight="1" x14ac:dyDescent="0.2"/>
    <row r="126036" ht="12.75" customHeight="1" x14ac:dyDescent="0.2"/>
    <row r="126040" ht="12.75" customHeight="1" x14ac:dyDescent="0.2"/>
    <row r="126044" ht="12.75" customHeight="1" x14ac:dyDescent="0.2"/>
    <row r="126048" ht="12.75" customHeight="1" x14ac:dyDescent="0.2"/>
    <row r="126052" ht="12.75" customHeight="1" x14ac:dyDescent="0.2"/>
    <row r="126056" ht="12.75" customHeight="1" x14ac:dyDescent="0.2"/>
    <row r="126060" ht="12.75" customHeight="1" x14ac:dyDescent="0.2"/>
    <row r="126064" ht="12.75" customHeight="1" x14ac:dyDescent="0.2"/>
    <row r="126068" ht="12.75" customHeight="1" x14ac:dyDescent="0.2"/>
    <row r="126072" ht="12.75" customHeight="1" x14ac:dyDescent="0.2"/>
    <row r="126076" ht="12.75" customHeight="1" x14ac:dyDescent="0.2"/>
    <row r="126080" ht="12.75" customHeight="1" x14ac:dyDescent="0.2"/>
    <row r="126084" ht="12.75" customHeight="1" x14ac:dyDescent="0.2"/>
    <row r="126088" ht="12.75" customHeight="1" x14ac:dyDescent="0.2"/>
    <row r="126092" ht="12.75" customHeight="1" x14ac:dyDescent="0.2"/>
    <row r="126096" ht="12.75" customHeight="1" x14ac:dyDescent="0.2"/>
    <row r="126100" ht="12.75" customHeight="1" x14ac:dyDescent="0.2"/>
    <row r="126104" ht="12.75" customHeight="1" x14ac:dyDescent="0.2"/>
    <row r="126108" ht="12.75" customHeight="1" x14ac:dyDescent="0.2"/>
    <row r="126112" ht="12.75" customHeight="1" x14ac:dyDescent="0.2"/>
    <row r="126116" ht="12.75" customHeight="1" x14ac:dyDescent="0.2"/>
    <row r="126120" ht="12.75" customHeight="1" x14ac:dyDescent="0.2"/>
    <row r="126124" ht="12.75" customHeight="1" x14ac:dyDescent="0.2"/>
    <row r="126128" ht="12.75" customHeight="1" x14ac:dyDescent="0.2"/>
    <row r="126132" ht="12.75" customHeight="1" x14ac:dyDescent="0.2"/>
    <row r="126136" ht="12.75" customHeight="1" x14ac:dyDescent="0.2"/>
    <row r="126140" ht="12.75" customHeight="1" x14ac:dyDescent="0.2"/>
    <row r="126144" ht="12.75" customHeight="1" x14ac:dyDescent="0.2"/>
    <row r="126148" ht="12.75" customHeight="1" x14ac:dyDescent="0.2"/>
    <row r="126152" ht="12.75" customHeight="1" x14ac:dyDescent="0.2"/>
    <row r="126156" ht="12.75" customHeight="1" x14ac:dyDescent="0.2"/>
    <row r="126160" ht="12.75" customHeight="1" x14ac:dyDescent="0.2"/>
    <row r="126164" ht="12.75" customHeight="1" x14ac:dyDescent="0.2"/>
    <row r="126168" ht="12.75" customHeight="1" x14ac:dyDescent="0.2"/>
    <row r="126172" ht="12.75" customHeight="1" x14ac:dyDescent="0.2"/>
    <row r="126176" ht="12.75" customHeight="1" x14ac:dyDescent="0.2"/>
    <row r="126180" ht="12.75" customHeight="1" x14ac:dyDescent="0.2"/>
    <row r="126184" ht="12.75" customHeight="1" x14ac:dyDescent="0.2"/>
    <row r="126188" ht="12.75" customHeight="1" x14ac:dyDescent="0.2"/>
    <row r="126192" ht="12.75" customHeight="1" x14ac:dyDescent="0.2"/>
    <row r="126196" ht="12.75" customHeight="1" x14ac:dyDescent="0.2"/>
    <row r="126200" ht="12.75" customHeight="1" x14ac:dyDescent="0.2"/>
    <row r="126204" ht="12.75" customHeight="1" x14ac:dyDescent="0.2"/>
    <row r="126208" ht="12.75" customHeight="1" x14ac:dyDescent="0.2"/>
    <row r="126212" ht="12.75" customHeight="1" x14ac:dyDescent="0.2"/>
    <row r="126216" ht="12.75" customHeight="1" x14ac:dyDescent="0.2"/>
    <row r="126220" ht="12.75" customHeight="1" x14ac:dyDescent="0.2"/>
    <row r="126224" ht="12.75" customHeight="1" x14ac:dyDescent="0.2"/>
    <row r="126228" ht="12.75" customHeight="1" x14ac:dyDescent="0.2"/>
    <row r="126232" ht="12.75" customHeight="1" x14ac:dyDescent="0.2"/>
    <row r="126236" ht="12.75" customHeight="1" x14ac:dyDescent="0.2"/>
    <row r="126240" ht="12.75" customHeight="1" x14ac:dyDescent="0.2"/>
    <row r="126244" ht="12.75" customHeight="1" x14ac:dyDescent="0.2"/>
    <row r="126248" ht="12.75" customHeight="1" x14ac:dyDescent="0.2"/>
    <row r="126252" ht="12.75" customHeight="1" x14ac:dyDescent="0.2"/>
    <row r="126256" ht="12.75" customHeight="1" x14ac:dyDescent="0.2"/>
    <row r="126260" ht="12.75" customHeight="1" x14ac:dyDescent="0.2"/>
    <row r="126264" ht="12.75" customHeight="1" x14ac:dyDescent="0.2"/>
    <row r="126268" ht="12.75" customHeight="1" x14ac:dyDescent="0.2"/>
    <row r="126272" ht="12.75" customHeight="1" x14ac:dyDescent="0.2"/>
    <row r="126276" ht="12.75" customHeight="1" x14ac:dyDescent="0.2"/>
    <row r="126280" ht="12.75" customHeight="1" x14ac:dyDescent="0.2"/>
    <row r="126284" ht="12.75" customHeight="1" x14ac:dyDescent="0.2"/>
    <row r="126288" ht="12.75" customHeight="1" x14ac:dyDescent="0.2"/>
    <row r="126292" ht="12.75" customHeight="1" x14ac:dyDescent="0.2"/>
    <row r="126296" ht="12.75" customHeight="1" x14ac:dyDescent="0.2"/>
    <row r="126300" ht="12.75" customHeight="1" x14ac:dyDescent="0.2"/>
    <row r="126304" ht="12.75" customHeight="1" x14ac:dyDescent="0.2"/>
    <row r="126308" ht="12.75" customHeight="1" x14ac:dyDescent="0.2"/>
    <row r="126312" ht="12.75" customHeight="1" x14ac:dyDescent="0.2"/>
    <row r="126316" ht="12.75" customHeight="1" x14ac:dyDescent="0.2"/>
    <row r="126320" ht="12.75" customHeight="1" x14ac:dyDescent="0.2"/>
    <row r="126324" ht="12.75" customHeight="1" x14ac:dyDescent="0.2"/>
    <row r="126328" ht="12.75" customHeight="1" x14ac:dyDescent="0.2"/>
    <row r="126332" ht="12.75" customHeight="1" x14ac:dyDescent="0.2"/>
    <row r="126336" ht="12.75" customHeight="1" x14ac:dyDescent="0.2"/>
    <row r="126340" ht="12.75" customHeight="1" x14ac:dyDescent="0.2"/>
    <row r="126344" ht="12.75" customHeight="1" x14ac:dyDescent="0.2"/>
    <row r="126348" ht="12.75" customHeight="1" x14ac:dyDescent="0.2"/>
    <row r="126352" ht="12.75" customHeight="1" x14ac:dyDescent="0.2"/>
    <row r="126356" ht="12.75" customHeight="1" x14ac:dyDescent="0.2"/>
    <row r="126360" ht="12.75" customHeight="1" x14ac:dyDescent="0.2"/>
    <row r="126364" ht="12.75" customHeight="1" x14ac:dyDescent="0.2"/>
    <row r="126368" ht="12.75" customHeight="1" x14ac:dyDescent="0.2"/>
    <row r="126372" ht="12.75" customHeight="1" x14ac:dyDescent="0.2"/>
    <row r="126376" ht="12.75" customHeight="1" x14ac:dyDescent="0.2"/>
    <row r="126380" ht="12.75" customHeight="1" x14ac:dyDescent="0.2"/>
    <row r="126384" ht="12.75" customHeight="1" x14ac:dyDescent="0.2"/>
    <row r="126388" ht="12.75" customHeight="1" x14ac:dyDescent="0.2"/>
    <row r="126392" ht="12.75" customHeight="1" x14ac:dyDescent="0.2"/>
    <row r="126396" ht="12.75" customHeight="1" x14ac:dyDescent="0.2"/>
    <row r="126400" ht="12.75" customHeight="1" x14ac:dyDescent="0.2"/>
    <row r="126404" ht="12.75" customHeight="1" x14ac:dyDescent="0.2"/>
    <row r="126408" ht="12.75" customHeight="1" x14ac:dyDescent="0.2"/>
    <row r="126412" ht="12.75" customHeight="1" x14ac:dyDescent="0.2"/>
    <row r="126416" ht="12.75" customHeight="1" x14ac:dyDescent="0.2"/>
    <row r="126420" ht="12.75" customHeight="1" x14ac:dyDescent="0.2"/>
    <row r="126424" ht="12.75" customHeight="1" x14ac:dyDescent="0.2"/>
    <row r="126428" ht="12.75" customHeight="1" x14ac:dyDescent="0.2"/>
    <row r="126432" ht="12.75" customHeight="1" x14ac:dyDescent="0.2"/>
    <row r="126436" ht="12.75" customHeight="1" x14ac:dyDescent="0.2"/>
    <row r="126440" ht="12.75" customHeight="1" x14ac:dyDescent="0.2"/>
    <row r="126444" ht="12.75" customHeight="1" x14ac:dyDescent="0.2"/>
    <row r="126448" ht="12.75" customHeight="1" x14ac:dyDescent="0.2"/>
    <row r="126452" ht="12.75" customHeight="1" x14ac:dyDescent="0.2"/>
    <row r="126456" ht="12.75" customHeight="1" x14ac:dyDescent="0.2"/>
    <row r="126460" ht="12.75" customHeight="1" x14ac:dyDescent="0.2"/>
    <row r="126464" ht="12.75" customHeight="1" x14ac:dyDescent="0.2"/>
    <row r="126468" ht="12.75" customHeight="1" x14ac:dyDescent="0.2"/>
    <row r="126472" ht="12.75" customHeight="1" x14ac:dyDescent="0.2"/>
    <row r="126476" ht="12.75" customHeight="1" x14ac:dyDescent="0.2"/>
    <row r="126480" ht="12.75" customHeight="1" x14ac:dyDescent="0.2"/>
    <row r="126484" ht="12.75" customHeight="1" x14ac:dyDescent="0.2"/>
    <row r="126488" ht="12.75" customHeight="1" x14ac:dyDescent="0.2"/>
    <row r="126492" ht="12.75" customHeight="1" x14ac:dyDescent="0.2"/>
    <row r="126496" ht="12.75" customHeight="1" x14ac:dyDescent="0.2"/>
    <row r="126500" ht="12.75" customHeight="1" x14ac:dyDescent="0.2"/>
    <row r="126504" ht="12.75" customHeight="1" x14ac:dyDescent="0.2"/>
    <row r="126508" ht="12.75" customHeight="1" x14ac:dyDescent="0.2"/>
    <row r="126512" ht="12.75" customHeight="1" x14ac:dyDescent="0.2"/>
    <row r="126516" ht="12.75" customHeight="1" x14ac:dyDescent="0.2"/>
    <row r="126520" ht="12.75" customHeight="1" x14ac:dyDescent="0.2"/>
    <row r="126524" ht="12.75" customHeight="1" x14ac:dyDescent="0.2"/>
    <row r="126528" ht="12.75" customHeight="1" x14ac:dyDescent="0.2"/>
    <row r="126532" ht="12.75" customHeight="1" x14ac:dyDescent="0.2"/>
    <row r="126536" ht="12.75" customHeight="1" x14ac:dyDescent="0.2"/>
    <row r="126540" ht="12.75" customHeight="1" x14ac:dyDescent="0.2"/>
    <row r="126544" ht="12.75" customHeight="1" x14ac:dyDescent="0.2"/>
    <row r="126548" ht="12.75" customHeight="1" x14ac:dyDescent="0.2"/>
    <row r="126552" ht="12.75" customHeight="1" x14ac:dyDescent="0.2"/>
    <row r="126556" ht="12.75" customHeight="1" x14ac:dyDescent="0.2"/>
    <row r="126560" ht="12.75" customHeight="1" x14ac:dyDescent="0.2"/>
    <row r="126564" ht="12.75" customHeight="1" x14ac:dyDescent="0.2"/>
    <row r="126568" ht="12.75" customHeight="1" x14ac:dyDescent="0.2"/>
    <row r="126572" ht="12.75" customHeight="1" x14ac:dyDescent="0.2"/>
    <row r="126576" ht="12.75" customHeight="1" x14ac:dyDescent="0.2"/>
    <row r="126580" ht="12.75" customHeight="1" x14ac:dyDescent="0.2"/>
    <row r="126584" ht="12.75" customHeight="1" x14ac:dyDescent="0.2"/>
    <row r="126588" ht="12.75" customHeight="1" x14ac:dyDescent="0.2"/>
    <row r="126592" ht="12.75" customHeight="1" x14ac:dyDescent="0.2"/>
    <row r="126596" ht="12.75" customHeight="1" x14ac:dyDescent="0.2"/>
    <row r="126600" ht="12.75" customHeight="1" x14ac:dyDescent="0.2"/>
    <row r="126604" ht="12.75" customHeight="1" x14ac:dyDescent="0.2"/>
    <row r="126608" ht="12.75" customHeight="1" x14ac:dyDescent="0.2"/>
    <row r="126612" ht="12.75" customHeight="1" x14ac:dyDescent="0.2"/>
    <row r="126616" ht="12.75" customHeight="1" x14ac:dyDescent="0.2"/>
    <row r="126620" ht="12.75" customHeight="1" x14ac:dyDescent="0.2"/>
    <row r="126624" ht="12.75" customHeight="1" x14ac:dyDescent="0.2"/>
    <row r="126628" ht="12.75" customHeight="1" x14ac:dyDescent="0.2"/>
    <row r="126632" ht="12.75" customHeight="1" x14ac:dyDescent="0.2"/>
    <row r="126636" ht="12.75" customHeight="1" x14ac:dyDescent="0.2"/>
    <row r="126640" ht="12.75" customHeight="1" x14ac:dyDescent="0.2"/>
    <row r="126644" ht="12.75" customHeight="1" x14ac:dyDescent="0.2"/>
    <row r="126648" ht="12.75" customHeight="1" x14ac:dyDescent="0.2"/>
    <row r="126652" ht="12.75" customHeight="1" x14ac:dyDescent="0.2"/>
    <row r="126656" ht="12.75" customHeight="1" x14ac:dyDescent="0.2"/>
    <row r="126660" ht="12.75" customHeight="1" x14ac:dyDescent="0.2"/>
    <row r="126664" ht="12.75" customHeight="1" x14ac:dyDescent="0.2"/>
    <row r="126668" ht="12.75" customHeight="1" x14ac:dyDescent="0.2"/>
    <row r="126672" ht="12.75" customHeight="1" x14ac:dyDescent="0.2"/>
    <row r="126676" ht="12.75" customHeight="1" x14ac:dyDescent="0.2"/>
    <row r="126680" ht="12.75" customHeight="1" x14ac:dyDescent="0.2"/>
    <row r="126684" ht="12.75" customHeight="1" x14ac:dyDescent="0.2"/>
    <row r="126688" ht="12.75" customHeight="1" x14ac:dyDescent="0.2"/>
    <row r="126692" ht="12.75" customHeight="1" x14ac:dyDescent="0.2"/>
    <row r="126696" ht="12.75" customHeight="1" x14ac:dyDescent="0.2"/>
    <row r="126700" ht="12.75" customHeight="1" x14ac:dyDescent="0.2"/>
    <row r="126704" ht="12.75" customHeight="1" x14ac:dyDescent="0.2"/>
    <row r="126708" ht="12.75" customHeight="1" x14ac:dyDescent="0.2"/>
    <row r="126712" ht="12.75" customHeight="1" x14ac:dyDescent="0.2"/>
    <row r="126716" ht="12.75" customHeight="1" x14ac:dyDescent="0.2"/>
    <row r="126720" ht="12.75" customHeight="1" x14ac:dyDescent="0.2"/>
    <row r="126724" ht="12.75" customHeight="1" x14ac:dyDescent="0.2"/>
    <row r="126728" ht="12.75" customHeight="1" x14ac:dyDescent="0.2"/>
    <row r="126732" ht="12.75" customHeight="1" x14ac:dyDescent="0.2"/>
    <row r="126736" ht="12.75" customHeight="1" x14ac:dyDescent="0.2"/>
    <row r="126740" ht="12.75" customHeight="1" x14ac:dyDescent="0.2"/>
    <row r="126744" ht="12.75" customHeight="1" x14ac:dyDescent="0.2"/>
    <row r="126748" ht="12.75" customHeight="1" x14ac:dyDescent="0.2"/>
    <row r="126752" ht="12.75" customHeight="1" x14ac:dyDescent="0.2"/>
    <row r="126756" ht="12.75" customHeight="1" x14ac:dyDescent="0.2"/>
    <row r="126760" ht="12.75" customHeight="1" x14ac:dyDescent="0.2"/>
    <row r="126764" ht="12.75" customHeight="1" x14ac:dyDescent="0.2"/>
    <row r="126768" ht="12.75" customHeight="1" x14ac:dyDescent="0.2"/>
    <row r="126772" ht="12.75" customHeight="1" x14ac:dyDescent="0.2"/>
    <row r="126776" ht="12.75" customHeight="1" x14ac:dyDescent="0.2"/>
    <row r="126780" ht="12.75" customHeight="1" x14ac:dyDescent="0.2"/>
    <row r="126784" ht="12.75" customHeight="1" x14ac:dyDescent="0.2"/>
    <row r="126788" ht="12.75" customHeight="1" x14ac:dyDescent="0.2"/>
    <row r="126792" ht="12.75" customHeight="1" x14ac:dyDescent="0.2"/>
    <row r="126796" ht="12.75" customHeight="1" x14ac:dyDescent="0.2"/>
    <row r="126800" ht="12.75" customHeight="1" x14ac:dyDescent="0.2"/>
    <row r="126804" ht="12.75" customHeight="1" x14ac:dyDescent="0.2"/>
    <row r="126808" ht="12.75" customHeight="1" x14ac:dyDescent="0.2"/>
    <row r="126812" ht="12.75" customHeight="1" x14ac:dyDescent="0.2"/>
    <row r="126816" ht="12.75" customHeight="1" x14ac:dyDescent="0.2"/>
    <row r="126820" ht="12.75" customHeight="1" x14ac:dyDescent="0.2"/>
    <row r="126824" ht="12.75" customHeight="1" x14ac:dyDescent="0.2"/>
    <row r="126828" ht="12.75" customHeight="1" x14ac:dyDescent="0.2"/>
    <row r="126832" ht="12.75" customHeight="1" x14ac:dyDescent="0.2"/>
    <row r="126836" ht="12.75" customHeight="1" x14ac:dyDescent="0.2"/>
    <row r="126840" ht="12.75" customHeight="1" x14ac:dyDescent="0.2"/>
    <row r="126844" ht="12.75" customHeight="1" x14ac:dyDescent="0.2"/>
    <row r="126848" ht="12.75" customHeight="1" x14ac:dyDescent="0.2"/>
    <row r="126852" ht="12.75" customHeight="1" x14ac:dyDescent="0.2"/>
    <row r="126856" ht="12.75" customHeight="1" x14ac:dyDescent="0.2"/>
    <row r="126860" ht="12.75" customHeight="1" x14ac:dyDescent="0.2"/>
    <row r="126864" ht="12.75" customHeight="1" x14ac:dyDescent="0.2"/>
    <row r="126868" ht="12.75" customHeight="1" x14ac:dyDescent="0.2"/>
    <row r="126872" ht="12.75" customHeight="1" x14ac:dyDescent="0.2"/>
    <row r="126876" ht="12.75" customHeight="1" x14ac:dyDescent="0.2"/>
    <row r="126880" ht="12.75" customHeight="1" x14ac:dyDescent="0.2"/>
    <row r="126884" ht="12.75" customHeight="1" x14ac:dyDescent="0.2"/>
    <row r="126888" ht="12.75" customHeight="1" x14ac:dyDescent="0.2"/>
    <row r="126892" ht="12.75" customHeight="1" x14ac:dyDescent="0.2"/>
    <row r="126896" ht="12.75" customHeight="1" x14ac:dyDescent="0.2"/>
    <row r="126900" ht="12.75" customHeight="1" x14ac:dyDescent="0.2"/>
    <row r="126904" ht="12.75" customHeight="1" x14ac:dyDescent="0.2"/>
    <row r="126908" ht="12.75" customHeight="1" x14ac:dyDescent="0.2"/>
    <row r="126912" ht="12.75" customHeight="1" x14ac:dyDescent="0.2"/>
    <row r="126916" ht="12.75" customHeight="1" x14ac:dyDescent="0.2"/>
    <row r="126920" ht="12.75" customHeight="1" x14ac:dyDescent="0.2"/>
    <row r="126924" ht="12.75" customHeight="1" x14ac:dyDescent="0.2"/>
    <row r="126928" ht="12.75" customHeight="1" x14ac:dyDescent="0.2"/>
    <row r="126932" ht="12.75" customHeight="1" x14ac:dyDescent="0.2"/>
    <row r="126936" ht="12.75" customHeight="1" x14ac:dyDescent="0.2"/>
    <row r="126940" ht="12.75" customHeight="1" x14ac:dyDescent="0.2"/>
    <row r="126944" ht="12.75" customHeight="1" x14ac:dyDescent="0.2"/>
    <row r="126948" ht="12.75" customHeight="1" x14ac:dyDescent="0.2"/>
    <row r="126952" ht="12.75" customHeight="1" x14ac:dyDescent="0.2"/>
    <row r="126956" ht="12.75" customHeight="1" x14ac:dyDescent="0.2"/>
    <row r="126960" ht="12.75" customHeight="1" x14ac:dyDescent="0.2"/>
    <row r="126964" ht="12.75" customHeight="1" x14ac:dyDescent="0.2"/>
    <row r="126968" ht="12.75" customHeight="1" x14ac:dyDescent="0.2"/>
    <row r="126972" ht="12.75" customHeight="1" x14ac:dyDescent="0.2"/>
    <row r="126976" ht="12.75" customHeight="1" x14ac:dyDescent="0.2"/>
    <row r="126980" ht="12.75" customHeight="1" x14ac:dyDescent="0.2"/>
    <row r="126984" ht="12.75" customHeight="1" x14ac:dyDescent="0.2"/>
    <row r="126988" ht="12.75" customHeight="1" x14ac:dyDescent="0.2"/>
    <row r="126992" ht="12.75" customHeight="1" x14ac:dyDescent="0.2"/>
    <row r="126996" ht="12.75" customHeight="1" x14ac:dyDescent="0.2"/>
    <row r="127000" ht="12.75" customHeight="1" x14ac:dyDescent="0.2"/>
    <row r="127004" ht="12.75" customHeight="1" x14ac:dyDescent="0.2"/>
    <row r="127008" ht="12.75" customHeight="1" x14ac:dyDescent="0.2"/>
    <row r="127012" ht="12.75" customHeight="1" x14ac:dyDescent="0.2"/>
    <row r="127016" ht="12.75" customHeight="1" x14ac:dyDescent="0.2"/>
    <row r="127020" ht="12.75" customHeight="1" x14ac:dyDescent="0.2"/>
    <row r="127024" ht="12.75" customHeight="1" x14ac:dyDescent="0.2"/>
    <row r="127028" ht="12.75" customHeight="1" x14ac:dyDescent="0.2"/>
    <row r="127032" ht="12.75" customHeight="1" x14ac:dyDescent="0.2"/>
    <row r="127036" ht="12.75" customHeight="1" x14ac:dyDescent="0.2"/>
    <row r="127040" ht="12.75" customHeight="1" x14ac:dyDescent="0.2"/>
    <row r="127044" ht="12.75" customHeight="1" x14ac:dyDescent="0.2"/>
    <row r="127048" ht="12.75" customHeight="1" x14ac:dyDescent="0.2"/>
    <row r="127052" ht="12.75" customHeight="1" x14ac:dyDescent="0.2"/>
    <row r="127056" ht="12.75" customHeight="1" x14ac:dyDescent="0.2"/>
    <row r="127060" ht="12.75" customHeight="1" x14ac:dyDescent="0.2"/>
    <row r="127064" ht="12.75" customHeight="1" x14ac:dyDescent="0.2"/>
    <row r="127068" ht="12.75" customHeight="1" x14ac:dyDescent="0.2"/>
    <row r="127072" ht="12.75" customHeight="1" x14ac:dyDescent="0.2"/>
    <row r="127076" ht="12.75" customHeight="1" x14ac:dyDescent="0.2"/>
    <row r="127080" ht="12.75" customHeight="1" x14ac:dyDescent="0.2"/>
    <row r="127084" ht="12.75" customHeight="1" x14ac:dyDescent="0.2"/>
    <row r="127088" ht="12.75" customHeight="1" x14ac:dyDescent="0.2"/>
    <row r="127092" ht="12.75" customHeight="1" x14ac:dyDescent="0.2"/>
    <row r="127096" ht="12.75" customHeight="1" x14ac:dyDescent="0.2"/>
    <row r="127100" ht="12.75" customHeight="1" x14ac:dyDescent="0.2"/>
    <row r="127104" ht="12.75" customHeight="1" x14ac:dyDescent="0.2"/>
    <row r="127108" ht="12.75" customHeight="1" x14ac:dyDescent="0.2"/>
    <row r="127112" ht="12.75" customHeight="1" x14ac:dyDescent="0.2"/>
    <row r="127116" ht="12.75" customHeight="1" x14ac:dyDescent="0.2"/>
    <row r="127120" ht="12.75" customHeight="1" x14ac:dyDescent="0.2"/>
    <row r="127124" ht="12.75" customHeight="1" x14ac:dyDescent="0.2"/>
    <row r="127128" ht="12.75" customHeight="1" x14ac:dyDescent="0.2"/>
    <row r="127132" ht="12.75" customHeight="1" x14ac:dyDescent="0.2"/>
    <row r="127136" ht="12.75" customHeight="1" x14ac:dyDescent="0.2"/>
    <row r="127140" ht="12.75" customHeight="1" x14ac:dyDescent="0.2"/>
    <row r="127144" ht="12.75" customHeight="1" x14ac:dyDescent="0.2"/>
    <row r="127148" ht="12.75" customHeight="1" x14ac:dyDescent="0.2"/>
    <row r="127152" ht="12.75" customHeight="1" x14ac:dyDescent="0.2"/>
    <row r="127156" ht="12.75" customHeight="1" x14ac:dyDescent="0.2"/>
    <row r="127160" ht="12.75" customHeight="1" x14ac:dyDescent="0.2"/>
    <row r="127164" ht="12.75" customHeight="1" x14ac:dyDescent="0.2"/>
    <row r="127168" ht="12.75" customHeight="1" x14ac:dyDescent="0.2"/>
    <row r="127172" ht="12.75" customHeight="1" x14ac:dyDescent="0.2"/>
    <row r="127176" ht="12.75" customHeight="1" x14ac:dyDescent="0.2"/>
    <row r="127180" ht="12.75" customHeight="1" x14ac:dyDescent="0.2"/>
    <row r="127184" ht="12.75" customHeight="1" x14ac:dyDescent="0.2"/>
    <row r="127188" ht="12.75" customHeight="1" x14ac:dyDescent="0.2"/>
    <row r="127192" ht="12.75" customHeight="1" x14ac:dyDescent="0.2"/>
    <row r="127196" ht="12.75" customHeight="1" x14ac:dyDescent="0.2"/>
    <row r="127200" ht="12.75" customHeight="1" x14ac:dyDescent="0.2"/>
    <row r="127204" ht="12.75" customHeight="1" x14ac:dyDescent="0.2"/>
    <row r="127208" ht="12.75" customHeight="1" x14ac:dyDescent="0.2"/>
    <row r="127212" ht="12.75" customHeight="1" x14ac:dyDescent="0.2"/>
    <row r="127216" ht="12.75" customHeight="1" x14ac:dyDescent="0.2"/>
    <row r="127220" ht="12.75" customHeight="1" x14ac:dyDescent="0.2"/>
    <row r="127224" ht="12.75" customHeight="1" x14ac:dyDescent="0.2"/>
    <row r="127228" ht="12.75" customHeight="1" x14ac:dyDescent="0.2"/>
    <row r="127232" ht="12.75" customHeight="1" x14ac:dyDescent="0.2"/>
    <row r="127236" ht="12.75" customHeight="1" x14ac:dyDescent="0.2"/>
    <row r="127240" ht="12.75" customHeight="1" x14ac:dyDescent="0.2"/>
    <row r="127244" ht="12.75" customHeight="1" x14ac:dyDescent="0.2"/>
    <row r="127248" ht="12.75" customHeight="1" x14ac:dyDescent="0.2"/>
    <row r="127252" ht="12.75" customHeight="1" x14ac:dyDescent="0.2"/>
    <row r="127256" ht="12.75" customHeight="1" x14ac:dyDescent="0.2"/>
    <row r="127260" ht="12.75" customHeight="1" x14ac:dyDescent="0.2"/>
    <row r="127264" ht="12.75" customHeight="1" x14ac:dyDescent="0.2"/>
    <row r="127268" ht="12.75" customHeight="1" x14ac:dyDescent="0.2"/>
    <row r="127272" ht="12.75" customHeight="1" x14ac:dyDescent="0.2"/>
    <row r="127276" ht="12.75" customHeight="1" x14ac:dyDescent="0.2"/>
    <row r="127280" ht="12.75" customHeight="1" x14ac:dyDescent="0.2"/>
    <row r="127284" ht="12.75" customHeight="1" x14ac:dyDescent="0.2"/>
    <row r="127288" ht="12.75" customHeight="1" x14ac:dyDescent="0.2"/>
    <row r="127292" ht="12.75" customHeight="1" x14ac:dyDescent="0.2"/>
    <row r="127296" ht="12.75" customHeight="1" x14ac:dyDescent="0.2"/>
    <row r="127300" ht="12.75" customHeight="1" x14ac:dyDescent="0.2"/>
    <row r="127304" ht="12.75" customHeight="1" x14ac:dyDescent="0.2"/>
    <row r="127308" ht="12.75" customHeight="1" x14ac:dyDescent="0.2"/>
    <row r="127312" ht="12.75" customHeight="1" x14ac:dyDescent="0.2"/>
    <row r="127316" ht="12.75" customHeight="1" x14ac:dyDescent="0.2"/>
    <row r="127320" ht="12.75" customHeight="1" x14ac:dyDescent="0.2"/>
    <row r="127324" ht="12.75" customHeight="1" x14ac:dyDescent="0.2"/>
    <row r="127328" ht="12.75" customHeight="1" x14ac:dyDescent="0.2"/>
    <row r="127332" ht="12.75" customHeight="1" x14ac:dyDescent="0.2"/>
    <row r="127336" ht="12.75" customHeight="1" x14ac:dyDescent="0.2"/>
    <row r="127340" ht="12.75" customHeight="1" x14ac:dyDescent="0.2"/>
    <row r="127344" ht="12.75" customHeight="1" x14ac:dyDescent="0.2"/>
    <row r="127348" ht="12.75" customHeight="1" x14ac:dyDescent="0.2"/>
    <row r="127352" ht="12.75" customHeight="1" x14ac:dyDescent="0.2"/>
    <row r="127356" ht="12.75" customHeight="1" x14ac:dyDescent="0.2"/>
    <row r="127360" ht="12.75" customHeight="1" x14ac:dyDescent="0.2"/>
    <row r="127364" ht="12.75" customHeight="1" x14ac:dyDescent="0.2"/>
    <row r="127368" ht="12.75" customHeight="1" x14ac:dyDescent="0.2"/>
    <row r="127372" ht="12.75" customHeight="1" x14ac:dyDescent="0.2"/>
    <row r="127376" ht="12.75" customHeight="1" x14ac:dyDescent="0.2"/>
    <row r="127380" ht="12.75" customHeight="1" x14ac:dyDescent="0.2"/>
    <row r="127384" ht="12.75" customHeight="1" x14ac:dyDescent="0.2"/>
    <row r="127388" ht="12.75" customHeight="1" x14ac:dyDescent="0.2"/>
    <row r="127392" ht="12.75" customHeight="1" x14ac:dyDescent="0.2"/>
    <row r="127396" ht="12.75" customHeight="1" x14ac:dyDescent="0.2"/>
    <row r="127400" ht="12.75" customHeight="1" x14ac:dyDescent="0.2"/>
    <row r="127404" ht="12.75" customHeight="1" x14ac:dyDescent="0.2"/>
    <row r="127408" ht="12.75" customHeight="1" x14ac:dyDescent="0.2"/>
    <row r="127412" ht="12.75" customHeight="1" x14ac:dyDescent="0.2"/>
    <row r="127416" ht="12.75" customHeight="1" x14ac:dyDescent="0.2"/>
    <row r="127420" ht="12.75" customHeight="1" x14ac:dyDescent="0.2"/>
    <row r="127424" ht="12.75" customHeight="1" x14ac:dyDescent="0.2"/>
    <row r="127428" ht="12.75" customHeight="1" x14ac:dyDescent="0.2"/>
    <row r="127432" ht="12.75" customHeight="1" x14ac:dyDescent="0.2"/>
    <row r="127436" ht="12.75" customHeight="1" x14ac:dyDescent="0.2"/>
    <row r="127440" ht="12.75" customHeight="1" x14ac:dyDescent="0.2"/>
    <row r="127444" ht="12.75" customHeight="1" x14ac:dyDescent="0.2"/>
    <row r="127448" ht="12.75" customHeight="1" x14ac:dyDescent="0.2"/>
    <row r="127452" ht="12.75" customHeight="1" x14ac:dyDescent="0.2"/>
    <row r="127456" ht="12.75" customHeight="1" x14ac:dyDescent="0.2"/>
    <row r="127460" ht="12.75" customHeight="1" x14ac:dyDescent="0.2"/>
    <row r="127464" ht="12.75" customHeight="1" x14ac:dyDescent="0.2"/>
    <row r="127468" ht="12.75" customHeight="1" x14ac:dyDescent="0.2"/>
    <row r="127472" ht="12.75" customHeight="1" x14ac:dyDescent="0.2"/>
    <row r="127476" ht="12.75" customHeight="1" x14ac:dyDescent="0.2"/>
    <row r="127480" ht="12.75" customHeight="1" x14ac:dyDescent="0.2"/>
    <row r="127484" ht="12.75" customHeight="1" x14ac:dyDescent="0.2"/>
    <row r="127488" ht="12.75" customHeight="1" x14ac:dyDescent="0.2"/>
    <row r="127492" ht="12.75" customHeight="1" x14ac:dyDescent="0.2"/>
    <row r="127496" ht="12.75" customHeight="1" x14ac:dyDescent="0.2"/>
    <row r="127500" ht="12.75" customHeight="1" x14ac:dyDescent="0.2"/>
    <row r="127504" ht="12.75" customHeight="1" x14ac:dyDescent="0.2"/>
    <row r="127508" ht="12.75" customHeight="1" x14ac:dyDescent="0.2"/>
    <row r="127512" ht="12.75" customHeight="1" x14ac:dyDescent="0.2"/>
    <row r="127516" ht="12.75" customHeight="1" x14ac:dyDescent="0.2"/>
    <row r="127520" ht="12.75" customHeight="1" x14ac:dyDescent="0.2"/>
    <row r="127524" ht="12.75" customHeight="1" x14ac:dyDescent="0.2"/>
    <row r="127528" ht="12.75" customHeight="1" x14ac:dyDescent="0.2"/>
    <row r="127532" ht="12.75" customHeight="1" x14ac:dyDescent="0.2"/>
    <row r="127536" ht="12.75" customHeight="1" x14ac:dyDescent="0.2"/>
    <row r="127540" ht="12.75" customHeight="1" x14ac:dyDescent="0.2"/>
    <row r="127544" ht="12.75" customHeight="1" x14ac:dyDescent="0.2"/>
    <row r="127548" ht="12.75" customHeight="1" x14ac:dyDescent="0.2"/>
    <row r="127552" ht="12.75" customHeight="1" x14ac:dyDescent="0.2"/>
    <row r="127556" ht="12.75" customHeight="1" x14ac:dyDescent="0.2"/>
    <row r="127560" ht="12.75" customHeight="1" x14ac:dyDescent="0.2"/>
    <row r="127564" ht="12.75" customHeight="1" x14ac:dyDescent="0.2"/>
    <row r="127568" ht="12.75" customHeight="1" x14ac:dyDescent="0.2"/>
    <row r="127572" ht="12.75" customHeight="1" x14ac:dyDescent="0.2"/>
    <row r="127576" ht="12.75" customHeight="1" x14ac:dyDescent="0.2"/>
    <row r="127580" ht="12.75" customHeight="1" x14ac:dyDescent="0.2"/>
    <row r="127584" ht="12.75" customHeight="1" x14ac:dyDescent="0.2"/>
    <row r="127588" ht="12.75" customHeight="1" x14ac:dyDescent="0.2"/>
    <row r="127592" ht="12.75" customHeight="1" x14ac:dyDescent="0.2"/>
    <row r="127596" ht="12.75" customHeight="1" x14ac:dyDescent="0.2"/>
    <row r="127600" ht="12.75" customHeight="1" x14ac:dyDescent="0.2"/>
    <row r="127604" ht="12.75" customHeight="1" x14ac:dyDescent="0.2"/>
    <row r="127608" ht="12.75" customHeight="1" x14ac:dyDescent="0.2"/>
    <row r="127612" ht="12.75" customHeight="1" x14ac:dyDescent="0.2"/>
    <row r="127616" ht="12.75" customHeight="1" x14ac:dyDescent="0.2"/>
    <row r="127620" ht="12.75" customHeight="1" x14ac:dyDescent="0.2"/>
    <row r="127624" ht="12.75" customHeight="1" x14ac:dyDescent="0.2"/>
    <row r="127628" ht="12.75" customHeight="1" x14ac:dyDescent="0.2"/>
    <row r="127632" ht="12.75" customHeight="1" x14ac:dyDescent="0.2"/>
    <row r="127636" ht="12.75" customHeight="1" x14ac:dyDescent="0.2"/>
    <row r="127640" ht="12.75" customHeight="1" x14ac:dyDescent="0.2"/>
    <row r="127644" ht="12.75" customHeight="1" x14ac:dyDescent="0.2"/>
    <row r="127648" ht="12.75" customHeight="1" x14ac:dyDescent="0.2"/>
    <row r="127652" ht="12.75" customHeight="1" x14ac:dyDescent="0.2"/>
    <row r="127656" ht="12.75" customHeight="1" x14ac:dyDescent="0.2"/>
    <row r="127660" ht="12.75" customHeight="1" x14ac:dyDescent="0.2"/>
    <row r="127664" ht="12.75" customHeight="1" x14ac:dyDescent="0.2"/>
    <row r="127668" ht="12.75" customHeight="1" x14ac:dyDescent="0.2"/>
    <row r="127672" ht="12.75" customHeight="1" x14ac:dyDescent="0.2"/>
    <row r="127676" ht="12.75" customHeight="1" x14ac:dyDescent="0.2"/>
    <row r="127680" ht="12.75" customHeight="1" x14ac:dyDescent="0.2"/>
    <row r="127684" ht="12.75" customHeight="1" x14ac:dyDescent="0.2"/>
    <row r="127688" ht="12.75" customHeight="1" x14ac:dyDescent="0.2"/>
    <row r="127692" ht="12.75" customHeight="1" x14ac:dyDescent="0.2"/>
    <row r="127696" ht="12.75" customHeight="1" x14ac:dyDescent="0.2"/>
    <row r="127700" ht="12.75" customHeight="1" x14ac:dyDescent="0.2"/>
    <row r="127704" ht="12.75" customHeight="1" x14ac:dyDescent="0.2"/>
    <row r="127708" ht="12.75" customHeight="1" x14ac:dyDescent="0.2"/>
    <row r="127712" ht="12.75" customHeight="1" x14ac:dyDescent="0.2"/>
    <row r="127716" ht="12.75" customHeight="1" x14ac:dyDescent="0.2"/>
    <row r="127720" ht="12.75" customHeight="1" x14ac:dyDescent="0.2"/>
    <row r="127724" ht="12.75" customHeight="1" x14ac:dyDescent="0.2"/>
    <row r="127728" ht="12.75" customHeight="1" x14ac:dyDescent="0.2"/>
    <row r="127732" ht="12.75" customHeight="1" x14ac:dyDescent="0.2"/>
    <row r="127736" ht="12.75" customHeight="1" x14ac:dyDescent="0.2"/>
    <row r="127740" ht="12.75" customHeight="1" x14ac:dyDescent="0.2"/>
    <row r="127744" ht="12.75" customHeight="1" x14ac:dyDescent="0.2"/>
    <row r="127748" ht="12.75" customHeight="1" x14ac:dyDescent="0.2"/>
    <row r="127752" ht="12.75" customHeight="1" x14ac:dyDescent="0.2"/>
    <row r="127756" ht="12.75" customHeight="1" x14ac:dyDescent="0.2"/>
    <row r="127760" ht="12.75" customHeight="1" x14ac:dyDescent="0.2"/>
    <row r="127764" ht="12.75" customHeight="1" x14ac:dyDescent="0.2"/>
    <row r="127768" ht="12.75" customHeight="1" x14ac:dyDescent="0.2"/>
    <row r="127772" ht="12.75" customHeight="1" x14ac:dyDescent="0.2"/>
    <row r="127776" ht="12.75" customHeight="1" x14ac:dyDescent="0.2"/>
    <row r="127780" ht="12.75" customHeight="1" x14ac:dyDescent="0.2"/>
    <row r="127784" ht="12.75" customHeight="1" x14ac:dyDescent="0.2"/>
    <row r="127788" ht="12.75" customHeight="1" x14ac:dyDescent="0.2"/>
    <row r="127792" ht="12.75" customHeight="1" x14ac:dyDescent="0.2"/>
    <row r="127796" ht="12.75" customHeight="1" x14ac:dyDescent="0.2"/>
    <row r="127800" ht="12.75" customHeight="1" x14ac:dyDescent="0.2"/>
    <row r="127804" ht="12.75" customHeight="1" x14ac:dyDescent="0.2"/>
    <row r="127808" ht="12.75" customHeight="1" x14ac:dyDescent="0.2"/>
    <row r="127812" ht="12.75" customHeight="1" x14ac:dyDescent="0.2"/>
    <row r="127816" ht="12.75" customHeight="1" x14ac:dyDescent="0.2"/>
    <row r="127820" ht="12.75" customHeight="1" x14ac:dyDescent="0.2"/>
    <row r="127824" ht="12.75" customHeight="1" x14ac:dyDescent="0.2"/>
    <row r="127828" ht="12.75" customHeight="1" x14ac:dyDescent="0.2"/>
    <row r="127832" ht="12.75" customHeight="1" x14ac:dyDescent="0.2"/>
    <row r="127836" ht="12.75" customHeight="1" x14ac:dyDescent="0.2"/>
    <row r="127840" ht="12.75" customHeight="1" x14ac:dyDescent="0.2"/>
    <row r="127844" ht="12.75" customHeight="1" x14ac:dyDescent="0.2"/>
    <row r="127848" ht="12.75" customHeight="1" x14ac:dyDescent="0.2"/>
    <row r="127852" ht="12.75" customHeight="1" x14ac:dyDescent="0.2"/>
    <row r="127856" ht="12.75" customHeight="1" x14ac:dyDescent="0.2"/>
    <row r="127860" ht="12.75" customHeight="1" x14ac:dyDescent="0.2"/>
    <row r="127864" ht="12.75" customHeight="1" x14ac:dyDescent="0.2"/>
    <row r="127868" ht="12.75" customHeight="1" x14ac:dyDescent="0.2"/>
    <row r="127872" ht="12.75" customHeight="1" x14ac:dyDescent="0.2"/>
    <row r="127876" ht="12.75" customHeight="1" x14ac:dyDescent="0.2"/>
    <row r="127880" ht="12.75" customHeight="1" x14ac:dyDescent="0.2"/>
    <row r="127884" ht="12.75" customHeight="1" x14ac:dyDescent="0.2"/>
    <row r="127888" ht="12.75" customHeight="1" x14ac:dyDescent="0.2"/>
    <row r="127892" ht="12.75" customHeight="1" x14ac:dyDescent="0.2"/>
    <row r="127896" ht="12.75" customHeight="1" x14ac:dyDescent="0.2"/>
    <row r="127900" ht="12.75" customHeight="1" x14ac:dyDescent="0.2"/>
    <row r="127904" ht="12.75" customHeight="1" x14ac:dyDescent="0.2"/>
    <row r="127908" ht="12.75" customHeight="1" x14ac:dyDescent="0.2"/>
    <row r="127912" ht="12.75" customHeight="1" x14ac:dyDescent="0.2"/>
    <row r="127916" ht="12.75" customHeight="1" x14ac:dyDescent="0.2"/>
    <row r="127920" ht="12.75" customHeight="1" x14ac:dyDescent="0.2"/>
    <row r="127924" ht="12.75" customHeight="1" x14ac:dyDescent="0.2"/>
    <row r="127928" ht="12.75" customHeight="1" x14ac:dyDescent="0.2"/>
    <row r="127932" ht="12.75" customHeight="1" x14ac:dyDescent="0.2"/>
    <row r="127936" ht="12.75" customHeight="1" x14ac:dyDescent="0.2"/>
    <row r="127940" ht="12.75" customHeight="1" x14ac:dyDescent="0.2"/>
    <row r="127944" ht="12.75" customHeight="1" x14ac:dyDescent="0.2"/>
    <row r="127948" ht="12.75" customHeight="1" x14ac:dyDescent="0.2"/>
    <row r="127952" ht="12.75" customHeight="1" x14ac:dyDescent="0.2"/>
    <row r="127956" ht="12.75" customHeight="1" x14ac:dyDescent="0.2"/>
    <row r="127960" ht="12.75" customHeight="1" x14ac:dyDescent="0.2"/>
    <row r="127964" ht="12.75" customHeight="1" x14ac:dyDescent="0.2"/>
    <row r="127968" ht="12.75" customHeight="1" x14ac:dyDescent="0.2"/>
    <row r="127972" ht="12.75" customHeight="1" x14ac:dyDescent="0.2"/>
    <row r="127976" ht="12.75" customHeight="1" x14ac:dyDescent="0.2"/>
    <row r="127980" ht="12.75" customHeight="1" x14ac:dyDescent="0.2"/>
    <row r="127984" ht="12.75" customHeight="1" x14ac:dyDescent="0.2"/>
    <row r="127988" ht="12.75" customHeight="1" x14ac:dyDescent="0.2"/>
    <row r="127992" ht="12.75" customHeight="1" x14ac:dyDescent="0.2"/>
    <row r="127996" ht="12.75" customHeight="1" x14ac:dyDescent="0.2"/>
    <row r="128000" ht="12.75" customHeight="1" x14ac:dyDescent="0.2"/>
    <row r="128004" ht="12.75" customHeight="1" x14ac:dyDescent="0.2"/>
    <row r="128008" ht="12.75" customHeight="1" x14ac:dyDescent="0.2"/>
    <row r="128012" ht="12.75" customHeight="1" x14ac:dyDescent="0.2"/>
    <row r="128016" ht="12.75" customHeight="1" x14ac:dyDescent="0.2"/>
    <row r="128020" ht="12.75" customHeight="1" x14ac:dyDescent="0.2"/>
    <row r="128024" ht="12.75" customHeight="1" x14ac:dyDescent="0.2"/>
    <row r="128028" ht="12.75" customHeight="1" x14ac:dyDescent="0.2"/>
    <row r="128032" ht="12.75" customHeight="1" x14ac:dyDescent="0.2"/>
    <row r="128036" ht="12.75" customHeight="1" x14ac:dyDescent="0.2"/>
    <row r="128040" ht="12.75" customHeight="1" x14ac:dyDescent="0.2"/>
    <row r="128044" ht="12.75" customHeight="1" x14ac:dyDescent="0.2"/>
    <row r="128048" ht="12.75" customHeight="1" x14ac:dyDescent="0.2"/>
    <row r="128052" ht="12.75" customHeight="1" x14ac:dyDescent="0.2"/>
    <row r="128056" ht="12.75" customHeight="1" x14ac:dyDescent="0.2"/>
    <row r="128060" ht="12.75" customHeight="1" x14ac:dyDescent="0.2"/>
    <row r="128064" ht="12.75" customHeight="1" x14ac:dyDescent="0.2"/>
    <row r="128068" ht="12.75" customHeight="1" x14ac:dyDescent="0.2"/>
    <row r="128072" ht="12.75" customHeight="1" x14ac:dyDescent="0.2"/>
    <row r="128076" ht="12.75" customHeight="1" x14ac:dyDescent="0.2"/>
    <row r="128080" ht="12.75" customHeight="1" x14ac:dyDescent="0.2"/>
    <row r="128084" ht="12.75" customHeight="1" x14ac:dyDescent="0.2"/>
    <row r="128088" ht="12.75" customHeight="1" x14ac:dyDescent="0.2"/>
    <row r="128092" ht="12.75" customHeight="1" x14ac:dyDescent="0.2"/>
    <row r="128096" ht="12.75" customHeight="1" x14ac:dyDescent="0.2"/>
    <row r="128100" ht="12.75" customHeight="1" x14ac:dyDescent="0.2"/>
    <row r="128104" ht="12.75" customHeight="1" x14ac:dyDescent="0.2"/>
    <row r="128108" ht="12.75" customHeight="1" x14ac:dyDescent="0.2"/>
    <row r="128112" ht="12.75" customHeight="1" x14ac:dyDescent="0.2"/>
    <row r="128116" ht="12.75" customHeight="1" x14ac:dyDescent="0.2"/>
    <row r="128120" ht="12.75" customHeight="1" x14ac:dyDescent="0.2"/>
    <row r="128124" ht="12.75" customHeight="1" x14ac:dyDescent="0.2"/>
    <row r="128128" ht="12.75" customHeight="1" x14ac:dyDescent="0.2"/>
    <row r="128132" ht="12.75" customHeight="1" x14ac:dyDescent="0.2"/>
    <row r="128136" ht="12.75" customHeight="1" x14ac:dyDescent="0.2"/>
    <row r="128140" ht="12.75" customHeight="1" x14ac:dyDescent="0.2"/>
    <row r="128144" ht="12.75" customHeight="1" x14ac:dyDescent="0.2"/>
    <row r="128148" ht="12.75" customHeight="1" x14ac:dyDescent="0.2"/>
    <row r="128152" ht="12.75" customHeight="1" x14ac:dyDescent="0.2"/>
    <row r="128156" ht="12.75" customHeight="1" x14ac:dyDescent="0.2"/>
    <row r="128160" ht="12.75" customHeight="1" x14ac:dyDescent="0.2"/>
    <row r="128164" ht="12.75" customHeight="1" x14ac:dyDescent="0.2"/>
    <row r="128168" ht="12.75" customHeight="1" x14ac:dyDescent="0.2"/>
    <row r="128172" ht="12.75" customHeight="1" x14ac:dyDescent="0.2"/>
    <row r="128176" ht="12.75" customHeight="1" x14ac:dyDescent="0.2"/>
    <row r="128180" ht="12.75" customHeight="1" x14ac:dyDescent="0.2"/>
    <row r="128184" ht="12.75" customHeight="1" x14ac:dyDescent="0.2"/>
    <row r="128188" ht="12.75" customHeight="1" x14ac:dyDescent="0.2"/>
    <row r="128192" ht="12.75" customHeight="1" x14ac:dyDescent="0.2"/>
    <row r="128196" ht="12.75" customHeight="1" x14ac:dyDescent="0.2"/>
    <row r="128200" ht="12.75" customHeight="1" x14ac:dyDescent="0.2"/>
    <row r="128204" ht="12.75" customHeight="1" x14ac:dyDescent="0.2"/>
    <row r="128208" ht="12.75" customHeight="1" x14ac:dyDescent="0.2"/>
    <row r="128212" ht="12.75" customHeight="1" x14ac:dyDescent="0.2"/>
    <row r="128216" ht="12.75" customHeight="1" x14ac:dyDescent="0.2"/>
    <row r="128220" ht="12.75" customHeight="1" x14ac:dyDescent="0.2"/>
    <row r="128224" ht="12.75" customHeight="1" x14ac:dyDescent="0.2"/>
    <row r="128228" ht="12.75" customHeight="1" x14ac:dyDescent="0.2"/>
    <row r="128232" ht="12.75" customHeight="1" x14ac:dyDescent="0.2"/>
    <row r="128236" ht="12.75" customHeight="1" x14ac:dyDescent="0.2"/>
    <row r="128240" ht="12.75" customHeight="1" x14ac:dyDescent="0.2"/>
    <row r="128244" ht="12.75" customHeight="1" x14ac:dyDescent="0.2"/>
    <row r="128248" ht="12.75" customHeight="1" x14ac:dyDescent="0.2"/>
    <row r="128252" ht="12.75" customHeight="1" x14ac:dyDescent="0.2"/>
    <row r="128256" ht="12.75" customHeight="1" x14ac:dyDescent="0.2"/>
    <row r="128260" ht="12.75" customHeight="1" x14ac:dyDescent="0.2"/>
    <row r="128264" ht="12.75" customHeight="1" x14ac:dyDescent="0.2"/>
    <row r="128268" ht="12.75" customHeight="1" x14ac:dyDescent="0.2"/>
    <row r="128272" ht="12.75" customHeight="1" x14ac:dyDescent="0.2"/>
    <row r="128276" ht="12.75" customHeight="1" x14ac:dyDescent="0.2"/>
    <row r="128280" ht="12.75" customHeight="1" x14ac:dyDescent="0.2"/>
    <row r="128284" ht="12.75" customHeight="1" x14ac:dyDescent="0.2"/>
    <row r="128288" ht="12.75" customHeight="1" x14ac:dyDescent="0.2"/>
    <row r="128292" ht="12.75" customHeight="1" x14ac:dyDescent="0.2"/>
    <row r="128296" ht="12.75" customHeight="1" x14ac:dyDescent="0.2"/>
    <row r="128300" ht="12.75" customHeight="1" x14ac:dyDescent="0.2"/>
    <row r="128304" ht="12.75" customHeight="1" x14ac:dyDescent="0.2"/>
    <row r="128308" ht="12.75" customHeight="1" x14ac:dyDescent="0.2"/>
    <row r="128312" ht="12.75" customHeight="1" x14ac:dyDescent="0.2"/>
    <row r="128316" ht="12.75" customHeight="1" x14ac:dyDescent="0.2"/>
    <row r="128320" ht="12.75" customHeight="1" x14ac:dyDescent="0.2"/>
    <row r="128324" ht="12.75" customHeight="1" x14ac:dyDescent="0.2"/>
    <row r="128328" ht="12.75" customHeight="1" x14ac:dyDescent="0.2"/>
    <row r="128332" ht="12.75" customHeight="1" x14ac:dyDescent="0.2"/>
    <row r="128336" ht="12.75" customHeight="1" x14ac:dyDescent="0.2"/>
    <row r="128340" ht="12.75" customHeight="1" x14ac:dyDescent="0.2"/>
    <row r="128344" ht="12.75" customHeight="1" x14ac:dyDescent="0.2"/>
    <row r="128348" ht="12.75" customHeight="1" x14ac:dyDescent="0.2"/>
    <row r="128352" ht="12.75" customHeight="1" x14ac:dyDescent="0.2"/>
    <row r="128356" ht="12.75" customHeight="1" x14ac:dyDescent="0.2"/>
    <row r="128360" ht="12.75" customHeight="1" x14ac:dyDescent="0.2"/>
    <row r="128364" ht="12.75" customHeight="1" x14ac:dyDescent="0.2"/>
    <row r="128368" ht="12.75" customHeight="1" x14ac:dyDescent="0.2"/>
    <row r="128372" ht="12.75" customHeight="1" x14ac:dyDescent="0.2"/>
    <row r="128376" ht="12.75" customHeight="1" x14ac:dyDescent="0.2"/>
    <row r="128380" ht="12.75" customHeight="1" x14ac:dyDescent="0.2"/>
    <row r="128384" ht="12.75" customHeight="1" x14ac:dyDescent="0.2"/>
    <row r="128388" ht="12.75" customHeight="1" x14ac:dyDescent="0.2"/>
    <row r="128392" ht="12.75" customHeight="1" x14ac:dyDescent="0.2"/>
    <row r="128396" ht="12.75" customHeight="1" x14ac:dyDescent="0.2"/>
    <row r="128400" ht="12.75" customHeight="1" x14ac:dyDescent="0.2"/>
    <row r="128404" ht="12.75" customHeight="1" x14ac:dyDescent="0.2"/>
    <row r="128408" ht="12.75" customHeight="1" x14ac:dyDescent="0.2"/>
    <row r="128412" ht="12.75" customHeight="1" x14ac:dyDescent="0.2"/>
    <row r="128416" ht="12.75" customHeight="1" x14ac:dyDescent="0.2"/>
    <row r="128420" ht="12.75" customHeight="1" x14ac:dyDescent="0.2"/>
    <row r="128424" ht="12.75" customHeight="1" x14ac:dyDescent="0.2"/>
    <row r="128428" ht="12.75" customHeight="1" x14ac:dyDescent="0.2"/>
    <row r="128432" ht="12.75" customHeight="1" x14ac:dyDescent="0.2"/>
    <row r="128436" ht="12.75" customHeight="1" x14ac:dyDescent="0.2"/>
    <row r="128440" ht="12.75" customHeight="1" x14ac:dyDescent="0.2"/>
    <row r="128444" ht="12.75" customHeight="1" x14ac:dyDescent="0.2"/>
    <row r="128448" ht="12.75" customHeight="1" x14ac:dyDescent="0.2"/>
    <row r="128452" ht="12.75" customHeight="1" x14ac:dyDescent="0.2"/>
    <row r="128456" ht="12.75" customHeight="1" x14ac:dyDescent="0.2"/>
    <row r="128460" ht="12.75" customHeight="1" x14ac:dyDescent="0.2"/>
    <row r="128464" ht="12.75" customHeight="1" x14ac:dyDescent="0.2"/>
    <row r="128468" ht="12.75" customHeight="1" x14ac:dyDescent="0.2"/>
    <row r="128472" ht="12.75" customHeight="1" x14ac:dyDescent="0.2"/>
    <row r="128476" ht="12.75" customHeight="1" x14ac:dyDescent="0.2"/>
    <row r="128480" ht="12.75" customHeight="1" x14ac:dyDescent="0.2"/>
    <row r="128484" ht="12.75" customHeight="1" x14ac:dyDescent="0.2"/>
    <row r="128488" ht="12.75" customHeight="1" x14ac:dyDescent="0.2"/>
    <row r="128492" ht="12.75" customHeight="1" x14ac:dyDescent="0.2"/>
    <row r="128496" ht="12.75" customHeight="1" x14ac:dyDescent="0.2"/>
    <row r="128500" ht="12.75" customHeight="1" x14ac:dyDescent="0.2"/>
    <row r="128504" ht="12.75" customHeight="1" x14ac:dyDescent="0.2"/>
    <row r="128508" ht="12.75" customHeight="1" x14ac:dyDescent="0.2"/>
    <row r="128512" ht="12.75" customHeight="1" x14ac:dyDescent="0.2"/>
    <row r="128516" ht="12.75" customHeight="1" x14ac:dyDescent="0.2"/>
    <row r="128520" ht="12.75" customHeight="1" x14ac:dyDescent="0.2"/>
    <row r="128524" ht="12.75" customHeight="1" x14ac:dyDescent="0.2"/>
    <row r="128528" ht="12.75" customHeight="1" x14ac:dyDescent="0.2"/>
    <row r="128532" ht="12.75" customHeight="1" x14ac:dyDescent="0.2"/>
    <row r="128536" ht="12.75" customHeight="1" x14ac:dyDescent="0.2"/>
    <row r="128540" ht="12.75" customHeight="1" x14ac:dyDescent="0.2"/>
    <row r="128544" ht="12.75" customHeight="1" x14ac:dyDescent="0.2"/>
    <row r="128548" ht="12.75" customHeight="1" x14ac:dyDescent="0.2"/>
    <row r="128552" ht="12.75" customHeight="1" x14ac:dyDescent="0.2"/>
    <row r="128556" ht="12.75" customHeight="1" x14ac:dyDescent="0.2"/>
    <row r="128560" ht="12.75" customHeight="1" x14ac:dyDescent="0.2"/>
    <row r="128564" ht="12.75" customHeight="1" x14ac:dyDescent="0.2"/>
    <row r="128568" ht="12.75" customHeight="1" x14ac:dyDescent="0.2"/>
    <row r="128572" ht="12.75" customHeight="1" x14ac:dyDescent="0.2"/>
    <row r="128576" ht="12.75" customHeight="1" x14ac:dyDescent="0.2"/>
    <row r="128580" ht="12.75" customHeight="1" x14ac:dyDescent="0.2"/>
    <row r="128584" ht="12.75" customHeight="1" x14ac:dyDescent="0.2"/>
    <row r="128588" ht="12.75" customHeight="1" x14ac:dyDescent="0.2"/>
    <row r="128592" ht="12.75" customHeight="1" x14ac:dyDescent="0.2"/>
    <row r="128596" ht="12.75" customHeight="1" x14ac:dyDescent="0.2"/>
    <row r="128600" ht="12.75" customHeight="1" x14ac:dyDescent="0.2"/>
    <row r="128604" ht="12.75" customHeight="1" x14ac:dyDescent="0.2"/>
    <row r="128608" ht="12.75" customHeight="1" x14ac:dyDescent="0.2"/>
    <row r="128612" ht="12.75" customHeight="1" x14ac:dyDescent="0.2"/>
    <row r="128616" ht="12.75" customHeight="1" x14ac:dyDescent="0.2"/>
    <row r="128620" ht="12.75" customHeight="1" x14ac:dyDescent="0.2"/>
    <row r="128624" ht="12.75" customHeight="1" x14ac:dyDescent="0.2"/>
    <row r="128628" ht="12.75" customHeight="1" x14ac:dyDescent="0.2"/>
    <row r="128632" ht="12.75" customHeight="1" x14ac:dyDescent="0.2"/>
    <row r="128636" ht="12.75" customHeight="1" x14ac:dyDescent="0.2"/>
    <row r="128640" ht="12.75" customHeight="1" x14ac:dyDescent="0.2"/>
    <row r="128644" ht="12.75" customHeight="1" x14ac:dyDescent="0.2"/>
    <row r="128648" ht="12.75" customHeight="1" x14ac:dyDescent="0.2"/>
    <row r="128652" ht="12.75" customHeight="1" x14ac:dyDescent="0.2"/>
    <row r="128656" ht="12.75" customHeight="1" x14ac:dyDescent="0.2"/>
    <row r="128660" ht="12.75" customHeight="1" x14ac:dyDescent="0.2"/>
    <row r="128664" ht="12.75" customHeight="1" x14ac:dyDescent="0.2"/>
    <row r="128668" ht="12.75" customHeight="1" x14ac:dyDescent="0.2"/>
    <row r="128672" ht="12.75" customHeight="1" x14ac:dyDescent="0.2"/>
    <row r="128676" ht="12.75" customHeight="1" x14ac:dyDescent="0.2"/>
    <row r="128680" ht="12.75" customHeight="1" x14ac:dyDescent="0.2"/>
    <row r="128684" ht="12.75" customHeight="1" x14ac:dyDescent="0.2"/>
    <row r="128688" ht="12.75" customHeight="1" x14ac:dyDescent="0.2"/>
    <row r="128692" ht="12.75" customHeight="1" x14ac:dyDescent="0.2"/>
    <row r="128696" ht="12.75" customHeight="1" x14ac:dyDescent="0.2"/>
    <row r="128700" ht="12.75" customHeight="1" x14ac:dyDescent="0.2"/>
    <row r="128704" ht="12.75" customHeight="1" x14ac:dyDescent="0.2"/>
    <row r="128708" ht="12.75" customHeight="1" x14ac:dyDescent="0.2"/>
    <row r="128712" ht="12.75" customHeight="1" x14ac:dyDescent="0.2"/>
    <row r="128716" ht="12.75" customHeight="1" x14ac:dyDescent="0.2"/>
    <row r="128720" ht="12.75" customHeight="1" x14ac:dyDescent="0.2"/>
    <row r="128724" ht="12.75" customHeight="1" x14ac:dyDescent="0.2"/>
    <row r="128728" ht="12.75" customHeight="1" x14ac:dyDescent="0.2"/>
    <row r="128732" ht="12.75" customHeight="1" x14ac:dyDescent="0.2"/>
    <row r="128736" ht="12.75" customHeight="1" x14ac:dyDescent="0.2"/>
    <row r="128740" ht="12.75" customHeight="1" x14ac:dyDescent="0.2"/>
    <row r="128744" ht="12.75" customHeight="1" x14ac:dyDescent="0.2"/>
    <row r="128748" ht="12.75" customHeight="1" x14ac:dyDescent="0.2"/>
    <row r="128752" ht="12.75" customHeight="1" x14ac:dyDescent="0.2"/>
    <row r="128756" ht="12.75" customHeight="1" x14ac:dyDescent="0.2"/>
    <row r="128760" ht="12.75" customHeight="1" x14ac:dyDescent="0.2"/>
    <row r="128764" ht="12.75" customHeight="1" x14ac:dyDescent="0.2"/>
    <row r="128768" ht="12.75" customHeight="1" x14ac:dyDescent="0.2"/>
    <row r="128772" ht="12.75" customHeight="1" x14ac:dyDescent="0.2"/>
    <row r="128776" ht="12.75" customHeight="1" x14ac:dyDescent="0.2"/>
    <row r="128780" ht="12.75" customHeight="1" x14ac:dyDescent="0.2"/>
    <row r="128784" ht="12.75" customHeight="1" x14ac:dyDescent="0.2"/>
    <row r="128788" ht="12.75" customHeight="1" x14ac:dyDescent="0.2"/>
    <row r="128792" ht="12.75" customHeight="1" x14ac:dyDescent="0.2"/>
    <row r="128796" ht="12.75" customHeight="1" x14ac:dyDescent="0.2"/>
    <row r="128800" ht="12.75" customHeight="1" x14ac:dyDescent="0.2"/>
    <row r="128804" ht="12.75" customHeight="1" x14ac:dyDescent="0.2"/>
    <row r="128808" ht="12.75" customHeight="1" x14ac:dyDescent="0.2"/>
    <row r="128812" ht="12.75" customHeight="1" x14ac:dyDescent="0.2"/>
    <row r="128816" ht="12.75" customHeight="1" x14ac:dyDescent="0.2"/>
    <row r="128820" ht="12.75" customHeight="1" x14ac:dyDescent="0.2"/>
    <row r="128824" ht="12.75" customHeight="1" x14ac:dyDescent="0.2"/>
    <row r="128828" ht="12.75" customHeight="1" x14ac:dyDescent="0.2"/>
    <row r="128832" ht="12.75" customHeight="1" x14ac:dyDescent="0.2"/>
    <row r="128836" ht="12.75" customHeight="1" x14ac:dyDescent="0.2"/>
    <row r="128840" ht="12.75" customHeight="1" x14ac:dyDescent="0.2"/>
    <row r="128844" ht="12.75" customHeight="1" x14ac:dyDescent="0.2"/>
    <row r="128848" ht="12.75" customHeight="1" x14ac:dyDescent="0.2"/>
    <row r="128852" ht="12.75" customHeight="1" x14ac:dyDescent="0.2"/>
    <row r="128856" ht="12.75" customHeight="1" x14ac:dyDescent="0.2"/>
    <row r="128860" ht="12.75" customHeight="1" x14ac:dyDescent="0.2"/>
    <row r="128864" ht="12.75" customHeight="1" x14ac:dyDescent="0.2"/>
    <row r="128868" ht="12.75" customHeight="1" x14ac:dyDescent="0.2"/>
    <row r="128872" ht="12.75" customHeight="1" x14ac:dyDescent="0.2"/>
    <row r="128876" ht="12.75" customHeight="1" x14ac:dyDescent="0.2"/>
    <row r="128880" ht="12.75" customHeight="1" x14ac:dyDescent="0.2"/>
    <row r="128884" ht="12.75" customHeight="1" x14ac:dyDescent="0.2"/>
    <row r="128888" ht="12.75" customHeight="1" x14ac:dyDescent="0.2"/>
    <row r="128892" ht="12.75" customHeight="1" x14ac:dyDescent="0.2"/>
    <row r="128896" ht="12.75" customHeight="1" x14ac:dyDescent="0.2"/>
    <row r="128900" ht="12.75" customHeight="1" x14ac:dyDescent="0.2"/>
    <row r="128904" ht="12.75" customHeight="1" x14ac:dyDescent="0.2"/>
    <row r="128908" ht="12.75" customHeight="1" x14ac:dyDescent="0.2"/>
    <row r="128912" ht="12.75" customHeight="1" x14ac:dyDescent="0.2"/>
    <row r="128916" ht="12.75" customHeight="1" x14ac:dyDescent="0.2"/>
    <row r="128920" ht="12.75" customHeight="1" x14ac:dyDescent="0.2"/>
    <row r="128924" ht="12.75" customHeight="1" x14ac:dyDescent="0.2"/>
    <row r="128928" ht="12.75" customHeight="1" x14ac:dyDescent="0.2"/>
    <row r="128932" ht="12.75" customHeight="1" x14ac:dyDescent="0.2"/>
    <row r="128936" ht="12.75" customHeight="1" x14ac:dyDescent="0.2"/>
    <row r="128940" ht="12.75" customHeight="1" x14ac:dyDescent="0.2"/>
    <row r="128944" ht="12.75" customHeight="1" x14ac:dyDescent="0.2"/>
    <row r="128948" ht="12.75" customHeight="1" x14ac:dyDescent="0.2"/>
    <row r="128952" ht="12.75" customHeight="1" x14ac:dyDescent="0.2"/>
    <row r="128956" ht="12.75" customHeight="1" x14ac:dyDescent="0.2"/>
    <row r="128960" ht="12.75" customHeight="1" x14ac:dyDescent="0.2"/>
    <row r="128964" ht="12.75" customHeight="1" x14ac:dyDescent="0.2"/>
    <row r="128968" ht="12.75" customHeight="1" x14ac:dyDescent="0.2"/>
    <row r="128972" ht="12.75" customHeight="1" x14ac:dyDescent="0.2"/>
    <row r="128976" ht="12.75" customHeight="1" x14ac:dyDescent="0.2"/>
    <row r="128980" ht="12.75" customHeight="1" x14ac:dyDescent="0.2"/>
    <row r="128984" ht="12.75" customHeight="1" x14ac:dyDescent="0.2"/>
    <row r="128988" ht="12.75" customHeight="1" x14ac:dyDescent="0.2"/>
    <row r="128992" ht="12.75" customHeight="1" x14ac:dyDescent="0.2"/>
    <row r="128996" ht="12.75" customHeight="1" x14ac:dyDescent="0.2"/>
    <row r="129000" ht="12.75" customHeight="1" x14ac:dyDescent="0.2"/>
    <row r="129004" ht="12.75" customHeight="1" x14ac:dyDescent="0.2"/>
    <row r="129008" ht="12.75" customHeight="1" x14ac:dyDescent="0.2"/>
    <row r="129012" ht="12.75" customHeight="1" x14ac:dyDescent="0.2"/>
    <row r="129016" ht="12.75" customHeight="1" x14ac:dyDescent="0.2"/>
    <row r="129020" ht="12.75" customHeight="1" x14ac:dyDescent="0.2"/>
    <row r="129024" ht="12.75" customHeight="1" x14ac:dyDescent="0.2"/>
    <row r="129028" ht="12.75" customHeight="1" x14ac:dyDescent="0.2"/>
    <row r="129032" ht="12.75" customHeight="1" x14ac:dyDescent="0.2"/>
    <row r="129036" ht="12.75" customHeight="1" x14ac:dyDescent="0.2"/>
    <row r="129040" ht="12.75" customHeight="1" x14ac:dyDescent="0.2"/>
    <row r="129044" ht="12.75" customHeight="1" x14ac:dyDescent="0.2"/>
    <row r="129048" ht="12.75" customHeight="1" x14ac:dyDescent="0.2"/>
    <row r="129052" ht="12.75" customHeight="1" x14ac:dyDescent="0.2"/>
    <row r="129056" ht="12.75" customHeight="1" x14ac:dyDescent="0.2"/>
    <row r="129060" ht="12.75" customHeight="1" x14ac:dyDescent="0.2"/>
    <row r="129064" ht="12.75" customHeight="1" x14ac:dyDescent="0.2"/>
    <row r="129068" ht="12.75" customHeight="1" x14ac:dyDescent="0.2"/>
    <row r="129072" ht="12.75" customHeight="1" x14ac:dyDescent="0.2"/>
    <row r="129076" ht="12.75" customHeight="1" x14ac:dyDescent="0.2"/>
    <row r="129080" ht="12.75" customHeight="1" x14ac:dyDescent="0.2"/>
    <row r="129084" ht="12.75" customHeight="1" x14ac:dyDescent="0.2"/>
    <row r="129088" ht="12.75" customHeight="1" x14ac:dyDescent="0.2"/>
    <row r="129092" ht="12.75" customHeight="1" x14ac:dyDescent="0.2"/>
    <row r="129096" ht="12.75" customHeight="1" x14ac:dyDescent="0.2"/>
    <row r="129100" ht="12.75" customHeight="1" x14ac:dyDescent="0.2"/>
    <row r="129104" ht="12.75" customHeight="1" x14ac:dyDescent="0.2"/>
    <row r="129108" ht="12.75" customHeight="1" x14ac:dyDescent="0.2"/>
    <row r="129112" ht="12.75" customHeight="1" x14ac:dyDescent="0.2"/>
    <row r="129116" ht="12.75" customHeight="1" x14ac:dyDescent="0.2"/>
    <row r="129120" ht="12.75" customHeight="1" x14ac:dyDescent="0.2"/>
    <row r="129124" ht="12.75" customHeight="1" x14ac:dyDescent="0.2"/>
    <row r="129128" ht="12.75" customHeight="1" x14ac:dyDescent="0.2"/>
    <row r="129132" ht="12.75" customHeight="1" x14ac:dyDescent="0.2"/>
    <row r="129136" ht="12.75" customHeight="1" x14ac:dyDescent="0.2"/>
    <row r="129140" ht="12.75" customHeight="1" x14ac:dyDescent="0.2"/>
    <row r="129144" ht="12.75" customHeight="1" x14ac:dyDescent="0.2"/>
    <row r="129148" ht="12.75" customHeight="1" x14ac:dyDescent="0.2"/>
    <row r="129152" ht="12.75" customHeight="1" x14ac:dyDescent="0.2"/>
    <row r="129156" ht="12.75" customHeight="1" x14ac:dyDescent="0.2"/>
    <row r="129160" ht="12.75" customHeight="1" x14ac:dyDescent="0.2"/>
    <row r="129164" ht="12.75" customHeight="1" x14ac:dyDescent="0.2"/>
    <row r="129168" ht="12.75" customHeight="1" x14ac:dyDescent="0.2"/>
    <row r="129172" ht="12.75" customHeight="1" x14ac:dyDescent="0.2"/>
    <row r="129176" ht="12.75" customHeight="1" x14ac:dyDescent="0.2"/>
    <row r="129180" ht="12.75" customHeight="1" x14ac:dyDescent="0.2"/>
    <row r="129184" ht="12.75" customHeight="1" x14ac:dyDescent="0.2"/>
    <row r="129188" ht="12.75" customHeight="1" x14ac:dyDescent="0.2"/>
    <row r="129192" ht="12.75" customHeight="1" x14ac:dyDescent="0.2"/>
    <row r="129196" ht="12.75" customHeight="1" x14ac:dyDescent="0.2"/>
    <row r="129200" ht="12.75" customHeight="1" x14ac:dyDescent="0.2"/>
    <row r="129204" ht="12.75" customHeight="1" x14ac:dyDescent="0.2"/>
    <row r="129208" ht="12.75" customHeight="1" x14ac:dyDescent="0.2"/>
    <row r="129212" ht="12.75" customHeight="1" x14ac:dyDescent="0.2"/>
    <row r="129216" ht="12.75" customHeight="1" x14ac:dyDescent="0.2"/>
    <row r="129220" ht="12.75" customHeight="1" x14ac:dyDescent="0.2"/>
    <row r="129224" ht="12.75" customHeight="1" x14ac:dyDescent="0.2"/>
    <row r="129228" ht="12.75" customHeight="1" x14ac:dyDescent="0.2"/>
    <row r="129232" ht="12.75" customHeight="1" x14ac:dyDescent="0.2"/>
    <row r="129236" ht="12.75" customHeight="1" x14ac:dyDescent="0.2"/>
    <row r="129240" ht="12.75" customHeight="1" x14ac:dyDescent="0.2"/>
    <row r="129244" ht="12.75" customHeight="1" x14ac:dyDescent="0.2"/>
    <row r="129248" ht="12.75" customHeight="1" x14ac:dyDescent="0.2"/>
    <row r="129252" ht="12.75" customHeight="1" x14ac:dyDescent="0.2"/>
    <row r="129256" ht="12.75" customHeight="1" x14ac:dyDescent="0.2"/>
    <row r="129260" ht="12.75" customHeight="1" x14ac:dyDescent="0.2"/>
    <row r="129264" ht="12.75" customHeight="1" x14ac:dyDescent="0.2"/>
    <row r="129268" ht="12.75" customHeight="1" x14ac:dyDescent="0.2"/>
    <row r="129272" ht="12.75" customHeight="1" x14ac:dyDescent="0.2"/>
    <row r="129276" ht="12.75" customHeight="1" x14ac:dyDescent="0.2"/>
    <row r="129280" ht="12.75" customHeight="1" x14ac:dyDescent="0.2"/>
    <row r="129284" ht="12.75" customHeight="1" x14ac:dyDescent="0.2"/>
    <row r="129288" ht="12.75" customHeight="1" x14ac:dyDescent="0.2"/>
    <row r="129292" ht="12.75" customHeight="1" x14ac:dyDescent="0.2"/>
    <row r="129296" ht="12.75" customHeight="1" x14ac:dyDescent="0.2"/>
    <row r="129300" ht="12.75" customHeight="1" x14ac:dyDescent="0.2"/>
    <row r="129304" ht="12.75" customHeight="1" x14ac:dyDescent="0.2"/>
    <row r="129308" ht="12.75" customHeight="1" x14ac:dyDescent="0.2"/>
    <row r="129312" ht="12.75" customHeight="1" x14ac:dyDescent="0.2"/>
    <row r="129316" ht="12.75" customHeight="1" x14ac:dyDescent="0.2"/>
    <row r="129320" ht="12.75" customHeight="1" x14ac:dyDescent="0.2"/>
    <row r="129324" ht="12.75" customHeight="1" x14ac:dyDescent="0.2"/>
    <row r="129328" ht="12.75" customHeight="1" x14ac:dyDescent="0.2"/>
    <row r="129332" ht="12.75" customHeight="1" x14ac:dyDescent="0.2"/>
    <row r="129336" ht="12.75" customHeight="1" x14ac:dyDescent="0.2"/>
    <row r="129340" ht="12.75" customHeight="1" x14ac:dyDescent="0.2"/>
    <row r="129344" ht="12.75" customHeight="1" x14ac:dyDescent="0.2"/>
    <row r="129348" ht="12.75" customHeight="1" x14ac:dyDescent="0.2"/>
    <row r="129352" ht="12.75" customHeight="1" x14ac:dyDescent="0.2"/>
    <row r="129356" ht="12.75" customHeight="1" x14ac:dyDescent="0.2"/>
    <row r="129360" ht="12.75" customHeight="1" x14ac:dyDescent="0.2"/>
    <row r="129364" ht="12.75" customHeight="1" x14ac:dyDescent="0.2"/>
    <row r="129368" ht="12.75" customHeight="1" x14ac:dyDescent="0.2"/>
    <row r="129372" ht="12.75" customHeight="1" x14ac:dyDescent="0.2"/>
    <row r="129376" ht="12.75" customHeight="1" x14ac:dyDescent="0.2"/>
    <row r="129380" ht="12.75" customHeight="1" x14ac:dyDescent="0.2"/>
    <row r="129384" ht="12.75" customHeight="1" x14ac:dyDescent="0.2"/>
    <row r="129388" ht="12.75" customHeight="1" x14ac:dyDescent="0.2"/>
    <row r="129392" ht="12.75" customHeight="1" x14ac:dyDescent="0.2"/>
    <row r="129396" ht="12.75" customHeight="1" x14ac:dyDescent="0.2"/>
    <row r="129400" ht="12.75" customHeight="1" x14ac:dyDescent="0.2"/>
    <row r="129404" ht="12.75" customHeight="1" x14ac:dyDescent="0.2"/>
    <row r="129408" ht="12.75" customHeight="1" x14ac:dyDescent="0.2"/>
    <row r="129412" ht="12.75" customHeight="1" x14ac:dyDescent="0.2"/>
    <row r="129416" ht="12.75" customHeight="1" x14ac:dyDescent="0.2"/>
    <row r="129420" ht="12.75" customHeight="1" x14ac:dyDescent="0.2"/>
    <row r="129424" ht="12.75" customHeight="1" x14ac:dyDescent="0.2"/>
    <row r="129428" ht="12.75" customHeight="1" x14ac:dyDescent="0.2"/>
    <row r="129432" ht="12.75" customHeight="1" x14ac:dyDescent="0.2"/>
    <row r="129436" ht="12.75" customHeight="1" x14ac:dyDescent="0.2"/>
    <row r="129440" ht="12.75" customHeight="1" x14ac:dyDescent="0.2"/>
    <row r="129444" ht="12.75" customHeight="1" x14ac:dyDescent="0.2"/>
    <row r="129448" ht="12.75" customHeight="1" x14ac:dyDescent="0.2"/>
    <row r="129452" ht="12.75" customHeight="1" x14ac:dyDescent="0.2"/>
    <row r="129456" ht="12.75" customHeight="1" x14ac:dyDescent="0.2"/>
    <row r="129460" ht="12.75" customHeight="1" x14ac:dyDescent="0.2"/>
    <row r="129464" ht="12.75" customHeight="1" x14ac:dyDescent="0.2"/>
    <row r="129468" ht="12.75" customHeight="1" x14ac:dyDescent="0.2"/>
    <row r="129472" ht="12.75" customHeight="1" x14ac:dyDescent="0.2"/>
    <row r="129476" ht="12.75" customHeight="1" x14ac:dyDescent="0.2"/>
    <row r="129480" ht="12.75" customHeight="1" x14ac:dyDescent="0.2"/>
    <row r="129484" ht="12.75" customHeight="1" x14ac:dyDescent="0.2"/>
    <row r="129488" ht="12.75" customHeight="1" x14ac:dyDescent="0.2"/>
    <row r="129492" ht="12.75" customHeight="1" x14ac:dyDescent="0.2"/>
    <row r="129496" ht="12.75" customHeight="1" x14ac:dyDescent="0.2"/>
    <row r="129500" ht="12.75" customHeight="1" x14ac:dyDescent="0.2"/>
    <row r="129504" ht="12.75" customHeight="1" x14ac:dyDescent="0.2"/>
    <row r="129508" ht="12.75" customHeight="1" x14ac:dyDescent="0.2"/>
    <row r="129512" ht="12.75" customHeight="1" x14ac:dyDescent="0.2"/>
    <row r="129516" ht="12.75" customHeight="1" x14ac:dyDescent="0.2"/>
    <row r="129520" ht="12.75" customHeight="1" x14ac:dyDescent="0.2"/>
    <row r="129524" ht="12.75" customHeight="1" x14ac:dyDescent="0.2"/>
    <row r="129528" ht="12.75" customHeight="1" x14ac:dyDescent="0.2"/>
    <row r="129532" ht="12.75" customHeight="1" x14ac:dyDescent="0.2"/>
    <row r="129536" ht="12.75" customHeight="1" x14ac:dyDescent="0.2"/>
    <row r="129540" ht="12.75" customHeight="1" x14ac:dyDescent="0.2"/>
    <row r="129544" ht="12.75" customHeight="1" x14ac:dyDescent="0.2"/>
    <row r="129548" ht="12.75" customHeight="1" x14ac:dyDescent="0.2"/>
    <row r="129552" ht="12.75" customHeight="1" x14ac:dyDescent="0.2"/>
    <row r="129556" ht="12.75" customHeight="1" x14ac:dyDescent="0.2"/>
    <row r="129560" ht="12.75" customHeight="1" x14ac:dyDescent="0.2"/>
    <row r="129564" ht="12.75" customHeight="1" x14ac:dyDescent="0.2"/>
    <row r="129568" ht="12.75" customHeight="1" x14ac:dyDescent="0.2"/>
    <row r="129572" ht="12.75" customHeight="1" x14ac:dyDescent="0.2"/>
    <row r="129576" ht="12.75" customHeight="1" x14ac:dyDescent="0.2"/>
    <row r="129580" ht="12.75" customHeight="1" x14ac:dyDescent="0.2"/>
    <row r="129584" ht="12.75" customHeight="1" x14ac:dyDescent="0.2"/>
    <row r="129588" ht="12.75" customHeight="1" x14ac:dyDescent="0.2"/>
    <row r="129592" ht="12.75" customHeight="1" x14ac:dyDescent="0.2"/>
    <row r="129596" ht="12.75" customHeight="1" x14ac:dyDescent="0.2"/>
    <row r="129600" ht="12.75" customHeight="1" x14ac:dyDescent="0.2"/>
    <row r="129604" ht="12.75" customHeight="1" x14ac:dyDescent="0.2"/>
    <row r="129608" ht="12.75" customHeight="1" x14ac:dyDescent="0.2"/>
    <row r="129612" ht="12.75" customHeight="1" x14ac:dyDescent="0.2"/>
    <row r="129616" ht="12.75" customHeight="1" x14ac:dyDescent="0.2"/>
    <row r="129620" ht="12.75" customHeight="1" x14ac:dyDescent="0.2"/>
    <row r="129624" ht="12.75" customHeight="1" x14ac:dyDescent="0.2"/>
    <row r="129628" ht="12.75" customHeight="1" x14ac:dyDescent="0.2"/>
    <row r="129632" ht="12.75" customHeight="1" x14ac:dyDescent="0.2"/>
    <row r="129636" ht="12.75" customHeight="1" x14ac:dyDescent="0.2"/>
    <row r="129640" ht="12.75" customHeight="1" x14ac:dyDescent="0.2"/>
    <row r="129644" ht="12.75" customHeight="1" x14ac:dyDescent="0.2"/>
    <row r="129648" ht="12.75" customHeight="1" x14ac:dyDescent="0.2"/>
    <row r="129652" ht="12.75" customHeight="1" x14ac:dyDescent="0.2"/>
    <row r="129656" ht="12.75" customHeight="1" x14ac:dyDescent="0.2"/>
    <row r="129660" ht="12.75" customHeight="1" x14ac:dyDescent="0.2"/>
    <row r="129664" ht="12.75" customHeight="1" x14ac:dyDescent="0.2"/>
    <row r="129668" ht="12.75" customHeight="1" x14ac:dyDescent="0.2"/>
    <row r="129672" ht="12.75" customHeight="1" x14ac:dyDescent="0.2"/>
    <row r="129676" ht="12.75" customHeight="1" x14ac:dyDescent="0.2"/>
    <row r="129680" ht="12.75" customHeight="1" x14ac:dyDescent="0.2"/>
    <row r="129684" ht="12.75" customHeight="1" x14ac:dyDescent="0.2"/>
    <row r="129688" ht="12.75" customHeight="1" x14ac:dyDescent="0.2"/>
    <row r="129692" ht="12.75" customHeight="1" x14ac:dyDescent="0.2"/>
    <row r="129696" ht="12.75" customHeight="1" x14ac:dyDescent="0.2"/>
    <row r="129700" ht="12.75" customHeight="1" x14ac:dyDescent="0.2"/>
    <row r="129704" ht="12.75" customHeight="1" x14ac:dyDescent="0.2"/>
    <row r="129708" ht="12.75" customHeight="1" x14ac:dyDescent="0.2"/>
    <row r="129712" ht="12.75" customHeight="1" x14ac:dyDescent="0.2"/>
    <row r="129716" ht="12.75" customHeight="1" x14ac:dyDescent="0.2"/>
    <row r="129720" ht="12.75" customHeight="1" x14ac:dyDescent="0.2"/>
    <row r="129724" ht="12.75" customHeight="1" x14ac:dyDescent="0.2"/>
    <row r="129728" ht="12.75" customHeight="1" x14ac:dyDescent="0.2"/>
    <row r="129732" ht="12.75" customHeight="1" x14ac:dyDescent="0.2"/>
    <row r="129736" ht="12.75" customHeight="1" x14ac:dyDescent="0.2"/>
    <row r="129740" ht="12.75" customHeight="1" x14ac:dyDescent="0.2"/>
    <row r="129744" ht="12.75" customHeight="1" x14ac:dyDescent="0.2"/>
    <row r="129748" ht="12.75" customHeight="1" x14ac:dyDescent="0.2"/>
    <row r="129752" ht="12.75" customHeight="1" x14ac:dyDescent="0.2"/>
    <row r="129756" ht="12.75" customHeight="1" x14ac:dyDescent="0.2"/>
    <row r="129760" ht="12.75" customHeight="1" x14ac:dyDescent="0.2"/>
    <row r="129764" ht="12.75" customHeight="1" x14ac:dyDescent="0.2"/>
    <row r="129768" ht="12.75" customHeight="1" x14ac:dyDescent="0.2"/>
    <row r="129772" ht="12.75" customHeight="1" x14ac:dyDescent="0.2"/>
    <row r="129776" ht="12.75" customHeight="1" x14ac:dyDescent="0.2"/>
    <row r="129780" ht="12.75" customHeight="1" x14ac:dyDescent="0.2"/>
    <row r="129784" ht="12.75" customHeight="1" x14ac:dyDescent="0.2"/>
    <row r="129788" ht="12.75" customHeight="1" x14ac:dyDescent="0.2"/>
    <row r="129792" ht="12.75" customHeight="1" x14ac:dyDescent="0.2"/>
    <row r="129796" ht="12.75" customHeight="1" x14ac:dyDescent="0.2"/>
    <row r="129800" ht="12.75" customHeight="1" x14ac:dyDescent="0.2"/>
    <row r="129804" ht="12.75" customHeight="1" x14ac:dyDescent="0.2"/>
    <row r="129808" ht="12.75" customHeight="1" x14ac:dyDescent="0.2"/>
    <row r="129812" ht="12.75" customHeight="1" x14ac:dyDescent="0.2"/>
    <row r="129816" ht="12.75" customHeight="1" x14ac:dyDescent="0.2"/>
    <row r="129820" ht="12.75" customHeight="1" x14ac:dyDescent="0.2"/>
    <row r="129824" ht="12.75" customHeight="1" x14ac:dyDescent="0.2"/>
    <row r="129828" ht="12.75" customHeight="1" x14ac:dyDescent="0.2"/>
    <row r="129832" ht="12.75" customHeight="1" x14ac:dyDescent="0.2"/>
    <row r="129836" ht="12.75" customHeight="1" x14ac:dyDescent="0.2"/>
    <row r="129840" ht="12.75" customHeight="1" x14ac:dyDescent="0.2"/>
    <row r="129844" ht="12.75" customHeight="1" x14ac:dyDescent="0.2"/>
    <row r="129848" ht="12.75" customHeight="1" x14ac:dyDescent="0.2"/>
    <row r="129852" ht="12.75" customHeight="1" x14ac:dyDescent="0.2"/>
    <row r="129856" ht="12.75" customHeight="1" x14ac:dyDescent="0.2"/>
    <row r="129860" ht="12.75" customHeight="1" x14ac:dyDescent="0.2"/>
    <row r="129864" ht="12.75" customHeight="1" x14ac:dyDescent="0.2"/>
    <row r="129868" ht="12.75" customHeight="1" x14ac:dyDescent="0.2"/>
    <row r="129872" ht="12.75" customHeight="1" x14ac:dyDescent="0.2"/>
    <row r="129876" ht="12.75" customHeight="1" x14ac:dyDescent="0.2"/>
    <row r="129880" ht="12.75" customHeight="1" x14ac:dyDescent="0.2"/>
    <row r="129884" ht="12.75" customHeight="1" x14ac:dyDescent="0.2"/>
    <row r="129888" ht="12.75" customHeight="1" x14ac:dyDescent="0.2"/>
    <row r="129892" ht="12.75" customHeight="1" x14ac:dyDescent="0.2"/>
    <row r="129896" ht="12.75" customHeight="1" x14ac:dyDescent="0.2"/>
    <row r="129900" ht="12.75" customHeight="1" x14ac:dyDescent="0.2"/>
    <row r="129904" ht="12.75" customHeight="1" x14ac:dyDescent="0.2"/>
    <row r="129908" ht="12.75" customHeight="1" x14ac:dyDescent="0.2"/>
    <row r="129912" ht="12.75" customHeight="1" x14ac:dyDescent="0.2"/>
    <row r="129916" ht="12.75" customHeight="1" x14ac:dyDescent="0.2"/>
    <row r="129920" ht="12.75" customHeight="1" x14ac:dyDescent="0.2"/>
    <row r="129924" ht="12.75" customHeight="1" x14ac:dyDescent="0.2"/>
    <row r="129928" ht="12.75" customHeight="1" x14ac:dyDescent="0.2"/>
    <row r="129932" ht="12.75" customHeight="1" x14ac:dyDescent="0.2"/>
    <row r="129936" ht="12.75" customHeight="1" x14ac:dyDescent="0.2"/>
    <row r="129940" ht="12.75" customHeight="1" x14ac:dyDescent="0.2"/>
    <row r="129944" ht="12.75" customHeight="1" x14ac:dyDescent="0.2"/>
    <row r="129948" ht="12.75" customHeight="1" x14ac:dyDescent="0.2"/>
    <row r="129952" ht="12.75" customHeight="1" x14ac:dyDescent="0.2"/>
    <row r="129956" ht="12.75" customHeight="1" x14ac:dyDescent="0.2"/>
    <row r="129960" ht="12.75" customHeight="1" x14ac:dyDescent="0.2"/>
    <row r="129964" ht="12.75" customHeight="1" x14ac:dyDescent="0.2"/>
    <row r="129968" ht="12.75" customHeight="1" x14ac:dyDescent="0.2"/>
    <row r="129972" ht="12.75" customHeight="1" x14ac:dyDescent="0.2"/>
    <row r="129976" ht="12.75" customHeight="1" x14ac:dyDescent="0.2"/>
    <row r="129980" ht="12.75" customHeight="1" x14ac:dyDescent="0.2"/>
    <row r="129984" ht="12.75" customHeight="1" x14ac:dyDescent="0.2"/>
    <row r="129988" ht="12.75" customHeight="1" x14ac:dyDescent="0.2"/>
    <row r="129992" ht="12.75" customHeight="1" x14ac:dyDescent="0.2"/>
    <row r="129996" ht="12.75" customHeight="1" x14ac:dyDescent="0.2"/>
    <row r="130000" ht="12.75" customHeight="1" x14ac:dyDescent="0.2"/>
    <row r="130004" ht="12.75" customHeight="1" x14ac:dyDescent="0.2"/>
    <row r="130008" ht="12.75" customHeight="1" x14ac:dyDescent="0.2"/>
    <row r="130012" ht="12.75" customHeight="1" x14ac:dyDescent="0.2"/>
    <row r="130016" ht="12.75" customHeight="1" x14ac:dyDescent="0.2"/>
    <row r="130020" ht="12.75" customHeight="1" x14ac:dyDescent="0.2"/>
    <row r="130024" ht="12.75" customHeight="1" x14ac:dyDescent="0.2"/>
    <row r="130028" ht="12.75" customHeight="1" x14ac:dyDescent="0.2"/>
    <row r="130032" ht="12.75" customHeight="1" x14ac:dyDescent="0.2"/>
    <row r="130036" ht="12.75" customHeight="1" x14ac:dyDescent="0.2"/>
    <row r="130040" ht="12.75" customHeight="1" x14ac:dyDescent="0.2"/>
    <row r="130044" ht="12.75" customHeight="1" x14ac:dyDescent="0.2"/>
    <row r="130048" ht="12.75" customHeight="1" x14ac:dyDescent="0.2"/>
    <row r="130052" ht="12.75" customHeight="1" x14ac:dyDescent="0.2"/>
    <row r="130056" ht="12.75" customHeight="1" x14ac:dyDescent="0.2"/>
    <row r="130060" ht="12.75" customHeight="1" x14ac:dyDescent="0.2"/>
    <row r="130064" ht="12.75" customHeight="1" x14ac:dyDescent="0.2"/>
    <row r="130068" ht="12.75" customHeight="1" x14ac:dyDescent="0.2"/>
    <row r="130072" ht="12.75" customHeight="1" x14ac:dyDescent="0.2"/>
    <row r="130076" ht="12.75" customHeight="1" x14ac:dyDescent="0.2"/>
    <row r="130080" ht="12.75" customHeight="1" x14ac:dyDescent="0.2"/>
    <row r="130084" ht="12.75" customHeight="1" x14ac:dyDescent="0.2"/>
    <row r="130088" ht="12.75" customHeight="1" x14ac:dyDescent="0.2"/>
    <row r="130092" ht="12.75" customHeight="1" x14ac:dyDescent="0.2"/>
    <row r="130096" ht="12.75" customHeight="1" x14ac:dyDescent="0.2"/>
    <row r="130100" ht="12.75" customHeight="1" x14ac:dyDescent="0.2"/>
    <row r="130104" ht="12.75" customHeight="1" x14ac:dyDescent="0.2"/>
    <row r="130108" ht="12.75" customHeight="1" x14ac:dyDescent="0.2"/>
    <row r="130112" ht="12.75" customHeight="1" x14ac:dyDescent="0.2"/>
    <row r="130116" ht="12.75" customHeight="1" x14ac:dyDescent="0.2"/>
    <row r="130120" ht="12.75" customHeight="1" x14ac:dyDescent="0.2"/>
    <row r="130124" ht="12.75" customHeight="1" x14ac:dyDescent="0.2"/>
    <row r="130128" ht="12.75" customHeight="1" x14ac:dyDescent="0.2"/>
    <row r="130132" ht="12.75" customHeight="1" x14ac:dyDescent="0.2"/>
    <row r="130136" ht="12.75" customHeight="1" x14ac:dyDescent="0.2"/>
    <row r="130140" ht="12.75" customHeight="1" x14ac:dyDescent="0.2"/>
    <row r="130144" ht="12.75" customHeight="1" x14ac:dyDescent="0.2"/>
    <row r="130148" ht="12.75" customHeight="1" x14ac:dyDescent="0.2"/>
    <row r="130152" ht="12.75" customHeight="1" x14ac:dyDescent="0.2"/>
    <row r="130156" ht="12.75" customHeight="1" x14ac:dyDescent="0.2"/>
    <row r="130160" ht="12.75" customHeight="1" x14ac:dyDescent="0.2"/>
    <row r="130164" ht="12.75" customHeight="1" x14ac:dyDescent="0.2"/>
    <row r="130168" ht="12.75" customHeight="1" x14ac:dyDescent="0.2"/>
    <row r="130172" ht="12.75" customHeight="1" x14ac:dyDescent="0.2"/>
    <row r="130176" ht="12.75" customHeight="1" x14ac:dyDescent="0.2"/>
    <row r="130180" ht="12.75" customHeight="1" x14ac:dyDescent="0.2"/>
    <row r="130184" ht="12.75" customHeight="1" x14ac:dyDescent="0.2"/>
    <row r="130188" ht="12.75" customHeight="1" x14ac:dyDescent="0.2"/>
    <row r="130192" ht="12.75" customHeight="1" x14ac:dyDescent="0.2"/>
    <row r="130196" ht="12.75" customHeight="1" x14ac:dyDescent="0.2"/>
    <row r="130200" ht="12.75" customHeight="1" x14ac:dyDescent="0.2"/>
    <row r="130204" ht="12.75" customHeight="1" x14ac:dyDescent="0.2"/>
    <row r="130208" ht="12.75" customHeight="1" x14ac:dyDescent="0.2"/>
    <row r="130212" ht="12.75" customHeight="1" x14ac:dyDescent="0.2"/>
    <row r="130216" ht="12.75" customHeight="1" x14ac:dyDescent="0.2"/>
    <row r="130220" ht="12.75" customHeight="1" x14ac:dyDescent="0.2"/>
    <row r="130224" ht="12.75" customHeight="1" x14ac:dyDescent="0.2"/>
    <row r="130228" ht="12.75" customHeight="1" x14ac:dyDescent="0.2"/>
    <row r="130232" ht="12.75" customHeight="1" x14ac:dyDescent="0.2"/>
    <row r="130236" ht="12.75" customHeight="1" x14ac:dyDescent="0.2"/>
    <row r="130240" ht="12.75" customHeight="1" x14ac:dyDescent="0.2"/>
    <row r="130244" ht="12.75" customHeight="1" x14ac:dyDescent="0.2"/>
    <row r="130248" ht="12.75" customHeight="1" x14ac:dyDescent="0.2"/>
    <row r="130252" ht="12.75" customHeight="1" x14ac:dyDescent="0.2"/>
    <row r="130256" ht="12.75" customHeight="1" x14ac:dyDescent="0.2"/>
    <row r="130260" ht="12.75" customHeight="1" x14ac:dyDescent="0.2"/>
    <row r="130264" ht="12.75" customHeight="1" x14ac:dyDescent="0.2"/>
    <row r="130268" ht="12.75" customHeight="1" x14ac:dyDescent="0.2"/>
    <row r="130272" ht="12.75" customHeight="1" x14ac:dyDescent="0.2"/>
    <row r="130276" ht="12.75" customHeight="1" x14ac:dyDescent="0.2"/>
    <row r="130280" ht="12.75" customHeight="1" x14ac:dyDescent="0.2"/>
    <row r="130284" ht="12.75" customHeight="1" x14ac:dyDescent="0.2"/>
    <row r="130288" ht="12.75" customHeight="1" x14ac:dyDescent="0.2"/>
    <row r="130292" ht="12.75" customHeight="1" x14ac:dyDescent="0.2"/>
    <row r="130296" ht="12.75" customHeight="1" x14ac:dyDescent="0.2"/>
    <row r="130300" ht="12.75" customHeight="1" x14ac:dyDescent="0.2"/>
    <row r="130304" ht="12.75" customHeight="1" x14ac:dyDescent="0.2"/>
    <row r="130308" ht="12.75" customHeight="1" x14ac:dyDescent="0.2"/>
    <row r="130312" ht="12.75" customHeight="1" x14ac:dyDescent="0.2"/>
    <row r="130316" ht="12.75" customHeight="1" x14ac:dyDescent="0.2"/>
    <row r="130320" ht="12.75" customHeight="1" x14ac:dyDescent="0.2"/>
    <row r="130324" ht="12.75" customHeight="1" x14ac:dyDescent="0.2"/>
    <row r="130328" ht="12.75" customHeight="1" x14ac:dyDescent="0.2"/>
    <row r="130332" ht="12.75" customHeight="1" x14ac:dyDescent="0.2"/>
    <row r="130336" ht="12.75" customHeight="1" x14ac:dyDescent="0.2"/>
    <row r="130340" ht="12.75" customHeight="1" x14ac:dyDescent="0.2"/>
    <row r="130344" ht="12.75" customHeight="1" x14ac:dyDescent="0.2"/>
    <row r="130348" ht="12.75" customHeight="1" x14ac:dyDescent="0.2"/>
    <row r="130352" ht="12.75" customHeight="1" x14ac:dyDescent="0.2"/>
    <row r="130356" ht="12.75" customHeight="1" x14ac:dyDescent="0.2"/>
    <row r="130360" ht="12.75" customHeight="1" x14ac:dyDescent="0.2"/>
    <row r="130364" ht="12.75" customHeight="1" x14ac:dyDescent="0.2"/>
    <row r="130368" ht="12.75" customHeight="1" x14ac:dyDescent="0.2"/>
    <row r="130372" ht="12.75" customHeight="1" x14ac:dyDescent="0.2"/>
    <row r="130376" ht="12.75" customHeight="1" x14ac:dyDescent="0.2"/>
    <row r="130380" ht="12.75" customHeight="1" x14ac:dyDescent="0.2"/>
    <row r="130384" ht="12.75" customHeight="1" x14ac:dyDescent="0.2"/>
    <row r="130388" ht="12.75" customHeight="1" x14ac:dyDescent="0.2"/>
    <row r="130392" ht="12.75" customHeight="1" x14ac:dyDescent="0.2"/>
    <row r="130396" ht="12.75" customHeight="1" x14ac:dyDescent="0.2"/>
    <row r="130400" ht="12.75" customHeight="1" x14ac:dyDescent="0.2"/>
    <row r="130404" ht="12.75" customHeight="1" x14ac:dyDescent="0.2"/>
    <row r="130408" ht="12.75" customHeight="1" x14ac:dyDescent="0.2"/>
    <row r="130412" ht="12.75" customHeight="1" x14ac:dyDescent="0.2"/>
    <row r="130416" ht="12.75" customHeight="1" x14ac:dyDescent="0.2"/>
    <row r="130420" ht="12.75" customHeight="1" x14ac:dyDescent="0.2"/>
    <row r="130424" ht="12.75" customHeight="1" x14ac:dyDescent="0.2"/>
    <row r="130428" ht="12.75" customHeight="1" x14ac:dyDescent="0.2"/>
    <row r="130432" ht="12.75" customHeight="1" x14ac:dyDescent="0.2"/>
    <row r="130436" ht="12.75" customHeight="1" x14ac:dyDescent="0.2"/>
    <row r="130440" ht="12.75" customHeight="1" x14ac:dyDescent="0.2"/>
    <row r="130444" ht="12.75" customHeight="1" x14ac:dyDescent="0.2"/>
    <row r="130448" ht="12.75" customHeight="1" x14ac:dyDescent="0.2"/>
    <row r="130452" ht="12.75" customHeight="1" x14ac:dyDescent="0.2"/>
    <row r="130456" ht="12.75" customHeight="1" x14ac:dyDescent="0.2"/>
    <row r="130460" ht="12.75" customHeight="1" x14ac:dyDescent="0.2"/>
    <row r="130464" ht="12.75" customHeight="1" x14ac:dyDescent="0.2"/>
    <row r="130468" ht="12.75" customHeight="1" x14ac:dyDescent="0.2"/>
    <row r="130472" ht="12.75" customHeight="1" x14ac:dyDescent="0.2"/>
    <row r="130476" ht="12.75" customHeight="1" x14ac:dyDescent="0.2"/>
    <row r="130480" ht="12.75" customHeight="1" x14ac:dyDescent="0.2"/>
    <row r="130484" ht="12.75" customHeight="1" x14ac:dyDescent="0.2"/>
    <row r="130488" ht="12.75" customHeight="1" x14ac:dyDescent="0.2"/>
    <row r="130492" ht="12.75" customHeight="1" x14ac:dyDescent="0.2"/>
    <row r="130496" ht="12.75" customHeight="1" x14ac:dyDescent="0.2"/>
    <row r="130500" ht="12.75" customHeight="1" x14ac:dyDescent="0.2"/>
    <row r="130504" ht="12.75" customHeight="1" x14ac:dyDescent="0.2"/>
    <row r="130508" ht="12.75" customHeight="1" x14ac:dyDescent="0.2"/>
    <row r="130512" ht="12.75" customHeight="1" x14ac:dyDescent="0.2"/>
    <row r="130516" ht="12.75" customHeight="1" x14ac:dyDescent="0.2"/>
    <row r="130520" ht="12.75" customHeight="1" x14ac:dyDescent="0.2"/>
    <row r="130524" ht="12.75" customHeight="1" x14ac:dyDescent="0.2"/>
    <row r="130528" ht="12.75" customHeight="1" x14ac:dyDescent="0.2"/>
    <row r="130532" ht="12.75" customHeight="1" x14ac:dyDescent="0.2"/>
    <row r="130536" ht="12.75" customHeight="1" x14ac:dyDescent="0.2"/>
    <row r="130540" ht="12.75" customHeight="1" x14ac:dyDescent="0.2"/>
    <row r="130544" ht="12.75" customHeight="1" x14ac:dyDescent="0.2"/>
    <row r="130548" ht="12.75" customHeight="1" x14ac:dyDescent="0.2"/>
    <row r="130552" ht="12.75" customHeight="1" x14ac:dyDescent="0.2"/>
    <row r="130556" ht="12.75" customHeight="1" x14ac:dyDescent="0.2"/>
    <row r="130560" ht="12.75" customHeight="1" x14ac:dyDescent="0.2"/>
    <row r="130564" ht="12.75" customHeight="1" x14ac:dyDescent="0.2"/>
    <row r="130568" ht="12.75" customHeight="1" x14ac:dyDescent="0.2"/>
    <row r="130572" ht="12.75" customHeight="1" x14ac:dyDescent="0.2"/>
    <row r="130576" ht="12.75" customHeight="1" x14ac:dyDescent="0.2"/>
    <row r="130580" ht="12.75" customHeight="1" x14ac:dyDescent="0.2"/>
    <row r="130584" ht="12.75" customHeight="1" x14ac:dyDescent="0.2"/>
    <row r="130588" ht="12.75" customHeight="1" x14ac:dyDescent="0.2"/>
    <row r="130592" ht="12.75" customHeight="1" x14ac:dyDescent="0.2"/>
    <row r="130596" ht="12.75" customHeight="1" x14ac:dyDescent="0.2"/>
    <row r="130600" ht="12.75" customHeight="1" x14ac:dyDescent="0.2"/>
    <row r="130604" ht="12.75" customHeight="1" x14ac:dyDescent="0.2"/>
    <row r="130608" ht="12.75" customHeight="1" x14ac:dyDescent="0.2"/>
    <row r="130612" ht="12.75" customHeight="1" x14ac:dyDescent="0.2"/>
    <row r="130616" ht="12.75" customHeight="1" x14ac:dyDescent="0.2"/>
    <row r="130620" ht="12.75" customHeight="1" x14ac:dyDescent="0.2"/>
    <row r="130624" ht="12.75" customHeight="1" x14ac:dyDescent="0.2"/>
    <row r="130628" ht="12.75" customHeight="1" x14ac:dyDescent="0.2"/>
    <row r="130632" ht="12.75" customHeight="1" x14ac:dyDescent="0.2"/>
    <row r="130636" ht="12.75" customHeight="1" x14ac:dyDescent="0.2"/>
    <row r="130640" ht="12.75" customHeight="1" x14ac:dyDescent="0.2"/>
    <row r="130644" ht="12.75" customHeight="1" x14ac:dyDescent="0.2"/>
    <row r="130648" ht="12.75" customHeight="1" x14ac:dyDescent="0.2"/>
    <row r="130652" ht="12.75" customHeight="1" x14ac:dyDescent="0.2"/>
    <row r="130656" ht="12.75" customHeight="1" x14ac:dyDescent="0.2"/>
    <row r="130660" ht="12.75" customHeight="1" x14ac:dyDescent="0.2"/>
    <row r="130664" ht="12.75" customHeight="1" x14ac:dyDescent="0.2"/>
    <row r="130668" ht="12.75" customHeight="1" x14ac:dyDescent="0.2"/>
    <row r="130672" ht="12.75" customHeight="1" x14ac:dyDescent="0.2"/>
    <row r="130676" ht="12.75" customHeight="1" x14ac:dyDescent="0.2"/>
    <row r="130680" ht="12.75" customHeight="1" x14ac:dyDescent="0.2"/>
    <row r="130684" ht="12.75" customHeight="1" x14ac:dyDescent="0.2"/>
    <row r="130688" ht="12.75" customHeight="1" x14ac:dyDescent="0.2"/>
    <row r="130692" ht="12.75" customHeight="1" x14ac:dyDescent="0.2"/>
    <row r="130696" ht="12.75" customHeight="1" x14ac:dyDescent="0.2"/>
    <row r="130700" ht="12.75" customHeight="1" x14ac:dyDescent="0.2"/>
    <row r="130704" ht="12.75" customHeight="1" x14ac:dyDescent="0.2"/>
    <row r="130708" ht="12.75" customHeight="1" x14ac:dyDescent="0.2"/>
    <row r="130712" ht="12.75" customHeight="1" x14ac:dyDescent="0.2"/>
    <row r="130716" ht="12.75" customHeight="1" x14ac:dyDescent="0.2"/>
    <row r="130720" ht="12.75" customHeight="1" x14ac:dyDescent="0.2"/>
    <row r="130724" ht="12.75" customHeight="1" x14ac:dyDescent="0.2"/>
    <row r="130728" ht="12.75" customHeight="1" x14ac:dyDescent="0.2"/>
    <row r="130732" ht="12.75" customHeight="1" x14ac:dyDescent="0.2"/>
    <row r="130736" ht="12.75" customHeight="1" x14ac:dyDescent="0.2"/>
    <row r="130740" ht="12.75" customHeight="1" x14ac:dyDescent="0.2"/>
    <row r="130744" ht="12.75" customHeight="1" x14ac:dyDescent="0.2"/>
    <row r="130748" ht="12.75" customHeight="1" x14ac:dyDescent="0.2"/>
    <row r="130752" ht="12.75" customHeight="1" x14ac:dyDescent="0.2"/>
    <row r="130756" ht="12.75" customHeight="1" x14ac:dyDescent="0.2"/>
    <row r="130760" ht="12.75" customHeight="1" x14ac:dyDescent="0.2"/>
    <row r="130764" ht="12.75" customHeight="1" x14ac:dyDescent="0.2"/>
    <row r="130768" ht="12.75" customHeight="1" x14ac:dyDescent="0.2"/>
    <row r="130772" ht="12.75" customHeight="1" x14ac:dyDescent="0.2"/>
    <row r="130776" ht="12.75" customHeight="1" x14ac:dyDescent="0.2"/>
    <row r="130780" ht="12.75" customHeight="1" x14ac:dyDescent="0.2"/>
    <row r="130784" ht="12.75" customHeight="1" x14ac:dyDescent="0.2"/>
    <row r="130788" ht="12.75" customHeight="1" x14ac:dyDescent="0.2"/>
    <row r="130792" ht="12.75" customHeight="1" x14ac:dyDescent="0.2"/>
    <row r="130796" ht="12.75" customHeight="1" x14ac:dyDescent="0.2"/>
    <row r="130800" ht="12.75" customHeight="1" x14ac:dyDescent="0.2"/>
    <row r="130804" ht="12.75" customHeight="1" x14ac:dyDescent="0.2"/>
    <row r="130808" ht="12.75" customHeight="1" x14ac:dyDescent="0.2"/>
    <row r="130812" ht="12.75" customHeight="1" x14ac:dyDescent="0.2"/>
    <row r="130816" ht="12.75" customHeight="1" x14ac:dyDescent="0.2"/>
    <row r="130820" ht="12.75" customHeight="1" x14ac:dyDescent="0.2"/>
    <row r="130824" ht="12.75" customHeight="1" x14ac:dyDescent="0.2"/>
    <row r="130828" ht="12.75" customHeight="1" x14ac:dyDescent="0.2"/>
    <row r="130832" ht="12.75" customHeight="1" x14ac:dyDescent="0.2"/>
    <row r="130836" ht="12.75" customHeight="1" x14ac:dyDescent="0.2"/>
    <row r="130840" ht="12.75" customHeight="1" x14ac:dyDescent="0.2"/>
    <row r="130844" ht="12.75" customHeight="1" x14ac:dyDescent="0.2"/>
    <row r="130848" ht="12.75" customHeight="1" x14ac:dyDescent="0.2"/>
    <row r="130852" ht="12.75" customHeight="1" x14ac:dyDescent="0.2"/>
    <row r="130856" ht="12.75" customHeight="1" x14ac:dyDescent="0.2"/>
    <row r="130860" ht="12.75" customHeight="1" x14ac:dyDescent="0.2"/>
    <row r="130864" ht="12.75" customHeight="1" x14ac:dyDescent="0.2"/>
    <row r="130868" ht="12.75" customHeight="1" x14ac:dyDescent="0.2"/>
    <row r="130872" ht="12.75" customHeight="1" x14ac:dyDescent="0.2"/>
    <row r="130876" ht="12.75" customHeight="1" x14ac:dyDescent="0.2"/>
    <row r="130880" ht="12.75" customHeight="1" x14ac:dyDescent="0.2"/>
    <row r="130884" ht="12.75" customHeight="1" x14ac:dyDescent="0.2"/>
    <row r="130888" ht="12.75" customHeight="1" x14ac:dyDescent="0.2"/>
    <row r="130892" ht="12.75" customHeight="1" x14ac:dyDescent="0.2"/>
    <row r="130896" ht="12.75" customHeight="1" x14ac:dyDescent="0.2"/>
    <row r="130900" ht="12.75" customHeight="1" x14ac:dyDescent="0.2"/>
    <row r="130904" ht="12.75" customHeight="1" x14ac:dyDescent="0.2"/>
    <row r="130908" ht="12.75" customHeight="1" x14ac:dyDescent="0.2"/>
    <row r="130912" ht="12.75" customHeight="1" x14ac:dyDescent="0.2"/>
    <row r="130916" ht="12.75" customHeight="1" x14ac:dyDescent="0.2"/>
    <row r="130920" ht="12.75" customHeight="1" x14ac:dyDescent="0.2"/>
    <row r="130924" ht="12.75" customHeight="1" x14ac:dyDescent="0.2"/>
    <row r="130928" ht="12.75" customHeight="1" x14ac:dyDescent="0.2"/>
    <row r="130932" ht="12.75" customHeight="1" x14ac:dyDescent="0.2"/>
    <row r="130936" ht="12.75" customHeight="1" x14ac:dyDescent="0.2"/>
    <row r="130940" ht="12.75" customHeight="1" x14ac:dyDescent="0.2"/>
    <row r="130944" ht="12.75" customHeight="1" x14ac:dyDescent="0.2"/>
    <row r="130948" ht="12.75" customHeight="1" x14ac:dyDescent="0.2"/>
    <row r="130952" ht="12.75" customHeight="1" x14ac:dyDescent="0.2"/>
    <row r="130956" ht="12.75" customHeight="1" x14ac:dyDescent="0.2"/>
    <row r="130960" ht="12.75" customHeight="1" x14ac:dyDescent="0.2"/>
    <row r="130964" ht="12.75" customHeight="1" x14ac:dyDescent="0.2"/>
    <row r="130968" ht="12.75" customHeight="1" x14ac:dyDescent="0.2"/>
    <row r="130972" ht="12.75" customHeight="1" x14ac:dyDescent="0.2"/>
    <row r="130976" ht="12.75" customHeight="1" x14ac:dyDescent="0.2"/>
    <row r="130980" ht="12.75" customHeight="1" x14ac:dyDescent="0.2"/>
    <row r="130984" ht="12.75" customHeight="1" x14ac:dyDescent="0.2"/>
    <row r="130988" ht="12.75" customHeight="1" x14ac:dyDescent="0.2"/>
    <row r="130992" ht="12.75" customHeight="1" x14ac:dyDescent="0.2"/>
    <row r="130996" ht="12.75" customHeight="1" x14ac:dyDescent="0.2"/>
    <row r="131000" ht="12.75" customHeight="1" x14ac:dyDescent="0.2"/>
    <row r="131004" ht="12.75" customHeight="1" x14ac:dyDescent="0.2"/>
    <row r="131008" ht="12.75" customHeight="1" x14ac:dyDescent="0.2"/>
    <row r="131012" ht="12.75" customHeight="1" x14ac:dyDescent="0.2"/>
    <row r="131016" ht="12.75" customHeight="1" x14ac:dyDescent="0.2"/>
    <row r="131020" ht="12.75" customHeight="1" x14ac:dyDescent="0.2"/>
    <row r="131024" ht="12.75" customHeight="1" x14ac:dyDescent="0.2"/>
    <row r="131028" ht="12.75" customHeight="1" x14ac:dyDescent="0.2"/>
    <row r="131032" ht="12.75" customHeight="1" x14ac:dyDescent="0.2"/>
    <row r="131036" ht="12.75" customHeight="1" x14ac:dyDescent="0.2"/>
    <row r="131040" ht="12.75" customHeight="1" x14ac:dyDescent="0.2"/>
    <row r="131044" ht="12.75" customHeight="1" x14ac:dyDescent="0.2"/>
    <row r="131048" ht="12.75" customHeight="1" x14ac:dyDescent="0.2"/>
    <row r="131052" ht="12.75" customHeight="1" x14ac:dyDescent="0.2"/>
    <row r="131056" ht="12.75" customHeight="1" x14ac:dyDescent="0.2"/>
    <row r="131060" ht="12.75" customHeight="1" x14ac:dyDescent="0.2"/>
    <row r="131064" ht="12.75" customHeight="1" x14ac:dyDescent="0.2"/>
    <row r="131068" ht="12.75" customHeight="1" x14ac:dyDescent="0.2"/>
    <row r="131072" ht="12.75" customHeight="1" x14ac:dyDescent="0.2"/>
    <row r="131076" ht="12.75" customHeight="1" x14ac:dyDescent="0.2"/>
    <row r="131080" ht="12.75" customHeight="1" x14ac:dyDescent="0.2"/>
    <row r="131084" ht="12.75" customHeight="1" x14ac:dyDescent="0.2"/>
    <row r="131088" ht="12.75" customHeight="1" x14ac:dyDescent="0.2"/>
    <row r="131092" ht="12.75" customHeight="1" x14ac:dyDescent="0.2"/>
    <row r="131096" ht="12.75" customHeight="1" x14ac:dyDescent="0.2"/>
    <row r="131100" ht="12.75" customHeight="1" x14ac:dyDescent="0.2"/>
    <row r="131104" ht="12.75" customHeight="1" x14ac:dyDescent="0.2"/>
    <row r="131108" ht="12.75" customHeight="1" x14ac:dyDescent="0.2"/>
    <row r="131112" ht="12.75" customHeight="1" x14ac:dyDescent="0.2"/>
    <row r="131116" ht="12.75" customHeight="1" x14ac:dyDescent="0.2"/>
    <row r="131120" ht="12.75" customHeight="1" x14ac:dyDescent="0.2"/>
    <row r="131124" ht="12.75" customHeight="1" x14ac:dyDescent="0.2"/>
    <row r="131128" ht="12.75" customHeight="1" x14ac:dyDescent="0.2"/>
    <row r="131132" ht="12.75" customHeight="1" x14ac:dyDescent="0.2"/>
    <row r="131136" ht="12.75" customHeight="1" x14ac:dyDescent="0.2"/>
    <row r="131140" ht="12.75" customHeight="1" x14ac:dyDescent="0.2"/>
    <row r="131144" ht="12.75" customHeight="1" x14ac:dyDescent="0.2"/>
    <row r="131148" ht="12.75" customHeight="1" x14ac:dyDescent="0.2"/>
    <row r="131152" ht="12.75" customHeight="1" x14ac:dyDescent="0.2"/>
    <row r="131156" ht="12.75" customHeight="1" x14ac:dyDescent="0.2"/>
    <row r="131160" ht="12.75" customHeight="1" x14ac:dyDescent="0.2"/>
    <row r="131164" ht="12.75" customHeight="1" x14ac:dyDescent="0.2"/>
    <row r="131168" ht="12.75" customHeight="1" x14ac:dyDescent="0.2"/>
    <row r="131172" ht="12.75" customHeight="1" x14ac:dyDescent="0.2"/>
    <row r="131176" ht="12.75" customHeight="1" x14ac:dyDescent="0.2"/>
    <row r="131180" ht="12.75" customHeight="1" x14ac:dyDescent="0.2"/>
    <row r="131184" ht="12.75" customHeight="1" x14ac:dyDescent="0.2"/>
    <row r="131188" ht="12.75" customHeight="1" x14ac:dyDescent="0.2"/>
    <row r="131192" ht="12.75" customHeight="1" x14ac:dyDescent="0.2"/>
    <row r="131196" ht="12.75" customHeight="1" x14ac:dyDescent="0.2"/>
    <row r="131200" ht="12.75" customHeight="1" x14ac:dyDescent="0.2"/>
    <row r="131204" ht="12.75" customHeight="1" x14ac:dyDescent="0.2"/>
    <row r="131208" ht="12.75" customHeight="1" x14ac:dyDescent="0.2"/>
    <row r="131212" ht="12.75" customHeight="1" x14ac:dyDescent="0.2"/>
    <row r="131216" ht="12.75" customHeight="1" x14ac:dyDescent="0.2"/>
    <row r="131220" ht="12.75" customHeight="1" x14ac:dyDescent="0.2"/>
    <row r="131224" ht="12.75" customHeight="1" x14ac:dyDescent="0.2"/>
    <row r="131228" ht="12.75" customHeight="1" x14ac:dyDescent="0.2"/>
    <row r="131232" ht="12.75" customHeight="1" x14ac:dyDescent="0.2"/>
    <row r="131236" ht="12.75" customHeight="1" x14ac:dyDescent="0.2"/>
    <row r="131240" ht="12.75" customHeight="1" x14ac:dyDescent="0.2"/>
    <row r="131244" ht="12.75" customHeight="1" x14ac:dyDescent="0.2"/>
    <row r="131248" ht="12.75" customHeight="1" x14ac:dyDescent="0.2"/>
    <row r="131252" ht="12.75" customHeight="1" x14ac:dyDescent="0.2"/>
    <row r="131256" ht="12.75" customHeight="1" x14ac:dyDescent="0.2"/>
    <row r="131260" ht="12.75" customHeight="1" x14ac:dyDescent="0.2"/>
    <row r="131264" ht="12.75" customHeight="1" x14ac:dyDescent="0.2"/>
    <row r="131268" ht="12.75" customHeight="1" x14ac:dyDescent="0.2"/>
    <row r="131272" ht="12.75" customHeight="1" x14ac:dyDescent="0.2"/>
    <row r="131276" ht="12.75" customHeight="1" x14ac:dyDescent="0.2"/>
    <row r="131280" ht="12.75" customHeight="1" x14ac:dyDescent="0.2"/>
    <row r="131284" ht="12.75" customHeight="1" x14ac:dyDescent="0.2"/>
    <row r="131288" ht="12.75" customHeight="1" x14ac:dyDescent="0.2"/>
    <row r="131292" ht="12.75" customHeight="1" x14ac:dyDescent="0.2"/>
    <row r="131296" ht="12.75" customHeight="1" x14ac:dyDescent="0.2"/>
    <row r="131300" ht="12.75" customHeight="1" x14ac:dyDescent="0.2"/>
    <row r="131304" ht="12.75" customHeight="1" x14ac:dyDescent="0.2"/>
    <row r="131308" ht="12.75" customHeight="1" x14ac:dyDescent="0.2"/>
    <row r="131312" ht="12.75" customHeight="1" x14ac:dyDescent="0.2"/>
    <row r="131316" ht="12.75" customHeight="1" x14ac:dyDescent="0.2"/>
    <row r="131320" ht="12.75" customHeight="1" x14ac:dyDescent="0.2"/>
    <row r="131324" ht="12.75" customHeight="1" x14ac:dyDescent="0.2"/>
    <row r="131328" ht="12.75" customHeight="1" x14ac:dyDescent="0.2"/>
    <row r="131332" ht="12.75" customHeight="1" x14ac:dyDescent="0.2"/>
    <row r="131336" ht="12.75" customHeight="1" x14ac:dyDescent="0.2"/>
    <row r="131340" ht="12.75" customHeight="1" x14ac:dyDescent="0.2"/>
    <row r="131344" ht="12.75" customHeight="1" x14ac:dyDescent="0.2"/>
    <row r="131348" ht="12.75" customHeight="1" x14ac:dyDescent="0.2"/>
    <row r="131352" ht="12.75" customHeight="1" x14ac:dyDescent="0.2"/>
    <row r="131356" ht="12.75" customHeight="1" x14ac:dyDescent="0.2"/>
    <row r="131360" ht="12.75" customHeight="1" x14ac:dyDescent="0.2"/>
    <row r="131364" ht="12.75" customHeight="1" x14ac:dyDescent="0.2"/>
    <row r="131368" ht="12.75" customHeight="1" x14ac:dyDescent="0.2"/>
    <row r="131372" ht="12.75" customHeight="1" x14ac:dyDescent="0.2"/>
    <row r="131376" ht="12.75" customHeight="1" x14ac:dyDescent="0.2"/>
    <row r="131380" ht="12.75" customHeight="1" x14ac:dyDescent="0.2"/>
    <row r="131384" ht="12.75" customHeight="1" x14ac:dyDescent="0.2"/>
    <row r="131388" ht="12.75" customHeight="1" x14ac:dyDescent="0.2"/>
    <row r="131392" ht="12.75" customHeight="1" x14ac:dyDescent="0.2"/>
    <row r="131396" ht="12.75" customHeight="1" x14ac:dyDescent="0.2"/>
    <row r="131400" ht="12.75" customHeight="1" x14ac:dyDescent="0.2"/>
    <row r="131404" ht="12.75" customHeight="1" x14ac:dyDescent="0.2"/>
    <row r="131408" ht="12.75" customHeight="1" x14ac:dyDescent="0.2"/>
    <row r="131412" ht="12.75" customHeight="1" x14ac:dyDescent="0.2"/>
    <row r="131416" ht="12.75" customHeight="1" x14ac:dyDescent="0.2"/>
    <row r="131420" ht="12.75" customHeight="1" x14ac:dyDescent="0.2"/>
    <row r="131424" ht="12.75" customHeight="1" x14ac:dyDescent="0.2"/>
    <row r="131428" ht="12.75" customHeight="1" x14ac:dyDescent="0.2"/>
    <row r="131432" ht="12.75" customHeight="1" x14ac:dyDescent="0.2"/>
    <row r="131436" ht="12.75" customHeight="1" x14ac:dyDescent="0.2"/>
    <row r="131440" ht="12.75" customHeight="1" x14ac:dyDescent="0.2"/>
    <row r="131444" ht="12.75" customHeight="1" x14ac:dyDescent="0.2"/>
    <row r="131448" ht="12.75" customHeight="1" x14ac:dyDescent="0.2"/>
    <row r="131452" ht="12.75" customHeight="1" x14ac:dyDescent="0.2"/>
    <row r="131456" ht="12.75" customHeight="1" x14ac:dyDescent="0.2"/>
    <row r="131460" ht="12.75" customHeight="1" x14ac:dyDescent="0.2"/>
    <row r="131464" ht="12.75" customHeight="1" x14ac:dyDescent="0.2"/>
    <row r="131468" ht="12.75" customHeight="1" x14ac:dyDescent="0.2"/>
    <row r="131472" ht="12.75" customHeight="1" x14ac:dyDescent="0.2"/>
    <row r="131476" ht="12.75" customHeight="1" x14ac:dyDescent="0.2"/>
    <row r="131480" ht="12.75" customHeight="1" x14ac:dyDescent="0.2"/>
    <row r="131484" ht="12.75" customHeight="1" x14ac:dyDescent="0.2"/>
    <row r="131488" ht="12.75" customHeight="1" x14ac:dyDescent="0.2"/>
    <row r="131492" ht="12.75" customHeight="1" x14ac:dyDescent="0.2"/>
    <row r="131496" ht="12.75" customHeight="1" x14ac:dyDescent="0.2"/>
    <row r="131500" ht="12.75" customHeight="1" x14ac:dyDescent="0.2"/>
    <row r="131504" ht="12.75" customHeight="1" x14ac:dyDescent="0.2"/>
    <row r="131508" ht="12.75" customHeight="1" x14ac:dyDescent="0.2"/>
    <row r="131512" ht="12.75" customHeight="1" x14ac:dyDescent="0.2"/>
    <row r="131516" ht="12.75" customHeight="1" x14ac:dyDescent="0.2"/>
    <row r="131520" ht="12.75" customHeight="1" x14ac:dyDescent="0.2"/>
    <row r="131524" ht="12.75" customHeight="1" x14ac:dyDescent="0.2"/>
    <row r="131528" ht="12.75" customHeight="1" x14ac:dyDescent="0.2"/>
    <row r="131532" ht="12.75" customHeight="1" x14ac:dyDescent="0.2"/>
    <row r="131536" ht="12.75" customHeight="1" x14ac:dyDescent="0.2"/>
    <row r="131540" ht="12.75" customHeight="1" x14ac:dyDescent="0.2"/>
    <row r="131544" ht="12.75" customHeight="1" x14ac:dyDescent="0.2"/>
    <row r="131548" ht="12.75" customHeight="1" x14ac:dyDescent="0.2"/>
    <row r="131552" ht="12.75" customHeight="1" x14ac:dyDescent="0.2"/>
    <row r="131556" ht="12.75" customHeight="1" x14ac:dyDescent="0.2"/>
    <row r="131560" ht="12.75" customHeight="1" x14ac:dyDescent="0.2"/>
    <row r="131564" ht="12.75" customHeight="1" x14ac:dyDescent="0.2"/>
    <row r="131568" ht="12.75" customHeight="1" x14ac:dyDescent="0.2"/>
    <row r="131572" ht="12.75" customHeight="1" x14ac:dyDescent="0.2"/>
    <row r="131576" ht="12.75" customHeight="1" x14ac:dyDescent="0.2"/>
    <row r="131580" ht="12.75" customHeight="1" x14ac:dyDescent="0.2"/>
    <row r="131584" ht="12.75" customHeight="1" x14ac:dyDescent="0.2"/>
    <row r="131588" ht="12.75" customHeight="1" x14ac:dyDescent="0.2"/>
    <row r="131592" ht="12.75" customHeight="1" x14ac:dyDescent="0.2"/>
    <row r="131596" ht="12.75" customHeight="1" x14ac:dyDescent="0.2"/>
    <row r="131600" ht="12.75" customHeight="1" x14ac:dyDescent="0.2"/>
    <row r="131604" ht="12.75" customHeight="1" x14ac:dyDescent="0.2"/>
    <row r="131608" ht="12.75" customHeight="1" x14ac:dyDescent="0.2"/>
    <row r="131612" ht="12.75" customHeight="1" x14ac:dyDescent="0.2"/>
    <row r="131616" ht="12.75" customHeight="1" x14ac:dyDescent="0.2"/>
    <row r="131620" ht="12.75" customHeight="1" x14ac:dyDescent="0.2"/>
    <row r="131624" ht="12.75" customHeight="1" x14ac:dyDescent="0.2"/>
    <row r="131628" ht="12.75" customHeight="1" x14ac:dyDescent="0.2"/>
    <row r="131632" ht="12.75" customHeight="1" x14ac:dyDescent="0.2"/>
    <row r="131636" ht="12.75" customHeight="1" x14ac:dyDescent="0.2"/>
    <row r="131640" ht="12.75" customHeight="1" x14ac:dyDescent="0.2"/>
    <row r="131644" ht="12.75" customHeight="1" x14ac:dyDescent="0.2"/>
    <row r="131648" ht="12.75" customHeight="1" x14ac:dyDescent="0.2"/>
    <row r="131652" ht="12.75" customHeight="1" x14ac:dyDescent="0.2"/>
    <row r="131656" ht="12.75" customHeight="1" x14ac:dyDescent="0.2"/>
    <row r="131660" ht="12.75" customHeight="1" x14ac:dyDescent="0.2"/>
    <row r="131664" ht="12.75" customHeight="1" x14ac:dyDescent="0.2"/>
    <row r="131668" ht="12.75" customHeight="1" x14ac:dyDescent="0.2"/>
    <row r="131672" ht="12.75" customHeight="1" x14ac:dyDescent="0.2"/>
    <row r="131676" ht="12.75" customHeight="1" x14ac:dyDescent="0.2"/>
    <row r="131680" ht="12.75" customHeight="1" x14ac:dyDescent="0.2"/>
    <row r="131684" ht="12.75" customHeight="1" x14ac:dyDescent="0.2"/>
    <row r="131688" ht="12.75" customHeight="1" x14ac:dyDescent="0.2"/>
    <row r="131692" ht="12.75" customHeight="1" x14ac:dyDescent="0.2"/>
    <row r="131696" ht="12.75" customHeight="1" x14ac:dyDescent="0.2"/>
    <row r="131700" ht="12.75" customHeight="1" x14ac:dyDescent="0.2"/>
    <row r="131704" ht="12.75" customHeight="1" x14ac:dyDescent="0.2"/>
    <row r="131708" ht="12.75" customHeight="1" x14ac:dyDescent="0.2"/>
    <row r="131712" ht="12.75" customHeight="1" x14ac:dyDescent="0.2"/>
    <row r="131716" ht="12.75" customHeight="1" x14ac:dyDescent="0.2"/>
    <row r="131720" ht="12.75" customHeight="1" x14ac:dyDescent="0.2"/>
    <row r="131724" ht="12.75" customHeight="1" x14ac:dyDescent="0.2"/>
    <row r="131728" ht="12.75" customHeight="1" x14ac:dyDescent="0.2"/>
    <row r="131732" ht="12.75" customHeight="1" x14ac:dyDescent="0.2"/>
    <row r="131736" ht="12.75" customHeight="1" x14ac:dyDescent="0.2"/>
    <row r="131740" ht="12.75" customHeight="1" x14ac:dyDescent="0.2"/>
    <row r="131744" ht="12.75" customHeight="1" x14ac:dyDescent="0.2"/>
    <row r="131748" ht="12.75" customHeight="1" x14ac:dyDescent="0.2"/>
    <row r="131752" ht="12.75" customHeight="1" x14ac:dyDescent="0.2"/>
    <row r="131756" ht="12.75" customHeight="1" x14ac:dyDescent="0.2"/>
    <row r="131760" ht="12.75" customHeight="1" x14ac:dyDescent="0.2"/>
    <row r="131764" ht="12.75" customHeight="1" x14ac:dyDescent="0.2"/>
    <row r="131768" ht="12.75" customHeight="1" x14ac:dyDescent="0.2"/>
    <row r="131772" ht="12.75" customHeight="1" x14ac:dyDescent="0.2"/>
    <row r="131776" ht="12.75" customHeight="1" x14ac:dyDescent="0.2"/>
    <row r="131780" ht="12.75" customHeight="1" x14ac:dyDescent="0.2"/>
    <row r="131784" ht="12.75" customHeight="1" x14ac:dyDescent="0.2"/>
    <row r="131788" ht="12.75" customHeight="1" x14ac:dyDescent="0.2"/>
    <row r="131792" ht="12.75" customHeight="1" x14ac:dyDescent="0.2"/>
    <row r="131796" ht="12.75" customHeight="1" x14ac:dyDescent="0.2"/>
    <row r="131800" ht="12.75" customHeight="1" x14ac:dyDescent="0.2"/>
    <row r="131804" ht="12.75" customHeight="1" x14ac:dyDescent="0.2"/>
    <row r="131808" ht="12.75" customHeight="1" x14ac:dyDescent="0.2"/>
    <row r="131812" ht="12.75" customHeight="1" x14ac:dyDescent="0.2"/>
    <row r="131816" ht="12.75" customHeight="1" x14ac:dyDescent="0.2"/>
    <row r="131820" ht="12.75" customHeight="1" x14ac:dyDescent="0.2"/>
    <row r="131824" ht="12.75" customHeight="1" x14ac:dyDescent="0.2"/>
    <row r="131828" ht="12.75" customHeight="1" x14ac:dyDescent="0.2"/>
    <row r="131832" ht="12.75" customHeight="1" x14ac:dyDescent="0.2"/>
    <row r="131836" ht="12.75" customHeight="1" x14ac:dyDescent="0.2"/>
    <row r="131840" ht="12.75" customHeight="1" x14ac:dyDescent="0.2"/>
    <row r="131844" ht="12.75" customHeight="1" x14ac:dyDescent="0.2"/>
    <row r="131848" ht="12.75" customHeight="1" x14ac:dyDescent="0.2"/>
    <row r="131852" ht="12.75" customHeight="1" x14ac:dyDescent="0.2"/>
    <row r="131856" ht="12.75" customHeight="1" x14ac:dyDescent="0.2"/>
    <row r="131860" ht="12.75" customHeight="1" x14ac:dyDescent="0.2"/>
    <row r="131864" ht="12.75" customHeight="1" x14ac:dyDescent="0.2"/>
    <row r="131868" ht="12.75" customHeight="1" x14ac:dyDescent="0.2"/>
    <row r="131872" ht="12.75" customHeight="1" x14ac:dyDescent="0.2"/>
    <row r="131876" ht="12.75" customHeight="1" x14ac:dyDescent="0.2"/>
    <row r="131880" ht="12.75" customHeight="1" x14ac:dyDescent="0.2"/>
    <row r="131884" ht="12.75" customHeight="1" x14ac:dyDescent="0.2"/>
    <row r="131888" ht="12.75" customHeight="1" x14ac:dyDescent="0.2"/>
    <row r="131892" ht="12.75" customHeight="1" x14ac:dyDescent="0.2"/>
    <row r="131896" ht="12.75" customHeight="1" x14ac:dyDescent="0.2"/>
    <row r="131900" ht="12.75" customHeight="1" x14ac:dyDescent="0.2"/>
    <row r="131904" ht="12.75" customHeight="1" x14ac:dyDescent="0.2"/>
    <row r="131908" ht="12.75" customHeight="1" x14ac:dyDescent="0.2"/>
    <row r="131912" ht="12.75" customHeight="1" x14ac:dyDescent="0.2"/>
    <row r="131916" ht="12.75" customHeight="1" x14ac:dyDescent="0.2"/>
    <row r="131920" ht="12.75" customHeight="1" x14ac:dyDescent="0.2"/>
    <row r="131924" ht="12.75" customHeight="1" x14ac:dyDescent="0.2"/>
    <row r="131928" ht="12.75" customHeight="1" x14ac:dyDescent="0.2"/>
    <row r="131932" ht="12.75" customHeight="1" x14ac:dyDescent="0.2"/>
    <row r="131936" ht="12.75" customHeight="1" x14ac:dyDescent="0.2"/>
    <row r="131940" ht="12.75" customHeight="1" x14ac:dyDescent="0.2"/>
    <row r="131944" ht="12.75" customHeight="1" x14ac:dyDescent="0.2"/>
    <row r="131948" ht="12.75" customHeight="1" x14ac:dyDescent="0.2"/>
    <row r="131952" ht="12.75" customHeight="1" x14ac:dyDescent="0.2"/>
    <row r="131956" ht="12.75" customHeight="1" x14ac:dyDescent="0.2"/>
    <row r="131960" ht="12.75" customHeight="1" x14ac:dyDescent="0.2"/>
    <row r="131964" ht="12.75" customHeight="1" x14ac:dyDescent="0.2"/>
    <row r="131968" ht="12.75" customHeight="1" x14ac:dyDescent="0.2"/>
    <row r="131972" ht="12.75" customHeight="1" x14ac:dyDescent="0.2"/>
    <row r="131976" ht="12.75" customHeight="1" x14ac:dyDescent="0.2"/>
    <row r="131980" ht="12.75" customHeight="1" x14ac:dyDescent="0.2"/>
    <row r="131984" ht="12.75" customHeight="1" x14ac:dyDescent="0.2"/>
    <row r="131988" ht="12.75" customHeight="1" x14ac:dyDescent="0.2"/>
    <row r="131992" ht="12.75" customHeight="1" x14ac:dyDescent="0.2"/>
    <row r="131996" ht="12.75" customHeight="1" x14ac:dyDescent="0.2"/>
    <row r="132000" ht="12.75" customHeight="1" x14ac:dyDescent="0.2"/>
    <row r="132004" ht="12.75" customHeight="1" x14ac:dyDescent="0.2"/>
    <row r="132008" ht="12.75" customHeight="1" x14ac:dyDescent="0.2"/>
    <row r="132012" ht="12.75" customHeight="1" x14ac:dyDescent="0.2"/>
    <row r="132016" ht="12.75" customHeight="1" x14ac:dyDescent="0.2"/>
    <row r="132020" ht="12.75" customHeight="1" x14ac:dyDescent="0.2"/>
    <row r="132024" ht="12.75" customHeight="1" x14ac:dyDescent="0.2"/>
    <row r="132028" ht="12.75" customHeight="1" x14ac:dyDescent="0.2"/>
    <row r="132032" ht="12.75" customHeight="1" x14ac:dyDescent="0.2"/>
    <row r="132036" ht="12.75" customHeight="1" x14ac:dyDescent="0.2"/>
    <row r="132040" ht="12.75" customHeight="1" x14ac:dyDescent="0.2"/>
    <row r="132044" ht="12.75" customHeight="1" x14ac:dyDescent="0.2"/>
    <row r="132048" ht="12.75" customHeight="1" x14ac:dyDescent="0.2"/>
    <row r="132052" ht="12.75" customHeight="1" x14ac:dyDescent="0.2"/>
    <row r="132056" ht="12.75" customHeight="1" x14ac:dyDescent="0.2"/>
    <row r="132060" ht="12.75" customHeight="1" x14ac:dyDescent="0.2"/>
    <row r="132064" ht="12.75" customHeight="1" x14ac:dyDescent="0.2"/>
    <row r="132068" ht="12.75" customHeight="1" x14ac:dyDescent="0.2"/>
    <row r="132072" ht="12.75" customHeight="1" x14ac:dyDescent="0.2"/>
    <row r="132076" ht="12.75" customHeight="1" x14ac:dyDescent="0.2"/>
    <row r="132080" ht="12.75" customHeight="1" x14ac:dyDescent="0.2"/>
    <row r="132084" ht="12.75" customHeight="1" x14ac:dyDescent="0.2"/>
    <row r="132088" ht="12.75" customHeight="1" x14ac:dyDescent="0.2"/>
    <row r="132092" ht="12.75" customHeight="1" x14ac:dyDescent="0.2"/>
    <row r="132096" ht="12.75" customHeight="1" x14ac:dyDescent="0.2"/>
    <row r="132100" ht="12.75" customHeight="1" x14ac:dyDescent="0.2"/>
    <row r="132104" ht="12.75" customHeight="1" x14ac:dyDescent="0.2"/>
    <row r="132108" ht="12.75" customHeight="1" x14ac:dyDescent="0.2"/>
    <row r="132112" ht="12.75" customHeight="1" x14ac:dyDescent="0.2"/>
    <row r="132116" ht="12.75" customHeight="1" x14ac:dyDescent="0.2"/>
    <row r="132120" ht="12.75" customHeight="1" x14ac:dyDescent="0.2"/>
    <row r="132124" ht="12.75" customHeight="1" x14ac:dyDescent="0.2"/>
    <row r="132128" ht="12.75" customHeight="1" x14ac:dyDescent="0.2"/>
    <row r="132132" ht="12.75" customHeight="1" x14ac:dyDescent="0.2"/>
    <row r="132136" ht="12.75" customHeight="1" x14ac:dyDescent="0.2"/>
    <row r="132140" ht="12.75" customHeight="1" x14ac:dyDescent="0.2"/>
    <row r="132144" ht="12.75" customHeight="1" x14ac:dyDescent="0.2"/>
    <row r="132148" ht="12.75" customHeight="1" x14ac:dyDescent="0.2"/>
    <row r="132152" ht="12.75" customHeight="1" x14ac:dyDescent="0.2"/>
    <row r="132156" ht="12.75" customHeight="1" x14ac:dyDescent="0.2"/>
    <row r="132160" ht="12.75" customHeight="1" x14ac:dyDescent="0.2"/>
    <row r="132164" ht="12.75" customHeight="1" x14ac:dyDescent="0.2"/>
    <row r="132168" ht="12.75" customHeight="1" x14ac:dyDescent="0.2"/>
    <row r="132172" ht="12.75" customHeight="1" x14ac:dyDescent="0.2"/>
    <row r="132176" ht="12.75" customHeight="1" x14ac:dyDescent="0.2"/>
    <row r="132180" ht="12.75" customHeight="1" x14ac:dyDescent="0.2"/>
    <row r="132184" ht="12.75" customHeight="1" x14ac:dyDescent="0.2"/>
    <row r="132188" ht="12.75" customHeight="1" x14ac:dyDescent="0.2"/>
    <row r="132192" ht="12.75" customHeight="1" x14ac:dyDescent="0.2"/>
    <row r="132196" ht="12.75" customHeight="1" x14ac:dyDescent="0.2"/>
    <row r="132200" ht="12.75" customHeight="1" x14ac:dyDescent="0.2"/>
    <row r="132204" ht="12.75" customHeight="1" x14ac:dyDescent="0.2"/>
    <row r="132208" ht="12.75" customHeight="1" x14ac:dyDescent="0.2"/>
    <row r="132212" ht="12.75" customHeight="1" x14ac:dyDescent="0.2"/>
    <row r="132216" ht="12.75" customHeight="1" x14ac:dyDescent="0.2"/>
    <row r="132220" ht="12.75" customHeight="1" x14ac:dyDescent="0.2"/>
    <row r="132224" ht="12.75" customHeight="1" x14ac:dyDescent="0.2"/>
    <row r="132228" ht="12.75" customHeight="1" x14ac:dyDescent="0.2"/>
    <row r="132232" ht="12.75" customHeight="1" x14ac:dyDescent="0.2"/>
    <row r="132236" ht="12.75" customHeight="1" x14ac:dyDescent="0.2"/>
    <row r="132240" ht="12.75" customHeight="1" x14ac:dyDescent="0.2"/>
    <row r="132244" ht="12.75" customHeight="1" x14ac:dyDescent="0.2"/>
    <row r="132248" ht="12.75" customHeight="1" x14ac:dyDescent="0.2"/>
    <row r="132252" ht="12.75" customHeight="1" x14ac:dyDescent="0.2"/>
    <row r="132256" ht="12.75" customHeight="1" x14ac:dyDescent="0.2"/>
    <row r="132260" ht="12.75" customHeight="1" x14ac:dyDescent="0.2"/>
    <row r="132264" ht="12.75" customHeight="1" x14ac:dyDescent="0.2"/>
    <row r="132268" ht="12.75" customHeight="1" x14ac:dyDescent="0.2"/>
    <row r="132272" ht="12.75" customHeight="1" x14ac:dyDescent="0.2"/>
    <row r="132276" ht="12.75" customHeight="1" x14ac:dyDescent="0.2"/>
    <row r="132280" ht="12.75" customHeight="1" x14ac:dyDescent="0.2"/>
    <row r="132284" ht="12.75" customHeight="1" x14ac:dyDescent="0.2"/>
    <row r="132288" ht="12.75" customHeight="1" x14ac:dyDescent="0.2"/>
    <row r="132292" ht="12.75" customHeight="1" x14ac:dyDescent="0.2"/>
    <row r="132296" ht="12.75" customHeight="1" x14ac:dyDescent="0.2"/>
    <row r="132300" ht="12.75" customHeight="1" x14ac:dyDescent="0.2"/>
    <row r="132304" ht="12.75" customHeight="1" x14ac:dyDescent="0.2"/>
    <row r="132308" ht="12.75" customHeight="1" x14ac:dyDescent="0.2"/>
    <row r="132312" ht="12.75" customHeight="1" x14ac:dyDescent="0.2"/>
    <row r="132316" ht="12.75" customHeight="1" x14ac:dyDescent="0.2"/>
    <row r="132320" ht="12.75" customHeight="1" x14ac:dyDescent="0.2"/>
    <row r="132324" ht="12.75" customHeight="1" x14ac:dyDescent="0.2"/>
    <row r="132328" ht="12.75" customHeight="1" x14ac:dyDescent="0.2"/>
    <row r="132332" ht="12.75" customHeight="1" x14ac:dyDescent="0.2"/>
    <row r="132336" ht="12.75" customHeight="1" x14ac:dyDescent="0.2"/>
    <row r="132340" ht="12.75" customHeight="1" x14ac:dyDescent="0.2"/>
    <row r="132344" ht="12.75" customHeight="1" x14ac:dyDescent="0.2"/>
    <row r="132348" ht="12.75" customHeight="1" x14ac:dyDescent="0.2"/>
    <row r="132352" ht="12.75" customHeight="1" x14ac:dyDescent="0.2"/>
    <row r="132356" ht="12.75" customHeight="1" x14ac:dyDescent="0.2"/>
    <row r="132360" ht="12.75" customHeight="1" x14ac:dyDescent="0.2"/>
    <row r="132364" ht="12.75" customHeight="1" x14ac:dyDescent="0.2"/>
    <row r="132368" ht="12.75" customHeight="1" x14ac:dyDescent="0.2"/>
    <row r="132372" ht="12.75" customHeight="1" x14ac:dyDescent="0.2"/>
    <row r="132376" ht="12.75" customHeight="1" x14ac:dyDescent="0.2"/>
    <row r="132380" ht="12.75" customHeight="1" x14ac:dyDescent="0.2"/>
    <row r="132384" ht="12.75" customHeight="1" x14ac:dyDescent="0.2"/>
    <row r="132388" ht="12.75" customHeight="1" x14ac:dyDescent="0.2"/>
    <row r="132392" ht="12.75" customHeight="1" x14ac:dyDescent="0.2"/>
    <row r="132396" ht="12.75" customHeight="1" x14ac:dyDescent="0.2"/>
    <row r="132400" ht="12.75" customHeight="1" x14ac:dyDescent="0.2"/>
    <row r="132404" ht="12.75" customHeight="1" x14ac:dyDescent="0.2"/>
    <row r="132408" ht="12.75" customHeight="1" x14ac:dyDescent="0.2"/>
    <row r="132412" ht="12.75" customHeight="1" x14ac:dyDescent="0.2"/>
    <row r="132416" ht="12.75" customHeight="1" x14ac:dyDescent="0.2"/>
    <row r="132420" ht="12.75" customHeight="1" x14ac:dyDescent="0.2"/>
    <row r="132424" ht="12.75" customHeight="1" x14ac:dyDescent="0.2"/>
    <row r="132428" ht="12.75" customHeight="1" x14ac:dyDescent="0.2"/>
    <row r="132432" ht="12.75" customHeight="1" x14ac:dyDescent="0.2"/>
    <row r="132436" ht="12.75" customHeight="1" x14ac:dyDescent="0.2"/>
    <row r="132440" ht="12.75" customHeight="1" x14ac:dyDescent="0.2"/>
    <row r="132444" ht="12.75" customHeight="1" x14ac:dyDescent="0.2"/>
    <row r="132448" ht="12.75" customHeight="1" x14ac:dyDescent="0.2"/>
    <row r="132452" ht="12.75" customHeight="1" x14ac:dyDescent="0.2"/>
    <row r="132456" ht="12.75" customHeight="1" x14ac:dyDescent="0.2"/>
    <row r="132460" ht="12.75" customHeight="1" x14ac:dyDescent="0.2"/>
    <row r="132464" ht="12.75" customHeight="1" x14ac:dyDescent="0.2"/>
    <row r="132468" ht="12.75" customHeight="1" x14ac:dyDescent="0.2"/>
    <row r="132472" ht="12.75" customHeight="1" x14ac:dyDescent="0.2"/>
    <row r="132476" ht="12.75" customHeight="1" x14ac:dyDescent="0.2"/>
    <row r="132480" ht="12.75" customHeight="1" x14ac:dyDescent="0.2"/>
    <row r="132484" ht="12.75" customHeight="1" x14ac:dyDescent="0.2"/>
    <row r="132488" ht="12.75" customHeight="1" x14ac:dyDescent="0.2"/>
    <row r="132492" ht="12.75" customHeight="1" x14ac:dyDescent="0.2"/>
    <row r="132496" ht="12.75" customHeight="1" x14ac:dyDescent="0.2"/>
    <row r="132500" ht="12.75" customHeight="1" x14ac:dyDescent="0.2"/>
    <row r="132504" ht="12.75" customHeight="1" x14ac:dyDescent="0.2"/>
    <row r="132508" ht="12.75" customHeight="1" x14ac:dyDescent="0.2"/>
    <row r="132512" ht="12.75" customHeight="1" x14ac:dyDescent="0.2"/>
    <row r="132516" ht="12.75" customHeight="1" x14ac:dyDescent="0.2"/>
    <row r="132520" ht="12.75" customHeight="1" x14ac:dyDescent="0.2"/>
    <row r="132524" ht="12.75" customHeight="1" x14ac:dyDescent="0.2"/>
    <row r="132528" ht="12.75" customHeight="1" x14ac:dyDescent="0.2"/>
    <row r="132532" ht="12.75" customHeight="1" x14ac:dyDescent="0.2"/>
    <row r="132536" ht="12.75" customHeight="1" x14ac:dyDescent="0.2"/>
    <row r="132540" ht="12.75" customHeight="1" x14ac:dyDescent="0.2"/>
    <row r="132544" ht="12.75" customHeight="1" x14ac:dyDescent="0.2"/>
    <row r="132548" ht="12.75" customHeight="1" x14ac:dyDescent="0.2"/>
    <row r="132552" ht="12.75" customHeight="1" x14ac:dyDescent="0.2"/>
    <row r="132556" ht="12.75" customHeight="1" x14ac:dyDescent="0.2"/>
    <row r="132560" ht="12.75" customHeight="1" x14ac:dyDescent="0.2"/>
    <row r="132564" ht="12.75" customHeight="1" x14ac:dyDescent="0.2"/>
    <row r="132568" ht="12.75" customHeight="1" x14ac:dyDescent="0.2"/>
    <row r="132572" ht="12.75" customHeight="1" x14ac:dyDescent="0.2"/>
    <row r="132576" ht="12.75" customHeight="1" x14ac:dyDescent="0.2"/>
    <row r="132580" ht="12.75" customHeight="1" x14ac:dyDescent="0.2"/>
    <row r="132584" ht="12.75" customHeight="1" x14ac:dyDescent="0.2"/>
    <row r="132588" ht="12.75" customHeight="1" x14ac:dyDescent="0.2"/>
    <row r="132592" ht="12.75" customHeight="1" x14ac:dyDescent="0.2"/>
    <row r="132596" ht="12.75" customHeight="1" x14ac:dyDescent="0.2"/>
    <row r="132600" ht="12.75" customHeight="1" x14ac:dyDescent="0.2"/>
    <row r="132604" ht="12.75" customHeight="1" x14ac:dyDescent="0.2"/>
    <row r="132608" ht="12.75" customHeight="1" x14ac:dyDescent="0.2"/>
    <row r="132612" ht="12.75" customHeight="1" x14ac:dyDescent="0.2"/>
    <row r="132616" ht="12.75" customHeight="1" x14ac:dyDescent="0.2"/>
    <row r="132620" ht="12.75" customHeight="1" x14ac:dyDescent="0.2"/>
    <row r="132624" ht="12.75" customHeight="1" x14ac:dyDescent="0.2"/>
    <row r="132628" ht="12.75" customHeight="1" x14ac:dyDescent="0.2"/>
    <row r="132632" ht="12.75" customHeight="1" x14ac:dyDescent="0.2"/>
    <row r="132636" ht="12.75" customHeight="1" x14ac:dyDescent="0.2"/>
    <row r="132640" ht="12.75" customHeight="1" x14ac:dyDescent="0.2"/>
    <row r="132644" ht="12.75" customHeight="1" x14ac:dyDescent="0.2"/>
    <row r="132648" ht="12.75" customHeight="1" x14ac:dyDescent="0.2"/>
    <row r="132652" ht="12.75" customHeight="1" x14ac:dyDescent="0.2"/>
    <row r="132656" ht="12.75" customHeight="1" x14ac:dyDescent="0.2"/>
    <row r="132660" ht="12.75" customHeight="1" x14ac:dyDescent="0.2"/>
    <row r="132664" ht="12.75" customHeight="1" x14ac:dyDescent="0.2"/>
    <row r="132668" ht="12.75" customHeight="1" x14ac:dyDescent="0.2"/>
    <row r="132672" ht="12.75" customHeight="1" x14ac:dyDescent="0.2"/>
    <row r="132676" ht="12.75" customHeight="1" x14ac:dyDescent="0.2"/>
    <row r="132680" ht="12.75" customHeight="1" x14ac:dyDescent="0.2"/>
    <row r="132684" ht="12.75" customHeight="1" x14ac:dyDescent="0.2"/>
    <row r="132688" ht="12.75" customHeight="1" x14ac:dyDescent="0.2"/>
    <row r="132692" ht="12.75" customHeight="1" x14ac:dyDescent="0.2"/>
    <row r="132696" ht="12.75" customHeight="1" x14ac:dyDescent="0.2"/>
    <row r="132700" ht="12.75" customHeight="1" x14ac:dyDescent="0.2"/>
    <row r="132704" ht="12.75" customHeight="1" x14ac:dyDescent="0.2"/>
    <row r="132708" ht="12.75" customHeight="1" x14ac:dyDescent="0.2"/>
    <row r="132712" ht="12.75" customHeight="1" x14ac:dyDescent="0.2"/>
    <row r="132716" ht="12.75" customHeight="1" x14ac:dyDescent="0.2"/>
    <row r="132720" ht="12.75" customHeight="1" x14ac:dyDescent="0.2"/>
    <row r="132724" ht="12.75" customHeight="1" x14ac:dyDescent="0.2"/>
    <row r="132728" ht="12.75" customHeight="1" x14ac:dyDescent="0.2"/>
    <row r="132732" ht="12.75" customHeight="1" x14ac:dyDescent="0.2"/>
    <row r="132736" ht="12.75" customHeight="1" x14ac:dyDescent="0.2"/>
    <row r="132740" ht="12.75" customHeight="1" x14ac:dyDescent="0.2"/>
    <row r="132744" ht="12.75" customHeight="1" x14ac:dyDescent="0.2"/>
    <row r="132748" ht="12.75" customHeight="1" x14ac:dyDescent="0.2"/>
    <row r="132752" ht="12.75" customHeight="1" x14ac:dyDescent="0.2"/>
    <row r="132756" ht="12.75" customHeight="1" x14ac:dyDescent="0.2"/>
    <row r="132760" ht="12.75" customHeight="1" x14ac:dyDescent="0.2"/>
    <row r="132764" ht="12.75" customHeight="1" x14ac:dyDescent="0.2"/>
    <row r="132768" ht="12.75" customHeight="1" x14ac:dyDescent="0.2"/>
    <row r="132772" ht="12.75" customHeight="1" x14ac:dyDescent="0.2"/>
    <row r="132776" ht="12.75" customHeight="1" x14ac:dyDescent="0.2"/>
    <row r="132780" ht="12.75" customHeight="1" x14ac:dyDescent="0.2"/>
    <row r="132784" ht="12.75" customHeight="1" x14ac:dyDescent="0.2"/>
    <row r="132788" ht="12.75" customHeight="1" x14ac:dyDescent="0.2"/>
    <row r="132792" ht="12.75" customHeight="1" x14ac:dyDescent="0.2"/>
    <row r="132796" ht="12.75" customHeight="1" x14ac:dyDescent="0.2"/>
    <row r="132800" ht="12.75" customHeight="1" x14ac:dyDescent="0.2"/>
    <row r="132804" ht="12.75" customHeight="1" x14ac:dyDescent="0.2"/>
    <row r="132808" ht="12.75" customHeight="1" x14ac:dyDescent="0.2"/>
    <row r="132812" ht="12.75" customHeight="1" x14ac:dyDescent="0.2"/>
    <row r="132816" ht="12.75" customHeight="1" x14ac:dyDescent="0.2"/>
    <row r="132820" ht="12.75" customHeight="1" x14ac:dyDescent="0.2"/>
    <row r="132824" ht="12.75" customHeight="1" x14ac:dyDescent="0.2"/>
    <row r="132828" ht="12.75" customHeight="1" x14ac:dyDescent="0.2"/>
    <row r="132832" ht="12.75" customHeight="1" x14ac:dyDescent="0.2"/>
    <row r="132836" ht="12.75" customHeight="1" x14ac:dyDescent="0.2"/>
    <row r="132840" ht="12.75" customHeight="1" x14ac:dyDescent="0.2"/>
    <row r="132844" ht="12.75" customHeight="1" x14ac:dyDescent="0.2"/>
    <row r="132848" ht="12.75" customHeight="1" x14ac:dyDescent="0.2"/>
    <row r="132852" ht="12.75" customHeight="1" x14ac:dyDescent="0.2"/>
    <row r="132856" ht="12.75" customHeight="1" x14ac:dyDescent="0.2"/>
    <row r="132860" ht="12.75" customHeight="1" x14ac:dyDescent="0.2"/>
    <row r="132864" ht="12.75" customHeight="1" x14ac:dyDescent="0.2"/>
    <row r="132868" ht="12.75" customHeight="1" x14ac:dyDescent="0.2"/>
    <row r="132872" ht="12.75" customHeight="1" x14ac:dyDescent="0.2"/>
    <row r="132876" ht="12.75" customHeight="1" x14ac:dyDescent="0.2"/>
    <row r="132880" ht="12.75" customHeight="1" x14ac:dyDescent="0.2"/>
    <row r="132884" ht="12.75" customHeight="1" x14ac:dyDescent="0.2"/>
    <row r="132888" ht="12.75" customHeight="1" x14ac:dyDescent="0.2"/>
    <row r="132892" ht="12.75" customHeight="1" x14ac:dyDescent="0.2"/>
    <row r="132896" ht="12.75" customHeight="1" x14ac:dyDescent="0.2"/>
    <row r="132900" ht="12.75" customHeight="1" x14ac:dyDescent="0.2"/>
    <row r="132904" ht="12.75" customHeight="1" x14ac:dyDescent="0.2"/>
    <row r="132908" ht="12.75" customHeight="1" x14ac:dyDescent="0.2"/>
    <row r="132912" ht="12.75" customHeight="1" x14ac:dyDescent="0.2"/>
    <row r="132916" ht="12.75" customHeight="1" x14ac:dyDescent="0.2"/>
    <row r="132920" ht="12.75" customHeight="1" x14ac:dyDescent="0.2"/>
    <row r="132924" ht="12.75" customHeight="1" x14ac:dyDescent="0.2"/>
    <row r="132928" ht="12.75" customHeight="1" x14ac:dyDescent="0.2"/>
    <row r="132932" ht="12.75" customHeight="1" x14ac:dyDescent="0.2"/>
    <row r="132936" ht="12.75" customHeight="1" x14ac:dyDescent="0.2"/>
    <row r="132940" ht="12.75" customHeight="1" x14ac:dyDescent="0.2"/>
    <row r="132944" ht="12.75" customHeight="1" x14ac:dyDescent="0.2"/>
    <row r="132948" ht="12.75" customHeight="1" x14ac:dyDescent="0.2"/>
    <row r="132952" ht="12.75" customHeight="1" x14ac:dyDescent="0.2"/>
    <row r="132956" ht="12.75" customHeight="1" x14ac:dyDescent="0.2"/>
    <row r="132960" ht="12.75" customHeight="1" x14ac:dyDescent="0.2"/>
    <row r="132964" ht="12.75" customHeight="1" x14ac:dyDescent="0.2"/>
    <row r="132968" ht="12.75" customHeight="1" x14ac:dyDescent="0.2"/>
    <row r="132972" ht="12.75" customHeight="1" x14ac:dyDescent="0.2"/>
    <row r="132976" ht="12.75" customHeight="1" x14ac:dyDescent="0.2"/>
    <row r="132980" ht="12.75" customHeight="1" x14ac:dyDescent="0.2"/>
    <row r="132984" ht="12.75" customHeight="1" x14ac:dyDescent="0.2"/>
    <row r="132988" ht="12.75" customHeight="1" x14ac:dyDescent="0.2"/>
    <row r="132992" ht="12.75" customHeight="1" x14ac:dyDescent="0.2"/>
    <row r="132996" ht="12.75" customHeight="1" x14ac:dyDescent="0.2"/>
    <row r="133000" ht="12.75" customHeight="1" x14ac:dyDescent="0.2"/>
    <row r="133004" ht="12.75" customHeight="1" x14ac:dyDescent="0.2"/>
    <row r="133008" ht="12.75" customHeight="1" x14ac:dyDescent="0.2"/>
    <row r="133012" ht="12.75" customHeight="1" x14ac:dyDescent="0.2"/>
    <row r="133016" ht="12.75" customHeight="1" x14ac:dyDescent="0.2"/>
    <row r="133020" ht="12.75" customHeight="1" x14ac:dyDescent="0.2"/>
    <row r="133024" ht="12.75" customHeight="1" x14ac:dyDescent="0.2"/>
    <row r="133028" ht="12.75" customHeight="1" x14ac:dyDescent="0.2"/>
    <row r="133032" ht="12.75" customHeight="1" x14ac:dyDescent="0.2"/>
    <row r="133036" ht="12.75" customHeight="1" x14ac:dyDescent="0.2"/>
    <row r="133040" ht="12.75" customHeight="1" x14ac:dyDescent="0.2"/>
    <row r="133044" ht="12.75" customHeight="1" x14ac:dyDescent="0.2"/>
    <row r="133048" ht="12.75" customHeight="1" x14ac:dyDescent="0.2"/>
    <row r="133052" ht="12.75" customHeight="1" x14ac:dyDescent="0.2"/>
    <row r="133056" ht="12.75" customHeight="1" x14ac:dyDescent="0.2"/>
    <row r="133060" ht="12.75" customHeight="1" x14ac:dyDescent="0.2"/>
    <row r="133064" ht="12.75" customHeight="1" x14ac:dyDescent="0.2"/>
    <row r="133068" ht="12.75" customHeight="1" x14ac:dyDescent="0.2"/>
    <row r="133072" ht="12.75" customHeight="1" x14ac:dyDescent="0.2"/>
    <row r="133076" ht="12.75" customHeight="1" x14ac:dyDescent="0.2"/>
    <row r="133080" ht="12.75" customHeight="1" x14ac:dyDescent="0.2"/>
    <row r="133084" ht="12.75" customHeight="1" x14ac:dyDescent="0.2"/>
    <row r="133088" ht="12.75" customHeight="1" x14ac:dyDescent="0.2"/>
    <row r="133092" ht="12.75" customHeight="1" x14ac:dyDescent="0.2"/>
    <row r="133096" ht="12.75" customHeight="1" x14ac:dyDescent="0.2"/>
    <row r="133100" ht="12.75" customHeight="1" x14ac:dyDescent="0.2"/>
    <row r="133104" ht="12.75" customHeight="1" x14ac:dyDescent="0.2"/>
    <row r="133108" ht="12.75" customHeight="1" x14ac:dyDescent="0.2"/>
    <row r="133112" ht="12.75" customHeight="1" x14ac:dyDescent="0.2"/>
    <row r="133116" ht="12.75" customHeight="1" x14ac:dyDescent="0.2"/>
    <row r="133120" ht="12.75" customHeight="1" x14ac:dyDescent="0.2"/>
    <row r="133124" ht="12.75" customHeight="1" x14ac:dyDescent="0.2"/>
    <row r="133128" ht="12.75" customHeight="1" x14ac:dyDescent="0.2"/>
    <row r="133132" ht="12.75" customHeight="1" x14ac:dyDescent="0.2"/>
    <row r="133136" ht="12.75" customHeight="1" x14ac:dyDescent="0.2"/>
    <row r="133140" ht="12.75" customHeight="1" x14ac:dyDescent="0.2"/>
    <row r="133144" ht="12.75" customHeight="1" x14ac:dyDescent="0.2"/>
    <row r="133148" ht="12.75" customHeight="1" x14ac:dyDescent="0.2"/>
    <row r="133152" ht="12.75" customHeight="1" x14ac:dyDescent="0.2"/>
    <row r="133156" ht="12.75" customHeight="1" x14ac:dyDescent="0.2"/>
    <row r="133160" ht="12.75" customHeight="1" x14ac:dyDescent="0.2"/>
    <row r="133164" ht="12.75" customHeight="1" x14ac:dyDescent="0.2"/>
    <row r="133168" ht="12.75" customHeight="1" x14ac:dyDescent="0.2"/>
    <row r="133172" ht="12.75" customHeight="1" x14ac:dyDescent="0.2"/>
    <row r="133176" ht="12.75" customHeight="1" x14ac:dyDescent="0.2"/>
    <row r="133180" ht="12.75" customHeight="1" x14ac:dyDescent="0.2"/>
    <row r="133184" ht="12.75" customHeight="1" x14ac:dyDescent="0.2"/>
    <row r="133188" ht="12.75" customHeight="1" x14ac:dyDescent="0.2"/>
    <row r="133192" ht="12.75" customHeight="1" x14ac:dyDescent="0.2"/>
    <row r="133196" ht="12.75" customHeight="1" x14ac:dyDescent="0.2"/>
    <row r="133200" ht="12.75" customHeight="1" x14ac:dyDescent="0.2"/>
    <row r="133204" ht="12.75" customHeight="1" x14ac:dyDescent="0.2"/>
    <row r="133208" ht="12.75" customHeight="1" x14ac:dyDescent="0.2"/>
    <row r="133212" ht="12.75" customHeight="1" x14ac:dyDescent="0.2"/>
    <row r="133216" ht="12.75" customHeight="1" x14ac:dyDescent="0.2"/>
    <row r="133220" ht="12.75" customHeight="1" x14ac:dyDescent="0.2"/>
    <row r="133224" ht="12.75" customHeight="1" x14ac:dyDescent="0.2"/>
    <row r="133228" ht="12.75" customHeight="1" x14ac:dyDescent="0.2"/>
    <row r="133232" ht="12.75" customHeight="1" x14ac:dyDescent="0.2"/>
    <row r="133236" ht="12.75" customHeight="1" x14ac:dyDescent="0.2"/>
    <row r="133240" ht="12.75" customHeight="1" x14ac:dyDescent="0.2"/>
    <row r="133244" ht="12.75" customHeight="1" x14ac:dyDescent="0.2"/>
    <row r="133248" ht="12.75" customHeight="1" x14ac:dyDescent="0.2"/>
    <row r="133252" ht="12.75" customHeight="1" x14ac:dyDescent="0.2"/>
    <row r="133256" ht="12.75" customHeight="1" x14ac:dyDescent="0.2"/>
    <row r="133260" ht="12.75" customHeight="1" x14ac:dyDescent="0.2"/>
    <row r="133264" ht="12.75" customHeight="1" x14ac:dyDescent="0.2"/>
    <row r="133268" ht="12.75" customHeight="1" x14ac:dyDescent="0.2"/>
    <row r="133272" ht="12.75" customHeight="1" x14ac:dyDescent="0.2"/>
    <row r="133276" ht="12.75" customHeight="1" x14ac:dyDescent="0.2"/>
    <row r="133280" ht="12.75" customHeight="1" x14ac:dyDescent="0.2"/>
    <row r="133284" ht="12.75" customHeight="1" x14ac:dyDescent="0.2"/>
    <row r="133288" ht="12.75" customHeight="1" x14ac:dyDescent="0.2"/>
    <row r="133292" ht="12.75" customHeight="1" x14ac:dyDescent="0.2"/>
    <row r="133296" ht="12.75" customHeight="1" x14ac:dyDescent="0.2"/>
    <row r="133300" ht="12.75" customHeight="1" x14ac:dyDescent="0.2"/>
    <row r="133304" ht="12.75" customHeight="1" x14ac:dyDescent="0.2"/>
    <row r="133308" ht="12.75" customHeight="1" x14ac:dyDescent="0.2"/>
    <row r="133312" ht="12.75" customHeight="1" x14ac:dyDescent="0.2"/>
    <row r="133316" ht="12.75" customHeight="1" x14ac:dyDescent="0.2"/>
    <row r="133320" ht="12.75" customHeight="1" x14ac:dyDescent="0.2"/>
    <row r="133324" ht="12.75" customHeight="1" x14ac:dyDescent="0.2"/>
    <row r="133328" ht="12.75" customHeight="1" x14ac:dyDescent="0.2"/>
    <row r="133332" ht="12.75" customHeight="1" x14ac:dyDescent="0.2"/>
    <row r="133336" ht="12.75" customHeight="1" x14ac:dyDescent="0.2"/>
    <row r="133340" ht="12.75" customHeight="1" x14ac:dyDescent="0.2"/>
    <row r="133344" ht="12.75" customHeight="1" x14ac:dyDescent="0.2"/>
    <row r="133348" ht="12.75" customHeight="1" x14ac:dyDescent="0.2"/>
    <row r="133352" ht="12.75" customHeight="1" x14ac:dyDescent="0.2"/>
    <row r="133356" ht="12.75" customHeight="1" x14ac:dyDescent="0.2"/>
    <row r="133360" ht="12.75" customHeight="1" x14ac:dyDescent="0.2"/>
    <row r="133364" ht="12.75" customHeight="1" x14ac:dyDescent="0.2"/>
    <row r="133368" ht="12.75" customHeight="1" x14ac:dyDescent="0.2"/>
    <row r="133372" ht="12.75" customHeight="1" x14ac:dyDescent="0.2"/>
    <row r="133376" ht="12.75" customHeight="1" x14ac:dyDescent="0.2"/>
    <row r="133380" ht="12.75" customHeight="1" x14ac:dyDescent="0.2"/>
    <row r="133384" ht="12.75" customHeight="1" x14ac:dyDescent="0.2"/>
    <row r="133388" ht="12.75" customHeight="1" x14ac:dyDescent="0.2"/>
    <row r="133392" ht="12.75" customHeight="1" x14ac:dyDescent="0.2"/>
    <row r="133396" ht="12.75" customHeight="1" x14ac:dyDescent="0.2"/>
    <row r="133400" ht="12.75" customHeight="1" x14ac:dyDescent="0.2"/>
    <row r="133404" ht="12.75" customHeight="1" x14ac:dyDescent="0.2"/>
    <row r="133408" ht="12.75" customHeight="1" x14ac:dyDescent="0.2"/>
    <row r="133412" ht="12.75" customHeight="1" x14ac:dyDescent="0.2"/>
    <row r="133416" ht="12.75" customHeight="1" x14ac:dyDescent="0.2"/>
    <row r="133420" ht="12.75" customHeight="1" x14ac:dyDescent="0.2"/>
    <row r="133424" ht="12.75" customHeight="1" x14ac:dyDescent="0.2"/>
    <row r="133428" ht="12.75" customHeight="1" x14ac:dyDescent="0.2"/>
    <row r="133432" ht="12.75" customHeight="1" x14ac:dyDescent="0.2"/>
    <row r="133436" ht="12.75" customHeight="1" x14ac:dyDescent="0.2"/>
    <row r="133440" ht="12.75" customHeight="1" x14ac:dyDescent="0.2"/>
    <row r="133444" ht="12.75" customHeight="1" x14ac:dyDescent="0.2"/>
    <row r="133448" ht="12.75" customHeight="1" x14ac:dyDescent="0.2"/>
    <row r="133452" ht="12.75" customHeight="1" x14ac:dyDescent="0.2"/>
    <row r="133456" ht="12.75" customHeight="1" x14ac:dyDescent="0.2"/>
    <row r="133460" ht="12.75" customHeight="1" x14ac:dyDescent="0.2"/>
    <row r="133464" ht="12.75" customHeight="1" x14ac:dyDescent="0.2"/>
    <row r="133468" ht="12.75" customHeight="1" x14ac:dyDescent="0.2"/>
    <row r="133472" ht="12.75" customHeight="1" x14ac:dyDescent="0.2"/>
    <row r="133476" ht="12.75" customHeight="1" x14ac:dyDescent="0.2"/>
    <row r="133480" ht="12.75" customHeight="1" x14ac:dyDescent="0.2"/>
    <row r="133484" ht="12.75" customHeight="1" x14ac:dyDescent="0.2"/>
    <row r="133488" ht="12.75" customHeight="1" x14ac:dyDescent="0.2"/>
    <row r="133492" ht="12.75" customHeight="1" x14ac:dyDescent="0.2"/>
    <row r="133496" ht="12.75" customHeight="1" x14ac:dyDescent="0.2"/>
    <row r="133500" ht="12.75" customHeight="1" x14ac:dyDescent="0.2"/>
    <row r="133504" ht="12.75" customHeight="1" x14ac:dyDescent="0.2"/>
    <row r="133508" ht="12.75" customHeight="1" x14ac:dyDescent="0.2"/>
    <row r="133512" ht="12.75" customHeight="1" x14ac:dyDescent="0.2"/>
    <row r="133516" ht="12.75" customHeight="1" x14ac:dyDescent="0.2"/>
    <row r="133520" ht="12.75" customHeight="1" x14ac:dyDescent="0.2"/>
    <row r="133524" ht="12.75" customHeight="1" x14ac:dyDescent="0.2"/>
    <row r="133528" ht="12.75" customHeight="1" x14ac:dyDescent="0.2"/>
    <row r="133532" ht="12.75" customHeight="1" x14ac:dyDescent="0.2"/>
    <row r="133536" ht="12.75" customHeight="1" x14ac:dyDescent="0.2"/>
    <row r="133540" ht="12.75" customHeight="1" x14ac:dyDescent="0.2"/>
    <row r="133544" ht="12.75" customHeight="1" x14ac:dyDescent="0.2"/>
    <row r="133548" ht="12.75" customHeight="1" x14ac:dyDescent="0.2"/>
    <row r="133552" ht="12.75" customHeight="1" x14ac:dyDescent="0.2"/>
    <row r="133556" ht="12.75" customHeight="1" x14ac:dyDescent="0.2"/>
    <row r="133560" ht="12.75" customHeight="1" x14ac:dyDescent="0.2"/>
    <row r="133564" ht="12.75" customHeight="1" x14ac:dyDescent="0.2"/>
    <row r="133568" ht="12.75" customHeight="1" x14ac:dyDescent="0.2"/>
    <row r="133572" ht="12.75" customHeight="1" x14ac:dyDescent="0.2"/>
    <row r="133576" ht="12.75" customHeight="1" x14ac:dyDescent="0.2"/>
    <row r="133580" ht="12.75" customHeight="1" x14ac:dyDescent="0.2"/>
    <row r="133584" ht="12.75" customHeight="1" x14ac:dyDescent="0.2"/>
    <row r="133588" ht="12.75" customHeight="1" x14ac:dyDescent="0.2"/>
    <row r="133592" ht="12.75" customHeight="1" x14ac:dyDescent="0.2"/>
    <row r="133596" ht="12.75" customHeight="1" x14ac:dyDescent="0.2"/>
    <row r="133600" ht="12.75" customHeight="1" x14ac:dyDescent="0.2"/>
    <row r="133604" ht="12.75" customHeight="1" x14ac:dyDescent="0.2"/>
    <row r="133608" ht="12.75" customHeight="1" x14ac:dyDescent="0.2"/>
    <row r="133612" ht="12.75" customHeight="1" x14ac:dyDescent="0.2"/>
    <row r="133616" ht="12.75" customHeight="1" x14ac:dyDescent="0.2"/>
    <row r="133620" ht="12.75" customHeight="1" x14ac:dyDescent="0.2"/>
    <row r="133624" ht="12.75" customHeight="1" x14ac:dyDescent="0.2"/>
    <row r="133628" ht="12.75" customHeight="1" x14ac:dyDescent="0.2"/>
    <row r="133632" ht="12.75" customHeight="1" x14ac:dyDescent="0.2"/>
    <row r="133636" ht="12.75" customHeight="1" x14ac:dyDescent="0.2"/>
    <row r="133640" ht="12.75" customHeight="1" x14ac:dyDescent="0.2"/>
    <row r="133644" ht="12.75" customHeight="1" x14ac:dyDescent="0.2"/>
    <row r="133648" ht="12.75" customHeight="1" x14ac:dyDescent="0.2"/>
    <row r="133652" ht="12.75" customHeight="1" x14ac:dyDescent="0.2"/>
    <row r="133656" ht="12.75" customHeight="1" x14ac:dyDescent="0.2"/>
    <row r="133660" ht="12.75" customHeight="1" x14ac:dyDescent="0.2"/>
    <row r="133664" ht="12.75" customHeight="1" x14ac:dyDescent="0.2"/>
    <row r="133668" ht="12.75" customHeight="1" x14ac:dyDescent="0.2"/>
    <row r="133672" ht="12.75" customHeight="1" x14ac:dyDescent="0.2"/>
    <row r="133676" ht="12.75" customHeight="1" x14ac:dyDescent="0.2"/>
    <row r="133680" ht="12.75" customHeight="1" x14ac:dyDescent="0.2"/>
    <row r="133684" ht="12.75" customHeight="1" x14ac:dyDescent="0.2"/>
    <row r="133688" ht="12.75" customHeight="1" x14ac:dyDescent="0.2"/>
    <row r="133692" ht="12.75" customHeight="1" x14ac:dyDescent="0.2"/>
    <row r="133696" ht="12.75" customHeight="1" x14ac:dyDescent="0.2"/>
    <row r="133700" ht="12.75" customHeight="1" x14ac:dyDescent="0.2"/>
    <row r="133704" ht="12.75" customHeight="1" x14ac:dyDescent="0.2"/>
    <row r="133708" ht="12.75" customHeight="1" x14ac:dyDescent="0.2"/>
    <row r="133712" ht="12.75" customHeight="1" x14ac:dyDescent="0.2"/>
    <row r="133716" ht="12.75" customHeight="1" x14ac:dyDescent="0.2"/>
    <row r="133720" ht="12.75" customHeight="1" x14ac:dyDescent="0.2"/>
    <row r="133724" ht="12.75" customHeight="1" x14ac:dyDescent="0.2"/>
    <row r="133728" ht="12.75" customHeight="1" x14ac:dyDescent="0.2"/>
    <row r="133732" ht="12.75" customHeight="1" x14ac:dyDescent="0.2"/>
    <row r="133736" ht="12.75" customHeight="1" x14ac:dyDescent="0.2"/>
    <row r="133740" ht="12.75" customHeight="1" x14ac:dyDescent="0.2"/>
    <row r="133744" ht="12.75" customHeight="1" x14ac:dyDescent="0.2"/>
    <row r="133748" ht="12.75" customHeight="1" x14ac:dyDescent="0.2"/>
    <row r="133752" ht="12.75" customHeight="1" x14ac:dyDescent="0.2"/>
    <row r="133756" ht="12.75" customHeight="1" x14ac:dyDescent="0.2"/>
    <row r="133760" ht="12.75" customHeight="1" x14ac:dyDescent="0.2"/>
    <row r="133764" ht="12.75" customHeight="1" x14ac:dyDescent="0.2"/>
    <row r="133768" ht="12.75" customHeight="1" x14ac:dyDescent="0.2"/>
    <row r="133772" ht="12.75" customHeight="1" x14ac:dyDescent="0.2"/>
    <row r="133776" ht="12.75" customHeight="1" x14ac:dyDescent="0.2"/>
    <row r="133780" ht="12.75" customHeight="1" x14ac:dyDescent="0.2"/>
    <row r="133784" ht="12.75" customHeight="1" x14ac:dyDescent="0.2"/>
    <row r="133788" ht="12.75" customHeight="1" x14ac:dyDescent="0.2"/>
    <row r="133792" ht="12.75" customHeight="1" x14ac:dyDescent="0.2"/>
    <row r="133796" ht="12.75" customHeight="1" x14ac:dyDescent="0.2"/>
    <row r="133800" ht="12.75" customHeight="1" x14ac:dyDescent="0.2"/>
    <row r="133804" ht="12.75" customHeight="1" x14ac:dyDescent="0.2"/>
    <row r="133808" ht="12.75" customHeight="1" x14ac:dyDescent="0.2"/>
    <row r="133812" ht="12.75" customHeight="1" x14ac:dyDescent="0.2"/>
    <row r="133816" ht="12.75" customHeight="1" x14ac:dyDescent="0.2"/>
    <row r="133820" ht="12.75" customHeight="1" x14ac:dyDescent="0.2"/>
    <row r="133824" ht="12.75" customHeight="1" x14ac:dyDescent="0.2"/>
    <row r="133828" ht="12.75" customHeight="1" x14ac:dyDescent="0.2"/>
    <row r="133832" ht="12.75" customHeight="1" x14ac:dyDescent="0.2"/>
    <row r="133836" ht="12.75" customHeight="1" x14ac:dyDescent="0.2"/>
    <row r="133840" ht="12.75" customHeight="1" x14ac:dyDescent="0.2"/>
    <row r="133844" ht="12.75" customHeight="1" x14ac:dyDescent="0.2"/>
    <row r="133848" ht="12.75" customHeight="1" x14ac:dyDescent="0.2"/>
    <row r="133852" ht="12.75" customHeight="1" x14ac:dyDescent="0.2"/>
    <row r="133856" ht="12.75" customHeight="1" x14ac:dyDescent="0.2"/>
    <row r="133860" ht="12.75" customHeight="1" x14ac:dyDescent="0.2"/>
    <row r="133864" ht="12.75" customHeight="1" x14ac:dyDescent="0.2"/>
    <row r="133868" ht="12.75" customHeight="1" x14ac:dyDescent="0.2"/>
    <row r="133872" ht="12.75" customHeight="1" x14ac:dyDescent="0.2"/>
    <row r="133876" ht="12.75" customHeight="1" x14ac:dyDescent="0.2"/>
    <row r="133880" ht="12.75" customHeight="1" x14ac:dyDescent="0.2"/>
    <row r="133884" ht="12.75" customHeight="1" x14ac:dyDescent="0.2"/>
    <row r="133888" ht="12.75" customHeight="1" x14ac:dyDescent="0.2"/>
    <row r="133892" ht="12.75" customHeight="1" x14ac:dyDescent="0.2"/>
    <row r="133896" ht="12.75" customHeight="1" x14ac:dyDescent="0.2"/>
    <row r="133900" ht="12.75" customHeight="1" x14ac:dyDescent="0.2"/>
    <row r="133904" ht="12.75" customHeight="1" x14ac:dyDescent="0.2"/>
    <row r="133908" ht="12.75" customHeight="1" x14ac:dyDescent="0.2"/>
    <row r="133912" ht="12.75" customHeight="1" x14ac:dyDescent="0.2"/>
    <row r="133916" ht="12.75" customHeight="1" x14ac:dyDescent="0.2"/>
    <row r="133920" ht="12.75" customHeight="1" x14ac:dyDescent="0.2"/>
    <row r="133924" ht="12.75" customHeight="1" x14ac:dyDescent="0.2"/>
    <row r="133928" ht="12.75" customHeight="1" x14ac:dyDescent="0.2"/>
    <row r="133932" ht="12.75" customHeight="1" x14ac:dyDescent="0.2"/>
    <row r="133936" ht="12.75" customHeight="1" x14ac:dyDescent="0.2"/>
    <row r="133940" ht="12.75" customHeight="1" x14ac:dyDescent="0.2"/>
    <row r="133944" ht="12.75" customHeight="1" x14ac:dyDescent="0.2"/>
    <row r="133948" ht="12.75" customHeight="1" x14ac:dyDescent="0.2"/>
    <row r="133952" ht="12.75" customHeight="1" x14ac:dyDescent="0.2"/>
    <row r="133956" ht="12.75" customHeight="1" x14ac:dyDescent="0.2"/>
    <row r="133960" ht="12.75" customHeight="1" x14ac:dyDescent="0.2"/>
    <row r="133964" ht="12.75" customHeight="1" x14ac:dyDescent="0.2"/>
    <row r="133968" ht="12.75" customHeight="1" x14ac:dyDescent="0.2"/>
    <row r="133972" ht="12.75" customHeight="1" x14ac:dyDescent="0.2"/>
    <row r="133976" ht="12.75" customHeight="1" x14ac:dyDescent="0.2"/>
    <row r="133980" ht="12.75" customHeight="1" x14ac:dyDescent="0.2"/>
    <row r="133984" ht="12.75" customHeight="1" x14ac:dyDescent="0.2"/>
    <row r="133988" ht="12.75" customHeight="1" x14ac:dyDescent="0.2"/>
    <row r="133992" ht="12.75" customHeight="1" x14ac:dyDescent="0.2"/>
    <row r="133996" ht="12.75" customHeight="1" x14ac:dyDescent="0.2"/>
    <row r="134000" ht="12.75" customHeight="1" x14ac:dyDescent="0.2"/>
    <row r="134004" ht="12.75" customHeight="1" x14ac:dyDescent="0.2"/>
    <row r="134008" ht="12.75" customHeight="1" x14ac:dyDescent="0.2"/>
    <row r="134012" ht="12.75" customHeight="1" x14ac:dyDescent="0.2"/>
    <row r="134016" ht="12.75" customHeight="1" x14ac:dyDescent="0.2"/>
    <row r="134020" ht="12.75" customHeight="1" x14ac:dyDescent="0.2"/>
    <row r="134024" ht="12.75" customHeight="1" x14ac:dyDescent="0.2"/>
    <row r="134028" ht="12.75" customHeight="1" x14ac:dyDescent="0.2"/>
    <row r="134032" ht="12.75" customHeight="1" x14ac:dyDescent="0.2"/>
    <row r="134036" ht="12.75" customHeight="1" x14ac:dyDescent="0.2"/>
    <row r="134040" ht="12.75" customHeight="1" x14ac:dyDescent="0.2"/>
    <row r="134044" ht="12.75" customHeight="1" x14ac:dyDescent="0.2"/>
    <row r="134048" ht="12.75" customHeight="1" x14ac:dyDescent="0.2"/>
    <row r="134052" ht="12.75" customHeight="1" x14ac:dyDescent="0.2"/>
    <row r="134056" ht="12.75" customHeight="1" x14ac:dyDescent="0.2"/>
    <row r="134060" ht="12.75" customHeight="1" x14ac:dyDescent="0.2"/>
    <row r="134064" ht="12.75" customHeight="1" x14ac:dyDescent="0.2"/>
    <row r="134068" ht="12.75" customHeight="1" x14ac:dyDescent="0.2"/>
    <row r="134072" ht="12.75" customHeight="1" x14ac:dyDescent="0.2"/>
    <row r="134076" ht="12.75" customHeight="1" x14ac:dyDescent="0.2"/>
    <row r="134080" ht="12.75" customHeight="1" x14ac:dyDescent="0.2"/>
    <row r="134084" ht="12.75" customHeight="1" x14ac:dyDescent="0.2"/>
    <row r="134088" ht="12.75" customHeight="1" x14ac:dyDescent="0.2"/>
    <row r="134092" ht="12.75" customHeight="1" x14ac:dyDescent="0.2"/>
    <row r="134096" ht="12.75" customHeight="1" x14ac:dyDescent="0.2"/>
    <row r="134100" ht="12.75" customHeight="1" x14ac:dyDescent="0.2"/>
    <row r="134104" ht="12.75" customHeight="1" x14ac:dyDescent="0.2"/>
    <row r="134108" ht="12.75" customHeight="1" x14ac:dyDescent="0.2"/>
    <row r="134112" ht="12.75" customHeight="1" x14ac:dyDescent="0.2"/>
    <row r="134116" ht="12.75" customHeight="1" x14ac:dyDescent="0.2"/>
    <row r="134120" ht="12.75" customHeight="1" x14ac:dyDescent="0.2"/>
    <row r="134124" ht="12.75" customHeight="1" x14ac:dyDescent="0.2"/>
    <row r="134128" ht="12.75" customHeight="1" x14ac:dyDescent="0.2"/>
    <row r="134132" ht="12.75" customHeight="1" x14ac:dyDescent="0.2"/>
    <row r="134136" ht="12.75" customHeight="1" x14ac:dyDescent="0.2"/>
    <row r="134140" ht="12.75" customHeight="1" x14ac:dyDescent="0.2"/>
    <row r="134144" ht="12.75" customHeight="1" x14ac:dyDescent="0.2"/>
    <row r="134148" ht="12.75" customHeight="1" x14ac:dyDescent="0.2"/>
    <row r="134152" ht="12.75" customHeight="1" x14ac:dyDescent="0.2"/>
    <row r="134156" ht="12.75" customHeight="1" x14ac:dyDescent="0.2"/>
    <row r="134160" ht="12.75" customHeight="1" x14ac:dyDescent="0.2"/>
    <row r="134164" ht="12.75" customHeight="1" x14ac:dyDescent="0.2"/>
    <row r="134168" ht="12.75" customHeight="1" x14ac:dyDescent="0.2"/>
    <row r="134172" ht="12.75" customHeight="1" x14ac:dyDescent="0.2"/>
    <row r="134176" ht="12.75" customHeight="1" x14ac:dyDescent="0.2"/>
    <row r="134180" ht="12.75" customHeight="1" x14ac:dyDescent="0.2"/>
    <row r="134184" ht="12.75" customHeight="1" x14ac:dyDescent="0.2"/>
    <row r="134188" ht="12.75" customHeight="1" x14ac:dyDescent="0.2"/>
    <row r="134192" ht="12.75" customHeight="1" x14ac:dyDescent="0.2"/>
    <row r="134196" ht="12.75" customHeight="1" x14ac:dyDescent="0.2"/>
    <row r="134200" ht="12.75" customHeight="1" x14ac:dyDescent="0.2"/>
    <row r="134204" ht="12.75" customHeight="1" x14ac:dyDescent="0.2"/>
    <row r="134208" ht="12.75" customHeight="1" x14ac:dyDescent="0.2"/>
    <row r="134212" ht="12.75" customHeight="1" x14ac:dyDescent="0.2"/>
    <row r="134216" ht="12.75" customHeight="1" x14ac:dyDescent="0.2"/>
    <row r="134220" ht="12.75" customHeight="1" x14ac:dyDescent="0.2"/>
    <row r="134224" ht="12.75" customHeight="1" x14ac:dyDescent="0.2"/>
    <row r="134228" ht="12.75" customHeight="1" x14ac:dyDescent="0.2"/>
    <row r="134232" ht="12.75" customHeight="1" x14ac:dyDescent="0.2"/>
    <row r="134236" ht="12.75" customHeight="1" x14ac:dyDescent="0.2"/>
    <row r="134240" ht="12.75" customHeight="1" x14ac:dyDescent="0.2"/>
    <row r="134244" ht="12.75" customHeight="1" x14ac:dyDescent="0.2"/>
    <row r="134248" ht="12.75" customHeight="1" x14ac:dyDescent="0.2"/>
    <row r="134252" ht="12.75" customHeight="1" x14ac:dyDescent="0.2"/>
    <row r="134256" ht="12.75" customHeight="1" x14ac:dyDescent="0.2"/>
    <row r="134260" ht="12.75" customHeight="1" x14ac:dyDescent="0.2"/>
    <row r="134264" ht="12.75" customHeight="1" x14ac:dyDescent="0.2"/>
    <row r="134268" ht="12.75" customHeight="1" x14ac:dyDescent="0.2"/>
    <row r="134272" ht="12.75" customHeight="1" x14ac:dyDescent="0.2"/>
    <row r="134276" ht="12.75" customHeight="1" x14ac:dyDescent="0.2"/>
    <row r="134280" ht="12.75" customHeight="1" x14ac:dyDescent="0.2"/>
    <row r="134284" ht="12.75" customHeight="1" x14ac:dyDescent="0.2"/>
    <row r="134288" ht="12.75" customHeight="1" x14ac:dyDescent="0.2"/>
    <row r="134292" ht="12.75" customHeight="1" x14ac:dyDescent="0.2"/>
    <row r="134296" ht="12.75" customHeight="1" x14ac:dyDescent="0.2"/>
    <row r="134300" ht="12.75" customHeight="1" x14ac:dyDescent="0.2"/>
    <row r="134304" ht="12.75" customHeight="1" x14ac:dyDescent="0.2"/>
    <row r="134308" ht="12.75" customHeight="1" x14ac:dyDescent="0.2"/>
    <row r="134312" ht="12.75" customHeight="1" x14ac:dyDescent="0.2"/>
    <row r="134316" ht="12.75" customHeight="1" x14ac:dyDescent="0.2"/>
    <row r="134320" ht="12.75" customHeight="1" x14ac:dyDescent="0.2"/>
    <row r="134324" ht="12.75" customHeight="1" x14ac:dyDescent="0.2"/>
    <row r="134328" ht="12.75" customHeight="1" x14ac:dyDescent="0.2"/>
    <row r="134332" ht="12.75" customHeight="1" x14ac:dyDescent="0.2"/>
    <row r="134336" ht="12.75" customHeight="1" x14ac:dyDescent="0.2"/>
    <row r="134340" ht="12.75" customHeight="1" x14ac:dyDescent="0.2"/>
    <row r="134344" ht="12.75" customHeight="1" x14ac:dyDescent="0.2"/>
    <row r="134348" ht="12.75" customHeight="1" x14ac:dyDescent="0.2"/>
    <row r="134352" ht="12.75" customHeight="1" x14ac:dyDescent="0.2"/>
    <row r="134356" ht="12.75" customHeight="1" x14ac:dyDescent="0.2"/>
    <row r="134360" ht="12.75" customHeight="1" x14ac:dyDescent="0.2"/>
    <row r="134364" ht="12.75" customHeight="1" x14ac:dyDescent="0.2"/>
    <row r="134368" ht="12.75" customHeight="1" x14ac:dyDescent="0.2"/>
    <row r="134372" ht="12.75" customHeight="1" x14ac:dyDescent="0.2"/>
    <row r="134376" ht="12.75" customHeight="1" x14ac:dyDescent="0.2"/>
    <row r="134380" ht="12.75" customHeight="1" x14ac:dyDescent="0.2"/>
    <row r="134384" ht="12.75" customHeight="1" x14ac:dyDescent="0.2"/>
    <row r="134388" ht="12.75" customHeight="1" x14ac:dyDescent="0.2"/>
    <row r="134392" ht="12.75" customHeight="1" x14ac:dyDescent="0.2"/>
    <row r="134396" ht="12.75" customHeight="1" x14ac:dyDescent="0.2"/>
    <row r="134400" ht="12.75" customHeight="1" x14ac:dyDescent="0.2"/>
    <row r="134404" ht="12.75" customHeight="1" x14ac:dyDescent="0.2"/>
    <row r="134408" ht="12.75" customHeight="1" x14ac:dyDescent="0.2"/>
    <row r="134412" ht="12.75" customHeight="1" x14ac:dyDescent="0.2"/>
    <row r="134416" ht="12.75" customHeight="1" x14ac:dyDescent="0.2"/>
    <row r="134420" ht="12.75" customHeight="1" x14ac:dyDescent="0.2"/>
    <row r="134424" ht="12.75" customHeight="1" x14ac:dyDescent="0.2"/>
    <row r="134428" ht="12.75" customHeight="1" x14ac:dyDescent="0.2"/>
    <row r="134432" ht="12.75" customHeight="1" x14ac:dyDescent="0.2"/>
    <row r="134436" ht="12.75" customHeight="1" x14ac:dyDescent="0.2"/>
    <row r="134440" ht="12.75" customHeight="1" x14ac:dyDescent="0.2"/>
    <row r="134444" ht="12.75" customHeight="1" x14ac:dyDescent="0.2"/>
    <row r="134448" ht="12.75" customHeight="1" x14ac:dyDescent="0.2"/>
    <row r="134452" ht="12.75" customHeight="1" x14ac:dyDescent="0.2"/>
    <row r="134456" ht="12.75" customHeight="1" x14ac:dyDescent="0.2"/>
    <row r="134460" ht="12.75" customHeight="1" x14ac:dyDescent="0.2"/>
    <row r="134464" ht="12.75" customHeight="1" x14ac:dyDescent="0.2"/>
    <row r="134468" ht="12.75" customHeight="1" x14ac:dyDescent="0.2"/>
    <row r="134472" ht="12.75" customHeight="1" x14ac:dyDescent="0.2"/>
    <row r="134476" ht="12.75" customHeight="1" x14ac:dyDescent="0.2"/>
    <row r="134480" ht="12.75" customHeight="1" x14ac:dyDescent="0.2"/>
    <row r="134484" ht="12.75" customHeight="1" x14ac:dyDescent="0.2"/>
    <row r="134488" ht="12.75" customHeight="1" x14ac:dyDescent="0.2"/>
    <row r="134492" ht="12.75" customHeight="1" x14ac:dyDescent="0.2"/>
    <row r="134496" ht="12.75" customHeight="1" x14ac:dyDescent="0.2"/>
    <row r="134500" ht="12.75" customHeight="1" x14ac:dyDescent="0.2"/>
    <row r="134504" ht="12.75" customHeight="1" x14ac:dyDescent="0.2"/>
    <row r="134508" ht="12.75" customHeight="1" x14ac:dyDescent="0.2"/>
    <row r="134512" ht="12.75" customHeight="1" x14ac:dyDescent="0.2"/>
    <row r="134516" ht="12.75" customHeight="1" x14ac:dyDescent="0.2"/>
    <row r="134520" ht="12.75" customHeight="1" x14ac:dyDescent="0.2"/>
    <row r="134524" ht="12.75" customHeight="1" x14ac:dyDescent="0.2"/>
    <row r="134528" ht="12.75" customHeight="1" x14ac:dyDescent="0.2"/>
    <row r="134532" ht="12.75" customHeight="1" x14ac:dyDescent="0.2"/>
    <row r="134536" ht="12.75" customHeight="1" x14ac:dyDescent="0.2"/>
    <row r="134540" ht="12.75" customHeight="1" x14ac:dyDescent="0.2"/>
    <row r="134544" ht="12.75" customHeight="1" x14ac:dyDescent="0.2"/>
    <row r="134548" ht="12.75" customHeight="1" x14ac:dyDescent="0.2"/>
    <row r="134552" ht="12.75" customHeight="1" x14ac:dyDescent="0.2"/>
    <row r="134556" ht="12.75" customHeight="1" x14ac:dyDescent="0.2"/>
    <row r="134560" ht="12.75" customHeight="1" x14ac:dyDescent="0.2"/>
    <row r="134564" ht="12.75" customHeight="1" x14ac:dyDescent="0.2"/>
    <row r="134568" ht="12.75" customHeight="1" x14ac:dyDescent="0.2"/>
    <row r="134572" ht="12.75" customHeight="1" x14ac:dyDescent="0.2"/>
    <row r="134576" ht="12.75" customHeight="1" x14ac:dyDescent="0.2"/>
    <row r="134580" ht="12.75" customHeight="1" x14ac:dyDescent="0.2"/>
    <row r="134584" ht="12.75" customHeight="1" x14ac:dyDescent="0.2"/>
    <row r="134588" ht="12.75" customHeight="1" x14ac:dyDescent="0.2"/>
    <row r="134592" ht="12.75" customHeight="1" x14ac:dyDescent="0.2"/>
    <row r="134596" ht="12.75" customHeight="1" x14ac:dyDescent="0.2"/>
    <row r="134600" ht="12.75" customHeight="1" x14ac:dyDescent="0.2"/>
    <row r="134604" ht="12.75" customHeight="1" x14ac:dyDescent="0.2"/>
    <row r="134608" ht="12.75" customHeight="1" x14ac:dyDescent="0.2"/>
    <row r="134612" ht="12.75" customHeight="1" x14ac:dyDescent="0.2"/>
    <row r="134616" ht="12.75" customHeight="1" x14ac:dyDescent="0.2"/>
    <row r="134620" ht="12.75" customHeight="1" x14ac:dyDescent="0.2"/>
    <row r="134624" ht="12.75" customHeight="1" x14ac:dyDescent="0.2"/>
    <row r="134628" ht="12.75" customHeight="1" x14ac:dyDescent="0.2"/>
    <row r="134632" ht="12.75" customHeight="1" x14ac:dyDescent="0.2"/>
    <row r="134636" ht="12.75" customHeight="1" x14ac:dyDescent="0.2"/>
    <row r="134640" ht="12.75" customHeight="1" x14ac:dyDescent="0.2"/>
    <row r="134644" ht="12.75" customHeight="1" x14ac:dyDescent="0.2"/>
    <row r="134648" ht="12.75" customHeight="1" x14ac:dyDescent="0.2"/>
    <row r="134652" ht="12.75" customHeight="1" x14ac:dyDescent="0.2"/>
    <row r="134656" ht="12.75" customHeight="1" x14ac:dyDescent="0.2"/>
    <row r="134660" ht="12.75" customHeight="1" x14ac:dyDescent="0.2"/>
    <row r="134664" ht="12.75" customHeight="1" x14ac:dyDescent="0.2"/>
    <row r="134668" ht="12.75" customHeight="1" x14ac:dyDescent="0.2"/>
    <row r="134672" ht="12.75" customHeight="1" x14ac:dyDescent="0.2"/>
    <row r="134676" ht="12.75" customHeight="1" x14ac:dyDescent="0.2"/>
    <row r="134680" ht="12.75" customHeight="1" x14ac:dyDescent="0.2"/>
    <row r="134684" ht="12.75" customHeight="1" x14ac:dyDescent="0.2"/>
    <row r="134688" ht="12.75" customHeight="1" x14ac:dyDescent="0.2"/>
    <row r="134692" ht="12.75" customHeight="1" x14ac:dyDescent="0.2"/>
    <row r="134696" ht="12.75" customHeight="1" x14ac:dyDescent="0.2"/>
    <row r="134700" ht="12.75" customHeight="1" x14ac:dyDescent="0.2"/>
    <row r="134704" ht="12.75" customHeight="1" x14ac:dyDescent="0.2"/>
    <row r="134708" ht="12.75" customHeight="1" x14ac:dyDescent="0.2"/>
    <row r="134712" ht="12.75" customHeight="1" x14ac:dyDescent="0.2"/>
    <row r="134716" ht="12.75" customHeight="1" x14ac:dyDescent="0.2"/>
    <row r="134720" ht="12.75" customHeight="1" x14ac:dyDescent="0.2"/>
    <row r="134724" ht="12.75" customHeight="1" x14ac:dyDescent="0.2"/>
    <row r="134728" ht="12.75" customHeight="1" x14ac:dyDescent="0.2"/>
    <row r="134732" ht="12.75" customHeight="1" x14ac:dyDescent="0.2"/>
    <row r="134736" ht="12.75" customHeight="1" x14ac:dyDescent="0.2"/>
    <row r="134740" ht="12.75" customHeight="1" x14ac:dyDescent="0.2"/>
    <row r="134744" ht="12.75" customHeight="1" x14ac:dyDescent="0.2"/>
    <row r="134748" ht="12.75" customHeight="1" x14ac:dyDescent="0.2"/>
    <row r="134752" ht="12.75" customHeight="1" x14ac:dyDescent="0.2"/>
    <row r="134756" ht="12.75" customHeight="1" x14ac:dyDescent="0.2"/>
    <row r="134760" ht="12.75" customHeight="1" x14ac:dyDescent="0.2"/>
    <row r="134764" ht="12.75" customHeight="1" x14ac:dyDescent="0.2"/>
    <row r="134768" ht="12.75" customHeight="1" x14ac:dyDescent="0.2"/>
    <row r="134772" ht="12.75" customHeight="1" x14ac:dyDescent="0.2"/>
    <row r="134776" ht="12.75" customHeight="1" x14ac:dyDescent="0.2"/>
    <row r="134780" ht="12.75" customHeight="1" x14ac:dyDescent="0.2"/>
    <row r="134784" ht="12.75" customHeight="1" x14ac:dyDescent="0.2"/>
    <row r="134788" ht="12.75" customHeight="1" x14ac:dyDescent="0.2"/>
    <row r="134792" ht="12.75" customHeight="1" x14ac:dyDescent="0.2"/>
    <row r="134796" ht="12.75" customHeight="1" x14ac:dyDescent="0.2"/>
    <row r="134800" ht="12.75" customHeight="1" x14ac:dyDescent="0.2"/>
    <row r="134804" ht="12.75" customHeight="1" x14ac:dyDescent="0.2"/>
    <row r="134808" ht="12.75" customHeight="1" x14ac:dyDescent="0.2"/>
    <row r="134812" ht="12.75" customHeight="1" x14ac:dyDescent="0.2"/>
    <row r="134816" ht="12.75" customHeight="1" x14ac:dyDescent="0.2"/>
    <row r="134820" ht="12.75" customHeight="1" x14ac:dyDescent="0.2"/>
    <row r="134824" ht="12.75" customHeight="1" x14ac:dyDescent="0.2"/>
    <row r="134828" ht="12.75" customHeight="1" x14ac:dyDescent="0.2"/>
    <row r="134832" ht="12.75" customHeight="1" x14ac:dyDescent="0.2"/>
    <row r="134836" ht="12.75" customHeight="1" x14ac:dyDescent="0.2"/>
    <row r="134840" ht="12.75" customHeight="1" x14ac:dyDescent="0.2"/>
    <row r="134844" ht="12.75" customHeight="1" x14ac:dyDescent="0.2"/>
    <row r="134848" ht="12.75" customHeight="1" x14ac:dyDescent="0.2"/>
    <row r="134852" ht="12.75" customHeight="1" x14ac:dyDescent="0.2"/>
    <row r="134856" ht="12.75" customHeight="1" x14ac:dyDescent="0.2"/>
    <row r="134860" ht="12.75" customHeight="1" x14ac:dyDescent="0.2"/>
    <row r="134864" ht="12.75" customHeight="1" x14ac:dyDescent="0.2"/>
    <row r="134868" ht="12.75" customHeight="1" x14ac:dyDescent="0.2"/>
    <row r="134872" ht="12.75" customHeight="1" x14ac:dyDescent="0.2"/>
    <row r="134876" ht="12.75" customHeight="1" x14ac:dyDescent="0.2"/>
    <row r="134880" ht="12.75" customHeight="1" x14ac:dyDescent="0.2"/>
    <row r="134884" ht="12.75" customHeight="1" x14ac:dyDescent="0.2"/>
    <row r="134888" ht="12.75" customHeight="1" x14ac:dyDescent="0.2"/>
    <row r="134892" ht="12.75" customHeight="1" x14ac:dyDescent="0.2"/>
    <row r="134896" ht="12.75" customHeight="1" x14ac:dyDescent="0.2"/>
    <row r="134900" ht="12.75" customHeight="1" x14ac:dyDescent="0.2"/>
    <row r="134904" ht="12.75" customHeight="1" x14ac:dyDescent="0.2"/>
    <row r="134908" ht="12.75" customHeight="1" x14ac:dyDescent="0.2"/>
    <row r="134912" ht="12.75" customHeight="1" x14ac:dyDescent="0.2"/>
    <row r="134916" ht="12.75" customHeight="1" x14ac:dyDescent="0.2"/>
    <row r="134920" ht="12.75" customHeight="1" x14ac:dyDescent="0.2"/>
    <row r="134924" ht="12.75" customHeight="1" x14ac:dyDescent="0.2"/>
    <row r="134928" ht="12.75" customHeight="1" x14ac:dyDescent="0.2"/>
    <row r="134932" ht="12.75" customHeight="1" x14ac:dyDescent="0.2"/>
    <row r="134936" ht="12.75" customHeight="1" x14ac:dyDescent="0.2"/>
    <row r="134940" ht="12.75" customHeight="1" x14ac:dyDescent="0.2"/>
    <row r="134944" ht="12.75" customHeight="1" x14ac:dyDescent="0.2"/>
    <row r="134948" ht="12.75" customHeight="1" x14ac:dyDescent="0.2"/>
    <row r="134952" ht="12.75" customHeight="1" x14ac:dyDescent="0.2"/>
    <row r="134956" ht="12.75" customHeight="1" x14ac:dyDescent="0.2"/>
    <row r="134960" ht="12.75" customHeight="1" x14ac:dyDescent="0.2"/>
    <row r="134964" ht="12.75" customHeight="1" x14ac:dyDescent="0.2"/>
    <row r="134968" ht="12.75" customHeight="1" x14ac:dyDescent="0.2"/>
    <row r="134972" ht="12.75" customHeight="1" x14ac:dyDescent="0.2"/>
    <row r="134976" ht="12.75" customHeight="1" x14ac:dyDescent="0.2"/>
    <row r="134980" ht="12.75" customHeight="1" x14ac:dyDescent="0.2"/>
    <row r="134984" ht="12.75" customHeight="1" x14ac:dyDescent="0.2"/>
    <row r="134988" ht="12.75" customHeight="1" x14ac:dyDescent="0.2"/>
    <row r="134992" ht="12.75" customHeight="1" x14ac:dyDescent="0.2"/>
    <row r="134996" ht="12.75" customHeight="1" x14ac:dyDescent="0.2"/>
    <row r="135000" ht="12.75" customHeight="1" x14ac:dyDescent="0.2"/>
    <row r="135004" ht="12.75" customHeight="1" x14ac:dyDescent="0.2"/>
    <row r="135008" ht="12.75" customHeight="1" x14ac:dyDescent="0.2"/>
    <row r="135012" ht="12.75" customHeight="1" x14ac:dyDescent="0.2"/>
    <row r="135016" ht="12.75" customHeight="1" x14ac:dyDescent="0.2"/>
    <row r="135020" ht="12.75" customHeight="1" x14ac:dyDescent="0.2"/>
    <row r="135024" ht="12.75" customHeight="1" x14ac:dyDescent="0.2"/>
    <row r="135028" ht="12.75" customHeight="1" x14ac:dyDescent="0.2"/>
    <row r="135032" ht="12.75" customHeight="1" x14ac:dyDescent="0.2"/>
    <row r="135036" ht="12.75" customHeight="1" x14ac:dyDescent="0.2"/>
    <row r="135040" ht="12.75" customHeight="1" x14ac:dyDescent="0.2"/>
    <row r="135044" ht="12.75" customHeight="1" x14ac:dyDescent="0.2"/>
    <row r="135048" ht="12.75" customHeight="1" x14ac:dyDescent="0.2"/>
    <row r="135052" ht="12.75" customHeight="1" x14ac:dyDescent="0.2"/>
    <row r="135056" ht="12.75" customHeight="1" x14ac:dyDescent="0.2"/>
    <row r="135060" ht="12.75" customHeight="1" x14ac:dyDescent="0.2"/>
    <row r="135064" ht="12.75" customHeight="1" x14ac:dyDescent="0.2"/>
    <row r="135068" ht="12.75" customHeight="1" x14ac:dyDescent="0.2"/>
    <row r="135072" ht="12.75" customHeight="1" x14ac:dyDescent="0.2"/>
    <row r="135076" ht="12.75" customHeight="1" x14ac:dyDescent="0.2"/>
    <row r="135080" ht="12.75" customHeight="1" x14ac:dyDescent="0.2"/>
    <row r="135084" ht="12.75" customHeight="1" x14ac:dyDescent="0.2"/>
    <row r="135088" ht="12.75" customHeight="1" x14ac:dyDescent="0.2"/>
    <row r="135092" ht="12.75" customHeight="1" x14ac:dyDescent="0.2"/>
    <row r="135096" ht="12.75" customHeight="1" x14ac:dyDescent="0.2"/>
    <row r="135100" ht="12.75" customHeight="1" x14ac:dyDescent="0.2"/>
    <row r="135104" ht="12.75" customHeight="1" x14ac:dyDescent="0.2"/>
    <row r="135108" ht="12.75" customHeight="1" x14ac:dyDescent="0.2"/>
    <row r="135112" ht="12.75" customHeight="1" x14ac:dyDescent="0.2"/>
    <row r="135116" ht="12.75" customHeight="1" x14ac:dyDescent="0.2"/>
    <row r="135120" ht="12.75" customHeight="1" x14ac:dyDescent="0.2"/>
    <row r="135124" ht="12.75" customHeight="1" x14ac:dyDescent="0.2"/>
    <row r="135128" ht="12.75" customHeight="1" x14ac:dyDescent="0.2"/>
    <row r="135132" ht="12.75" customHeight="1" x14ac:dyDescent="0.2"/>
    <row r="135136" ht="12.75" customHeight="1" x14ac:dyDescent="0.2"/>
    <row r="135140" ht="12.75" customHeight="1" x14ac:dyDescent="0.2"/>
    <row r="135144" ht="12.75" customHeight="1" x14ac:dyDescent="0.2"/>
    <row r="135148" ht="12.75" customHeight="1" x14ac:dyDescent="0.2"/>
    <row r="135152" ht="12.75" customHeight="1" x14ac:dyDescent="0.2"/>
    <row r="135156" ht="12.75" customHeight="1" x14ac:dyDescent="0.2"/>
    <row r="135160" ht="12.75" customHeight="1" x14ac:dyDescent="0.2"/>
    <row r="135164" ht="12.75" customHeight="1" x14ac:dyDescent="0.2"/>
    <row r="135168" ht="12.75" customHeight="1" x14ac:dyDescent="0.2"/>
    <row r="135172" ht="12.75" customHeight="1" x14ac:dyDescent="0.2"/>
    <row r="135176" ht="12.75" customHeight="1" x14ac:dyDescent="0.2"/>
    <row r="135180" ht="12.75" customHeight="1" x14ac:dyDescent="0.2"/>
    <row r="135184" ht="12.75" customHeight="1" x14ac:dyDescent="0.2"/>
    <row r="135188" ht="12.75" customHeight="1" x14ac:dyDescent="0.2"/>
    <row r="135192" ht="12.75" customHeight="1" x14ac:dyDescent="0.2"/>
    <row r="135196" ht="12.75" customHeight="1" x14ac:dyDescent="0.2"/>
    <row r="135200" ht="12.75" customHeight="1" x14ac:dyDescent="0.2"/>
    <row r="135204" ht="12.75" customHeight="1" x14ac:dyDescent="0.2"/>
    <row r="135208" ht="12.75" customHeight="1" x14ac:dyDescent="0.2"/>
    <row r="135212" ht="12.75" customHeight="1" x14ac:dyDescent="0.2"/>
    <row r="135216" ht="12.75" customHeight="1" x14ac:dyDescent="0.2"/>
    <row r="135220" ht="12.75" customHeight="1" x14ac:dyDescent="0.2"/>
    <row r="135224" ht="12.75" customHeight="1" x14ac:dyDescent="0.2"/>
    <row r="135228" ht="12.75" customHeight="1" x14ac:dyDescent="0.2"/>
    <row r="135232" ht="12.75" customHeight="1" x14ac:dyDescent="0.2"/>
    <row r="135236" ht="12.75" customHeight="1" x14ac:dyDescent="0.2"/>
    <row r="135240" ht="12.75" customHeight="1" x14ac:dyDescent="0.2"/>
    <row r="135244" ht="12.75" customHeight="1" x14ac:dyDescent="0.2"/>
    <row r="135248" ht="12.75" customHeight="1" x14ac:dyDescent="0.2"/>
    <row r="135252" ht="12.75" customHeight="1" x14ac:dyDescent="0.2"/>
    <row r="135256" ht="12.75" customHeight="1" x14ac:dyDescent="0.2"/>
    <row r="135260" ht="12.75" customHeight="1" x14ac:dyDescent="0.2"/>
    <row r="135264" ht="12.75" customHeight="1" x14ac:dyDescent="0.2"/>
    <row r="135268" ht="12.75" customHeight="1" x14ac:dyDescent="0.2"/>
    <row r="135272" ht="12.75" customHeight="1" x14ac:dyDescent="0.2"/>
    <row r="135276" ht="12.75" customHeight="1" x14ac:dyDescent="0.2"/>
    <row r="135280" ht="12.75" customHeight="1" x14ac:dyDescent="0.2"/>
    <row r="135284" ht="12.75" customHeight="1" x14ac:dyDescent="0.2"/>
    <row r="135288" ht="12.75" customHeight="1" x14ac:dyDescent="0.2"/>
    <row r="135292" ht="12.75" customHeight="1" x14ac:dyDescent="0.2"/>
    <row r="135296" ht="12.75" customHeight="1" x14ac:dyDescent="0.2"/>
    <row r="135300" ht="12.75" customHeight="1" x14ac:dyDescent="0.2"/>
    <row r="135304" ht="12.75" customHeight="1" x14ac:dyDescent="0.2"/>
    <row r="135308" ht="12.75" customHeight="1" x14ac:dyDescent="0.2"/>
    <row r="135312" ht="12.75" customHeight="1" x14ac:dyDescent="0.2"/>
    <row r="135316" ht="12.75" customHeight="1" x14ac:dyDescent="0.2"/>
    <row r="135320" ht="12.75" customHeight="1" x14ac:dyDescent="0.2"/>
    <row r="135324" ht="12.75" customHeight="1" x14ac:dyDescent="0.2"/>
    <row r="135328" ht="12.75" customHeight="1" x14ac:dyDescent="0.2"/>
    <row r="135332" ht="12.75" customHeight="1" x14ac:dyDescent="0.2"/>
    <row r="135336" ht="12.75" customHeight="1" x14ac:dyDescent="0.2"/>
    <row r="135340" ht="12.75" customHeight="1" x14ac:dyDescent="0.2"/>
    <row r="135344" ht="12.75" customHeight="1" x14ac:dyDescent="0.2"/>
    <row r="135348" ht="12.75" customHeight="1" x14ac:dyDescent="0.2"/>
    <row r="135352" ht="12.75" customHeight="1" x14ac:dyDescent="0.2"/>
    <row r="135356" ht="12.75" customHeight="1" x14ac:dyDescent="0.2"/>
    <row r="135360" ht="12.75" customHeight="1" x14ac:dyDescent="0.2"/>
    <row r="135364" ht="12.75" customHeight="1" x14ac:dyDescent="0.2"/>
    <row r="135368" ht="12.75" customHeight="1" x14ac:dyDescent="0.2"/>
    <row r="135372" ht="12.75" customHeight="1" x14ac:dyDescent="0.2"/>
    <row r="135376" ht="12.75" customHeight="1" x14ac:dyDescent="0.2"/>
    <row r="135380" ht="12.75" customHeight="1" x14ac:dyDescent="0.2"/>
    <row r="135384" ht="12.75" customHeight="1" x14ac:dyDescent="0.2"/>
    <row r="135388" ht="12.75" customHeight="1" x14ac:dyDescent="0.2"/>
    <row r="135392" ht="12.75" customHeight="1" x14ac:dyDescent="0.2"/>
    <row r="135396" ht="12.75" customHeight="1" x14ac:dyDescent="0.2"/>
    <row r="135400" ht="12.75" customHeight="1" x14ac:dyDescent="0.2"/>
    <row r="135404" ht="12.75" customHeight="1" x14ac:dyDescent="0.2"/>
    <row r="135408" ht="12.75" customHeight="1" x14ac:dyDescent="0.2"/>
    <row r="135412" ht="12.75" customHeight="1" x14ac:dyDescent="0.2"/>
    <row r="135416" ht="12.75" customHeight="1" x14ac:dyDescent="0.2"/>
    <row r="135420" ht="12.75" customHeight="1" x14ac:dyDescent="0.2"/>
    <row r="135424" ht="12.75" customHeight="1" x14ac:dyDescent="0.2"/>
    <row r="135428" ht="12.75" customHeight="1" x14ac:dyDescent="0.2"/>
    <row r="135432" ht="12.75" customHeight="1" x14ac:dyDescent="0.2"/>
    <row r="135436" ht="12.75" customHeight="1" x14ac:dyDescent="0.2"/>
    <row r="135440" ht="12.75" customHeight="1" x14ac:dyDescent="0.2"/>
    <row r="135444" ht="12.75" customHeight="1" x14ac:dyDescent="0.2"/>
    <row r="135448" ht="12.75" customHeight="1" x14ac:dyDescent="0.2"/>
    <row r="135452" ht="12.75" customHeight="1" x14ac:dyDescent="0.2"/>
    <row r="135456" ht="12.75" customHeight="1" x14ac:dyDescent="0.2"/>
    <row r="135460" ht="12.75" customHeight="1" x14ac:dyDescent="0.2"/>
    <row r="135464" ht="12.75" customHeight="1" x14ac:dyDescent="0.2"/>
    <row r="135468" ht="12.75" customHeight="1" x14ac:dyDescent="0.2"/>
    <row r="135472" ht="12.75" customHeight="1" x14ac:dyDescent="0.2"/>
    <row r="135476" ht="12.75" customHeight="1" x14ac:dyDescent="0.2"/>
    <row r="135480" ht="12.75" customHeight="1" x14ac:dyDescent="0.2"/>
    <row r="135484" ht="12.75" customHeight="1" x14ac:dyDescent="0.2"/>
    <row r="135488" ht="12.75" customHeight="1" x14ac:dyDescent="0.2"/>
    <row r="135492" ht="12.75" customHeight="1" x14ac:dyDescent="0.2"/>
    <row r="135496" ht="12.75" customHeight="1" x14ac:dyDescent="0.2"/>
    <row r="135500" ht="12.75" customHeight="1" x14ac:dyDescent="0.2"/>
    <row r="135504" ht="12.75" customHeight="1" x14ac:dyDescent="0.2"/>
    <row r="135508" ht="12.75" customHeight="1" x14ac:dyDescent="0.2"/>
    <row r="135512" ht="12.75" customHeight="1" x14ac:dyDescent="0.2"/>
    <row r="135516" ht="12.75" customHeight="1" x14ac:dyDescent="0.2"/>
    <row r="135520" ht="12.75" customHeight="1" x14ac:dyDescent="0.2"/>
    <row r="135524" ht="12.75" customHeight="1" x14ac:dyDescent="0.2"/>
    <row r="135528" ht="12.75" customHeight="1" x14ac:dyDescent="0.2"/>
    <row r="135532" ht="12.75" customHeight="1" x14ac:dyDescent="0.2"/>
    <row r="135536" ht="12.75" customHeight="1" x14ac:dyDescent="0.2"/>
    <row r="135540" ht="12.75" customHeight="1" x14ac:dyDescent="0.2"/>
    <row r="135544" ht="12.75" customHeight="1" x14ac:dyDescent="0.2"/>
    <row r="135548" ht="12.75" customHeight="1" x14ac:dyDescent="0.2"/>
    <row r="135552" ht="12.75" customHeight="1" x14ac:dyDescent="0.2"/>
    <row r="135556" ht="12.75" customHeight="1" x14ac:dyDescent="0.2"/>
    <row r="135560" ht="12.75" customHeight="1" x14ac:dyDescent="0.2"/>
    <row r="135564" ht="12.75" customHeight="1" x14ac:dyDescent="0.2"/>
    <row r="135568" ht="12.75" customHeight="1" x14ac:dyDescent="0.2"/>
    <row r="135572" ht="12.75" customHeight="1" x14ac:dyDescent="0.2"/>
    <row r="135576" ht="12.75" customHeight="1" x14ac:dyDescent="0.2"/>
    <row r="135580" ht="12.75" customHeight="1" x14ac:dyDescent="0.2"/>
    <row r="135584" ht="12.75" customHeight="1" x14ac:dyDescent="0.2"/>
    <row r="135588" ht="12.75" customHeight="1" x14ac:dyDescent="0.2"/>
    <row r="135592" ht="12.75" customHeight="1" x14ac:dyDescent="0.2"/>
    <row r="135596" ht="12.75" customHeight="1" x14ac:dyDescent="0.2"/>
    <row r="135600" ht="12.75" customHeight="1" x14ac:dyDescent="0.2"/>
    <row r="135604" ht="12.75" customHeight="1" x14ac:dyDescent="0.2"/>
    <row r="135608" ht="12.75" customHeight="1" x14ac:dyDescent="0.2"/>
    <row r="135612" ht="12.75" customHeight="1" x14ac:dyDescent="0.2"/>
    <row r="135616" ht="12.75" customHeight="1" x14ac:dyDescent="0.2"/>
    <row r="135620" ht="12.75" customHeight="1" x14ac:dyDescent="0.2"/>
    <row r="135624" ht="12.75" customHeight="1" x14ac:dyDescent="0.2"/>
    <row r="135628" ht="12.75" customHeight="1" x14ac:dyDescent="0.2"/>
    <row r="135632" ht="12.75" customHeight="1" x14ac:dyDescent="0.2"/>
    <row r="135636" ht="12.75" customHeight="1" x14ac:dyDescent="0.2"/>
    <row r="135640" ht="12.75" customHeight="1" x14ac:dyDescent="0.2"/>
    <row r="135644" ht="12.75" customHeight="1" x14ac:dyDescent="0.2"/>
    <row r="135648" ht="12.75" customHeight="1" x14ac:dyDescent="0.2"/>
    <row r="135652" ht="12.75" customHeight="1" x14ac:dyDescent="0.2"/>
    <row r="135656" ht="12.75" customHeight="1" x14ac:dyDescent="0.2"/>
    <row r="135660" ht="12.75" customHeight="1" x14ac:dyDescent="0.2"/>
    <row r="135664" ht="12.75" customHeight="1" x14ac:dyDescent="0.2"/>
    <row r="135668" ht="12.75" customHeight="1" x14ac:dyDescent="0.2"/>
    <row r="135672" ht="12.75" customHeight="1" x14ac:dyDescent="0.2"/>
    <row r="135676" ht="12.75" customHeight="1" x14ac:dyDescent="0.2"/>
    <row r="135680" ht="12.75" customHeight="1" x14ac:dyDescent="0.2"/>
    <row r="135684" ht="12.75" customHeight="1" x14ac:dyDescent="0.2"/>
    <row r="135688" ht="12.75" customHeight="1" x14ac:dyDescent="0.2"/>
    <row r="135692" ht="12.75" customHeight="1" x14ac:dyDescent="0.2"/>
    <row r="135696" ht="12.75" customHeight="1" x14ac:dyDescent="0.2"/>
    <row r="135700" ht="12.75" customHeight="1" x14ac:dyDescent="0.2"/>
    <row r="135704" ht="12.75" customHeight="1" x14ac:dyDescent="0.2"/>
    <row r="135708" ht="12.75" customHeight="1" x14ac:dyDescent="0.2"/>
    <row r="135712" ht="12.75" customHeight="1" x14ac:dyDescent="0.2"/>
    <row r="135716" ht="12.75" customHeight="1" x14ac:dyDescent="0.2"/>
    <row r="135720" ht="12.75" customHeight="1" x14ac:dyDescent="0.2"/>
    <row r="135724" ht="12.75" customHeight="1" x14ac:dyDescent="0.2"/>
    <row r="135728" ht="12.75" customHeight="1" x14ac:dyDescent="0.2"/>
    <row r="135732" ht="12.75" customHeight="1" x14ac:dyDescent="0.2"/>
    <row r="135736" ht="12.75" customHeight="1" x14ac:dyDescent="0.2"/>
    <row r="135740" ht="12.75" customHeight="1" x14ac:dyDescent="0.2"/>
    <row r="135744" ht="12.75" customHeight="1" x14ac:dyDescent="0.2"/>
    <row r="135748" ht="12.75" customHeight="1" x14ac:dyDescent="0.2"/>
    <row r="135752" ht="12.75" customHeight="1" x14ac:dyDescent="0.2"/>
    <row r="135756" ht="12.75" customHeight="1" x14ac:dyDescent="0.2"/>
    <row r="135760" ht="12.75" customHeight="1" x14ac:dyDescent="0.2"/>
    <row r="135764" ht="12.75" customHeight="1" x14ac:dyDescent="0.2"/>
    <row r="135768" ht="12.75" customHeight="1" x14ac:dyDescent="0.2"/>
    <row r="135772" ht="12.75" customHeight="1" x14ac:dyDescent="0.2"/>
    <row r="135776" ht="12.75" customHeight="1" x14ac:dyDescent="0.2"/>
    <row r="135780" ht="12.75" customHeight="1" x14ac:dyDescent="0.2"/>
    <row r="135784" ht="12.75" customHeight="1" x14ac:dyDescent="0.2"/>
    <row r="135788" ht="12.75" customHeight="1" x14ac:dyDescent="0.2"/>
    <row r="135792" ht="12.75" customHeight="1" x14ac:dyDescent="0.2"/>
    <row r="135796" ht="12.75" customHeight="1" x14ac:dyDescent="0.2"/>
    <row r="135800" ht="12.75" customHeight="1" x14ac:dyDescent="0.2"/>
    <row r="135804" ht="12.75" customHeight="1" x14ac:dyDescent="0.2"/>
    <row r="135808" ht="12.75" customHeight="1" x14ac:dyDescent="0.2"/>
    <row r="135812" ht="12.75" customHeight="1" x14ac:dyDescent="0.2"/>
    <row r="135816" ht="12.75" customHeight="1" x14ac:dyDescent="0.2"/>
    <row r="135820" ht="12.75" customHeight="1" x14ac:dyDescent="0.2"/>
    <row r="135824" ht="12.75" customHeight="1" x14ac:dyDescent="0.2"/>
    <row r="135828" ht="12.75" customHeight="1" x14ac:dyDescent="0.2"/>
    <row r="135832" ht="12.75" customHeight="1" x14ac:dyDescent="0.2"/>
    <row r="135836" ht="12.75" customHeight="1" x14ac:dyDescent="0.2"/>
    <row r="135840" ht="12.75" customHeight="1" x14ac:dyDescent="0.2"/>
    <row r="135844" ht="12.75" customHeight="1" x14ac:dyDescent="0.2"/>
    <row r="135848" ht="12.75" customHeight="1" x14ac:dyDescent="0.2"/>
    <row r="135852" ht="12.75" customHeight="1" x14ac:dyDescent="0.2"/>
    <row r="135856" ht="12.75" customHeight="1" x14ac:dyDescent="0.2"/>
    <row r="135860" ht="12.75" customHeight="1" x14ac:dyDescent="0.2"/>
    <row r="135864" ht="12.75" customHeight="1" x14ac:dyDescent="0.2"/>
    <row r="135868" ht="12.75" customHeight="1" x14ac:dyDescent="0.2"/>
    <row r="135872" ht="12.75" customHeight="1" x14ac:dyDescent="0.2"/>
    <row r="135876" ht="12.75" customHeight="1" x14ac:dyDescent="0.2"/>
    <row r="135880" ht="12.75" customHeight="1" x14ac:dyDescent="0.2"/>
    <row r="135884" ht="12.75" customHeight="1" x14ac:dyDescent="0.2"/>
    <row r="135888" ht="12.75" customHeight="1" x14ac:dyDescent="0.2"/>
    <row r="135892" ht="12.75" customHeight="1" x14ac:dyDescent="0.2"/>
    <row r="135896" ht="12.75" customHeight="1" x14ac:dyDescent="0.2"/>
    <row r="135900" ht="12.75" customHeight="1" x14ac:dyDescent="0.2"/>
    <row r="135904" ht="12.75" customHeight="1" x14ac:dyDescent="0.2"/>
    <row r="135908" ht="12.75" customHeight="1" x14ac:dyDescent="0.2"/>
    <row r="135912" ht="12.75" customHeight="1" x14ac:dyDescent="0.2"/>
    <row r="135916" ht="12.75" customHeight="1" x14ac:dyDescent="0.2"/>
    <row r="135920" ht="12.75" customHeight="1" x14ac:dyDescent="0.2"/>
    <row r="135924" ht="12.75" customHeight="1" x14ac:dyDescent="0.2"/>
    <row r="135928" ht="12.75" customHeight="1" x14ac:dyDescent="0.2"/>
    <row r="135932" ht="12.75" customHeight="1" x14ac:dyDescent="0.2"/>
    <row r="135936" ht="12.75" customHeight="1" x14ac:dyDescent="0.2"/>
    <row r="135940" ht="12.75" customHeight="1" x14ac:dyDescent="0.2"/>
    <row r="135944" ht="12.75" customHeight="1" x14ac:dyDescent="0.2"/>
    <row r="135948" ht="12.75" customHeight="1" x14ac:dyDescent="0.2"/>
    <row r="135952" ht="12.75" customHeight="1" x14ac:dyDescent="0.2"/>
    <row r="135956" ht="12.75" customHeight="1" x14ac:dyDescent="0.2"/>
    <row r="135960" ht="12.75" customHeight="1" x14ac:dyDescent="0.2"/>
    <row r="135964" ht="12.75" customHeight="1" x14ac:dyDescent="0.2"/>
    <row r="135968" ht="12.75" customHeight="1" x14ac:dyDescent="0.2"/>
    <row r="135972" ht="12.75" customHeight="1" x14ac:dyDescent="0.2"/>
    <row r="135976" ht="12.75" customHeight="1" x14ac:dyDescent="0.2"/>
    <row r="135980" ht="12.75" customHeight="1" x14ac:dyDescent="0.2"/>
    <row r="135984" ht="12.75" customHeight="1" x14ac:dyDescent="0.2"/>
    <row r="135988" ht="12.75" customHeight="1" x14ac:dyDescent="0.2"/>
    <row r="135992" ht="12.75" customHeight="1" x14ac:dyDescent="0.2"/>
    <row r="135996" ht="12.75" customHeight="1" x14ac:dyDescent="0.2"/>
    <row r="136000" ht="12.75" customHeight="1" x14ac:dyDescent="0.2"/>
    <row r="136004" ht="12.75" customHeight="1" x14ac:dyDescent="0.2"/>
    <row r="136008" ht="12.75" customHeight="1" x14ac:dyDescent="0.2"/>
    <row r="136012" ht="12.75" customHeight="1" x14ac:dyDescent="0.2"/>
    <row r="136016" ht="12.75" customHeight="1" x14ac:dyDescent="0.2"/>
    <row r="136020" ht="12.75" customHeight="1" x14ac:dyDescent="0.2"/>
    <row r="136024" ht="12.75" customHeight="1" x14ac:dyDescent="0.2"/>
    <row r="136028" ht="12.75" customHeight="1" x14ac:dyDescent="0.2"/>
    <row r="136032" ht="12.75" customHeight="1" x14ac:dyDescent="0.2"/>
    <row r="136036" ht="12.75" customHeight="1" x14ac:dyDescent="0.2"/>
    <row r="136040" ht="12.75" customHeight="1" x14ac:dyDescent="0.2"/>
    <row r="136044" ht="12.75" customHeight="1" x14ac:dyDescent="0.2"/>
    <row r="136048" ht="12.75" customHeight="1" x14ac:dyDescent="0.2"/>
    <row r="136052" ht="12.75" customHeight="1" x14ac:dyDescent="0.2"/>
    <row r="136056" ht="12.75" customHeight="1" x14ac:dyDescent="0.2"/>
    <row r="136060" ht="12.75" customHeight="1" x14ac:dyDescent="0.2"/>
    <row r="136064" ht="12.75" customHeight="1" x14ac:dyDescent="0.2"/>
    <row r="136068" ht="12.75" customHeight="1" x14ac:dyDescent="0.2"/>
    <row r="136072" ht="12.75" customHeight="1" x14ac:dyDescent="0.2"/>
    <row r="136076" ht="12.75" customHeight="1" x14ac:dyDescent="0.2"/>
    <row r="136080" ht="12.75" customHeight="1" x14ac:dyDescent="0.2"/>
    <row r="136084" ht="12.75" customHeight="1" x14ac:dyDescent="0.2"/>
    <row r="136088" ht="12.75" customHeight="1" x14ac:dyDescent="0.2"/>
    <row r="136092" ht="12.75" customHeight="1" x14ac:dyDescent="0.2"/>
    <row r="136096" ht="12.75" customHeight="1" x14ac:dyDescent="0.2"/>
    <row r="136100" ht="12.75" customHeight="1" x14ac:dyDescent="0.2"/>
    <row r="136104" ht="12.75" customHeight="1" x14ac:dyDescent="0.2"/>
    <row r="136108" ht="12.75" customHeight="1" x14ac:dyDescent="0.2"/>
    <row r="136112" ht="12.75" customHeight="1" x14ac:dyDescent="0.2"/>
    <row r="136116" ht="12.75" customHeight="1" x14ac:dyDescent="0.2"/>
    <row r="136120" ht="12.75" customHeight="1" x14ac:dyDescent="0.2"/>
    <row r="136124" ht="12.75" customHeight="1" x14ac:dyDescent="0.2"/>
    <row r="136128" ht="12.75" customHeight="1" x14ac:dyDescent="0.2"/>
    <row r="136132" ht="12.75" customHeight="1" x14ac:dyDescent="0.2"/>
    <row r="136136" ht="12.75" customHeight="1" x14ac:dyDescent="0.2"/>
    <row r="136140" ht="12.75" customHeight="1" x14ac:dyDescent="0.2"/>
    <row r="136144" ht="12.75" customHeight="1" x14ac:dyDescent="0.2"/>
    <row r="136148" ht="12.75" customHeight="1" x14ac:dyDescent="0.2"/>
    <row r="136152" ht="12.75" customHeight="1" x14ac:dyDescent="0.2"/>
    <row r="136156" ht="12.75" customHeight="1" x14ac:dyDescent="0.2"/>
    <row r="136160" ht="12.75" customHeight="1" x14ac:dyDescent="0.2"/>
    <row r="136164" ht="12.75" customHeight="1" x14ac:dyDescent="0.2"/>
    <row r="136168" ht="12.75" customHeight="1" x14ac:dyDescent="0.2"/>
    <row r="136172" ht="12.75" customHeight="1" x14ac:dyDescent="0.2"/>
    <row r="136176" ht="12.75" customHeight="1" x14ac:dyDescent="0.2"/>
    <row r="136180" ht="12.75" customHeight="1" x14ac:dyDescent="0.2"/>
    <row r="136184" ht="12.75" customHeight="1" x14ac:dyDescent="0.2"/>
    <row r="136188" ht="12.75" customHeight="1" x14ac:dyDescent="0.2"/>
    <row r="136192" ht="12.75" customHeight="1" x14ac:dyDescent="0.2"/>
    <row r="136196" ht="12.75" customHeight="1" x14ac:dyDescent="0.2"/>
    <row r="136200" ht="12.75" customHeight="1" x14ac:dyDescent="0.2"/>
    <row r="136204" ht="12.75" customHeight="1" x14ac:dyDescent="0.2"/>
    <row r="136208" ht="12.75" customHeight="1" x14ac:dyDescent="0.2"/>
    <row r="136212" ht="12.75" customHeight="1" x14ac:dyDescent="0.2"/>
    <row r="136216" ht="12.75" customHeight="1" x14ac:dyDescent="0.2"/>
    <row r="136220" ht="12.75" customHeight="1" x14ac:dyDescent="0.2"/>
    <row r="136224" ht="12.75" customHeight="1" x14ac:dyDescent="0.2"/>
    <row r="136228" ht="12.75" customHeight="1" x14ac:dyDescent="0.2"/>
    <row r="136232" ht="12.75" customHeight="1" x14ac:dyDescent="0.2"/>
    <row r="136236" ht="12.75" customHeight="1" x14ac:dyDescent="0.2"/>
    <row r="136240" ht="12.75" customHeight="1" x14ac:dyDescent="0.2"/>
    <row r="136244" ht="12.75" customHeight="1" x14ac:dyDescent="0.2"/>
    <row r="136248" ht="12.75" customHeight="1" x14ac:dyDescent="0.2"/>
    <row r="136252" ht="12.75" customHeight="1" x14ac:dyDescent="0.2"/>
    <row r="136256" ht="12.75" customHeight="1" x14ac:dyDescent="0.2"/>
    <row r="136260" ht="12.75" customHeight="1" x14ac:dyDescent="0.2"/>
    <row r="136264" ht="12.75" customHeight="1" x14ac:dyDescent="0.2"/>
    <row r="136268" ht="12.75" customHeight="1" x14ac:dyDescent="0.2"/>
    <row r="136272" ht="12.75" customHeight="1" x14ac:dyDescent="0.2"/>
    <row r="136276" ht="12.75" customHeight="1" x14ac:dyDescent="0.2"/>
    <row r="136280" ht="12.75" customHeight="1" x14ac:dyDescent="0.2"/>
    <row r="136284" ht="12.75" customHeight="1" x14ac:dyDescent="0.2"/>
    <row r="136288" ht="12.75" customHeight="1" x14ac:dyDescent="0.2"/>
    <row r="136292" ht="12.75" customHeight="1" x14ac:dyDescent="0.2"/>
    <row r="136296" ht="12.75" customHeight="1" x14ac:dyDescent="0.2"/>
    <row r="136300" ht="12.75" customHeight="1" x14ac:dyDescent="0.2"/>
    <row r="136304" ht="12.75" customHeight="1" x14ac:dyDescent="0.2"/>
    <row r="136308" ht="12.75" customHeight="1" x14ac:dyDescent="0.2"/>
    <row r="136312" ht="12.75" customHeight="1" x14ac:dyDescent="0.2"/>
    <row r="136316" ht="12.75" customHeight="1" x14ac:dyDescent="0.2"/>
    <row r="136320" ht="12.75" customHeight="1" x14ac:dyDescent="0.2"/>
    <row r="136324" ht="12.75" customHeight="1" x14ac:dyDescent="0.2"/>
    <row r="136328" ht="12.75" customHeight="1" x14ac:dyDescent="0.2"/>
    <row r="136332" ht="12.75" customHeight="1" x14ac:dyDescent="0.2"/>
    <row r="136336" ht="12.75" customHeight="1" x14ac:dyDescent="0.2"/>
    <row r="136340" ht="12.75" customHeight="1" x14ac:dyDescent="0.2"/>
    <row r="136344" ht="12.75" customHeight="1" x14ac:dyDescent="0.2"/>
    <row r="136348" ht="12.75" customHeight="1" x14ac:dyDescent="0.2"/>
    <row r="136352" ht="12.75" customHeight="1" x14ac:dyDescent="0.2"/>
    <row r="136356" ht="12.75" customHeight="1" x14ac:dyDescent="0.2"/>
    <row r="136360" ht="12.75" customHeight="1" x14ac:dyDescent="0.2"/>
    <row r="136364" ht="12.75" customHeight="1" x14ac:dyDescent="0.2"/>
    <row r="136368" ht="12.75" customHeight="1" x14ac:dyDescent="0.2"/>
    <row r="136372" ht="12.75" customHeight="1" x14ac:dyDescent="0.2"/>
    <row r="136376" ht="12.75" customHeight="1" x14ac:dyDescent="0.2"/>
    <row r="136380" ht="12.75" customHeight="1" x14ac:dyDescent="0.2"/>
    <row r="136384" ht="12.75" customHeight="1" x14ac:dyDescent="0.2"/>
    <row r="136388" ht="12.75" customHeight="1" x14ac:dyDescent="0.2"/>
    <row r="136392" ht="12.75" customHeight="1" x14ac:dyDescent="0.2"/>
    <row r="136396" ht="12.75" customHeight="1" x14ac:dyDescent="0.2"/>
    <row r="136400" ht="12.75" customHeight="1" x14ac:dyDescent="0.2"/>
    <row r="136404" ht="12.75" customHeight="1" x14ac:dyDescent="0.2"/>
    <row r="136408" ht="12.75" customHeight="1" x14ac:dyDescent="0.2"/>
    <row r="136412" ht="12.75" customHeight="1" x14ac:dyDescent="0.2"/>
    <row r="136416" ht="12.75" customHeight="1" x14ac:dyDescent="0.2"/>
    <row r="136420" ht="12.75" customHeight="1" x14ac:dyDescent="0.2"/>
    <row r="136424" ht="12.75" customHeight="1" x14ac:dyDescent="0.2"/>
    <row r="136428" ht="12.75" customHeight="1" x14ac:dyDescent="0.2"/>
    <row r="136432" ht="12.75" customHeight="1" x14ac:dyDescent="0.2"/>
    <row r="136436" ht="12.75" customHeight="1" x14ac:dyDescent="0.2"/>
    <row r="136440" ht="12.75" customHeight="1" x14ac:dyDescent="0.2"/>
    <row r="136444" ht="12.75" customHeight="1" x14ac:dyDescent="0.2"/>
    <row r="136448" ht="12.75" customHeight="1" x14ac:dyDescent="0.2"/>
    <row r="136452" ht="12.75" customHeight="1" x14ac:dyDescent="0.2"/>
    <row r="136456" ht="12.75" customHeight="1" x14ac:dyDescent="0.2"/>
    <row r="136460" ht="12.75" customHeight="1" x14ac:dyDescent="0.2"/>
    <row r="136464" ht="12.75" customHeight="1" x14ac:dyDescent="0.2"/>
    <row r="136468" ht="12.75" customHeight="1" x14ac:dyDescent="0.2"/>
    <row r="136472" ht="12.75" customHeight="1" x14ac:dyDescent="0.2"/>
    <row r="136476" ht="12.75" customHeight="1" x14ac:dyDescent="0.2"/>
    <row r="136480" ht="12.75" customHeight="1" x14ac:dyDescent="0.2"/>
    <row r="136484" ht="12.75" customHeight="1" x14ac:dyDescent="0.2"/>
    <row r="136488" ht="12.75" customHeight="1" x14ac:dyDescent="0.2"/>
    <row r="136492" ht="12.75" customHeight="1" x14ac:dyDescent="0.2"/>
    <row r="136496" ht="12.75" customHeight="1" x14ac:dyDescent="0.2"/>
    <row r="136500" ht="12.75" customHeight="1" x14ac:dyDescent="0.2"/>
    <row r="136504" ht="12.75" customHeight="1" x14ac:dyDescent="0.2"/>
    <row r="136508" ht="12.75" customHeight="1" x14ac:dyDescent="0.2"/>
    <row r="136512" ht="12.75" customHeight="1" x14ac:dyDescent="0.2"/>
    <row r="136516" ht="12.75" customHeight="1" x14ac:dyDescent="0.2"/>
    <row r="136520" ht="12.75" customHeight="1" x14ac:dyDescent="0.2"/>
    <row r="136524" ht="12.75" customHeight="1" x14ac:dyDescent="0.2"/>
    <row r="136528" ht="12.75" customHeight="1" x14ac:dyDescent="0.2"/>
    <row r="136532" ht="12.75" customHeight="1" x14ac:dyDescent="0.2"/>
    <row r="136536" ht="12.75" customHeight="1" x14ac:dyDescent="0.2"/>
    <row r="136540" ht="12.75" customHeight="1" x14ac:dyDescent="0.2"/>
    <row r="136544" ht="12.75" customHeight="1" x14ac:dyDescent="0.2"/>
    <row r="136548" ht="12.75" customHeight="1" x14ac:dyDescent="0.2"/>
    <row r="136552" ht="12.75" customHeight="1" x14ac:dyDescent="0.2"/>
    <row r="136556" ht="12.75" customHeight="1" x14ac:dyDescent="0.2"/>
    <row r="136560" ht="12.75" customHeight="1" x14ac:dyDescent="0.2"/>
    <row r="136564" ht="12.75" customHeight="1" x14ac:dyDescent="0.2"/>
    <row r="136568" ht="12.75" customHeight="1" x14ac:dyDescent="0.2"/>
    <row r="136572" ht="12.75" customHeight="1" x14ac:dyDescent="0.2"/>
    <row r="136576" ht="12.75" customHeight="1" x14ac:dyDescent="0.2"/>
    <row r="136580" ht="12.75" customHeight="1" x14ac:dyDescent="0.2"/>
    <row r="136584" ht="12.75" customHeight="1" x14ac:dyDescent="0.2"/>
    <row r="136588" ht="12.75" customHeight="1" x14ac:dyDescent="0.2"/>
    <row r="136592" ht="12.75" customHeight="1" x14ac:dyDescent="0.2"/>
    <row r="136596" ht="12.75" customHeight="1" x14ac:dyDescent="0.2"/>
    <row r="136600" ht="12.75" customHeight="1" x14ac:dyDescent="0.2"/>
    <row r="136604" ht="12.75" customHeight="1" x14ac:dyDescent="0.2"/>
    <row r="136608" ht="12.75" customHeight="1" x14ac:dyDescent="0.2"/>
    <row r="136612" ht="12.75" customHeight="1" x14ac:dyDescent="0.2"/>
    <row r="136616" ht="12.75" customHeight="1" x14ac:dyDescent="0.2"/>
    <row r="136620" ht="12.75" customHeight="1" x14ac:dyDescent="0.2"/>
    <row r="136624" ht="12.75" customHeight="1" x14ac:dyDescent="0.2"/>
    <row r="136628" ht="12.75" customHeight="1" x14ac:dyDescent="0.2"/>
    <row r="136632" ht="12.75" customHeight="1" x14ac:dyDescent="0.2"/>
    <row r="136636" ht="12.75" customHeight="1" x14ac:dyDescent="0.2"/>
    <row r="136640" ht="12.75" customHeight="1" x14ac:dyDescent="0.2"/>
    <row r="136644" ht="12.75" customHeight="1" x14ac:dyDescent="0.2"/>
    <row r="136648" ht="12.75" customHeight="1" x14ac:dyDescent="0.2"/>
    <row r="136652" ht="12.75" customHeight="1" x14ac:dyDescent="0.2"/>
    <row r="136656" ht="12.75" customHeight="1" x14ac:dyDescent="0.2"/>
    <row r="136660" ht="12.75" customHeight="1" x14ac:dyDescent="0.2"/>
    <row r="136664" ht="12.75" customHeight="1" x14ac:dyDescent="0.2"/>
    <row r="136668" ht="12.75" customHeight="1" x14ac:dyDescent="0.2"/>
    <row r="136672" ht="12.75" customHeight="1" x14ac:dyDescent="0.2"/>
    <row r="136676" ht="12.75" customHeight="1" x14ac:dyDescent="0.2"/>
    <row r="136680" ht="12.75" customHeight="1" x14ac:dyDescent="0.2"/>
    <row r="136684" ht="12.75" customHeight="1" x14ac:dyDescent="0.2"/>
    <row r="136688" ht="12.75" customHeight="1" x14ac:dyDescent="0.2"/>
    <row r="136692" ht="12.75" customHeight="1" x14ac:dyDescent="0.2"/>
    <row r="136696" ht="12.75" customHeight="1" x14ac:dyDescent="0.2"/>
    <row r="136700" ht="12.75" customHeight="1" x14ac:dyDescent="0.2"/>
    <row r="136704" ht="12.75" customHeight="1" x14ac:dyDescent="0.2"/>
    <row r="136708" ht="12.75" customHeight="1" x14ac:dyDescent="0.2"/>
    <row r="136712" ht="12.75" customHeight="1" x14ac:dyDescent="0.2"/>
    <row r="136716" ht="12.75" customHeight="1" x14ac:dyDescent="0.2"/>
    <row r="136720" ht="12.75" customHeight="1" x14ac:dyDescent="0.2"/>
    <row r="136724" ht="12.75" customHeight="1" x14ac:dyDescent="0.2"/>
    <row r="136728" ht="12.75" customHeight="1" x14ac:dyDescent="0.2"/>
    <row r="136732" ht="12.75" customHeight="1" x14ac:dyDescent="0.2"/>
    <row r="136736" ht="12.75" customHeight="1" x14ac:dyDescent="0.2"/>
    <row r="136740" ht="12.75" customHeight="1" x14ac:dyDescent="0.2"/>
    <row r="136744" ht="12.75" customHeight="1" x14ac:dyDescent="0.2"/>
    <row r="136748" ht="12.75" customHeight="1" x14ac:dyDescent="0.2"/>
    <row r="136752" ht="12.75" customHeight="1" x14ac:dyDescent="0.2"/>
    <row r="136756" ht="12.75" customHeight="1" x14ac:dyDescent="0.2"/>
    <row r="136760" ht="12.75" customHeight="1" x14ac:dyDescent="0.2"/>
    <row r="136764" ht="12.75" customHeight="1" x14ac:dyDescent="0.2"/>
    <row r="136768" ht="12.75" customHeight="1" x14ac:dyDescent="0.2"/>
    <row r="136772" ht="12.75" customHeight="1" x14ac:dyDescent="0.2"/>
    <row r="136776" ht="12.75" customHeight="1" x14ac:dyDescent="0.2"/>
    <row r="136780" ht="12.75" customHeight="1" x14ac:dyDescent="0.2"/>
    <row r="136784" ht="12.75" customHeight="1" x14ac:dyDescent="0.2"/>
    <row r="136788" ht="12.75" customHeight="1" x14ac:dyDescent="0.2"/>
    <row r="136792" ht="12.75" customHeight="1" x14ac:dyDescent="0.2"/>
    <row r="136796" ht="12.75" customHeight="1" x14ac:dyDescent="0.2"/>
    <row r="136800" ht="12.75" customHeight="1" x14ac:dyDescent="0.2"/>
    <row r="136804" ht="12.75" customHeight="1" x14ac:dyDescent="0.2"/>
    <row r="136808" ht="12.75" customHeight="1" x14ac:dyDescent="0.2"/>
    <row r="136812" ht="12.75" customHeight="1" x14ac:dyDescent="0.2"/>
    <row r="136816" ht="12.75" customHeight="1" x14ac:dyDescent="0.2"/>
    <row r="136820" ht="12.75" customHeight="1" x14ac:dyDescent="0.2"/>
    <row r="136824" ht="12.75" customHeight="1" x14ac:dyDescent="0.2"/>
    <row r="136828" ht="12.75" customHeight="1" x14ac:dyDescent="0.2"/>
    <row r="136832" ht="12.75" customHeight="1" x14ac:dyDescent="0.2"/>
    <row r="136836" ht="12.75" customHeight="1" x14ac:dyDescent="0.2"/>
    <row r="136840" ht="12.75" customHeight="1" x14ac:dyDescent="0.2"/>
    <row r="136844" ht="12.75" customHeight="1" x14ac:dyDescent="0.2"/>
    <row r="136848" ht="12.75" customHeight="1" x14ac:dyDescent="0.2"/>
    <row r="136852" ht="12.75" customHeight="1" x14ac:dyDescent="0.2"/>
    <row r="136856" ht="12.75" customHeight="1" x14ac:dyDescent="0.2"/>
    <row r="136860" ht="12.75" customHeight="1" x14ac:dyDescent="0.2"/>
    <row r="136864" ht="12.75" customHeight="1" x14ac:dyDescent="0.2"/>
    <row r="136868" ht="12.75" customHeight="1" x14ac:dyDescent="0.2"/>
    <row r="136872" ht="12.75" customHeight="1" x14ac:dyDescent="0.2"/>
    <row r="136876" ht="12.75" customHeight="1" x14ac:dyDescent="0.2"/>
    <row r="136880" ht="12.75" customHeight="1" x14ac:dyDescent="0.2"/>
    <row r="136884" ht="12.75" customHeight="1" x14ac:dyDescent="0.2"/>
    <row r="136888" ht="12.75" customHeight="1" x14ac:dyDescent="0.2"/>
    <row r="136892" ht="12.75" customHeight="1" x14ac:dyDescent="0.2"/>
    <row r="136896" ht="12.75" customHeight="1" x14ac:dyDescent="0.2"/>
    <row r="136900" ht="12.75" customHeight="1" x14ac:dyDescent="0.2"/>
    <row r="136904" ht="12.75" customHeight="1" x14ac:dyDescent="0.2"/>
    <row r="136908" ht="12.75" customHeight="1" x14ac:dyDescent="0.2"/>
    <row r="136912" ht="12.75" customHeight="1" x14ac:dyDescent="0.2"/>
    <row r="136916" ht="12.75" customHeight="1" x14ac:dyDescent="0.2"/>
    <row r="136920" ht="12.75" customHeight="1" x14ac:dyDescent="0.2"/>
    <row r="136924" ht="12.75" customHeight="1" x14ac:dyDescent="0.2"/>
    <row r="136928" ht="12.75" customHeight="1" x14ac:dyDescent="0.2"/>
    <row r="136932" ht="12.75" customHeight="1" x14ac:dyDescent="0.2"/>
    <row r="136936" ht="12.75" customHeight="1" x14ac:dyDescent="0.2"/>
    <row r="136940" ht="12.75" customHeight="1" x14ac:dyDescent="0.2"/>
    <row r="136944" ht="12.75" customHeight="1" x14ac:dyDescent="0.2"/>
    <row r="136948" ht="12.75" customHeight="1" x14ac:dyDescent="0.2"/>
    <row r="136952" ht="12.75" customHeight="1" x14ac:dyDescent="0.2"/>
    <row r="136956" ht="12.75" customHeight="1" x14ac:dyDescent="0.2"/>
    <row r="136960" ht="12.75" customHeight="1" x14ac:dyDescent="0.2"/>
    <row r="136964" ht="12.75" customHeight="1" x14ac:dyDescent="0.2"/>
    <row r="136968" ht="12.75" customHeight="1" x14ac:dyDescent="0.2"/>
    <row r="136972" ht="12.75" customHeight="1" x14ac:dyDescent="0.2"/>
    <row r="136976" ht="12.75" customHeight="1" x14ac:dyDescent="0.2"/>
    <row r="136980" ht="12.75" customHeight="1" x14ac:dyDescent="0.2"/>
    <row r="136984" ht="12.75" customHeight="1" x14ac:dyDescent="0.2"/>
    <row r="136988" ht="12.75" customHeight="1" x14ac:dyDescent="0.2"/>
    <row r="136992" ht="12.75" customHeight="1" x14ac:dyDescent="0.2"/>
    <row r="136996" ht="12.75" customHeight="1" x14ac:dyDescent="0.2"/>
    <row r="137000" ht="12.75" customHeight="1" x14ac:dyDescent="0.2"/>
    <row r="137004" ht="12.75" customHeight="1" x14ac:dyDescent="0.2"/>
    <row r="137008" ht="12.75" customHeight="1" x14ac:dyDescent="0.2"/>
    <row r="137012" ht="12.75" customHeight="1" x14ac:dyDescent="0.2"/>
    <row r="137016" ht="12.75" customHeight="1" x14ac:dyDescent="0.2"/>
    <row r="137020" ht="12.75" customHeight="1" x14ac:dyDescent="0.2"/>
    <row r="137024" ht="12.75" customHeight="1" x14ac:dyDescent="0.2"/>
    <row r="137028" ht="12.75" customHeight="1" x14ac:dyDescent="0.2"/>
    <row r="137032" ht="12.75" customHeight="1" x14ac:dyDescent="0.2"/>
    <row r="137036" ht="12.75" customHeight="1" x14ac:dyDescent="0.2"/>
    <row r="137040" ht="12.75" customHeight="1" x14ac:dyDescent="0.2"/>
    <row r="137044" ht="12.75" customHeight="1" x14ac:dyDescent="0.2"/>
    <row r="137048" ht="12.75" customHeight="1" x14ac:dyDescent="0.2"/>
    <row r="137052" ht="12.75" customHeight="1" x14ac:dyDescent="0.2"/>
    <row r="137056" ht="12.75" customHeight="1" x14ac:dyDescent="0.2"/>
    <row r="137060" ht="12.75" customHeight="1" x14ac:dyDescent="0.2"/>
    <row r="137064" ht="12.75" customHeight="1" x14ac:dyDescent="0.2"/>
    <row r="137068" ht="12.75" customHeight="1" x14ac:dyDescent="0.2"/>
    <row r="137072" ht="12.75" customHeight="1" x14ac:dyDescent="0.2"/>
    <row r="137076" ht="12.75" customHeight="1" x14ac:dyDescent="0.2"/>
    <row r="137080" ht="12.75" customHeight="1" x14ac:dyDescent="0.2"/>
    <row r="137084" ht="12.75" customHeight="1" x14ac:dyDescent="0.2"/>
    <row r="137088" ht="12.75" customHeight="1" x14ac:dyDescent="0.2"/>
    <row r="137092" ht="12.75" customHeight="1" x14ac:dyDescent="0.2"/>
    <row r="137096" ht="12.75" customHeight="1" x14ac:dyDescent="0.2"/>
    <row r="137100" ht="12.75" customHeight="1" x14ac:dyDescent="0.2"/>
    <row r="137104" ht="12.75" customHeight="1" x14ac:dyDescent="0.2"/>
    <row r="137108" ht="12.75" customHeight="1" x14ac:dyDescent="0.2"/>
    <row r="137112" ht="12.75" customHeight="1" x14ac:dyDescent="0.2"/>
    <row r="137116" ht="12.75" customHeight="1" x14ac:dyDescent="0.2"/>
    <row r="137120" ht="12.75" customHeight="1" x14ac:dyDescent="0.2"/>
    <row r="137124" ht="12.75" customHeight="1" x14ac:dyDescent="0.2"/>
    <row r="137128" ht="12.75" customHeight="1" x14ac:dyDescent="0.2"/>
    <row r="137132" ht="12.75" customHeight="1" x14ac:dyDescent="0.2"/>
    <row r="137136" ht="12.75" customHeight="1" x14ac:dyDescent="0.2"/>
    <row r="137140" ht="12.75" customHeight="1" x14ac:dyDescent="0.2"/>
    <row r="137144" ht="12.75" customHeight="1" x14ac:dyDescent="0.2"/>
    <row r="137148" ht="12.75" customHeight="1" x14ac:dyDescent="0.2"/>
    <row r="137152" ht="12.75" customHeight="1" x14ac:dyDescent="0.2"/>
    <row r="137156" ht="12.75" customHeight="1" x14ac:dyDescent="0.2"/>
    <row r="137160" ht="12.75" customHeight="1" x14ac:dyDescent="0.2"/>
    <row r="137164" ht="12.75" customHeight="1" x14ac:dyDescent="0.2"/>
    <row r="137168" ht="12.75" customHeight="1" x14ac:dyDescent="0.2"/>
    <row r="137172" ht="12.75" customHeight="1" x14ac:dyDescent="0.2"/>
    <row r="137176" ht="12.75" customHeight="1" x14ac:dyDescent="0.2"/>
    <row r="137180" ht="12.75" customHeight="1" x14ac:dyDescent="0.2"/>
    <row r="137184" ht="12.75" customHeight="1" x14ac:dyDescent="0.2"/>
    <row r="137188" ht="12.75" customHeight="1" x14ac:dyDescent="0.2"/>
    <row r="137192" ht="12.75" customHeight="1" x14ac:dyDescent="0.2"/>
    <row r="137196" ht="12.75" customHeight="1" x14ac:dyDescent="0.2"/>
    <row r="137200" ht="12.75" customHeight="1" x14ac:dyDescent="0.2"/>
    <row r="137204" ht="12.75" customHeight="1" x14ac:dyDescent="0.2"/>
    <row r="137208" ht="12.75" customHeight="1" x14ac:dyDescent="0.2"/>
    <row r="137212" ht="12.75" customHeight="1" x14ac:dyDescent="0.2"/>
    <row r="137216" ht="12.75" customHeight="1" x14ac:dyDescent="0.2"/>
    <row r="137220" ht="12.75" customHeight="1" x14ac:dyDescent="0.2"/>
    <row r="137224" ht="12.75" customHeight="1" x14ac:dyDescent="0.2"/>
    <row r="137228" ht="12.75" customHeight="1" x14ac:dyDescent="0.2"/>
    <row r="137232" ht="12.75" customHeight="1" x14ac:dyDescent="0.2"/>
    <row r="137236" ht="12.75" customHeight="1" x14ac:dyDescent="0.2"/>
    <row r="137240" ht="12.75" customHeight="1" x14ac:dyDescent="0.2"/>
    <row r="137244" ht="12.75" customHeight="1" x14ac:dyDescent="0.2"/>
    <row r="137248" ht="12.75" customHeight="1" x14ac:dyDescent="0.2"/>
    <row r="137252" ht="12.75" customHeight="1" x14ac:dyDescent="0.2"/>
    <row r="137256" ht="12.75" customHeight="1" x14ac:dyDescent="0.2"/>
    <row r="137260" ht="12.75" customHeight="1" x14ac:dyDescent="0.2"/>
    <row r="137264" ht="12.75" customHeight="1" x14ac:dyDescent="0.2"/>
    <row r="137268" ht="12.75" customHeight="1" x14ac:dyDescent="0.2"/>
    <row r="137272" ht="12.75" customHeight="1" x14ac:dyDescent="0.2"/>
    <row r="137276" ht="12.75" customHeight="1" x14ac:dyDescent="0.2"/>
    <row r="137280" ht="12.75" customHeight="1" x14ac:dyDescent="0.2"/>
    <row r="137284" ht="12.75" customHeight="1" x14ac:dyDescent="0.2"/>
    <row r="137288" ht="12.75" customHeight="1" x14ac:dyDescent="0.2"/>
    <row r="137292" ht="12.75" customHeight="1" x14ac:dyDescent="0.2"/>
    <row r="137296" ht="12.75" customHeight="1" x14ac:dyDescent="0.2"/>
    <row r="137300" ht="12.75" customHeight="1" x14ac:dyDescent="0.2"/>
    <row r="137304" ht="12.75" customHeight="1" x14ac:dyDescent="0.2"/>
    <row r="137308" ht="12.75" customHeight="1" x14ac:dyDescent="0.2"/>
    <row r="137312" ht="12.75" customHeight="1" x14ac:dyDescent="0.2"/>
    <row r="137316" ht="12.75" customHeight="1" x14ac:dyDescent="0.2"/>
    <row r="137320" ht="12.75" customHeight="1" x14ac:dyDescent="0.2"/>
    <row r="137324" ht="12.75" customHeight="1" x14ac:dyDescent="0.2"/>
    <row r="137328" ht="12.75" customHeight="1" x14ac:dyDescent="0.2"/>
    <row r="137332" ht="12.75" customHeight="1" x14ac:dyDescent="0.2"/>
    <row r="137336" ht="12.75" customHeight="1" x14ac:dyDescent="0.2"/>
    <row r="137340" ht="12.75" customHeight="1" x14ac:dyDescent="0.2"/>
    <row r="137344" ht="12.75" customHeight="1" x14ac:dyDescent="0.2"/>
    <row r="137348" ht="12.75" customHeight="1" x14ac:dyDescent="0.2"/>
    <row r="137352" ht="12.75" customHeight="1" x14ac:dyDescent="0.2"/>
    <row r="137356" ht="12.75" customHeight="1" x14ac:dyDescent="0.2"/>
    <row r="137360" ht="12.75" customHeight="1" x14ac:dyDescent="0.2"/>
    <row r="137364" ht="12.75" customHeight="1" x14ac:dyDescent="0.2"/>
    <row r="137368" ht="12.75" customHeight="1" x14ac:dyDescent="0.2"/>
    <row r="137372" ht="12.75" customHeight="1" x14ac:dyDescent="0.2"/>
    <row r="137376" ht="12.75" customHeight="1" x14ac:dyDescent="0.2"/>
    <row r="137380" ht="12.75" customHeight="1" x14ac:dyDescent="0.2"/>
    <row r="137384" ht="12.75" customHeight="1" x14ac:dyDescent="0.2"/>
    <row r="137388" ht="12.75" customHeight="1" x14ac:dyDescent="0.2"/>
    <row r="137392" ht="12.75" customHeight="1" x14ac:dyDescent="0.2"/>
    <row r="137396" ht="12.75" customHeight="1" x14ac:dyDescent="0.2"/>
    <row r="137400" ht="12.75" customHeight="1" x14ac:dyDescent="0.2"/>
    <row r="137404" ht="12.75" customHeight="1" x14ac:dyDescent="0.2"/>
    <row r="137408" ht="12.75" customHeight="1" x14ac:dyDescent="0.2"/>
    <row r="137412" ht="12.75" customHeight="1" x14ac:dyDescent="0.2"/>
    <row r="137416" ht="12.75" customHeight="1" x14ac:dyDescent="0.2"/>
    <row r="137420" ht="12.75" customHeight="1" x14ac:dyDescent="0.2"/>
    <row r="137424" ht="12.75" customHeight="1" x14ac:dyDescent="0.2"/>
    <row r="137428" ht="12.75" customHeight="1" x14ac:dyDescent="0.2"/>
    <row r="137432" ht="12.75" customHeight="1" x14ac:dyDescent="0.2"/>
    <row r="137436" ht="12.75" customHeight="1" x14ac:dyDescent="0.2"/>
    <row r="137440" ht="12.75" customHeight="1" x14ac:dyDescent="0.2"/>
    <row r="137444" ht="12.75" customHeight="1" x14ac:dyDescent="0.2"/>
    <row r="137448" ht="12.75" customHeight="1" x14ac:dyDescent="0.2"/>
    <row r="137452" ht="12.75" customHeight="1" x14ac:dyDescent="0.2"/>
    <row r="137456" ht="12.75" customHeight="1" x14ac:dyDescent="0.2"/>
    <row r="137460" ht="12.75" customHeight="1" x14ac:dyDescent="0.2"/>
    <row r="137464" ht="12.75" customHeight="1" x14ac:dyDescent="0.2"/>
    <row r="137468" ht="12.75" customHeight="1" x14ac:dyDescent="0.2"/>
    <row r="137472" ht="12.75" customHeight="1" x14ac:dyDescent="0.2"/>
    <row r="137476" ht="12.75" customHeight="1" x14ac:dyDescent="0.2"/>
    <row r="137480" ht="12.75" customHeight="1" x14ac:dyDescent="0.2"/>
    <row r="137484" ht="12.75" customHeight="1" x14ac:dyDescent="0.2"/>
    <row r="137488" ht="12.75" customHeight="1" x14ac:dyDescent="0.2"/>
    <row r="137492" ht="12.75" customHeight="1" x14ac:dyDescent="0.2"/>
    <row r="137496" ht="12.75" customHeight="1" x14ac:dyDescent="0.2"/>
    <row r="137500" ht="12.75" customHeight="1" x14ac:dyDescent="0.2"/>
    <row r="137504" ht="12.75" customHeight="1" x14ac:dyDescent="0.2"/>
    <row r="137508" ht="12.75" customHeight="1" x14ac:dyDescent="0.2"/>
    <row r="137512" ht="12.75" customHeight="1" x14ac:dyDescent="0.2"/>
    <row r="137516" ht="12.75" customHeight="1" x14ac:dyDescent="0.2"/>
    <row r="137520" ht="12.75" customHeight="1" x14ac:dyDescent="0.2"/>
    <row r="137524" ht="12.75" customHeight="1" x14ac:dyDescent="0.2"/>
    <row r="137528" ht="12.75" customHeight="1" x14ac:dyDescent="0.2"/>
    <row r="137532" ht="12.75" customHeight="1" x14ac:dyDescent="0.2"/>
    <row r="137536" ht="12.75" customHeight="1" x14ac:dyDescent="0.2"/>
    <row r="137540" ht="12.75" customHeight="1" x14ac:dyDescent="0.2"/>
    <row r="137544" ht="12.75" customHeight="1" x14ac:dyDescent="0.2"/>
    <row r="137548" ht="12.75" customHeight="1" x14ac:dyDescent="0.2"/>
    <row r="137552" ht="12.75" customHeight="1" x14ac:dyDescent="0.2"/>
    <row r="137556" ht="12.75" customHeight="1" x14ac:dyDescent="0.2"/>
    <row r="137560" ht="12.75" customHeight="1" x14ac:dyDescent="0.2"/>
    <row r="137564" ht="12.75" customHeight="1" x14ac:dyDescent="0.2"/>
    <row r="137568" ht="12.75" customHeight="1" x14ac:dyDescent="0.2"/>
    <row r="137572" ht="12.75" customHeight="1" x14ac:dyDescent="0.2"/>
    <row r="137576" ht="12.75" customHeight="1" x14ac:dyDescent="0.2"/>
    <row r="137580" ht="12.75" customHeight="1" x14ac:dyDescent="0.2"/>
    <row r="137584" ht="12.75" customHeight="1" x14ac:dyDescent="0.2"/>
    <row r="137588" ht="12.75" customHeight="1" x14ac:dyDescent="0.2"/>
    <row r="137592" ht="12.75" customHeight="1" x14ac:dyDescent="0.2"/>
    <row r="137596" ht="12.75" customHeight="1" x14ac:dyDescent="0.2"/>
    <row r="137600" ht="12.75" customHeight="1" x14ac:dyDescent="0.2"/>
    <row r="137604" ht="12.75" customHeight="1" x14ac:dyDescent="0.2"/>
    <row r="137608" ht="12.75" customHeight="1" x14ac:dyDescent="0.2"/>
    <row r="137612" ht="12.75" customHeight="1" x14ac:dyDescent="0.2"/>
    <row r="137616" ht="12.75" customHeight="1" x14ac:dyDescent="0.2"/>
    <row r="137620" ht="12.75" customHeight="1" x14ac:dyDescent="0.2"/>
    <row r="137624" ht="12.75" customHeight="1" x14ac:dyDescent="0.2"/>
    <row r="137628" ht="12.75" customHeight="1" x14ac:dyDescent="0.2"/>
    <row r="137632" ht="12.75" customHeight="1" x14ac:dyDescent="0.2"/>
    <row r="137636" ht="12.75" customHeight="1" x14ac:dyDescent="0.2"/>
    <row r="137640" ht="12.75" customHeight="1" x14ac:dyDescent="0.2"/>
    <row r="137644" ht="12.75" customHeight="1" x14ac:dyDescent="0.2"/>
    <row r="137648" ht="12.75" customHeight="1" x14ac:dyDescent="0.2"/>
    <row r="137652" ht="12.75" customHeight="1" x14ac:dyDescent="0.2"/>
    <row r="137656" ht="12.75" customHeight="1" x14ac:dyDescent="0.2"/>
    <row r="137660" ht="12.75" customHeight="1" x14ac:dyDescent="0.2"/>
    <row r="137664" ht="12.75" customHeight="1" x14ac:dyDescent="0.2"/>
    <row r="137668" ht="12.75" customHeight="1" x14ac:dyDescent="0.2"/>
    <row r="137672" ht="12.75" customHeight="1" x14ac:dyDescent="0.2"/>
    <row r="137676" ht="12.75" customHeight="1" x14ac:dyDescent="0.2"/>
    <row r="137680" ht="12.75" customHeight="1" x14ac:dyDescent="0.2"/>
    <row r="137684" ht="12.75" customHeight="1" x14ac:dyDescent="0.2"/>
    <row r="137688" ht="12.75" customHeight="1" x14ac:dyDescent="0.2"/>
    <row r="137692" ht="12.75" customHeight="1" x14ac:dyDescent="0.2"/>
    <row r="137696" ht="12.75" customHeight="1" x14ac:dyDescent="0.2"/>
    <row r="137700" ht="12.75" customHeight="1" x14ac:dyDescent="0.2"/>
    <row r="137704" ht="12.75" customHeight="1" x14ac:dyDescent="0.2"/>
    <row r="137708" ht="12.75" customHeight="1" x14ac:dyDescent="0.2"/>
    <row r="137712" ht="12.75" customHeight="1" x14ac:dyDescent="0.2"/>
    <row r="137716" ht="12.75" customHeight="1" x14ac:dyDescent="0.2"/>
    <row r="137720" ht="12.75" customHeight="1" x14ac:dyDescent="0.2"/>
    <row r="137724" ht="12.75" customHeight="1" x14ac:dyDescent="0.2"/>
    <row r="137728" ht="12.75" customHeight="1" x14ac:dyDescent="0.2"/>
    <row r="137732" ht="12.75" customHeight="1" x14ac:dyDescent="0.2"/>
    <row r="137736" ht="12.75" customHeight="1" x14ac:dyDescent="0.2"/>
    <row r="137740" ht="12.75" customHeight="1" x14ac:dyDescent="0.2"/>
    <row r="137744" ht="12.75" customHeight="1" x14ac:dyDescent="0.2"/>
    <row r="137748" ht="12.75" customHeight="1" x14ac:dyDescent="0.2"/>
    <row r="137752" ht="12.75" customHeight="1" x14ac:dyDescent="0.2"/>
    <row r="137756" ht="12.75" customHeight="1" x14ac:dyDescent="0.2"/>
    <row r="137760" ht="12.75" customHeight="1" x14ac:dyDescent="0.2"/>
    <row r="137764" ht="12.75" customHeight="1" x14ac:dyDescent="0.2"/>
    <row r="137768" ht="12.75" customHeight="1" x14ac:dyDescent="0.2"/>
    <row r="137772" ht="12.75" customHeight="1" x14ac:dyDescent="0.2"/>
    <row r="137776" ht="12.75" customHeight="1" x14ac:dyDescent="0.2"/>
    <row r="137780" ht="12.75" customHeight="1" x14ac:dyDescent="0.2"/>
    <row r="137784" ht="12.75" customHeight="1" x14ac:dyDescent="0.2"/>
    <row r="137788" ht="12.75" customHeight="1" x14ac:dyDescent="0.2"/>
    <row r="137792" ht="12.75" customHeight="1" x14ac:dyDescent="0.2"/>
    <row r="137796" ht="12.75" customHeight="1" x14ac:dyDescent="0.2"/>
    <row r="137800" ht="12.75" customHeight="1" x14ac:dyDescent="0.2"/>
    <row r="137804" ht="12.75" customHeight="1" x14ac:dyDescent="0.2"/>
    <row r="137808" ht="12.75" customHeight="1" x14ac:dyDescent="0.2"/>
    <row r="137812" ht="12.75" customHeight="1" x14ac:dyDescent="0.2"/>
    <row r="137816" ht="12.75" customHeight="1" x14ac:dyDescent="0.2"/>
    <row r="137820" ht="12.75" customHeight="1" x14ac:dyDescent="0.2"/>
    <row r="137824" ht="12.75" customHeight="1" x14ac:dyDescent="0.2"/>
    <row r="137828" ht="12.75" customHeight="1" x14ac:dyDescent="0.2"/>
    <row r="137832" ht="12.75" customHeight="1" x14ac:dyDescent="0.2"/>
    <row r="137836" ht="12.75" customHeight="1" x14ac:dyDescent="0.2"/>
    <row r="137840" ht="12.75" customHeight="1" x14ac:dyDescent="0.2"/>
    <row r="137844" ht="12.75" customHeight="1" x14ac:dyDescent="0.2"/>
    <row r="137848" ht="12.75" customHeight="1" x14ac:dyDescent="0.2"/>
    <row r="137852" ht="12.75" customHeight="1" x14ac:dyDescent="0.2"/>
    <row r="137856" ht="12.75" customHeight="1" x14ac:dyDescent="0.2"/>
    <row r="137860" ht="12.75" customHeight="1" x14ac:dyDescent="0.2"/>
    <row r="137864" ht="12.75" customHeight="1" x14ac:dyDescent="0.2"/>
    <row r="137868" ht="12.75" customHeight="1" x14ac:dyDescent="0.2"/>
    <row r="137872" ht="12.75" customHeight="1" x14ac:dyDescent="0.2"/>
    <row r="137876" ht="12.75" customHeight="1" x14ac:dyDescent="0.2"/>
    <row r="137880" ht="12.75" customHeight="1" x14ac:dyDescent="0.2"/>
    <row r="137884" ht="12.75" customHeight="1" x14ac:dyDescent="0.2"/>
    <row r="137888" ht="12.75" customHeight="1" x14ac:dyDescent="0.2"/>
    <row r="137892" ht="12.75" customHeight="1" x14ac:dyDescent="0.2"/>
    <row r="137896" ht="12.75" customHeight="1" x14ac:dyDescent="0.2"/>
    <row r="137900" ht="12.75" customHeight="1" x14ac:dyDescent="0.2"/>
    <row r="137904" ht="12.75" customHeight="1" x14ac:dyDescent="0.2"/>
    <row r="137908" ht="12.75" customHeight="1" x14ac:dyDescent="0.2"/>
    <row r="137912" ht="12.75" customHeight="1" x14ac:dyDescent="0.2"/>
    <row r="137916" ht="12.75" customHeight="1" x14ac:dyDescent="0.2"/>
    <row r="137920" ht="12.75" customHeight="1" x14ac:dyDescent="0.2"/>
    <row r="137924" ht="12.75" customHeight="1" x14ac:dyDescent="0.2"/>
    <row r="137928" ht="12.75" customHeight="1" x14ac:dyDescent="0.2"/>
    <row r="137932" ht="12.75" customHeight="1" x14ac:dyDescent="0.2"/>
    <row r="137936" ht="12.75" customHeight="1" x14ac:dyDescent="0.2"/>
    <row r="137940" ht="12.75" customHeight="1" x14ac:dyDescent="0.2"/>
    <row r="137944" ht="12.75" customHeight="1" x14ac:dyDescent="0.2"/>
    <row r="137948" ht="12.75" customHeight="1" x14ac:dyDescent="0.2"/>
    <row r="137952" ht="12.75" customHeight="1" x14ac:dyDescent="0.2"/>
    <row r="137956" ht="12.75" customHeight="1" x14ac:dyDescent="0.2"/>
    <row r="137960" ht="12.75" customHeight="1" x14ac:dyDescent="0.2"/>
    <row r="137964" ht="12.75" customHeight="1" x14ac:dyDescent="0.2"/>
    <row r="137968" ht="12.75" customHeight="1" x14ac:dyDescent="0.2"/>
    <row r="137972" ht="12.75" customHeight="1" x14ac:dyDescent="0.2"/>
    <row r="137976" ht="12.75" customHeight="1" x14ac:dyDescent="0.2"/>
    <row r="137980" ht="12.75" customHeight="1" x14ac:dyDescent="0.2"/>
    <row r="137984" ht="12.75" customHeight="1" x14ac:dyDescent="0.2"/>
    <row r="137988" ht="12.75" customHeight="1" x14ac:dyDescent="0.2"/>
    <row r="137992" ht="12.75" customHeight="1" x14ac:dyDescent="0.2"/>
    <row r="137996" ht="12.75" customHeight="1" x14ac:dyDescent="0.2"/>
    <row r="138000" ht="12.75" customHeight="1" x14ac:dyDescent="0.2"/>
    <row r="138004" ht="12.75" customHeight="1" x14ac:dyDescent="0.2"/>
    <row r="138008" ht="12.75" customHeight="1" x14ac:dyDescent="0.2"/>
    <row r="138012" ht="12.75" customHeight="1" x14ac:dyDescent="0.2"/>
    <row r="138016" ht="12.75" customHeight="1" x14ac:dyDescent="0.2"/>
    <row r="138020" ht="12.75" customHeight="1" x14ac:dyDescent="0.2"/>
    <row r="138024" ht="12.75" customHeight="1" x14ac:dyDescent="0.2"/>
    <row r="138028" ht="12.75" customHeight="1" x14ac:dyDescent="0.2"/>
    <row r="138032" ht="12.75" customHeight="1" x14ac:dyDescent="0.2"/>
    <row r="138036" ht="12.75" customHeight="1" x14ac:dyDescent="0.2"/>
    <row r="138040" ht="12.75" customHeight="1" x14ac:dyDescent="0.2"/>
    <row r="138044" ht="12.75" customHeight="1" x14ac:dyDescent="0.2"/>
    <row r="138048" ht="12.75" customHeight="1" x14ac:dyDescent="0.2"/>
    <row r="138052" ht="12.75" customHeight="1" x14ac:dyDescent="0.2"/>
    <row r="138056" ht="12.75" customHeight="1" x14ac:dyDescent="0.2"/>
    <row r="138060" ht="12.75" customHeight="1" x14ac:dyDescent="0.2"/>
    <row r="138064" ht="12.75" customHeight="1" x14ac:dyDescent="0.2"/>
    <row r="138068" ht="12.75" customHeight="1" x14ac:dyDescent="0.2"/>
    <row r="138072" ht="12.75" customHeight="1" x14ac:dyDescent="0.2"/>
    <row r="138076" ht="12.75" customHeight="1" x14ac:dyDescent="0.2"/>
    <row r="138080" ht="12.75" customHeight="1" x14ac:dyDescent="0.2"/>
    <row r="138084" ht="12.75" customHeight="1" x14ac:dyDescent="0.2"/>
    <row r="138088" ht="12.75" customHeight="1" x14ac:dyDescent="0.2"/>
    <row r="138092" ht="12.75" customHeight="1" x14ac:dyDescent="0.2"/>
    <row r="138096" ht="12.75" customHeight="1" x14ac:dyDescent="0.2"/>
    <row r="138100" ht="12.75" customHeight="1" x14ac:dyDescent="0.2"/>
    <row r="138104" ht="12.75" customHeight="1" x14ac:dyDescent="0.2"/>
    <row r="138108" ht="12.75" customHeight="1" x14ac:dyDescent="0.2"/>
    <row r="138112" ht="12.75" customHeight="1" x14ac:dyDescent="0.2"/>
    <row r="138116" ht="12.75" customHeight="1" x14ac:dyDescent="0.2"/>
    <row r="138120" ht="12.75" customHeight="1" x14ac:dyDescent="0.2"/>
    <row r="138124" ht="12.75" customHeight="1" x14ac:dyDescent="0.2"/>
    <row r="138128" ht="12.75" customHeight="1" x14ac:dyDescent="0.2"/>
    <row r="138132" ht="12.75" customHeight="1" x14ac:dyDescent="0.2"/>
    <row r="138136" ht="12.75" customHeight="1" x14ac:dyDescent="0.2"/>
    <row r="138140" ht="12.75" customHeight="1" x14ac:dyDescent="0.2"/>
    <row r="138144" ht="12.75" customHeight="1" x14ac:dyDescent="0.2"/>
    <row r="138148" ht="12.75" customHeight="1" x14ac:dyDescent="0.2"/>
    <row r="138152" ht="12.75" customHeight="1" x14ac:dyDescent="0.2"/>
    <row r="138156" ht="12.75" customHeight="1" x14ac:dyDescent="0.2"/>
    <row r="138160" ht="12.75" customHeight="1" x14ac:dyDescent="0.2"/>
    <row r="138164" ht="12.75" customHeight="1" x14ac:dyDescent="0.2"/>
    <row r="138168" ht="12.75" customHeight="1" x14ac:dyDescent="0.2"/>
    <row r="138172" ht="12.75" customHeight="1" x14ac:dyDescent="0.2"/>
    <row r="138176" ht="12.75" customHeight="1" x14ac:dyDescent="0.2"/>
    <row r="138180" ht="12.75" customHeight="1" x14ac:dyDescent="0.2"/>
    <row r="138184" ht="12.75" customHeight="1" x14ac:dyDescent="0.2"/>
    <row r="138188" ht="12.75" customHeight="1" x14ac:dyDescent="0.2"/>
    <row r="138192" ht="12.75" customHeight="1" x14ac:dyDescent="0.2"/>
    <row r="138196" ht="12.75" customHeight="1" x14ac:dyDescent="0.2"/>
    <row r="138200" ht="12.75" customHeight="1" x14ac:dyDescent="0.2"/>
    <row r="138204" ht="12.75" customHeight="1" x14ac:dyDescent="0.2"/>
    <row r="138208" ht="12.75" customHeight="1" x14ac:dyDescent="0.2"/>
    <row r="138212" ht="12.75" customHeight="1" x14ac:dyDescent="0.2"/>
    <row r="138216" ht="12.75" customHeight="1" x14ac:dyDescent="0.2"/>
    <row r="138220" ht="12.75" customHeight="1" x14ac:dyDescent="0.2"/>
    <row r="138224" ht="12.75" customHeight="1" x14ac:dyDescent="0.2"/>
    <row r="138228" ht="12.75" customHeight="1" x14ac:dyDescent="0.2"/>
    <row r="138232" ht="12.75" customHeight="1" x14ac:dyDescent="0.2"/>
    <row r="138236" ht="12.75" customHeight="1" x14ac:dyDescent="0.2"/>
    <row r="138240" ht="12.75" customHeight="1" x14ac:dyDescent="0.2"/>
    <row r="138244" ht="12.75" customHeight="1" x14ac:dyDescent="0.2"/>
    <row r="138248" ht="12.75" customHeight="1" x14ac:dyDescent="0.2"/>
    <row r="138252" ht="12.75" customHeight="1" x14ac:dyDescent="0.2"/>
    <row r="138256" ht="12.75" customHeight="1" x14ac:dyDescent="0.2"/>
    <row r="138260" ht="12.75" customHeight="1" x14ac:dyDescent="0.2"/>
    <row r="138264" ht="12.75" customHeight="1" x14ac:dyDescent="0.2"/>
    <row r="138268" ht="12.75" customHeight="1" x14ac:dyDescent="0.2"/>
    <row r="138272" ht="12.75" customHeight="1" x14ac:dyDescent="0.2"/>
    <row r="138276" ht="12.75" customHeight="1" x14ac:dyDescent="0.2"/>
    <row r="138280" ht="12.75" customHeight="1" x14ac:dyDescent="0.2"/>
    <row r="138284" ht="12.75" customHeight="1" x14ac:dyDescent="0.2"/>
    <row r="138288" ht="12.75" customHeight="1" x14ac:dyDescent="0.2"/>
    <row r="138292" ht="12.75" customHeight="1" x14ac:dyDescent="0.2"/>
    <row r="138296" ht="12.75" customHeight="1" x14ac:dyDescent="0.2"/>
    <row r="138300" ht="12.75" customHeight="1" x14ac:dyDescent="0.2"/>
    <row r="138304" ht="12.75" customHeight="1" x14ac:dyDescent="0.2"/>
    <row r="138308" ht="12.75" customHeight="1" x14ac:dyDescent="0.2"/>
    <row r="138312" ht="12.75" customHeight="1" x14ac:dyDescent="0.2"/>
    <row r="138316" ht="12.75" customHeight="1" x14ac:dyDescent="0.2"/>
    <row r="138320" ht="12.75" customHeight="1" x14ac:dyDescent="0.2"/>
    <row r="138324" ht="12.75" customHeight="1" x14ac:dyDescent="0.2"/>
    <row r="138328" ht="12.75" customHeight="1" x14ac:dyDescent="0.2"/>
    <row r="138332" ht="12.75" customHeight="1" x14ac:dyDescent="0.2"/>
    <row r="138336" ht="12.75" customHeight="1" x14ac:dyDescent="0.2"/>
    <row r="138340" ht="12.75" customHeight="1" x14ac:dyDescent="0.2"/>
    <row r="138344" ht="12.75" customHeight="1" x14ac:dyDescent="0.2"/>
    <row r="138348" ht="12.75" customHeight="1" x14ac:dyDescent="0.2"/>
    <row r="138352" ht="12.75" customHeight="1" x14ac:dyDescent="0.2"/>
    <row r="138356" ht="12.75" customHeight="1" x14ac:dyDescent="0.2"/>
    <row r="138360" ht="12.75" customHeight="1" x14ac:dyDescent="0.2"/>
    <row r="138364" ht="12.75" customHeight="1" x14ac:dyDescent="0.2"/>
    <row r="138368" ht="12.75" customHeight="1" x14ac:dyDescent="0.2"/>
    <row r="138372" ht="12.75" customHeight="1" x14ac:dyDescent="0.2"/>
    <row r="138376" ht="12.75" customHeight="1" x14ac:dyDescent="0.2"/>
    <row r="138380" ht="12.75" customHeight="1" x14ac:dyDescent="0.2"/>
    <row r="138384" ht="12.75" customHeight="1" x14ac:dyDescent="0.2"/>
    <row r="138388" ht="12.75" customHeight="1" x14ac:dyDescent="0.2"/>
    <row r="138392" ht="12.75" customHeight="1" x14ac:dyDescent="0.2"/>
    <row r="138396" ht="12.75" customHeight="1" x14ac:dyDescent="0.2"/>
    <row r="138400" ht="12.75" customHeight="1" x14ac:dyDescent="0.2"/>
    <row r="138404" ht="12.75" customHeight="1" x14ac:dyDescent="0.2"/>
    <row r="138408" ht="12.75" customHeight="1" x14ac:dyDescent="0.2"/>
    <row r="138412" ht="12.75" customHeight="1" x14ac:dyDescent="0.2"/>
    <row r="138416" ht="12.75" customHeight="1" x14ac:dyDescent="0.2"/>
    <row r="138420" ht="12.75" customHeight="1" x14ac:dyDescent="0.2"/>
    <row r="138424" ht="12.75" customHeight="1" x14ac:dyDescent="0.2"/>
    <row r="138428" ht="12.75" customHeight="1" x14ac:dyDescent="0.2"/>
    <row r="138432" ht="12.75" customHeight="1" x14ac:dyDescent="0.2"/>
    <row r="138436" ht="12.75" customHeight="1" x14ac:dyDescent="0.2"/>
    <row r="138440" ht="12.75" customHeight="1" x14ac:dyDescent="0.2"/>
    <row r="138444" ht="12.75" customHeight="1" x14ac:dyDescent="0.2"/>
    <row r="138448" ht="12.75" customHeight="1" x14ac:dyDescent="0.2"/>
    <row r="138452" ht="12.75" customHeight="1" x14ac:dyDescent="0.2"/>
    <row r="138456" ht="12.75" customHeight="1" x14ac:dyDescent="0.2"/>
    <row r="138460" ht="12.75" customHeight="1" x14ac:dyDescent="0.2"/>
    <row r="138464" ht="12.75" customHeight="1" x14ac:dyDescent="0.2"/>
    <row r="138468" ht="12.75" customHeight="1" x14ac:dyDescent="0.2"/>
    <row r="138472" ht="12.75" customHeight="1" x14ac:dyDescent="0.2"/>
    <row r="138476" ht="12.75" customHeight="1" x14ac:dyDescent="0.2"/>
    <row r="138480" ht="12.75" customHeight="1" x14ac:dyDescent="0.2"/>
    <row r="138484" ht="12.75" customHeight="1" x14ac:dyDescent="0.2"/>
    <row r="138488" ht="12.75" customHeight="1" x14ac:dyDescent="0.2"/>
    <row r="138492" ht="12.75" customHeight="1" x14ac:dyDescent="0.2"/>
    <row r="138496" ht="12.75" customHeight="1" x14ac:dyDescent="0.2"/>
    <row r="138500" ht="12.75" customHeight="1" x14ac:dyDescent="0.2"/>
    <row r="138504" ht="12.75" customHeight="1" x14ac:dyDescent="0.2"/>
    <row r="138508" ht="12.75" customHeight="1" x14ac:dyDescent="0.2"/>
    <row r="138512" ht="12.75" customHeight="1" x14ac:dyDescent="0.2"/>
    <row r="138516" ht="12.75" customHeight="1" x14ac:dyDescent="0.2"/>
    <row r="138520" ht="12.75" customHeight="1" x14ac:dyDescent="0.2"/>
    <row r="138524" ht="12.75" customHeight="1" x14ac:dyDescent="0.2"/>
    <row r="138528" ht="12.75" customHeight="1" x14ac:dyDescent="0.2"/>
    <row r="138532" ht="12.75" customHeight="1" x14ac:dyDescent="0.2"/>
    <row r="138536" ht="12.75" customHeight="1" x14ac:dyDescent="0.2"/>
    <row r="138540" ht="12.75" customHeight="1" x14ac:dyDescent="0.2"/>
    <row r="138544" ht="12.75" customHeight="1" x14ac:dyDescent="0.2"/>
    <row r="138548" ht="12.75" customHeight="1" x14ac:dyDescent="0.2"/>
    <row r="138552" ht="12.75" customHeight="1" x14ac:dyDescent="0.2"/>
    <row r="138556" ht="12.75" customHeight="1" x14ac:dyDescent="0.2"/>
    <row r="138560" ht="12.75" customHeight="1" x14ac:dyDescent="0.2"/>
    <row r="138564" ht="12.75" customHeight="1" x14ac:dyDescent="0.2"/>
    <row r="138568" ht="12.75" customHeight="1" x14ac:dyDescent="0.2"/>
    <row r="138572" ht="12.75" customHeight="1" x14ac:dyDescent="0.2"/>
    <row r="138576" ht="12.75" customHeight="1" x14ac:dyDescent="0.2"/>
    <row r="138580" ht="12.75" customHeight="1" x14ac:dyDescent="0.2"/>
    <row r="138584" ht="12.75" customHeight="1" x14ac:dyDescent="0.2"/>
    <row r="138588" ht="12.75" customHeight="1" x14ac:dyDescent="0.2"/>
    <row r="138592" ht="12.75" customHeight="1" x14ac:dyDescent="0.2"/>
    <row r="138596" ht="12.75" customHeight="1" x14ac:dyDescent="0.2"/>
    <row r="138600" ht="12.75" customHeight="1" x14ac:dyDescent="0.2"/>
    <row r="138604" ht="12.75" customHeight="1" x14ac:dyDescent="0.2"/>
    <row r="138608" ht="12.75" customHeight="1" x14ac:dyDescent="0.2"/>
    <row r="138612" ht="12.75" customHeight="1" x14ac:dyDescent="0.2"/>
    <row r="138616" ht="12.75" customHeight="1" x14ac:dyDescent="0.2"/>
    <row r="138620" ht="12.75" customHeight="1" x14ac:dyDescent="0.2"/>
    <row r="138624" ht="12.75" customHeight="1" x14ac:dyDescent="0.2"/>
    <row r="138628" ht="12.75" customHeight="1" x14ac:dyDescent="0.2"/>
    <row r="138632" ht="12.75" customHeight="1" x14ac:dyDescent="0.2"/>
    <row r="138636" ht="12.75" customHeight="1" x14ac:dyDescent="0.2"/>
    <row r="138640" ht="12.75" customHeight="1" x14ac:dyDescent="0.2"/>
    <row r="138644" ht="12.75" customHeight="1" x14ac:dyDescent="0.2"/>
    <row r="138648" ht="12.75" customHeight="1" x14ac:dyDescent="0.2"/>
    <row r="138652" ht="12.75" customHeight="1" x14ac:dyDescent="0.2"/>
    <row r="138656" ht="12.75" customHeight="1" x14ac:dyDescent="0.2"/>
    <row r="138660" ht="12.75" customHeight="1" x14ac:dyDescent="0.2"/>
    <row r="138664" ht="12.75" customHeight="1" x14ac:dyDescent="0.2"/>
    <row r="138668" ht="12.75" customHeight="1" x14ac:dyDescent="0.2"/>
    <row r="138672" ht="12.75" customHeight="1" x14ac:dyDescent="0.2"/>
    <row r="138676" ht="12.75" customHeight="1" x14ac:dyDescent="0.2"/>
    <row r="138680" ht="12.75" customHeight="1" x14ac:dyDescent="0.2"/>
    <row r="138684" ht="12.75" customHeight="1" x14ac:dyDescent="0.2"/>
    <row r="138688" ht="12.75" customHeight="1" x14ac:dyDescent="0.2"/>
    <row r="138692" ht="12.75" customHeight="1" x14ac:dyDescent="0.2"/>
    <row r="138696" ht="12.75" customHeight="1" x14ac:dyDescent="0.2"/>
    <row r="138700" ht="12.75" customHeight="1" x14ac:dyDescent="0.2"/>
    <row r="138704" ht="12.75" customHeight="1" x14ac:dyDescent="0.2"/>
    <row r="138708" ht="12.75" customHeight="1" x14ac:dyDescent="0.2"/>
    <row r="138712" ht="12.75" customHeight="1" x14ac:dyDescent="0.2"/>
    <row r="138716" ht="12.75" customHeight="1" x14ac:dyDescent="0.2"/>
    <row r="138720" ht="12.75" customHeight="1" x14ac:dyDescent="0.2"/>
    <row r="138724" ht="12.75" customHeight="1" x14ac:dyDescent="0.2"/>
    <row r="138728" ht="12.75" customHeight="1" x14ac:dyDescent="0.2"/>
    <row r="138732" ht="12.75" customHeight="1" x14ac:dyDescent="0.2"/>
    <row r="138736" ht="12.75" customHeight="1" x14ac:dyDescent="0.2"/>
    <row r="138740" ht="12.75" customHeight="1" x14ac:dyDescent="0.2"/>
    <row r="138744" ht="12.75" customHeight="1" x14ac:dyDescent="0.2"/>
    <row r="138748" ht="12.75" customHeight="1" x14ac:dyDescent="0.2"/>
    <row r="138752" ht="12.75" customHeight="1" x14ac:dyDescent="0.2"/>
    <row r="138756" ht="12.75" customHeight="1" x14ac:dyDescent="0.2"/>
    <row r="138760" ht="12.75" customHeight="1" x14ac:dyDescent="0.2"/>
    <row r="138764" ht="12.75" customHeight="1" x14ac:dyDescent="0.2"/>
    <row r="138768" ht="12.75" customHeight="1" x14ac:dyDescent="0.2"/>
    <row r="138772" ht="12.75" customHeight="1" x14ac:dyDescent="0.2"/>
    <row r="138776" ht="12.75" customHeight="1" x14ac:dyDescent="0.2"/>
    <row r="138780" ht="12.75" customHeight="1" x14ac:dyDescent="0.2"/>
    <row r="138784" ht="12.75" customHeight="1" x14ac:dyDescent="0.2"/>
    <row r="138788" ht="12.75" customHeight="1" x14ac:dyDescent="0.2"/>
    <row r="138792" ht="12.75" customHeight="1" x14ac:dyDescent="0.2"/>
    <row r="138796" ht="12.75" customHeight="1" x14ac:dyDescent="0.2"/>
    <row r="138800" ht="12.75" customHeight="1" x14ac:dyDescent="0.2"/>
    <row r="138804" ht="12.75" customHeight="1" x14ac:dyDescent="0.2"/>
    <row r="138808" ht="12.75" customHeight="1" x14ac:dyDescent="0.2"/>
    <row r="138812" ht="12.75" customHeight="1" x14ac:dyDescent="0.2"/>
    <row r="138816" ht="12.75" customHeight="1" x14ac:dyDescent="0.2"/>
    <row r="138820" ht="12.75" customHeight="1" x14ac:dyDescent="0.2"/>
    <row r="138824" ht="12.75" customHeight="1" x14ac:dyDescent="0.2"/>
    <row r="138828" ht="12.75" customHeight="1" x14ac:dyDescent="0.2"/>
    <row r="138832" ht="12.75" customHeight="1" x14ac:dyDescent="0.2"/>
    <row r="138836" ht="12.75" customHeight="1" x14ac:dyDescent="0.2"/>
    <row r="138840" ht="12.75" customHeight="1" x14ac:dyDescent="0.2"/>
    <row r="138844" ht="12.75" customHeight="1" x14ac:dyDescent="0.2"/>
    <row r="138848" ht="12.75" customHeight="1" x14ac:dyDescent="0.2"/>
    <row r="138852" ht="12.75" customHeight="1" x14ac:dyDescent="0.2"/>
    <row r="138856" ht="12.75" customHeight="1" x14ac:dyDescent="0.2"/>
    <row r="138860" ht="12.75" customHeight="1" x14ac:dyDescent="0.2"/>
    <row r="138864" ht="12.75" customHeight="1" x14ac:dyDescent="0.2"/>
    <row r="138868" ht="12.75" customHeight="1" x14ac:dyDescent="0.2"/>
    <row r="138872" ht="12.75" customHeight="1" x14ac:dyDescent="0.2"/>
    <row r="138876" ht="12.75" customHeight="1" x14ac:dyDescent="0.2"/>
    <row r="138880" ht="12.75" customHeight="1" x14ac:dyDescent="0.2"/>
    <row r="138884" ht="12.75" customHeight="1" x14ac:dyDescent="0.2"/>
    <row r="138888" ht="12.75" customHeight="1" x14ac:dyDescent="0.2"/>
    <row r="138892" ht="12.75" customHeight="1" x14ac:dyDescent="0.2"/>
    <row r="138896" ht="12.75" customHeight="1" x14ac:dyDescent="0.2"/>
    <row r="138900" ht="12.75" customHeight="1" x14ac:dyDescent="0.2"/>
    <row r="138904" ht="12.75" customHeight="1" x14ac:dyDescent="0.2"/>
    <row r="138908" ht="12.75" customHeight="1" x14ac:dyDescent="0.2"/>
    <row r="138912" ht="12.75" customHeight="1" x14ac:dyDescent="0.2"/>
    <row r="138916" ht="12.75" customHeight="1" x14ac:dyDescent="0.2"/>
    <row r="138920" ht="12.75" customHeight="1" x14ac:dyDescent="0.2"/>
    <row r="138924" ht="12.75" customHeight="1" x14ac:dyDescent="0.2"/>
    <row r="138928" ht="12.75" customHeight="1" x14ac:dyDescent="0.2"/>
    <row r="138932" ht="12.75" customHeight="1" x14ac:dyDescent="0.2"/>
    <row r="138936" ht="12.75" customHeight="1" x14ac:dyDescent="0.2"/>
    <row r="138940" ht="12.75" customHeight="1" x14ac:dyDescent="0.2"/>
    <row r="138944" ht="12.75" customHeight="1" x14ac:dyDescent="0.2"/>
    <row r="138948" ht="12.75" customHeight="1" x14ac:dyDescent="0.2"/>
    <row r="138952" ht="12.75" customHeight="1" x14ac:dyDescent="0.2"/>
    <row r="138956" ht="12.75" customHeight="1" x14ac:dyDescent="0.2"/>
    <row r="138960" ht="12.75" customHeight="1" x14ac:dyDescent="0.2"/>
    <row r="138964" ht="12.75" customHeight="1" x14ac:dyDescent="0.2"/>
    <row r="138968" ht="12.75" customHeight="1" x14ac:dyDescent="0.2"/>
    <row r="138972" ht="12.75" customHeight="1" x14ac:dyDescent="0.2"/>
    <row r="138976" ht="12.75" customHeight="1" x14ac:dyDescent="0.2"/>
    <row r="138980" ht="12.75" customHeight="1" x14ac:dyDescent="0.2"/>
    <row r="138984" ht="12.75" customHeight="1" x14ac:dyDescent="0.2"/>
    <row r="138988" ht="12.75" customHeight="1" x14ac:dyDescent="0.2"/>
    <row r="138992" ht="12.75" customHeight="1" x14ac:dyDescent="0.2"/>
    <row r="138996" ht="12.75" customHeight="1" x14ac:dyDescent="0.2"/>
    <row r="139000" ht="12.75" customHeight="1" x14ac:dyDescent="0.2"/>
    <row r="139004" ht="12.75" customHeight="1" x14ac:dyDescent="0.2"/>
    <row r="139008" ht="12.75" customHeight="1" x14ac:dyDescent="0.2"/>
    <row r="139012" ht="12.75" customHeight="1" x14ac:dyDescent="0.2"/>
    <row r="139016" ht="12.75" customHeight="1" x14ac:dyDescent="0.2"/>
    <row r="139020" ht="12.75" customHeight="1" x14ac:dyDescent="0.2"/>
    <row r="139024" ht="12.75" customHeight="1" x14ac:dyDescent="0.2"/>
    <row r="139028" ht="12.75" customHeight="1" x14ac:dyDescent="0.2"/>
    <row r="139032" ht="12.75" customHeight="1" x14ac:dyDescent="0.2"/>
    <row r="139036" ht="12.75" customHeight="1" x14ac:dyDescent="0.2"/>
    <row r="139040" ht="12.75" customHeight="1" x14ac:dyDescent="0.2"/>
    <row r="139044" ht="12.75" customHeight="1" x14ac:dyDescent="0.2"/>
    <row r="139048" ht="12.75" customHeight="1" x14ac:dyDescent="0.2"/>
    <row r="139052" ht="12.75" customHeight="1" x14ac:dyDescent="0.2"/>
    <row r="139056" ht="12.75" customHeight="1" x14ac:dyDescent="0.2"/>
    <row r="139060" ht="12.75" customHeight="1" x14ac:dyDescent="0.2"/>
    <row r="139064" ht="12.75" customHeight="1" x14ac:dyDescent="0.2"/>
    <row r="139068" ht="12.75" customHeight="1" x14ac:dyDescent="0.2"/>
    <row r="139072" ht="12.75" customHeight="1" x14ac:dyDescent="0.2"/>
    <row r="139076" ht="12.75" customHeight="1" x14ac:dyDescent="0.2"/>
    <row r="139080" ht="12.75" customHeight="1" x14ac:dyDescent="0.2"/>
    <row r="139084" ht="12.75" customHeight="1" x14ac:dyDescent="0.2"/>
    <row r="139088" ht="12.75" customHeight="1" x14ac:dyDescent="0.2"/>
    <row r="139092" ht="12.75" customHeight="1" x14ac:dyDescent="0.2"/>
    <row r="139096" ht="12.75" customHeight="1" x14ac:dyDescent="0.2"/>
    <row r="139100" ht="12.75" customHeight="1" x14ac:dyDescent="0.2"/>
    <row r="139104" ht="12.75" customHeight="1" x14ac:dyDescent="0.2"/>
    <row r="139108" ht="12.75" customHeight="1" x14ac:dyDescent="0.2"/>
    <row r="139112" ht="12.75" customHeight="1" x14ac:dyDescent="0.2"/>
    <row r="139116" ht="12.75" customHeight="1" x14ac:dyDescent="0.2"/>
    <row r="139120" ht="12.75" customHeight="1" x14ac:dyDescent="0.2"/>
    <row r="139124" ht="12.75" customHeight="1" x14ac:dyDescent="0.2"/>
    <row r="139128" ht="12.75" customHeight="1" x14ac:dyDescent="0.2"/>
    <row r="139132" ht="12.75" customHeight="1" x14ac:dyDescent="0.2"/>
    <row r="139136" ht="12.75" customHeight="1" x14ac:dyDescent="0.2"/>
    <row r="139140" ht="12.75" customHeight="1" x14ac:dyDescent="0.2"/>
    <row r="139144" ht="12.75" customHeight="1" x14ac:dyDescent="0.2"/>
    <row r="139148" ht="12.75" customHeight="1" x14ac:dyDescent="0.2"/>
    <row r="139152" ht="12.75" customHeight="1" x14ac:dyDescent="0.2"/>
    <row r="139156" ht="12.75" customHeight="1" x14ac:dyDescent="0.2"/>
    <row r="139160" ht="12.75" customHeight="1" x14ac:dyDescent="0.2"/>
    <row r="139164" ht="12.75" customHeight="1" x14ac:dyDescent="0.2"/>
    <row r="139168" ht="12.75" customHeight="1" x14ac:dyDescent="0.2"/>
    <row r="139172" ht="12.75" customHeight="1" x14ac:dyDescent="0.2"/>
    <row r="139176" ht="12.75" customHeight="1" x14ac:dyDescent="0.2"/>
    <row r="139180" ht="12.75" customHeight="1" x14ac:dyDescent="0.2"/>
    <row r="139184" ht="12.75" customHeight="1" x14ac:dyDescent="0.2"/>
    <row r="139188" ht="12.75" customHeight="1" x14ac:dyDescent="0.2"/>
    <row r="139192" ht="12.75" customHeight="1" x14ac:dyDescent="0.2"/>
    <row r="139196" ht="12.75" customHeight="1" x14ac:dyDescent="0.2"/>
    <row r="139200" ht="12.75" customHeight="1" x14ac:dyDescent="0.2"/>
    <row r="139204" ht="12.75" customHeight="1" x14ac:dyDescent="0.2"/>
    <row r="139208" ht="12.75" customHeight="1" x14ac:dyDescent="0.2"/>
    <row r="139212" ht="12.75" customHeight="1" x14ac:dyDescent="0.2"/>
    <row r="139216" ht="12.75" customHeight="1" x14ac:dyDescent="0.2"/>
    <row r="139220" ht="12.75" customHeight="1" x14ac:dyDescent="0.2"/>
    <row r="139224" ht="12.75" customHeight="1" x14ac:dyDescent="0.2"/>
    <row r="139228" ht="12.75" customHeight="1" x14ac:dyDescent="0.2"/>
    <row r="139232" ht="12.75" customHeight="1" x14ac:dyDescent="0.2"/>
    <row r="139236" ht="12.75" customHeight="1" x14ac:dyDescent="0.2"/>
    <row r="139240" ht="12.75" customHeight="1" x14ac:dyDescent="0.2"/>
    <row r="139244" ht="12.75" customHeight="1" x14ac:dyDescent="0.2"/>
    <row r="139248" ht="12.75" customHeight="1" x14ac:dyDescent="0.2"/>
    <row r="139252" ht="12.75" customHeight="1" x14ac:dyDescent="0.2"/>
    <row r="139256" ht="12.75" customHeight="1" x14ac:dyDescent="0.2"/>
    <row r="139260" ht="12.75" customHeight="1" x14ac:dyDescent="0.2"/>
    <row r="139264" ht="12.75" customHeight="1" x14ac:dyDescent="0.2"/>
    <row r="139268" ht="12.75" customHeight="1" x14ac:dyDescent="0.2"/>
    <row r="139272" ht="12.75" customHeight="1" x14ac:dyDescent="0.2"/>
    <row r="139276" ht="12.75" customHeight="1" x14ac:dyDescent="0.2"/>
    <row r="139280" ht="12.75" customHeight="1" x14ac:dyDescent="0.2"/>
    <row r="139284" ht="12.75" customHeight="1" x14ac:dyDescent="0.2"/>
    <row r="139288" ht="12.75" customHeight="1" x14ac:dyDescent="0.2"/>
    <row r="139292" ht="12.75" customHeight="1" x14ac:dyDescent="0.2"/>
    <row r="139296" ht="12.75" customHeight="1" x14ac:dyDescent="0.2"/>
    <row r="139300" ht="12.75" customHeight="1" x14ac:dyDescent="0.2"/>
    <row r="139304" ht="12.75" customHeight="1" x14ac:dyDescent="0.2"/>
    <row r="139308" ht="12.75" customHeight="1" x14ac:dyDescent="0.2"/>
    <row r="139312" ht="12.75" customHeight="1" x14ac:dyDescent="0.2"/>
    <row r="139316" ht="12.75" customHeight="1" x14ac:dyDescent="0.2"/>
    <row r="139320" ht="12.75" customHeight="1" x14ac:dyDescent="0.2"/>
    <row r="139324" ht="12.75" customHeight="1" x14ac:dyDescent="0.2"/>
    <row r="139328" ht="12.75" customHeight="1" x14ac:dyDescent="0.2"/>
    <row r="139332" ht="12.75" customHeight="1" x14ac:dyDescent="0.2"/>
    <row r="139336" ht="12.75" customHeight="1" x14ac:dyDescent="0.2"/>
    <row r="139340" ht="12.75" customHeight="1" x14ac:dyDescent="0.2"/>
    <row r="139344" ht="12.75" customHeight="1" x14ac:dyDescent="0.2"/>
    <row r="139348" ht="12.75" customHeight="1" x14ac:dyDescent="0.2"/>
    <row r="139352" ht="12.75" customHeight="1" x14ac:dyDescent="0.2"/>
    <row r="139356" ht="12.75" customHeight="1" x14ac:dyDescent="0.2"/>
    <row r="139360" ht="12.75" customHeight="1" x14ac:dyDescent="0.2"/>
    <row r="139364" ht="12.75" customHeight="1" x14ac:dyDescent="0.2"/>
    <row r="139368" ht="12.75" customHeight="1" x14ac:dyDescent="0.2"/>
    <row r="139372" ht="12.75" customHeight="1" x14ac:dyDescent="0.2"/>
    <row r="139376" ht="12.75" customHeight="1" x14ac:dyDescent="0.2"/>
    <row r="139380" ht="12.75" customHeight="1" x14ac:dyDescent="0.2"/>
    <row r="139384" ht="12.75" customHeight="1" x14ac:dyDescent="0.2"/>
    <row r="139388" ht="12.75" customHeight="1" x14ac:dyDescent="0.2"/>
    <row r="139392" ht="12.75" customHeight="1" x14ac:dyDescent="0.2"/>
    <row r="139396" ht="12.75" customHeight="1" x14ac:dyDescent="0.2"/>
    <row r="139400" ht="12.75" customHeight="1" x14ac:dyDescent="0.2"/>
    <row r="139404" ht="12.75" customHeight="1" x14ac:dyDescent="0.2"/>
    <row r="139408" ht="12.75" customHeight="1" x14ac:dyDescent="0.2"/>
    <row r="139412" ht="12.75" customHeight="1" x14ac:dyDescent="0.2"/>
    <row r="139416" ht="12.75" customHeight="1" x14ac:dyDescent="0.2"/>
    <row r="139420" ht="12.75" customHeight="1" x14ac:dyDescent="0.2"/>
    <row r="139424" ht="12.75" customHeight="1" x14ac:dyDescent="0.2"/>
    <row r="139428" ht="12.75" customHeight="1" x14ac:dyDescent="0.2"/>
    <row r="139432" ht="12.75" customHeight="1" x14ac:dyDescent="0.2"/>
    <row r="139436" ht="12.75" customHeight="1" x14ac:dyDescent="0.2"/>
    <row r="139440" ht="12.75" customHeight="1" x14ac:dyDescent="0.2"/>
    <row r="139444" ht="12.75" customHeight="1" x14ac:dyDescent="0.2"/>
    <row r="139448" ht="12.75" customHeight="1" x14ac:dyDescent="0.2"/>
    <row r="139452" ht="12.75" customHeight="1" x14ac:dyDescent="0.2"/>
    <row r="139456" ht="12.75" customHeight="1" x14ac:dyDescent="0.2"/>
    <row r="139460" ht="12.75" customHeight="1" x14ac:dyDescent="0.2"/>
    <row r="139464" ht="12.75" customHeight="1" x14ac:dyDescent="0.2"/>
    <row r="139468" ht="12.75" customHeight="1" x14ac:dyDescent="0.2"/>
    <row r="139472" ht="12.75" customHeight="1" x14ac:dyDescent="0.2"/>
    <row r="139476" ht="12.75" customHeight="1" x14ac:dyDescent="0.2"/>
    <row r="139480" ht="12.75" customHeight="1" x14ac:dyDescent="0.2"/>
    <row r="139484" ht="12.75" customHeight="1" x14ac:dyDescent="0.2"/>
    <row r="139488" ht="12.75" customHeight="1" x14ac:dyDescent="0.2"/>
    <row r="139492" ht="12.75" customHeight="1" x14ac:dyDescent="0.2"/>
    <row r="139496" ht="12.75" customHeight="1" x14ac:dyDescent="0.2"/>
    <row r="139500" ht="12.75" customHeight="1" x14ac:dyDescent="0.2"/>
    <row r="139504" ht="12.75" customHeight="1" x14ac:dyDescent="0.2"/>
    <row r="139508" ht="12.75" customHeight="1" x14ac:dyDescent="0.2"/>
    <row r="139512" ht="12.75" customHeight="1" x14ac:dyDescent="0.2"/>
    <row r="139516" ht="12.75" customHeight="1" x14ac:dyDescent="0.2"/>
    <row r="139520" ht="12.75" customHeight="1" x14ac:dyDescent="0.2"/>
    <row r="139524" ht="12.75" customHeight="1" x14ac:dyDescent="0.2"/>
    <row r="139528" ht="12.75" customHeight="1" x14ac:dyDescent="0.2"/>
    <row r="139532" ht="12.75" customHeight="1" x14ac:dyDescent="0.2"/>
    <row r="139536" ht="12.75" customHeight="1" x14ac:dyDescent="0.2"/>
    <row r="139540" ht="12.75" customHeight="1" x14ac:dyDescent="0.2"/>
    <row r="139544" ht="12.75" customHeight="1" x14ac:dyDescent="0.2"/>
    <row r="139548" ht="12.75" customHeight="1" x14ac:dyDescent="0.2"/>
    <row r="139552" ht="12.75" customHeight="1" x14ac:dyDescent="0.2"/>
    <row r="139556" ht="12.75" customHeight="1" x14ac:dyDescent="0.2"/>
    <row r="139560" ht="12.75" customHeight="1" x14ac:dyDescent="0.2"/>
    <row r="139564" ht="12.75" customHeight="1" x14ac:dyDescent="0.2"/>
    <row r="139568" ht="12.75" customHeight="1" x14ac:dyDescent="0.2"/>
    <row r="139572" ht="12.75" customHeight="1" x14ac:dyDescent="0.2"/>
    <row r="139576" ht="12.75" customHeight="1" x14ac:dyDescent="0.2"/>
    <row r="139580" ht="12.75" customHeight="1" x14ac:dyDescent="0.2"/>
    <row r="139584" ht="12.75" customHeight="1" x14ac:dyDescent="0.2"/>
    <row r="139588" ht="12.75" customHeight="1" x14ac:dyDescent="0.2"/>
    <row r="139592" ht="12.75" customHeight="1" x14ac:dyDescent="0.2"/>
    <row r="139596" ht="12.75" customHeight="1" x14ac:dyDescent="0.2"/>
    <row r="139600" ht="12.75" customHeight="1" x14ac:dyDescent="0.2"/>
    <row r="139604" ht="12.75" customHeight="1" x14ac:dyDescent="0.2"/>
    <row r="139608" ht="12.75" customHeight="1" x14ac:dyDescent="0.2"/>
    <row r="139612" ht="12.75" customHeight="1" x14ac:dyDescent="0.2"/>
    <row r="139616" ht="12.75" customHeight="1" x14ac:dyDescent="0.2"/>
    <row r="139620" ht="12.75" customHeight="1" x14ac:dyDescent="0.2"/>
    <row r="139624" ht="12.75" customHeight="1" x14ac:dyDescent="0.2"/>
    <row r="139628" ht="12.75" customHeight="1" x14ac:dyDescent="0.2"/>
    <row r="139632" ht="12.75" customHeight="1" x14ac:dyDescent="0.2"/>
    <row r="139636" ht="12.75" customHeight="1" x14ac:dyDescent="0.2"/>
    <row r="139640" ht="12.75" customHeight="1" x14ac:dyDescent="0.2"/>
    <row r="139644" ht="12.75" customHeight="1" x14ac:dyDescent="0.2"/>
    <row r="139648" ht="12.75" customHeight="1" x14ac:dyDescent="0.2"/>
    <row r="139652" ht="12.75" customHeight="1" x14ac:dyDescent="0.2"/>
    <row r="139656" ht="12.75" customHeight="1" x14ac:dyDescent="0.2"/>
    <row r="139660" ht="12.75" customHeight="1" x14ac:dyDescent="0.2"/>
    <row r="139664" ht="12.75" customHeight="1" x14ac:dyDescent="0.2"/>
    <row r="139668" ht="12.75" customHeight="1" x14ac:dyDescent="0.2"/>
    <row r="139672" ht="12.75" customHeight="1" x14ac:dyDescent="0.2"/>
    <row r="139676" ht="12.75" customHeight="1" x14ac:dyDescent="0.2"/>
    <row r="139680" ht="12.75" customHeight="1" x14ac:dyDescent="0.2"/>
    <row r="139684" ht="12.75" customHeight="1" x14ac:dyDescent="0.2"/>
    <row r="139688" ht="12.75" customHeight="1" x14ac:dyDescent="0.2"/>
    <row r="139692" ht="12.75" customHeight="1" x14ac:dyDescent="0.2"/>
    <row r="139696" ht="12.75" customHeight="1" x14ac:dyDescent="0.2"/>
    <row r="139700" ht="12.75" customHeight="1" x14ac:dyDescent="0.2"/>
    <row r="139704" ht="12.75" customHeight="1" x14ac:dyDescent="0.2"/>
    <row r="139708" ht="12.75" customHeight="1" x14ac:dyDescent="0.2"/>
    <row r="139712" ht="12.75" customHeight="1" x14ac:dyDescent="0.2"/>
    <row r="139716" ht="12.75" customHeight="1" x14ac:dyDescent="0.2"/>
    <row r="139720" ht="12.75" customHeight="1" x14ac:dyDescent="0.2"/>
    <row r="139724" ht="12.75" customHeight="1" x14ac:dyDescent="0.2"/>
    <row r="139728" ht="12.75" customHeight="1" x14ac:dyDescent="0.2"/>
    <row r="139732" ht="12.75" customHeight="1" x14ac:dyDescent="0.2"/>
    <row r="139736" ht="12.75" customHeight="1" x14ac:dyDescent="0.2"/>
    <row r="139740" ht="12.75" customHeight="1" x14ac:dyDescent="0.2"/>
    <row r="139744" ht="12.75" customHeight="1" x14ac:dyDescent="0.2"/>
    <row r="139748" ht="12.75" customHeight="1" x14ac:dyDescent="0.2"/>
    <row r="139752" ht="12.75" customHeight="1" x14ac:dyDescent="0.2"/>
    <row r="139756" ht="12.75" customHeight="1" x14ac:dyDescent="0.2"/>
    <row r="139760" ht="12.75" customHeight="1" x14ac:dyDescent="0.2"/>
    <row r="139764" ht="12.75" customHeight="1" x14ac:dyDescent="0.2"/>
    <row r="139768" ht="12.75" customHeight="1" x14ac:dyDescent="0.2"/>
    <row r="139772" ht="12.75" customHeight="1" x14ac:dyDescent="0.2"/>
    <row r="139776" ht="12.75" customHeight="1" x14ac:dyDescent="0.2"/>
    <row r="139780" ht="12.75" customHeight="1" x14ac:dyDescent="0.2"/>
    <row r="139784" ht="12.75" customHeight="1" x14ac:dyDescent="0.2"/>
    <row r="139788" ht="12.75" customHeight="1" x14ac:dyDescent="0.2"/>
    <row r="139792" ht="12.75" customHeight="1" x14ac:dyDescent="0.2"/>
    <row r="139796" ht="12.75" customHeight="1" x14ac:dyDescent="0.2"/>
    <row r="139800" ht="12.75" customHeight="1" x14ac:dyDescent="0.2"/>
    <row r="139804" ht="12.75" customHeight="1" x14ac:dyDescent="0.2"/>
    <row r="139808" ht="12.75" customHeight="1" x14ac:dyDescent="0.2"/>
    <row r="139812" ht="12.75" customHeight="1" x14ac:dyDescent="0.2"/>
    <row r="139816" ht="12.75" customHeight="1" x14ac:dyDescent="0.2"/>
    <row r="139820" ht="12.75" customHeight="1" x14ac:dyDescent="0.2"/>
    <row r="139824" ht="12.75" customHeight="1" x14ac:dyDescent="0.2"/>
    <row r="139828" ht="12.75" customHeight="1" x14ac:dyDescent="0.2"/>
    <row r="139832" ht="12.75" customHeight="1" x14ac:dyDescent="0.2"/>
    <row r="139836" ht="12.75" customHeight="1" x14ac:dyDescent="0.2"/>
    <row r="139840" ht="12.75" customHeight="1" x14ac:dyDescent="0.2"/>
    <row r="139844" ht="12.75" customHeight="1" x14ac:dyDescent="0.2"/>
    <row r="139848" ht="12.75" customHeight="1" x14ac:dyDescent="0.2"/>
    <row r="139852" ht="12.75" customHeight="1" x14ac:dyDescent="0.2"/>
    <row r="139856" ht="12.75" customHeight="1" x14ac:dyDescent="0.2"/>
    <row r="139860" ht="12.75" customHeight="1" x14ac:dyDescent="0.2"/>
    <row r="139864" ht="12.75" customHeight="1" x14ac:dyDescent="0.2"/>
    <row r="139868" ht="12.75" customHeight="1" x14ac:dyDescent="0.2"/>
    <row r="139872" ht="12.75" customHeight="1" x14ac:dyDescent="0.2"/>
    <row r="139876" ht="12.75" customHeight="1" x14ac:dyDescent="0.2"/>
    <row r="139880" ht="12.75" customHeight="1" x14ac:dyDescent="0.2"/>
    <row r="139884" ht="12.75" customHeight="1" x14ac:dyDescent="0.2"/>
    <row r="139888" ht="12.75" customHeight="1" x14ac:dyDescent="0.2"/>
    <row r="139892" ht="12.75" customHeight="1" x14ac:dyDescent="0.2"/>
    <row r="139896" ht="12.75" customHeight="1" x14ac:dyDescent="0.2"/>
    <row r="139900" ht="12.75" customHeight="1" x14ac:dyDescent="0.2"/>
    <row r="139904" ht="12.75" customHeight="1" x14ac:dyDescent="0.2"/>
    <row r="139908" ht="12.75" customHeight="1" x14ac:dyDescent="0.2"/>
    <row r="139912" ht="12.75" customHeight="1" x14ac:dyDescent="0.2"/>
    <row r="139916" ht="12.75" customHeight="1" x14ac:dyDescent="0.2"/>
    <row r="139920" ht="12.75" customHeight="1" x14ac:dyDescent="0.2"/>
    <row r="139924" ht="12.75" customHeight="1" x14ac:dyDescent="0.2"/>
    <row r="139928" ht="12.75" customHeight="1" x14ac:dyDescent="0.2"/>
    <row r="139932" ht="12.75" customHeight="1" x14ac:dyDescent="0.2"/>
    <row r="139936" ht="12.75" customHeight="1" x14ac:dyDescent="0.2"/>
    <row r="139940" ht="12.75" customHeight="1" x14ac:dyDescent="0.2"/>
    <row r="139944" ht="12.75" customHeight="1" x14ac:dyDescent="0.2"/>
    <row r="139948" ht="12.75" customHeight="1" x14ac:dyDescent="0.2"/>
    <row r="139952" ht="12.75" customHeight="1" x14ac:dyDescent="0.2"/>
    <row r="139956" ht="12.75" customHeight="1" x14ac:dyDescent="0.2"/>
    <row r="139960" ht="12.75" customHeight="1" x14ac:dyDescent="0.2"/>
    <row r="139964" ht="12.75" customHeight="1" x14ac:dyDescent="0.2"/>
    <row r="139968" ht="12.75" customHeight="1" x14ac:dyDescent="0.2"/>
    <row r="139972" ht="12.75" customHeight="1" x14ac:dyDescent="0.2"/>
    <row r="139976" ht="12.75" customHeight="1" x14ac:dyDescent="0.2"/>
    <row r="139980" ht="12.75" customHeight="1" x14ac:dyDescent="0.2"/>
    <row r="139984" ht="12.75" customHeight="1" x14ac:dyDescent="0.2"/>
    <row r="139988" ht="12.75" customHeight="1" x14ac:dyDescent="0.2"/>
    <row r="139992" ht="12.75" customHeight="1" x14ac:dyDescent="0.2"/>
    <row r="139996" ht="12.75" customHeight="1" x14ac:dyDescent="0.2"/>
    <row r="140000" ht="12.75" customHeight="1" x14ac:dyDescent="0.2"/>
    <row r="140004" ht="12.75" customHeight="1" x14ac:dyDescent="0.2"/>
    <row r="140008" ht="12.75" customHeight="1" x14ac:dyDescent="0.2"/>
    <row r="140012" ht="12.75" customHeight="1" x14ac:dyDescent="0.2"/>
    <row r="140016" ht="12.75" customHeight="1" x14ac:dyDescent="0.2"/>
    <row r="140020" ht="12.75" customHeight="1" x14ac:dyDescent="0.2"/>
    <row r="140024" ht="12.75" customHeight="1" x14ac:dyDescent="0.2"/>
    <row r="140028" ht="12.75" customHeight="1" x14ac:dyDescent="0.2"/>
    <row r="140032" ht="12.75" customHeight="1" x14ac:dyDescent="0.2"/>
    <row r="140036" ht="12.75" customHeight="1" x14ac:dyDescent="0.2"/>
    <row r="140040" ht="12.75" customHeight="1" x14ac:dyDescent="0.2"/>
    <row r="140044" ht="12.75" customHeight="1" x14ac:dyDescent="0.2"/>
    <row r="140048" ht="12.75" customHeight="1" x14ac:dyDescent="0.2"/>
    <row r="140052" ht="12.75" customHeight="1" x14ac:dyDescent="0.2"/>
    <row r="140056" ht="12.75" customHeight="1" x14ac:dyDescent="0.2"/>
    <row r="140060" ht="12.75" customHeight="1" x14ac:dyDescent="0.2"/>
    <row r="140064" ht="12.75" customHeight="1" x14ac:dyDescent="0.2"/>
    <row r="140068" ht="12.75" customHeight="1" x14ac:dyDescent="0.2"/>
    <row r="140072" ht="12.75" customHeight="1" x14ac:dyDescent="0.2"/>
    <row r="140076" ht="12.75" customHeight="1" x14ac:dyDescent="0.2"/>
    <row r="140080" ht="12.75" customHeight="1" x14ac:dyDescent="0.2"/>
    <row r="140084" ht="12.75" customHeight="1" x14ac:dyDescent="0.2"/>
    <row r="140088" ht="12.75" customHeight="1" x14ac:dyDescent="0.2"/>
    <row r="140092" ht="12.75" customHeight="1" x14ac:dyDescent="0.2"/>
    <row r="140096" ht="12.75" customHeight="1" x14ac:dyDescent="0.2"/>
    <row r="140100" ht="12.75" customHeight="1" x14ac:dyDescent="0.2"/>
    <row r="140104" ht="12.75" customHeight="1" x14ac:dyDescent="0.2"/>
    <row r="140108" ht="12.75" customHeight="1" x14ac:dyDescent="0.2"/>
    <row r="140112" ht="12.75" customHeight="1" x14ac:dyDescent="0.2"/>
    <row r="140116" ht="12.75" customHeight="1" x14ac:dyDescent="0.2"/>
    <row r="140120" ht="12.75" customHeight="1" x14ac:dyDescent="0.2"/>
    <row r="140124" ht="12.75" customHeight="1" x14ac:dyDescent="0.2"/>
    <row r="140128" ht="12.75" customHeight="1" x14ac:dyDescent="0.2"/>
    <row r="140132" ht="12.75" customHeight="1" x14ac:dyDescent="0.2"/>
    <row r="140136" ht="12.75" customHeight="1" x14ac:dyDescent="0.2"/>
    <row r="140140" ht="12.75" customHeight="1" x14ac:dyDescent="0.2"/>
    <row r="140144" ht="12.75" customHeight="1" x14ac:dyDescent="0.2"/>
    <row r="140148" ht="12.75" customHeight="1" x14ac:dyDescent="0.2"/>
    <row r="140152" ht="12.75" customHeight="1" x14ac:dyDescent="0.2"/>
    <row r="140156" ht="12.75" customHeight="1" x14ac:dyDescent="0.2"/>
    <row r="140160" ht="12.75" customHeight="1" x14ac:dyDescent="0.2"/>
    <row r="140164" ht="12.75" customHeight="1" x14ac:dyDescent="0.2"/>
    <row r="140168" ht="12.75" customHeight="1" x14ac:dyDescent="0.2"/>
    <row r="140172" ht="12.75" customHeight="1" x14ac:dyDescent="0.2"/>
    <row r="140176" ht="12.75" customHeight="1" x14ac:dyDescent="0.2"/>
    <row r="140180" ht="12.75" customHeight="1" x14ac:dyDescent="0.2"/>
    <row r="140184" ht="12.75" customHeight="1" x14ac:dyDescent="0.2"/>
    <row r="140188" ht="12.75" customHeight="1" x14ac:dyDescent="0.2"/>
    <row r="140192" ht="12.75" customHeight="1" x14ac:dyDescent="0.2"/>
    <row r="140196" ht="12.75" customHeight="1" x14ac:dyDescent="0.2"/>
    <row r="140200" ht="12.75" customHeight="1" x14ac:dyDescent="0.2"/>
    <row r="140204" ht="12.75" customHeight="1" x14ac:dyDescent="0.2"/>
    <row r="140208" ht="12.75" customHeight="1" x14ac:dyDescent="0.2"/>
    <row r="140212" ht="12.75" customHeight="1" x14ac:dyDescent="0.2"/>
    <row r="140216" ht="12.75" customHeight="1" x14ac:dyDescent="0.2"/>
    <row r="140220" ht="12.75" customHeight="1" x14ac:dyDescent="0.2"/>
    <row r="140224" ht="12.75" customHeight="1" x14ac:dyDescent="0.2"/>
    <row r="140228" ht="12.75" customHeight="1" x14ac:dyDescent="0.2"/>
    <row r="140232" ht="12.75" customHeight="1" x14ac:dyDescent="0.2"/>
    <row r="140236" ht="12.75" customHeight="1" x14ac:dyDescent="0.2"/>
    <row r="140240" ht="12.75" customHeight="1" x14ac:dyDescent="0.2"/>
    <row r="140244" ht="12.75" customHeight="1" x14ac:dyDescent="0.2"/>
    <row r="140248" ht="12.75" customHeight="1" x14ac:dyDescent="0.2"/>
    <row r="140252" ht="12.75" customHeight="1" x14ac:dyDescent="0.2"/>
    <row r="140256" ht="12.75" customHeight="1" x14ac:dyDescent="0.2"/>
    <row r="140260" ht="12.75" customHeight="1" x14ac:dyDescent="0.2"/>
    <row r="140264" ht="12.75" customHeight="1" x14ac:dyDescent="0.2"/>
    <row r="140268" ht="12.75" customHeight="1" x14ac:dyDescent="0.2"/>
    <row r="140272" ht="12.75" customHeight="1" x14ac:dyDescent="0.2"/>
    <row r="140276" ht="12.75" customHeight="1" x14ac:dyDescent="0.2"/>
    <row r="140280" ht="12.75" customHeight="1" x14ac:dyDescent="0.2"/>
    <row r="140284" ht="12.75" customHeight="1" x14ac:dyDescent="0.2"/>
    <row r="140288" ht="12.75" customHeight="1" x14ac:dyDescent="0.2"/>
    <row r="140292" ht="12.75" customHeight="1" x14ac:dyDescent="0.2"/>
    <row r="140296" ht="12.75" customHeight="1" x14ac:dyDescent="0.2"/>
    <row r="140300" ht="12.75" customHeight="1" x14ac:dyDescent="0.2"/>
    <row r="140304" ht="12.75" customHeight="1" x14ac:dyDescent="0.2"/>
    <row r="140308" ht="12.75" customHeight="1" x14ac:dyDescent="0.2"/>
    <row r="140312" ht="12.75" customHeight="1" x14ac:dyDescent="0.2"/>
    <row r="140316" ht="12.75" customHeight="1" x14ac:dyDescent="0.2"/>
    <row r="140320" ht="12.75" customHeight="1" x14ac:dyDescent="0.2"/>
    <row r="140324" ht="12.75" customHeight="1" x14ac:dyDescent="0.2"/>
    <row r="140328" ht="12.75" customHeight="1" x14ac:dyDescent="0.2"/>
    <row r="140332" ht="12.75" customHeight="1" x14ac:dyDescent="0.2"/>
    <row r="140336" ht="12.75" customHeight="1" x14ac:dyDescent="0.2"/>
    <row r="140340" ht="12.75" customHeight="1" x14ac:dyDescent="0.2"/>
    <row r="140344" ht="12.75" customHeight="1" x14ac:dyDescent="0.2"/>
    <row r="140348" ht="12.75" customHeight="1" x14ac:dyDescent="0.2"/>
    <row r="140352" ht="12.75" customHeight="1" x14ac:dyDescent="0.2"/>
    <row r="140356" ht="12.75" customHeight="1" x14ac:dyDescent="0.2"/>
    <row r="140360" ht="12.75" customHeight="1" x14ac:dyDescent="0.2"/>
    <row r="140364" ht="12.75" customHeight="1" x14ac:dyDescent="0.2"/>
    <row r="140368" ht="12.75" customHeight="1" x14ac:dyDescent="0.2"/>
    <row r="140372" ht="12.75" customHeight="1" x14ac:dyDescent="0.2"/>
    <row r="140376" ht="12.75" customHeight="1" x14ac:dyDescent="0.2"/>
    <row r="140380" ht="12.75" customHeight="1" x14ac:dyDescent="0.2"/>
    <row r="140384" ht="12.75" customHeight="1" x14ac:dyDescent="0.2"/>
    <row r="140388" ht="12.75" customHeight="1" x14ac:dyDescent="0.2"/>
    <row r="140392" ht="12.75" customHeight="1" x14ac:dyDescent="0.2"/>
    <row r="140396" ht="12.75" customHeight="1" x14ac:dyDescent="0.2"/>
    <row r="140400" ht="12.75" customHeight="1" x14ac:dyDescent="0.2"/>
    <row r="140404" ht="12.75" customHeight="1" x14ac:dyDescent="0.2"/>
    <row r="140408" ht="12.75" customHeight="1" x14ac:dyDescent="0.2"/>
    <row r="140412" ht="12.75" customHeight="1" x14ac:dyDescent="0.2"/>
    <row r="140416" ht="12.75" customHeight="1" x14ac:dyDescent="0.2"/>
    <row r="140420" ht="12.75" customHeight="1" x14ac:dyDescent="0.2"/>
    <row r="140424" ht="12.75" customHeight="1" x14ac:dyDescent="0.2"/>
    <row r="140428" ht="12.75" customHeight="1" x14ac:dyDescent="0.2"/>
    <row r="140432" ht="12.75" customHeight="1" x14ac:dyDescent="0.2"/>
    <row r="140436" ht="12.75" customHeight="1" x14ac:dyDescent="0.2"/>
    <row r="140440" ht="12.75" customHeight="1" x14ac:dyDescent="0.2"/>
    <row r="140444" ht="12.75" customHeight="1" x14ac:dyDescent="0.2"/>
    <row r="140448" ht="12.75" customHeight="1" x14ac:dyDescent="0.2"/>
    <row r="140452" ht="12.75" customHeight="1" x14ac:dyDescent="0.2"/>
    <row r="140456" ht="12.75" customHeight="1" x14ac:dyDescent="0.2"/>
    <row r="140460" ht="12.75" customHeight="1" x14ac:dyDescent="0.2"/>
    <row r="140464" ht="12.75" customHeight="1" x14ac:dyDescent="0.2"/>
    <row r="140468" ht="12.75" customHeight="1" x14ac:dyDescent="0.2"/>
    <row r="140472" ht="12.75" customHeight="1" x14ac:dyDescent="0.2"/>
    <row r="140476" ht="12.75" customHeight="1" x14ac:dyDescent="0.2"/>
    <row r="140480" ht="12.75" customHeight="1" x14ac:dyDescent="0.2"/>
    <row r="140484" ht="12.75" customHeight="1" x14ac:dyDescent="0.2"/>
    <row r="140488" ht="12.75" customHeight="1" x14ac:dyDescent="0.2"/>
    <row r="140492" ht="12.75" customHeight="1" x14ac:dyDescent="0.2"/>
    <row r="140496" ht="12.75" customHeight="1" x14ac:dyDescent="0.2"/>
    <row r="140500" ht="12.75" customHeight="1" x14ac:dyDescent="0.2"/>
    <row r="140504" ht="12.75" customHeight="1" x14ac:dyDescent="0.2"/>
    <row r="140508" ht="12.75" customHeight="1" x14ac:dyDescent="0.2"/>
    <row r="140512" ht="12.75" customHeight="1" x14ac:dyDescent="0.2"/>
    <row r="140516" ht="12.75" customHeight="1" x14ac:dyDescent="0.2"/>
    <row r="140520" ht="12.75" customHeight="1" x14ac:dyDescent="0.2"/>
    <row r="140524" ht="12.75" customHeight="1" x14ac:dyDescent="0.2"/>
    <row r="140528" ht="12.75" customHeight="1" x14ac:dyDescent="0.2"/>
    <row r="140532" ht="12.75" customHeight="1" x14ac:dyDescent="0.2"/>
    <row r="140536" ht="12.75" customHeight="1" x14ac:dyDescent="0.2"/>
    <row r="140540" ht="12.75" customHeight="1" x14ac:dyDescent="0.2"/>
    <row r="140544" ht="12.75" customHeight="1" x14ac:dyDescent="0.2"/>
    <row r="140548" ht="12.75" customHeight="1" x14ac:dyDescent="0.2"/>
    <row r="140552" ht="12.75" customHeight="1" x14ac:dyDescent="0.2"/>
    <row r="140556" ht="12.75" customHeight="1" x14ac:dyDescent="0.2"/>
    <row r="140560" ht="12.75" customHeight="1" x14ac:dyDescent="0.2"/>
    <row r="140564" ht="12.75" customHeight="1" x14ac:dyDescent="0.2"/>
    <row r="140568" ht="12.75" customHeight="1" x14ac:dyDescent="0.2"/>
    <row r="140572" ht="12.75" customHeight="1" x14ac:dyDescent="0.2"/>
    <row r="140576" ht="12.75" customHeight="1" x14ac:dyDescent="0.2"/>
    <row r="140580" ht="12.75" customHeight="1" x14ac:dyDescent="0.2"/>
    <row r="140584" ht="12.75" customHeight="1" x14ac:dyDescent="0.2"/>
    <row r="140588" ht="12.75" customHeight="1" x14ac:dyDescent="0.2"/>
    <row r="140592" ht="12.75" customHeight="1" x14ac:dyDescent="0.2"/>
    <row r="140596" ht="12.75" customHeight="1" x14ac:dyDescent="0.2"/>
    <row r="140600" ht="12.75" customHeight="1" x14ac:dyDescent="0.2"/>
    <row r="140604" ht="12.75" customHeight="1" x14ac:dyDescent="0.2"/>
    <row r="140608" ht="12.75" customHeight="1" x14ac:dyDescent="0.2"/>
    <row r="140612" ht="12.75" customHeight="1" x14ac:dyDescent="0.2"/>
    <row r="140616" ht="12.75" customHeight="1" x14ac:dyDescent="0.2"/>
    <row r="140620" ht="12.75" customHeight="1" x14ac:dyDescent="0.2"/>
    <row r="140624" ht="12.75" customHeight="1" x14ac:dyDescent="0.2"/>
    <row r="140628" ht="12.75" customHeight="1" x14ac:dyDescent="0.2"/>
    <row r="140632" ht="12.75" customHeight="1" x14ac:dyDescent="0.2"/>
    <row r="140636" ht="12.75" customHeight="1" x14ac:dyDescent="0.2"/>
    <row r="140640" ht="12.75" customHeight="1" x14ac:dyDescent="0.2"/>
    <row r="140644" ht="12.75" customHeight="1" x14ac:dyDescent="0.2"/>
    <row r="140648" ht="12.75" customHeight="1" x14ac:dyDescent="0.2"/>
    <row r="140652" ht="12.75" customHeight="1" x14ac:dyDescent="0.2"/>
    <row r="140656" ht="12.75" customHeight="1" x14ac:dyDescent="0.2"/>
    <row r="140660" ht="12.75" customHeight="1" x14ac:dyDescent="0.2"/>
    <row r="140664" ht="12.75" customHeight="1" x14ac:dyDescent="0.2"/>
    <row r="140668" ht="12.75" customHeight="1" x14ac:dyDescent="0.2"/>
    <row r="140672" ht="12.75" customHeight="1" x14ac:dyDescent="0.2"/>
    <row r="140676" ht="12.75" customHeight="1" x14ac:dyDescent="0.2"/>
    <row r="140680" ht="12.75" customHeight="1" x14ac:dyDescent="0.2"/>
    <row r="140684" ht="12.75" customHeight="1" x14ac:dyDescent="0.2"/>
    <row r="140688" ht="12.75" customHeight="1" x14ac:dyDescent="0.2"/>
    <row r="140692" ht="12.75" customHeight="1" x14ac:dyDescent="0.2"/>
    <row r="140696" ht="12.75" customHeight="1" x14ac:dyDescent="0.2"/>
    <row r="140700" ht="12.75" customHeight="1" x14ac:dyDescent="0.2"/>
    <row r="140704" ht="12.75" customHeight="1" x14ac:dyDescent="0.2"/>
    <row r="140708" ht="12.75" customHeight="1" x14ac:dyDescent="0.2"/>
    <row r="140712" ht="12.75" customHeight="1" x14ac:dyDescent="0.2"/>
    <row r="140716" ht="12.75" customHeight="1" x14ac:dyDescent="0.2"/>
    <row r="140720" ht="12.75" customHeight="1" x14ac:dyDescent="0.2"/>
    <row r="140724" ht="12.75" customHeight="1" x14ac:dyDescent="0.2"/>
    <row r="140728" ht="12.75" customHeight="1" x14ac:dyDescent="0.2"/>
    <row r="140732" ht="12.75" customHeight="1" x14ac:dyDescent="0.2"/>
    <row r="140736" ht="12.75" customHeight="1" x14ac:dyDescent="0.2"/>
    <row r="140740" ht="12.75" customHeight="1" x14ac:dyDescent="0.2"/>
    <row r="140744" ht="12.75" customHeight="1" x14ac:dyDescent="0.2"/>
    <row r="140748" ht="12.75" customHeight="1" x14ac:dyDescent="0.2"/>
    <row r="140752" ht="12.75" customHeight="1" x14ac:dyDescent="0.2"/>
    <row r="140756" ht="12.75" customHeight="1" x14ac:dyDescent="0.2"/>
    <row r="140760" ht="12.75" customHeight="1" x14ac:dyDescent="0.2"/>
    <row r="140764" ht="12.75" customHeight="1" x14ac:dyDescent="0.2"/>
    <row r="140768" ht="12.75" customHeight="1" x14ac:dyDescent="0.2"/>
    <row r="140772" ht="12.75" customHeight="1" x14ac:dyDescent="0.2"/>
    <row r="140776" ht="12.75" customHeight="1" x14ac:dyDescent="0.2"/>
    <row r="140780" ht="12.75" customHeight="1" x14ac:dyDescent="0.2"/>
    <row r="140784" ht="12.75" customHeight="1" x14ac:dyDescent="0.2"/>
    <row r="140788" ht="12.75" customHeight="1" x14ac:dyDescent="0.2"/>
    <row r="140792" ht="12.75" customHeight="1" x14ac:dyDescent="0.2"/>
    <row r="140796" ht="12.75" customHeight="1" x14ac:dyDescent="0.2"/>
    <row r="140800" ht="12.75" customHeight="1" x14ac:dyDescent="0.2"/>
    <row r="140804" ht="12.75" customHeight="1" x14ac:dyDescent="0.2"/>
    <row r="140808" ht="12.75" customHeight="1" x14ac:dyDescent="0.2"/>
    <row r="140812" ht="12.75" customHeight="1" x14ac:dyDescent="0.2"/>
    <row r="140816" ht="12.75" customHeight="1" x14ac:dyDescent="0.2"/>
    <row r="140820" ht="12.75" customHeight="1" x14ac:dyDescent="0.2"/>
    <row r="140824" ht="12.75" customHeight="1" x14ac:dyDescent="0.2"/>
    <row r="140828" ht="12.75" customHeight="1" x14ac:dyDescent="0.2"/>
    <row r="140832" ht="12.75" customHeight="1" x14ac:dyDescent="0.2"/>
    <row r="140836" ht="12.75" customHeight="1" x14ac:dyDescent="0.2"/>
    <row r="140840" ht="12.75" customHeight="1" x14ac:dyDescent="0.2"/>
    <row r="140844" ht="12.75" customHeight="1" x14ac:dyDescent="0.2"/>
    <row r="140848" ht="12.75" customHeight="1" x14ac:dyDescent="0.2"/>
    <row r="140852" ht="12.75" customHeight="1" x14ac:dyDescent="0.2"/>
    <row r="140856" ht="12.75" customHeight="1" x14ac:dyDescent="0.2"/>
    <row r="140860" ht="12.75" customHeight="1" x14ac:dyDescent="0.2"/>
    <row r="140864" ht="12.75" customHeight="1" x14ac:dyDescent="0.2"/>
    <row r="140868" ht="12.75" customHeight="1" x14ac:dyDescent="0.2"/>
    <row r="140872" ht="12.75" customHeight="1" x14ac:dyDescent="0.2"/>
    <row r="140876" ht="12.75" customHeight="1" x14ac:dyDescent="0.2"/>
    <row r="140880" ht="12.75" customHeight="1" x14ac:dyDescent="0.2"/>
    <row r="140884" ht="12.75" customHeight="1" x14ac:dyDescent="0.2"/>
    <row r="140888" ht="12.75" customHeight="1" x14ac:dyDescent="0.2"/>
    <row r="140892" ht="12.75" customHeight="1" x14ac:dyDescent="0.2"/>
    <row r="140896" ht="12.75" customHeight="1" x14ac:dyDescent="0.2"/>
    <row r="140900" ht="12.75" customHeight="1" x14ac:dyDescent="0.2"/>
    <row r="140904" ht="12.75" customHeight="1" x14ac:dyDescent="0.2"/>
    <row r="140908" ht="12.75" customHeight="1" x14ac:dyDescent="0.2"/>
    <row r="140912" ht="12.75" customHeight="1" x14ac:dyDescent="0.2"/>
    <row r="140916" ht="12.75" customHeight="1" x14ac:dyDescent="0.2"/>
    <row r="140920" ht="12.75" customHeight="1" x14ac:dyDescent="0.2"/>
    <row r="140924" ht="12.75" customHeight="1" x14ac:dyDescent="0.2"/>
    <row r="140928" ht="12.75" customHeight="1" x14ac:dyDescent="0.2"/>
    <row r="140932" ht="12.75" customHeight="1" x14ac:dyDescent="0.2"/>
    <row r="140936" ht="12.75" customHeight="1" x14ac:dyDescent="0.2"/>
    <row r="140940" ht="12.75" customHeight="1" x14ac:dyDescent="0.2"/>
    <row r="140944" ht="12.75" customHeight="1" x14ac:dyDescent="0.2"/>
    <row r="140948" ht="12.75" customHeight="1" x14ac:dyDescent="0.2"/>
    <row r="140952" ht="12.75" customHeight="1" x14ac:dyDescent="0.2"/>
    <row r="140956" ht="12.75" customHeight="1" x14ac:dyDescent="0.2"/>
    <row r="140960" ht="12.75" customHeight="1" x14ac:dyDescent="0.2"/>
    <row r="140964" ht="12.75" customHeight="1" x14ac:dyDescent="0.2"/>
    <row r="140968" ht="12.75" customHeight="1" x14ac:dyDescent="0.2"/>
    <row r="140972" ht="12.75" customHeight="1" x14ac:dyDescent="0.2"/>
    <row r="140976" ht="12.75" customHeight="1" x14ac:dyDescent="0.2"/>
    <row r="140980" ht="12.75" customHeight="1" x14ac:dyDescent="0.2"/>
    <row r="140984" ht="12.75" customHeight="1" x14ac:dyDescent="0.2"/>
    <row r="140988" ht="12.75" customHeight="1" x14ac:dyDescent="0.2"/>
    <row r="140992" ht="12.75" customHeight="1" x14ac:dyDescent="0.2"/>
    <row r="140996" ht="12.75" customHeight="1" x14ac:dyDescent="0.2"/>
    <row r="141000" ht="12.75" customHeight="1" x14ac:dyDescent="0.2"/>
    <row r="141004" ht="12.75" customHeight="1" x14ac:dyDescent="0.2"/>
    <row r="141008" ht="12.75" customHeight="1" x14ac:dyDescent="0.2"/>
    <row r="141012" ht="12.75" customHeight="1" x14ac:dyDescent="0.2"/>
    <row r="141016" ht="12.75" customHeight="1" x14ac:dyDescent="0.2"/>
    <row r="141020" ht="12.75" customHeight="1" x14ac:dyDescent="0.2"/>
    <row r="141024" ht="12.75" customHeight="1" x14ac:dyDescent="0.2"/>
    <row r="141028" ht="12.75" customHeight="1" x14ac:dyDescent="0.2"/>
    <row r="141032" ht="12.75" customHeight="1" x14ac:dyDescent="0.2"/>
    <row r="141036" ht="12.75" customHeight="1" x14ac:dyDescent="0.2"/>
    <row r="141040" ht="12.75" customHeight="1" x14ac:dyDescent="0.2"/>
    <row r="141044" ht="12.75" customHeight="1" x14ac:dyDescent="0.2"/>
    <row r="141048" ht="12.75" customHeight="1" x14ac:dyDescent="0.2"/>
    <row r="141052" ht="12.75" customHeight="1" x14ac:dyDescent="0.2"/>
    <row r="141056" ht="12.75" customHeight="1" x14ac:dyDescent="0.2"/>
    <row r="141060" ht="12.75" customHeight="1" x14ac:dyDescent="0.2"/>
    <row r="141064" ht="12.75" customHeight="1" x14ac:dyDescent="0.2"/>
    <row r="141068" ht="12.75" customHeight="1" x14ac:dyDescent="0.2"/>
    <row r="141072" ht="12.75" customHeight="1" x14ac:dyDescent="0.2"/>
    <row r="141076" ht="12.75" customHeight="1" x14ac:dyDescent="0.2"/>
    <row r="141080" ht="12.75" customHeight="1" x14ac:dyDescent="0.2"/>
    <row r="141084" ht="12.75" customHeight="1" x14ac:dyDescent="0.2"/>
    <row r="141088" ht="12.75" customHeight="1" x14ac:dyDescent="0.2"/>
    <row r="141092" ht="12.75" customHeight="1" x14ac:dyDescent="0.2"/>
    <row r="141096" ht="12.75" customHeight="1" x14ac:dyDescent="0.2"/>
    <row r="141100" ht="12.75" customHeight="1" x14ac:dyDescent="0.2"/>
    <row r="141104" ht="12.75" customHeight="1" x14ac:dyDescent="0.2"/>
    <row r="141108" ht="12.75" customHeight="1" x14ac:dyDescent="0.2"/>
    <row r="141112" ht="12.75" customHeight="1" x14ac:dyDescent="0.2"/>
    <row r="141116" ht="12.75" customHeight="1" x14ac:dyDescent="0.2"/>
    <row r="141120" ht="12.75" customHeight="1" x14ac:dyDescent="0.2"/>
    <row r="141124" ht="12.75" customHeight="1" x14ac:dyDescent="0.2"/>
    <row r="141128" ht="12.75" customHeight="1" x14ac:dyDescent="0.2"/>
    <row r="141132" ht="12.75" customHeight="1" x14ac:dyDescent="0.2"/>
    <row r="141136" ht="12.75" customHeight="1" x14ac:dyDescent="0.2"/>
    <row r="141140" ht="12.75" customHeight="1" x14ac:dyDescent="0.2"/>
    <row r="141144" ht="12.75" customHeight="1" x14ac:dyDescent="0.2"/>
    <row r="141148" ht="12.75" customHeight="1" x14ac:dyDescent="0.2"/>
    <row r="141152" ht="12.75" customHeight="1" x14ac:dyDescent="0.2"/>
    <row r="141156" ht="12.75" customHeight="1" x14ac:dyDescent="0.2"/>
    <row r="141160" ht="12.75" customHeight="1" x14ac:dyDescent="0.2"/>
    <row r="141164" ht="12.75" customHeight="1" x14ac:dyDescent="0.2"/>
    <row r="141168" ht="12.75" customHeight="1" x14ac:dyDescent="0.2"/>
    <row r="141172" ht="12.75" customHeight="1" x14ac:dyDescent="0.2"/>
    <row r="141176" ht="12.75" customHeight="1" x14ac:dyDescent="0.2"/>
    <row r="141180" ht="12.75" customHeight="1" x14ac:dyDescent="0.2"/>
    <row r="141184" ht="12.75" customHeight="1" x14ac:dyDescent="0.2"/>
    <row r="141188" ht="12.75" customHeight="1" x14ac:dyDescent="0.2"/>
    <row r="141192" ht="12.75" customHeight="1" x14ac:dyDescent="0.2"/>
    <row r="141196" ht="12.75" customHeight="1" x14ac:dyDescent="0.2"/>
    <row r="141200" ht="12.75" customHeight="1" x14ac:dyDescent="0.2"/>
    <row r="141204" ht="12.75" customHeight="1" x14ac:dyDescent="0.2"/>
    <row r="141208" ht="12.75" customHeight="1" x14ac:dyDescent="0.2"/>
    <row r="141212" ht="12.75" customHeight="1" x14ac:dyDescent="0.2"/>
    <row r="141216" ht="12.75" customHeight="1" x14ac:dyDescent="0.2"/>
    <row r="141220" ht="12.75" customHeight="1" x14ac:dyDescent="0.2"/>
    <row r="141224" ht="12.75" customHeight="1" x14ac:dyDescent="0.2"/>
    <row r="141228" ht="12.75" customHeight="1" x14ac:dyDescent="0.2"/>
    <row r="141232" ht="12.75" customHeight="1" x14ac:dyDescent="0.2"/>
    <row r="141236" ht="12.75" customHeight="1" x14ac:dyDescent="0.2"/>
    <row r="141240" ht="12.75" customHeight="1" x14ac:dyDescent="0.2"/>
    <row r="141244" ht="12.75" customHeight="1" x14ac:dyDescent="0.2"/>
    <row r="141248" ht="12.75" customHeight="1" x14ac:dyDescent="0.2"/>
    <row r="141252" ht="12.75" customHeight="1" x14ac:dyDescent="0.2"/>
    <row r="141256" ht="12.75" customHeight="1" x14ac:dyDescent="0.2"/>
    <row r="141260" ht="12.75" customHeight="1" x14ac:dyDescent="0.2"/>
    <row r="141264" ht="12.75" customHeight="1" x14ac:dyDescent="0.2"/>
    <row r="141268" ht="12.75" customHeight="1" x14ac:dyDescent="0.2"/>
    <row r="141272" ht="12.75" customHeight="1" x14ac:dyDescent="0.2"/>
    <row r="141276" ht="12.75" customHeight="1" x14ac:dyDescent="0.2"/>
    <row r="141280" ht="12.75" customHeight="1" x14ac:dyDescent="0.2"/>
    <row r="141284" ht="12.75" customHeight="1" x14ac:dyDescent="0.2"/>
    <row r="141288" ht="12.75" customHeight="1" x14ac:dyDescent="0.2"/>
    <row r="141292" ht="12.75" customHeight="1" x14ac:dyDescent="0.2"/>
    <row r="141296" ht="12.75" customHeight="1" x14ac:dyDescent="0.2"/>
    <row r="141300" ht="12.75" customHeight="1" x14ac:dyDescent="0.2"/>
    <row r="141304" ht="12.75" customHeight="1" x14ac:dyDescent="0.2"/>
    <row r="141308" ht="12.75" customHeight="1" x14ac:dyDescent="0.2"/>
    <row r="141312" ht="12.75" customHeight="1" x14ac:dyDescent="0.2"/>
    <row r="141316" ht="12.75" customHeight="1" x14ac:dyDescent="0.2"/>
    <row r="141320" ht="12.75" customHeight="1" x14ac:dyDescent="0.2"/>
    <row r="141324" ht="12.75" customHeight="1" x14ac:dyDescent="0.2"/>
    <row r="141328" ht="12.75" customHeight="1" x14ac:dyDescent="0.2"/>
    <row r="141332" ht="12.75" customHeight="1" x14ac:dyDescent="0.2"/>
    <row r="141336" ht="12.75" customHeight="1" x14ac:dyDescent="0.2"/>
    <row r="141340" ht="12.75" customHeight="1" x14ac:dyDescent="0.2"/>
    <row r="141344" ht="12.75" customHeight="1" x14ac:dyDescent="0.2"/>
    <row r="141348" ht="12.75" customHeight="1" x14ac:dyDescent="0.2"/>
    <row r="141352" ht="12.75" customHeight="1" x14ac:dyDescent="0.2"/>
    <row r="141356" ht="12.75" customHeight="1" x14ac:dyDescent="0.2"/>
    <row r="141360" ht="12.75" customHeight="1" x14ac:dyDescent="0.2"/>
    <row r="141364" ht="12.75" customHeight="1" x14ac:dyDescent="0.2"/>
    <row r="141368" ht="12.75" customHeight="1" x14ac:dyDescent="0.2"/>
    <row r="141372" ht="12.75" customHeight="1" x14ac:dyDescent="0.2"/>
    <row r="141376" ht="12.75" customHeight="1" x14ac:dyDescent="0.2"/>
    <row r="141380" ht="12.75" customHeight="1" x14ac:dyDescent="0.2"/>
    <row r="141384" ht="12.75" customHeight="1" x14ac:dyDescent="0.2"/>
    <row r="141388" ht="12.75" customHeight="1" x14ac:dyDescent="0.2"/>
    <row r="141392" ht="12.75" customHeight="1" x14ac:dyDescent="0.2"/>
    <row r="141396" ht="12.75" customHeight="1" x14ac:dyDescent="0.2"/>
    <row r="141400" ht="12.75" customHeight="1" x14ac:dyDescent="0.2"/>
    <row r="141404" ht="12.75" customHeight="1" x14ac:dyDescent="0.2"/>
    <row r="141408" ht="12.75" customHeight="1" x14ac:dyDescent="0.2"/>
    <row r="141412" ht="12.75" customHeight="1" x14ac:dyDescent="0.2"/>
    <row r="141416" ht="12.75" customHeight="1" x14ac:dyDescent="0.2"/>
    <row r="141420" ht="12.75" customHeight="1" x14ac:dyDescent="0.2"/>
    <row r="141424" ht="12.75" customHeight="1" x14ac:dyDescent="0.2"/>
    <row r="141428" ht="12.75" customHeight="1" x14ac:dyDescent="0.2"/>
    <row r="141432" ht="12.75" customHeight="1" x14ac:dyDescent="0.2"/>
    <row r="141436" ht="12.75" customHeight="1" x14ac:dyDescent="0.2"/>
    <row r="141440" ht="12.75" customHeight="1" x14ac:dyDescent="0.2"/>
    <row r="141444" ht="12.75" customHeight="1" x14ac:dyDescent="0.2"/>
    <row r="141448" ht="12.75" customHeight="1" x14ac:dyDescent="0.2"/>
    <row r="141452" ht="12.75" customHeight="1" x14ac:dyDescent="0.2"/>
    <row r="141456" ht="12.75" customHeight="1" x14ac:dyDescent="0.2"/>
    <row r="141460" ht="12.75" customHeight="1" x14ac:dyDescent="0.2"/>
    <row r="141464" ht="12.75" customHeight="1" x14ac:dyDescent="0.2"/>
    <row r="141468" ht="12.75" customHeight="1" x14ac:dyDescent="0.2"/>
    <row r="141472" ht="12.75" customHeight="1" x14ac:dyDescent="0.2"/>
    <row r="141476" ht="12.75" customHeight="1" x14ac:dyDescent="0.2"/>
    <row r="141480" ht="12.75" customHeight="1" x14ac:dyDescent="0.2"/>
    <row r="141484" ht="12.75" customHeight="1" x14ac:dyDescent="0.2"/>
    <row r="141488" ht="12.75" customHeight="1" x14ac:dyDescent="0.2"/>
    <row r="141492" ht="12.75" customHeight="1" x14ac:dyDescent="0.2"/>
    <row r="141496" ht="12.75" customHeight="1" x14ac:dyDescent="0.2"/>
    <row r="141500" ht="12.75" customHeight="1" x14ac:dyDescent="0.2"/>
    <row r="141504" ht="12.75" customHeight="1" x14ac:dyDescent="0.2"/>
    <row r="141508" ht="12.75" customHeight="1" x14ac:dyDescent="0.2"/>
    <row r="141512" ht="12.75" customHeight="1" x14ac:dyDescent="0.2"/>
    <row r="141516" ht="12.75" customHeight="1" x14ac:dyDescent="0.2"/>
    <row r="141520" ht="12.75" customHeight="1" x14ac:dyDescent="0.2"/>
    <row r="141524" ht="12.75" customHeight="1" x14ac:dyDescent="0.2"/>
    <row r="141528" ht="12.75" customHeight="1" x14ac:dyDescent="0.2"/>
    <row r="141532" ht="12.75" customHeight="1" x14ac:dyDescent="0.2"/>
    <row r="141536" ht="12.75" customHeight="1" x14ac:dyDescent="0.2"/>
    <row r="141540" ht="12.75" customHeight="1" x14ac:dyDescent="0.2"/>
    <row r="141544" ht="12.75" customHeight="1" x14ac:dyDescent="0.2"/>
    <row r="141548" ht="12.75" customHeight="1" x14ac:dyDescent="0.2"/>
    <row r="141552" ht="12.75" customHeight="1" x14ac:dyDescent="0.2"/>
    <row r="141556" ht="12.75" customHeight="1" x14ac:dyDescent="0.2"/>
    <row r="141560" ht="12.75" customHeight="1" x14ac:dyDescent="0.2"/>
    <row r="141564" ht="12.75" customHeight="1" x14ac:dyDescent="0.2"/>
    <row r="141568" ht="12.75" customHeight="1" x14ac:dyDescent="0.2"/>
    <row r="141572" ht="12.75" customHeight="1" x14ac:dyDescent="0.2"/>
    <row r="141576" ht="12.75" customHeight="1" x14ac:dyDescent="0.2"/>
    <row r="141580" ht="12.75" customHeight="1" x14ac:dyDescent="0.2"/>
    <row r="141584" ht="12.75" customHeight="1" x14ac:dyDescent="0.2"/>
    <row r="141588" ht="12.75" customHeight="1" x14ac:dyDescent="0.2"/>
    <row r="141592" ht="12.75" customHeight="1" x14ac:dyDescent="0.2"/>
    <row r="141596" ht="12.75" customHeight="1" x14ac:dyDescent="0.2"/>
    <row r="141600" ht="12.75" customHeight="1" x14ac:dyDescent="0.2"/>
    <row r="141604" ht="12.75" customHeight="1" x14ac:dyDescent="0.2"/>
    <row r="141608" ht="12.75" customHeight="1" x14ac:dyDescent="0.2"/>
    <row r="141612" ht="12.75" customHeight="1" x14ac:dyDescent="0.2"/>
    <row r="141616" ht="12.75" customHeight="1" x14ac:dyDescent="0.2"/>
    <row r="141620" ht="12.75" customHeight="1" x14ac:dyDescent="0.2"/>
    <row r="141624" ht="12.75" customHeight="1" x14ac:dyDescent="0.2"/>
    <row r="141628" ht="12.75" customHeight="1" x14ac:dyDescent="0.2"/>
    <row r="141632" ht="12.75" customHeight="1" x14ac:dyDescent="0.2"/>
    <row r="141636" ht="12.75" customHeight="1" x14ac:dyDescent="0.2"/>
    <row r="141640" ht="12.75" customHeight="1" x14ac:dyDescent="0.2"/>
    <row r="141644" ht="12.75" customHeight="1" x14ac:dyDescent="0.2"/>
    <row r="141648" ht="12.75" customHeight="1" x14ac:dyDescent="0.2"/>
    <row r="141652" ht="12.75" customHeight="1" x14ac:dyDescent="0.2"/>
    <row r="141656" ht="12.75" customHeight="1" x14ac:dyDescent="0.2"/>
    <row r="141660" ht="12.75" customHeight="1" x14ac:dyDescent="0.2"/>
    <row r="141664" ht="12.75" customHeight="1" x14ac:dyDescent="0.2"/>
    <row r="141668" ht="12.75" customHeight="1" x14ac:dyDescent="0.2"/>
    <row r="141672" ht="12.75" customHeight="1" x14ac:dyDescent="0.2"/>
    <row r="141676" ht="12.75" customHeight="1" x14ac:dyDescent="0.2"/>
    <row r="141680" ht="12.75" customHeight="1" x14ac:dyDescent="0.2"/>
    <row r="141684" ht="12.75" customHeight="1" x14ac:dyDescent="0.2"/>
    <row r="141688" ht="12.75" customHeight="1" x14ac:dyDescent="0.2"/>
    <row r="141692" ht="12.75" customHeight="1" x14ac:dyDescent="0.2"/>
    <row r="141696" ht="12.75" customHeight="1" x14ac:dyDescent="0.2"/>
    <row r="141700" ht="12.75" customHeight="1" x14ac:dyDescent="0.2"/>
    <row r="141704" ht="12.75" customHeight="1" x14ac:dyDescent="0.2"/>
    <row r="141708" ht="12.75" customHeight="1" x14ac:dyDescent="0.2"/>
    <row r="141712" ht="12.75" customHeight="1" x14ac:dyDescent="0.2"/>
    <row r="141716" ht="12.75" customHeight="1" x14ac:dyDescent="0.2"/>
    <row r="141720" ht="12.75" customHeight="1" x14ac:dyDescent="0.2"/>
    <row r="141724" ht="12.75" customHeight="1" x14ac:dyDescent="0.2"/>
    <row r="141728" ht="12.75" customHeight="1" x14ac:dyDescent="0.2"/>
    <row r="141732" ht="12.75" customHeight="1" x14ac:dyDescent="0.2"/>
    <row r="141736" ht="12.75" customHeight="1" x14ac:dyDescent="0.2"/>
    <row r="141740" ht="12.75" customHeight="1" x14ac:dyDescent="0.2"/>
    <row r="141744" ht="12.75" customHeight="1" x14ac:dyDescent="0.2"/>
    <row r="141748" ht="12.75" customHeight="1" x14ac:dyDescent="0.2"/>
    <row r="141752" ht="12.75" customHeight="1" x14ac:dyDescent="0.2"/>
    <row r="141756" ht="12.75" customHeight="1" x14ac:dyDescent="0.2"/>
    <row r="141760" ht="12.75" customHeight="1" x14ac:dyDescent="0.2"/>
    <row r="141764" ht="12.75" customHeight="1" x14ac:dyDescent="0.2"/>
    <row r="141768" ht="12.75" customHeight="1" x14ac:dyDescent="0.2"/>
    <row r="141772" ht="12.75" customHeight="1" x14ac:dyDescent="0.2"/>
    <row r="141776" ht="12.75" customHeight="1" x14ac:dyDescent="0.2"/>
    <row r="141780" ht="12.75" customHeight="1" x14ac:dyDescent="0.2"/>
    <row r="141784" ht="12.75" customHeight="1" x14ac:dyDescent="0.2"/>
    <row r="141788" ht="12.75" customHeight="1" x14ac:dyDescent="0.2"/>
    <row r="141792" ht="12.75" customHeight="1" x14ac:dyDescent="0.2"/>
    <row r="141796" ht="12.75" customHeight="1" x14ac:dyDescent="0.2"/>
    <row r="141800" ht="12.75" customHeight="1" x14ac:dyDescent="0.2"/>
    <row r="141804" ht="12.75" customHeight="1" x14ac:dyDescent="0.2"/>
    <row r="141808" ht="12.75" customHeight="1" x14ac:dyDescent="0.2"/>
    <row r="141812" ht="12.75" customHeight="1" x14ac:dyDescent="0.2"/>
    <row r="141816" ht="12.75" customHeight="1" x14ac:dyDescent="0.2"/>
    <row r="141820" ht="12.75" customHeight="1" x14ac:dyDescent="0.2"/>
    <row r="141824" ht="12.75" customHeight="1" x14ac:dyDescent="0.2"/>
    <row r="141828" ht="12.75" customHeight="1" x14ac:dyDescent="0.2"/>
    <row r="141832" ht="12.75" customHeight="1" x14ac:dyDescent="0.2"/>
    <row r="141836" ht="12.75" customHeight="1" x14ac:dyDescent="0.2"/>
    <row r="141840" ht="12.75" customHeight="1" x14ac:dyDescent="0.2"/>
    <row r="141844" ht="12.75" customHeight="1" x14ac:dyDescent="0.2"/>
    <row r="141848" ht="12.75" customHeight="1" x14ac:dyDescent="0.2"/>
    <row r="141852" ht="12.75" customHeight="1" x14ac:dyDescent="0.2"/>
    <row r="141856" ht="12.75" customHeight="1" x14ac:dyDescent="0.2"/>
    <row r="141860" ht="12.75" customHeight="1" x14ac:dyDescent="0.2"/>
    <row r="141864" ht="12.75" customHeight="1" x14ac:dyDescent="0.2"/>
    <row r="141868" ht="12.75" customHeight="1" x14ac:dyDescent="0.2"/>
    <row r="141872" ht="12.75" customHeight="1" x14ac:dyDescent="0.2"/>
    <row r="141876" ht="12.75" customHeight="1" x14ac:dyDescent="0.2"/>
    <row r="141880" ht="12.75" customHeight="1" x14ac:dyDescent="0.2"/>
    <row r="141884" ht="12.75" customHeight="1" x14ac:dyDescent="0.2"/>
    <row r="141888" ht="12.75" customHeight="1" x14ac:dyDescent="0.2"/>
    <row r="141892" ht="12.75" customHeight="1" x14ac:dyDescent="0.2"/>
    <row r="141896" ht="12.75" customHeight="1" x14ac:dyDescent="0.2"/>
    <row r="141900" ht="12.75" customHeight="1" x14ac:dyDescent="0.2"/>
    <row r="141904" ht="12.75" customHeight="1" x14ac:dyDescent="0.2"/>
    <row r="141908" ht="12.75" customHeight="1" x14ac:dyDescent="0.2"/>
    <row r="141912" ht="12.75" customHeight="1" x14ac:dyDescent="0.2"/>
    <row r="141916" ht="12.75" customHeight="1" x14ac:dyDescent="0.2"/>
    <row r="141920" ht="12.75" customHeight="1" x14ac:dyDescent="0.2"/>
    <row r="141924" ht="12.75" customHeight="1" x14ac:dyDescent="0.2"/>
    <row r="141928" ht="12.75" customHeight="1" x14ac:dyDescent="0.2"/>
    <row r="141932" ht="12.75" customHeight="1" x14ac:dyDescent="0.2"/>
    <row r="141936" ht="12.75" customHeight="1" x14ac:dyDescent="0.2"/>
    <row r="141940" ht="12.75" customHeight="1" x14ac:dyDescent="0.2"/>
    <row r="141944" ht="12.75" customHeight="1" x14ac:dyDescent="0.2"/>
    <row r="141948" ht="12.75" customHeight="1" x14ac:dyDescent="0.2"/>
    <row r="141952" ht="12.75" customHeight="1" x14ac:dyDescent="0.2"/>
    <row r="141956" ht="12.75" customHeight="1" x14ac:dyDescent="0.2"/>
    <row r="141960" ht="12.75" customHeight="1" x14ac:dyDescent="0.2"/>
    <row r="141964" ht="12.75" customHeight="1" x14ac:dyDescent="0.2"/>
    <row r="141968" ht="12.75" customHeight="1" x14ac:dyDescent="0.2"/>
    <row r="141972" ht="12.75" customHeight="1" x14ac:dyDescent="0.2"/>
    <row r="141976" ht="12.75" customHeight="1" x14ac:dyDescent="0.2"/>
    <row r="141980" ht="12.75" customHeight="1" x14ac:dyDescent="0.2"/>
    <row r="141984" ht="12.75" customHeight="1" x14ac:dyDescent="0.2"/>
    <row r="141988" ht="12.75" customHeight="1" x14ac:dyDescent="0.2"/>
    <row r="141992" ht="12.75" customHeight="1" x14ac:dyDescent="0.2"/>
    <row r="141996" ht="12.75" customHeight="1" x14ac:dyDescent="0.2"/>
    <row r="142000" ht="12.75" customHeight="1" x14ac:dyDescent="0.2"/>
    <row r="142004" ht="12.75" customHeight="1" x14ac:dyDescent="0.2"/>
    <row r="142008" ht="12.75" customHeight="1" x14ac:dyDescent="0.2"/>
    <row r="142012" ht="12.75" customHeight="1" x14ac:dyDescent="0.2"/>
    <row r="142016" ht="12.75" customHeight="1" x14ac:dyDescent="0.2"/>
    <row r="142020" ht="12.75" customHeight="1" x14ac:dyDescent="0.2"/>
    <row r="142024" ht="12.75" customHeight="1" x14ac:dyDescent="0.2"/>
    <row r="142028" ht="12.75" customHeight="1" x14ac:dyDescent="0.2"/>
    <row r="142032" ht="12.75" customHeight="1" x14ac:dyDescent="0.2"/>
    <row r="142036" ht="12.75" customHeight="1" x14ac:dyDescent="0.2"/>
    <row r="142040" ht="12.75" customHeight="1" x14ac:dyDescent="0.2"/>
    <row r="142044" ht="12.75" customHeight="1" x14ac:dyDescent="0.2"/>
    <row r="142048" ht="12.75" customHeight="1" x14ac:dyDescent="0.2"/>
    <row r="142052" ht="12.75" customHeight="1" x14ac:dyDescent="0.2"/>
    <row r="142056" ht="12.75" customHeight="1" x14ac:dyDescent="0.2"/>
    <row r="142060" ht="12.75" customHeight="1" x14ac:dyDescent="0.2"/>
    <row r="142064" ht="12.75" customHeight="1" x14ac:dyDescent="0.2"/>
    <row r="142068" ht="12.75" customHeight="1" x14ac:dyDescent="0.2"/>
    <row r="142072" ht="12.75" customHeight="1" x14ac:dyDescent="0.2"/>
    <row r="142076" ht="12.75" customHeight="1" x14ac:dyDescent="0.2"/>
    <row r="142080" ht="12.75" customHeight="1" x14ac:dyDescent="0.2"/>
    <row r="142084" ht="12.75" customHeight="1" x14ac:dyDescent="0.2"/>
    <row r="142088" ht="12.75" customHeight="1" x14ac:dyDescent="0.2"/>
    <row r="142092" ht="12.75" customHeight="1" x14ac:dyDescent="0.2"/>
    <row r="142096" ht="12.75" customHeight="1" x14ac:dyDescent="0.2"/>
    <row r="142100" ht="12.75" customHeight="1" x14ac:dyDescent="0.2"/>
    <row r="142104" ht="12.75" customHeight="1" x14ac:dyDescent="0.2"/>
    <row r="142108" ht="12.75" customHeight="1" x14ac:dyDescent="0.2"/>
    <row r="142112" ht="12.75" customHeight="1" x14ac:dyDescent="0.2"/>
    <row r="142116" ht="12.75" customHeight="1" x14ac:dyDescent="0.2"/>
    <row r="142120" ht="12.75" customHeight="1" x14ac:dyDescent="0.2"/>
    <row r="142124" ht="12.75" customHeight="1" x14ac:dyDescent="0.2"/>
    <row r="142128" ht="12.75" customHeight="1" x14ac:dyDescent="0.2"/>
    <row r="142132" ht="12.75" customHeight="1" x14ac:dyDescent="0.2"/>
    <row r="142136" ht="12.75" customHeight="1" x14ac:dyDescent="0.2"/>
    <row r="142140" ht="12.75" customHeight="1" x14ac:dyDescent="0.2"/>
    <row r="142144" ht="12.75" customHeight="1" x14ac:dyDescent="0.2"/>
    <row r="142148" ht="12.75" customHeight="1" x14ac:dyDescent="0.2"/>
    <row r="142152" ht="12.75" customHeight="1" x14ac:dyDescent="0.2"/>
    <row r="142156" ht="12.75" customHeight="1" x14ac:dyDescent="0.2"/>
    <row r="142160" ht="12.75" customHeight="1" x14ac:dyDescent="0.2"/>
    <row r="142164" ht="12.75" customHeight="1" x14ac:dyDescent="0.2"/>
    <row r="142168" ht="12.75" customHeight="1" x14ac:dyDescent="0.2"/>
    <row r="142172" ht="12.75" customHeight="1" x14ac:dyDescent="0.2"/>
    <row r="142176" ht="12.75" customHeight="1" x14ac:dyDescent="0.2"/>
    <row r="142180" ht="12.75" customHeight="1" x14ac:dyDescent="0.2"/>
    <row r="142184" ht="12.75" customHeight="1" x14ac:dyDescent="0.2"/>
    <row r="142188" ht="12.75" customHeight="1" x14ac:dyDescent="0.2"/>
    <row r="142192" ht="12.75" customHeight="1" x14ac:dyDescent="0.2"/>
    <row r="142196" ht="12.75" customHeight="1" x14ac:dyDescent="0.2"/>
    <row r="142200" ht="12.75" customHeight="1" x14ac:dyDescent="0.2"/>
    <row r="142204" ht="12.75" customHeight="1" x14ac:dyDescent="0.2"/>
    <row r="142208" ht="12.75" customHeight="1" x14ac:dyDescent="0.2"/>
    <row r="142212" ht="12.75" customHeight="1" x14ac:dyDescent="0.2"/>
    <row r="142216" ht="12.75" customHeight="1" x14ac:dyDescent="0.2"/>
    <row r="142220" ht="12.75" customHeight="1" x14ac:dyDescent="0.2"/>
    <row r="142224" ht="12.75" customHeight="1" x14ac:dyDescent="0.2"/>
    <row r="142228" ht="12.75" customHeight="1" x14ac:dyDescent="0.2"/>
    <row r="142232" ht="12.75" customHeight="1" x14ac:dyDescent="0.2"/>
    <row r="142236" ht="12.75" customHeight="1" x14ac:dyDescent="0.2"/>
    <row r="142240" ht="12.75" customHeight="1" x14ac:dyDescent="0.2"/>
    <row r="142244" ht="12.75" customHeight="1" x14ac:dyDescent="0.2"/>
    <row r="142248" ht="12.75" customHeight="1" x14ac:dyDescent="0.2"/>
    <row r="142252" ht="12.75" customHeight="1" x14ac:dyDescent="0.2"/>
    <row r="142256" ht="12.75" customHeight="1" x14ac:dyDescent="0.2"/>
    <row r="142260" ht="12.75" customHeight="1" x14ac:dyDescent="0.2"/>
    <row r="142264" ht="12.75" customHeight="1" x14ac:dyDescent="0.2"/>
    <row r="142268" ht="12.75" customHeight="1" x14ac:dyDescent="0.2"/>
    <row r="142272" ht="12.75" customHeight="1" x14ac:dyDescent="0.2"/>
    <row r="142276" ht="12.75" customHeight="1" x14ac:dyDescent="0.2"/>
    <row r="142280" ht="12.75" customHeight="1" x14ac:dyDescent="0.2"/>
    <row r="142284" ht="12.75" customHeight="1" x14ac:dyDescent="0.2"/>
    <row r="142288" ht="12.75" customHeight="1" x14ac:dyDescent="0.2"/>
    <row r="142292" ht="12.75" customHeight="1" x14ac:dyDescent="0.2"/>
    <row r="142296" ht="12.75" customHeight="1" x14ac:dyDescent="0.2"/>
    <row r="142300" ht="12.75" customHeight="1" x14ac:dyDescent="0.2"/>
    <row r="142304" ht="12.75" customHeight="1" x14ac:dyDescent="0.2"/>
    <row r="142308" ht="12.75" customHeight="1" x14ac:dyDescent="0.2"/>
    <row r="142312" ht="12.75" customHeight="1" x14ac:dyDescent="0.2"/>
    <row r="142316" ht="12.75" customHeight="1" x14ac:dyDescent="0.2"/>
    <row r="142320" ht="12.75" customHeight="1" x14ac:dyDescent="0.2"/>
    <row r="142324" ht="12.75" customHeight="1" x14ac:dyDescent="0.2"/>
    <row r="142328" ht="12.75" customHeight="1" x14ac:dyDescent="0.2"/>
    <row r="142332" ht="12.75" customHeight="1" x14ac:dyDescent="0.2"/>
    <row r="142336" ht="12.75" customHeight="1" x14ac:dyDescent="0.2"/>
    <row r="142340" ht="12.75" customHeight="1" x14ac:dyDescent="0.2"/>
    <row r="142344" ht="12.75" customHeight="1" x14ac:dyDescent="0.2"/>
    <row r="142348" ht="12.75" customHeight="1" x14ac:dyDescent="0.2"/>
    <row r="142352" ht="12.75" customHeight="1" x14ac:dyDescent="0.2"/>
    <row r="142356" ht="12.75" customHeight="1" x14ac:dyDescent="0.2"/>
    <row r="142360" ht="12.75" customHeight="1" x14ac:dyDescent="0.2"/>
    <row r="142364" ht="12.75" customHeight="1" x14ac:dyDescent="0.2"/>
    <row r="142368" ht="12.75" customHeight="1" x14ac:dyDescent="0.2"/>
    <row r="142372" ht="12.75" customHeight="1" x14ac:dyDescent="0.2"/>
    <row r="142376" ht="12.75" customHeight="1" x14ac:dyDescent="0.2"/>
    <row r="142380" ht="12.75" customHeight="1" x14ac:dyDescent="0.2"/>
    <row r="142384" ht="12.75" customHeight="1" x14ac:dyDescent="0.2"/>
    <row r="142388" ht="12.75" customHeight="1" x14ac:dyDescent="0.2"/>
    <row r="142392" ht="12.75" customHeight="1" x14ac:dyDescent="0.2"/>
    <row r="142396" ht="12.75" customHeight="1" x14ac:dyDescent="0.2"/>
    <row r="142400" ht="12.75" customHeight="1" x14ac:dyDescent="0.2"/>
    <row r="142404" ht="12.75" customHeight="1" x14ac:dyDescent="0.2"/>
    <row r="142408" ht="12.75" customHeight="1" x14ac:dyDescent="0.2"/>
    <row r="142412" ht="12.75" customHeight="1" x14ac:dyDescent="0.2"/>
    <row r="142416" ht="12.75" customHeight="1" x14ac:dyDescent="0.2"/>
    <row r="142420" ht="12.75" customHeight="1" x14ac:dyDescent="0.2"/>
    <row r="142424" ht="12.75" customHeight="1" x14ac:dyDescent="0.2"/>
    <row r="142428" ht="12.75" customHeight="1" x14ac:dyDescent="0.2"/>
    <row r="142432" ht="12.75" customHeight="1" x14ac:dyDescent="0.2"/>
    <row r="142436" ht="12.75" customHeight="1" x14ac:dyDescent="0.2"/>
    <row r="142440" ht="12.75" customHeight="1" x14ac:dyDescent="0.2"/>
    <row r="142444" ht="12.75" customHeight="1" x14ac:dyDescent="0.2"/>
    <row r="142448" ht="12.75" customHeight="1" x14ac:dyDescent="0.2"/>
    <row r="142452" ht="12.75" customHeight="1" x14ac:dyDescent="0.2"/>
    <row r="142456" ht="12.75" customHeight="1" x14ac:dyDescent="0.2"/>
    <row r="142460" ht="12.75" customHeight="1" x14ac:dyDescent="0.2"/>
    <row r="142464" ht="12.75" customHeight="1" x14ac:dyDescent="0.2"/>
    <row r="142468" ht="12.75" customHeight="1" x14ac:dyDescent="0.2"/>
    <row r="142472" ht="12.75" customHeight="1" x14ac:dyDescent="0.2"/>
    <row r="142476" ht="12.75" customHeight="1" x14ac:dyDescent="0.2"/>
    <row r="142480" ht="12.75" customHeight="1" x14ac:dyDescent="0.2"/>
    <row r="142484" ht="12.75" customHeight="1" x14ac:dyDescent="0.2"/>
    <row r="142488" ht="12.75" customHeight="1" x14ac:dyDescent="0.2"/>
    <row r="142492" ht="12.75" customHeight="1" x14ac:dyDescent="0.2"/>
    <row r="142496" ht="12.75" customHeight="1" x14ac:dyDescent="0.2"/>
    <row r="142500" ht="12.75" customHeight="1" x14ac:dyDescent="0.2"/>
    <row r="142504" ht="12.75" customHeight="1" x14ac:dyDescent="0.2"/>
    <row r="142508" ht="12.75" customHeight="1" x14ac:dyDescent="0.2"/>
    <row r="142512" ht="12.75" customHeight="1" x14ac:dyDescent="0.2"/>
    <row r="142516" ht="12.75" customHeight="1" x14ac:dyDescent="0.2"/>
    <row r="142520" ht="12.75" customHeight="1" x14ac:dyDescent="0.2"/>
    <row r="142524" ht="12.75" customHeight="1" x14ac:dyDescent="0.2"/>
    <row r="142528" ht="12.75" customHeight="1" x14ac:dyDescent="0.2"/>
    <row r="142532" ht="12.75" customHeight="1" x14ac:dyDescent="0.2"/>
    <row r="142536" ht="12.75" customHeight="1" x14ac:dyDescent="0.2"/>
    <row r="142540" ht="12.75" customHeight="1" x14ac:dyDescent="0.2"/>
    <row r="142544" ht="12.75" customHeight="1" x14ac:dyDescent="0.2"/>
    <row r="142548" ht="12.75" customHeight="1" x14ac:dyDescent="0.2"/>
    <row r="142552" ht="12.75" customHeight="1" x14ac:dyDescent="0.2"/>
    <row r="142556" ht="12.75" customHeight="1" x14ac:dyDescent="0.2"/>
    <row r="142560" ht="12.75" customHeight="1" x14ac:dyDescent="0.2"/>
    <row r="142564" ht="12.75" customHeight="1" x14ac:dyDescent="0.2"/>
    <row r="142568" ht="12.75" customHeight="1" x14ac:dyDescent="0.2"/>
    <row r="142572" ht="12.75" customHeight="1" x14ac:dyDescent="0.2"/>
    <row r="142576" ht="12.75" customHeight="1" x14ac:dyDescent="0.2"/>
    <row r="142580" ht="12.75" customHeight="1" x14ac:dyDescent="0.2"/>
    <row r="142584" ht="12.75" customHeight="1" x14ac:dyDescent="0.2"/>
    <row r="142588" ht="12.75" customHeight="1" x14ac:dyDescent="0.2"/>
    <row r="142592" ht="12.75" customHeight="1" x14ac:dyDescent="0.2"/>
    <row r="142596" ht="12.75" customHeight="1" x14ac:dyDescent="0.2"/>
    <row r="142600" ht="12.75" customHeight="1" x14ac:dyDescent="0.2"/>
    <row r="142604" ht="12.75" customHeight="1" x14ac:dyDescent="0.2"/>
    <row r="142608" ht="12.75" customHeight="1" x14ac:dyDescent="0.2"/>
    <row r="142612" ht="12.75" customHeight="1" x14ac:dyDescent="0.2"/>
    <row r="142616" ht="12.75" customHeight="1" x14ac:dyDescent="0.2"/>
    <row r="142620" ht="12.75" customHeight="1" x14ac:dyDescent="0.2"/>
    <row r="142624" ht="12.75" customHeight="1" x14ac:dyDescent="0.2"/>
    <row r="142628" ht="12.75" customHeight="1" x14ac:dyDescent="0.2"/>
    <row r="142632" ht="12.75" customHeight="1" x14ac:dyDescent="0.2"/>
    <row r="142636" ht="12.75" customHeight="1" x14ac:dyDescent="0.2"/>
    <row r="142640" ht="12.75" customHeight="1" x14ac:dyDescent="0.2"/>
    <row r="142644" ht="12.75" customHeight="1" x14ac:dyDescent="0.2"/>
    <row r="142648" ht="12.75" customHeight="1" x14ac:dyDescent="0.2"/>
    <row r="142652" ht="12.75" customHeight="1" x14ac:dyDescent="0.2"/>
    <row r="142656" ht="12.75" customHeight="1" x14ac:dyDescent="0.2"/>
    <row r="142660" ht="12.75" customHeight="1" x14ac:dyDescent="0.2"/>
    <row r="142664" ht="12.75" customHeight="1" x14ac:dyDescent="0.2"/>
    <row r="142668" ht="12.75" customHeight="1" x14ac:dyDescent="0.2"/>
    <row r="142672" ht="12.75" customHeight="1" x14ac:dyDescent="0.2"/>
    <row r="142676" ht="12.75" customHeight="1" x14ac:dyDescent="0.2"/>
    <row r="142680" ht="12.75" customHeight="1" x14ac:dyDescent="0.2"/>
    <row r="142684" ht="12.75" customHeight="1" x14ac:dyDescent="0.2"/>
    <row r="142688" ht="12.75" customHeight="1" x14ac:dyDescent="0.2"/>
    <row r="142692" ht="12.75" customHeight="1" x14ac:dyDescent="0.2"/>
    <row r="142696" ht="12.75" customHeight="1" x14ac:dyDescent="0.2"/>
    <row r="142700" ht="12.75" customHeight="1" x14ac:dyDescent="0.2"/>
    <row r="142704" ht="12.75" customHeight="1" x14ac:dyDescent="0.2"/>
    <row r="142708" ht="12.75" customHeight="1" x14ac:dyDescent="0.2"/>
    <row r="142712" ht="12.75" customHeight="1" x14ac:dyDescent="0.2"/>
    <row r="142716" ht="12.75" customHeight="1" x14ac:dyDescent="0.2"/>
    <row r="142720" ht="12.75" customHeight="1" x14ac:dyDescent="0.2"/>
    <row r="142724" ht="12.75" customHeight="1" x14ac:dyDescent="0.2"/>
    <row r="142728" ht="12.75" customHeight="1" x14ac:dyDescent="0.2"/>
    <row r="142732" ht="12.75" customHeight="1" x14ac:dyDescent="0.2"/>
    <row r="142736" ht="12.75" customHeight="1" x14ac:dyDescent="0.2"/>
    <row r="142740" ht="12.75" customHeight="1" x14ac:dyDescent="0.2"/>
    <row r="142744" ht="12.75" customHeight="1" x14ac:dyDescent="0.2"/>
    <row r="142748" ht="12.75" customHeight="1" x14ac:dyDescent="0.2"/>
    <row r="142752" ht="12.75" customHeight="1" x14ac:dyDescent="0.2"/>
    <row r="142756" ht="12.75" customHeight="1" x14ac:dyDescent="0.2"/>
    <row r="142760" ht="12.75" customHeight="1" x14ac:dyDescent="0.2"/>
    <row r="142764" ht="12.75" customHeight="1" x14ac:dyDescent="0.2"/>
    <row r="142768" ht="12.75" customHeight="1" x14ac:dyDescent="0.2"/>
    <row r="142772" ht="12.75" customHeight="1" x14ac:dyDescent="0.2"/>
    <row r="142776" ht="12.75" customHeight="1" x14ac:dyDescent="0.2"/>
    <row r="142780" ht="12.75" customHeight="1" x14ac:dyDescent="0.2"/>
    <row r="142784" ht="12.75" customHeight="1" x14ac:dyDescent="0.2"/>
    <row r="142788" ht="12.75" customHeight="1" x14ac:dyDescent="0.2"/>
    <row r="142792" ht="12.75" customHeight="1" x14ac:dyDescent="0.2"/>
    <row r="142796" ht="12.75" customHeight="1" x14ac:dyDescent="0.2"/>
    <row r="142800" ht="12.75" customHeight="1" x14ac:dyDescent="0.2"/>
    <row r="142804" ht="12.75" customHeight="1" x14ac:dyDescent="0.2"/>
    <row r="142808" ht="12.75" customHeight="1" x14ac:dyDescent="0.2"/>
    <row r="142812" ht="12.75" customHeight="1" x14ac:dyDescent="0.2"/>
    <row r="142816" ht="12.75" customHeight="1" x14ac:dyDescent="0.2"/>
    <row r="142820" ht="12.75" customHeight="1" x14ac:dyDescent="0.2"/>
    <row r="142824" ht="12.75" customHeight="1" x14ac:dyDescent="0.2"/>
    <row r="142828" ht="12.75" customHeight="1" x14ac:dyDescent="0.2"/>
    <row r="142832" ht="12.75" customHeight="1" x14ac:dyDescent="0.2"/>
    <row r="142836" ht="12.75" customHeight="1" x14ac:dyDescent="0.2"/>
    <row r="142840" ht="12.75" customHeight="1" x14ac:dyDescent="0.2"/>
    <row r="142844" ht="12.75" customHeight="1" x14ac:dyDescent="0.2"/>
    <row r="142848" ht="12.75" customHeight="1" x14ac:dyDescent="0.2"/>
    <row r="142852" ht="12.75" customHeight="1" x14ac:dyDescent="0.2"/>
    <row r="142856" ht="12.75" customHeight="1" x14ac:dyDescent="0.2"/>
    <row r="142860" ht="12.75" customHeight="1" x14ac:dyDescent="0.2"/>
    <row r="142864" ht="12.75" customHeight="1" x14ac:dyDescent="0.2"/>
    <row r="142868" ht="12.75" customHeight="1" x14ac:dyDescent="0.2"/>
    <row r="142872" ht="12.75" customHeight="1" x14ac:dyDescent="0.2"/>
    <row r="142876" ht="12.75" customHeight="1" x14ac:dyDescent="0.2"/>
    <row r="142880" ht="12.75" customHeight="1" x14ac:dyDescent="0.2"/>
    <row r="142884" ht="12.75" customHeight="1" x14ac:dyDescent="0.2"/>
    <row r="142888" ht="12.75" customHeight="1" x14ac:dyDescent="0.2"/>
    <row r="142892" ht="12.75" customHeight="1" x14ac:dyDescent="0.2"/>
    <row r="142896" ht="12.75" customHeight="1" x14ac:dyDescent="0.2"/>
    <row r="142900" ht="12.75" customHeight="1" x14ac:dyDescent="0.2"/>
    <row r="142904" ht="12.75" customHeight="1" x14ac:dyDescent="0.2"/>
    <row r="142908" ht="12.75" customHeight="1" x14ac:dyDescent="0.2"/>
    <row r="142912" ht="12.75" customHeight="1" x14ac:dyDescent="0.2"/>
    <row r="142916" ht="12.75" customHeight="1" x14ac:dyDescent="0.2"/>
    <row r="142920" ht="12.75" customHeight="1" x14ac:dyDescent="0.2"/>
    <row r="142924" ht="12.75" customHeight="1" x14ac:dyDescent="0.2"/>
    <row r="142928" ht="12.75" customHeight="1" x14ac:dyDescent="0.2"/>
    <row r="142932" ht="12.75" customHeight="1" x14ac:dyDescent="0.2"/>
    <row r="142936" ht="12.75" customHeight="1" x14ac:dyDescent="0.2"/>
    <row r="142940" ht="12.75" customHeight="1" x14ac:dyDescent="0.2"/>
    <row r="142944" ht="12.75" customHeight="1" x14ac:dyDescent="0.2"/>
    <row r="142948" ht="12.75" customHeight="1" x14ac:dyDescent="0.2"/>
    <row r="142952" ht="12.75" customHeight="1" x14ac:dyDescent="0.2"/>
    <row r="142956" ht="12.75" customHeight="1" x14ac:dyDescent="0.2"/>
    <row r="142960" ht="12.75" customHeight="1" x14ac:dyDescent="0.2"/>
    <row r="142964" ht="12.75" customHeight="1" x14ac:dyDescent="0.2"/>
    <row r="142968" ht="12.75" customHeight="1" x14ac:dyDescent="0.2"/>
    <row r="142972" ht="12.75" customHeight="1" x14ac:dyDescent="0.2"/>
    <row r="142976" ht="12.75" customHeight="1" x14ac:dyDescent="0.2"/>
    <row r="142980" ht="12.75" customHeight="1" x14ac:dyDescent="0.2"/>
    <row r="142984" ht="12.75" customHeight="1" x14ac:dyDescent="0.2"/>
    <row r="142988" ht="12.75" customHeight="1" x14ac:dyDescent="0.2"/>
    <row r="142992" ht="12.75" customHeight="1" x14ac:dyDescent="0.2"/>
    <row r="142996" ht="12.75" customHeight="1" x14ac:dyDescent="0.2"/>
    <row r="143000" ht="12.75" customHeight="1" x14ac:dyDescent="0.2"/>
    <row r="143004" ht="12.75" customHeight="1" x14ac:dyDescent="0.2"/>
    <row r="143008" ht="12.75" customHeight="1" x14ac:dyDescent="0.2"/>
    <row r="143012" ht="12.75" customHeight="1" x14ac:dyDescent="0.2"/>
    <row r="143016" ht="12.75" customHeight="1" x14ac:dyDescent="0.2"/>
    <row r="143020" ht="12.75" customHeight="1" x14ac:dyDescent="0.2"/>
    <row r="143024" ht="12.75" customHeight="1" x14ac:dyDescent="0.2"/>
    <row r="143028" ht="12.75" customHeight="1" x14ac:dyDescent="0.2"/>
    <row r="143032" ht="12.75" customHeight="1" x14ac:dyDescent="0.2"/>
    <row r="143036" ht="12.75" customHeight="1" x14ac:dyDescent="0.2"/>
    <row r="143040" ht="12.75" customHeight="1" x14ac:dyDescent="0.2"/>
    <row r="143044" ht="12.75" customHeight="1" x14ac:dyDescent="0.2"/>
    <row r="143048" ht="12.75" customHeight="1" x14ac:dyDescent="0.2"/>
    <row r="143052" ht="12.75" customHeight="1" x14ac:dyDescent="0.2"/>
    <row r="143056" ht="12.75" customHeight="1" x14ac:dyDescent="0.2"/>
    <row r="143060" ht="12.75" customHeight="1" x14ac:dyDescent="0.2"/>
    <row r="143064" ht="12.75" customHeight="1" x14ac:dyDescent="0.2"/>
    <row r="143068" ht="12.75" customHeight="1" x14ac:dyDescent="0.2"/>
    <row r="143072" ht="12.75" customHeight="1" x14ac:dyDescent="0.2"/>
    <row r="143076" ht="12.75" customHeight="1" x14ac:dyDescent="0.2"/>
    <row r="143080" ht="12.75" customHeight="1" x14ac:dyDescent="0.2"/>
    <row r="143084" ht="12.75" customHeight="1" x14ac:dyDescent="0.2"/>
    <row r="143088" ht="12.75" customHeight="1" x14ac:dyDescent="0.2"/>
    <row r="143092" ht="12.75" customHeight="1" x14ac:dyDescent="0.2"/>
    <row r="143096" ht="12.75" customHeight="1" x14ac:dyDescent="0.2"/>
    <row r="143100" ht="12.75" customHeight="1" x14ac:dyDescent="0.2"/>
    <row r="143104" ht="12.75" customHeight="1" x14ac:dyDescent="0.2"/>
    <row r="143108" ht="12.75" customHeight="1" x14ac:dyDescent="0.2"/>
    <row r="143112" ht="12.75" customHeight="1" x14ac:dyDescent="0.2"/>
    <row r="143116" ht="12.75" customHeight="1" x14ac:dyDescent="0.2"/>
    <row r="143120" ht="12.75" customHeight="1" x14ac:dyDescent="0.2"/>
    <row r="143124" ht="12.75" customHeight="1" x14ac:dyDescent="0.2"/>
    <row r="143128" ht="12.75" customHeight="1" x14ac:dyDescent="0.2"/>
    <row r="143132" ht="12.75" customHeight="1" x14ac:dyDescent="0.2"/>
    <row r="143136" ht="12.75" customHeight="1" x14ac:dyDescent="0.2"/>
    <row r="143140" ht="12.75" customHeight="1" x14ac:dyDescent="0.2"/>
    <row r="143144" ht="12.75" customHeight="1" x14ac:dyDescent="0.2"/>
    <row r="143148" ht="12.75" customHeight="1" x14ac:dyDescent="0.2"/>
    <row r="143152" ht="12.75" customHeight="1" x14ac:dyDescent="0.2"/>
    <row r="143156" ht="12.75" customHeight="1" x14ac:dyDescent="0.2"/>
    <row r="143160" ht="12.75" customHeight="1" x14ac:dyDescent="0.2"/>
    <row r="143164" ht="12.75" customHeight="1" x14ac:dyDescent="0.2"/>
    <row r="143168" ht="12.75" customHeight="1" x14ac:dyDescent="0.2"/>
    <row r="143172" ht="12.75" customHeight="1" x14ac:dyDescent="0.2"/>
    <row r="143176" ht="12.75" customHeight="1" x14ac:dyDescent="0.2"/>
    <row r="143180" ht="12.75" customHeight="1" x14ac:dyDescent="0.2"/>
    <row r="143184" ht="12.75" customHeight="1" x14ac:dyDescent="0.2"/>
    <row r="143188" ht="12.75" customHeight="1" x14ac:dyDescent="0.2"/>
    <row r="143192" ht="12.75" customHeight="1" x14ac:dyDescent="0.2"/>
    <row r="143196" ht="12.75" customHeight="1" x14ac:dyDescent="0.2"/>
    <row r="143200" ht="12.75" customHeight="1" x14ac:dyDescent="0.2"/>
    <row r="143204" ht="12.75" customHeight="1" x14ac:dyDescent="0.2"/>
    <row r="143208" ht="12.75" customHeight="1" x14ac:dyDescent="0.2"/>
    <row r="143212" ht="12.75" customHeight="1" x14ac:dyDescent="0.2"/>
    <row r="143216" ht="12.75" customHeight="1" x14ac:dyDescent="0.2"/>
    <row r="143220" ht="12.75" customHeight="1" x14ac:dyDescent="0.2"/>
    <row r="143224" ht="12.75" customHeight="1" x14ac:dyDescent="0.2"/>
    <row r="143228" ht="12.75" customHeight="1" x14ac:dyDescent="0.2"/>
    <row r="143232" ht="12.75" customHeight="1" x14ac:dyDescent="0.2"/>
    <row r="143236" ht="12.75" customHeight="1" x14ac:dyDescent="0.2"/>
    <row r="143240" ht="12.75" customHeight="1" x14ac:dyDescent="0.2"/>
    <row r="143244" ht="12.75" customHeight="1" x14ac:dyDescent="0.2"/>
    <row r="143248" ht="12.75" customHeight="1" x14ac:dyDescent="0.2"/>
    <row r="143252" ht="12.75" customHeight="1" x14ac:dyDescent="0.2"/>
    <row r="143256" ht="12.75" customHeight="1" x14ac:dyDescent="0.2"/>
    <row r="143260" ht="12.75" customHeight="1" x14ac:dyDescent="0.2"/>
    <row r="143264" ht="12.75" customHeight="1" x14ac:dyDescent="0.2"/>
    <row r="143268" ht="12.75" customHeight="1" x14ac:dyDescent="0.2"/>
    <row r="143272" ht="12.75" customHeight="1" x14ac:dyDescent="0.2"/>
    <row r="143276" ht="12.75" customHeight="1" x14ac:dyDescent="0.2"/>
    <row r="143280" ht="12.75" customHeight="1" x14ac:dyDescent="0.2"/>
    <row r="143284" ht="12.75" customHeight="1" x14ac:dyDescent="0.2"/>
    <row r="143288" ht="12.75" customHeight="1" x14ac:dyDescent="0.2"/>
    <row r="143292" ht="12.75" customHeight="1" x14ac:dyDescent="0.2"/>
    <row r="143296" ht="12.75" customHeight="1" x14ac:dyDescent="0.2"/>
    <row r="143300" ht="12.75" customHeight="1" x14ac:dyDescent="0.2"/>
    <row r="143304" ht="12.75" customHeight="1" x14ac:dyDescent="0.2"/>
    <row r="143308" ht="12.75" customHeight="1" x14ac:dyDescent="0.2"/>
    <row r="143312" ht="12.75" customHeight="1" x14ac:dyDescent="0.2"/>
    <row r="143316" ht="12.75" customHeight="1" x14ac:dyDescent="0.2"/>
    <row r="143320" ht="12.75" customHeight="1" x14ac:dyDescent="0.2"/>
    <row r="143324" ht="12.75" customHeight="1" x14ac:dyDescent="0.2"/>
    <row r="143328" ht="12.75" customHeight="1" x14ac:dyDescent="0.2"/>
    <row r="143332" ht="12.75" customHeight="1" x14ac:dyDescent="0.2"/>
    <row r="143336" ht="12.75" customHeight="1" x14ac:dyDescent="0.2"/>
    <row r="143340" ht="12.75" customHeight="1" x14ac:dyDescent="0.2"/>
    <row r="143344" ht="12.75" customHeight="1" x14ac:dyDescent="0.2"/>
    <row r="143348" ht="12.75" customHeight="1" x14ac:dyDescent="0.2"/>
    <row r="143352" ht="12.75" customHeight="1" x14ac:dyDescent="0.2"/>
    <row r="143356" ht="12.75" customHeight="1" x14ac:dyDescent="0.2"/>
    <row r="143360" ht="12.75" customHeight="1" x14ac:dyDescent="0.2"/>
    <row r="143364" ht="12.75" customHeight="1" x14ac:dyDescent="0.2"/>
    <row r="143368" ht="12.75" customHeight="1" x14ac:dyDescent="0.2"/>
    <row r="143372" ht="12.75" customHeight="1" x14ac:dyDescent="0.2"/>
    <row r="143376" ht="12.75" customHeight="1" x14ac:dyDescent="0.2"/>
    <row r="143380" ht="12.75" customHeight="1" x14ac:dyDescent="0.2"/>
    <row r="143384" ht="12.75" customHeight="1" x14ac:dyDescent="0.2"/>
    <row r="143388" ht="12.75" customHeight="1" x14ac:dyDescent="0.2"/>
    <row r="143392" ht="12.75" customHeight="1" x14ac:dyDescent="0.2"/>
    <row r="143396" ht="12.75" customHeight="1" x14ac:dyDescent="0.2"/>
    <row r="143400" ht="12.75" customHeight="1" x14ac:dyDescent="0.2"/>
    <row r="143404" ht="12.75" customHeight="1" x14ac:dyDescent="0.2"/>
    <row r="143408" ht="12.75" customHeight="1" x14ac:dyDescent="0.2"/>
    <row r="143412" ht="12.75" customHeight="1" x14ac:dyDescent="0.2"/>
    <row r="143416" ht="12.75" customHeight="1" x14ac:dyDescent="0.2"/>
    <row r="143420" ht="12.75" customHeight="1" x14ac:dyDescent="0.2"/>
    <row r="143424" ht="12.75" customHeight="1" x14ac:dyDescent="0.2"/>
    <row r="143428" ht="12.75" customHeight="1" x14ac:dyDescent="0.2"/>
    <row r="143432" ht="12.75" customHeight="1" x14ac:dyDescent="0.2"/>
    <row r="143436" ht="12.75" customHeight="1" x14ac:dyDescent="0.2"/>
    <row r="143440" ht="12.75" customHeight="1" x14ac:dyDescent="0.2"/>
    <row r="143444" ht="12.75" customHeight="1" x14ac:dyDescent="0.2"/>
    <row r="143448" ht="12.75" customHeight="1" x14ac:dyDescent="0.2"/>
    <row r="143452" ht="12.75" customHeight="1" x14ac:dyDescent="0.2"/>
    <row r="143456" ht="12.75" customHeight="1" x14ac:dyDescent="0.2"/>
    <row r="143460" ht="12.75" customHeight="1" x14ac:dyDescent="0.2"/>
    <row r="143464" ht="12.75" customHeight="1" x14ac:dyDescent="0.2"/>
    <row r="143468" ht="12.75" customHeight="1" x14ac:dyDescent="0.2"/>
    <row r="143472" ht="12.75" customHeight="1" x14ac:dyDescent="0.2"/>
    <row r="143476" ht="12.75" customHeight="1" x14ac:dyDescent="0.2"/>
    <row r="143480" ht="12.75" customHeight="1" x14ac:dyDescent="0.2"/>
    <row r="143484" ht="12.75" customHeight="1" x14ac:dyDescent="0.2"/>
    <row r="143488" ht="12.75" customHeight="1" x14ac:dyDescent="0.2"/>
    <row r="143492" ht="12.75" customHeight="1" x14ac:dyDescent="0.2"/>
    <row r="143496" ht="12.75" customHeight="1" x14ac:dyDescent="0.2"/>
    <row r="143500" ht="12.75" customHeight="1" x14ac:dyDescent="0.2"/>
    <row r="143504" ht="12.75" customHeight="1" x14ac:dyDescent="0.2"/>
    <row r="143508" ht="12.75" customHeight="1" x14ac:dyDescent="0.2"/>
    <row r="143512" ht="12.75" customHeight="1" x14ac:dyDescent="0.2"/>
    <row r="143516" ht="12.75" customHeight="1" x14ac:dyDescent="0.2"/>
    <row r="143520" ht="12.75" customHeight="1" x14ac:dyDescent="0.2"/>
    <row r="143524" ht="12.75" customHeight="1" x14ac:dyDescent="0.2"/>
    <row r="143528" ht="12.75" customHeight="1" x14ac:dyDescent="0.2"/>
    <row r="143532" ht="12.75" customHeight="1" x14ac:dyDescent="0.2"/>
    <row r="143536" ht="12.75" customHeight="1" x14ac:dyDescent="0.2"/>
    <row r="143540" ht="12.75" customHeight="1" x14ac:dyDescent="0.2"/>
    <row r="143544" ht="12.75" customHeight="1" x14ac:dyDescent="0.2"/>
    <row r="143548" ht="12.75" customHeight="1" x14ac:dyDescent="0.2"/>
    <row r="143552" ht="12.75" customHeight="1" x14ac:dyDescent="0.2"/>
    <row r="143556" ht="12.75" customHeight="1" x14ac:dyDescent="0.2"/>
    <row r="143560" ht="12.75" customHeight="1" x14ac:dyDescent="0.2"/>
    <row r="143564" ht="12.75" customHeight="1" x14ac:dyDescent="0.2"/>
    <row r="143568" ht="12.75" customHeight="1" x14ac:dyDescent="0.2"/>
    <row r="143572" ht="12.75" customHeight="1" x14ac:dyDescent="0.2"/>
    <row r="143576" ht="12.75" customHeight="1" x14ac:dyDescent="0.2"/>
    <row r="143580" ht="12.75" customHeight="1" x14ac:dyDescent="0.2"/>
    <row r="143584" ht="12.75" customHeight="1" x14ac:dyDescent="0.2"/>
    <row r="143588" ht="12.75" customHeight="1" x14ac:dyDescent="0.2"/>
    <row r="143592" ht="12.75" customHeight="1" x14ac:dyDescent="0.2"/>
    <row r="143596" ht="12.75" customHeight="1" x14ac:dyDescent="0.2"/>
    <row r="143600" ht="12.75" customHeight="1" x14ac:dyDescent="0.2"/>
    <row r="143604" ht="12.75" customHeight="1" x14ac:dyDescent="0.2"/>
    <row r="143608" ht="12.75" customHeight="1" x14ac:dyDescent="0.2"/>
    <row r="143612" ht="12.75" customHeight="1" x14ac:dyDescent="0.2"/>
    <row r="143616" ht="12.75" customHeight="1" x14ac:dyDescent="0.2"/>
    <row r="143620" ht="12.75" customHeight="1" x14ac:dyDescent="0.2"/>
    <row r="143624" ht="12.75" customHeight="1" x14ac:dyDescent="0.2"/>
    <row r="143628" ht="12.75" customHeight="1" x14ac:dyDescent="0.2"/>
    <row r="143632" ht="12.75" customHeight="1" x14ac:dyDescent="0.2"/>
    <row r="143636" ht="12.75" customHeight="1" x14ac:dyDescent="0.2"/>
    <row r="143640" ht="12.75" customHeight="1" x14ac:dyDescent="0.2"/>
    <row r="143644" ht="12.75" customHeight="1" x14ac:dyDescent="0.2"/>
    <row r="143648" ht="12.75" customHeight="1" x14ac:dyDescent="0.2"/>
    <row r="143652" ht="12.75" customHeight="1" x14ac:dyDescent="0.2"/>
    <row r="143656" ht="12.75" customHeight="1" x14ac:dyDescent="0.2"/>
    <row r="143660" ht="12.75" customHeight="1" x14ac:dyDescent="0.2"/>
    <row r="143664" ht="12.75" customHeight="1" x14ac:dyDescent="0.2"/>
    <row r="143668" ht="12.75" customHeight="1" x14ac:dyDescent="0.2"/>
    <row r="143672" ht="12.75" customHeight="1" x14ac:dyDescent="0.2"/>
    <row r="143676" ht="12.75" customHeight="1" x14ac:dyDescent="0.2"/>
    <row r="143680" ht="12.75" customHeight="1" x14ac:dyDescent="0.2"/>
    <row r="143684" ht="12.75" customHeight="1" x14ac:dyDescent="0.2"/>
    <row r="143688" ht="12.75" customHeight="1" x14ac:dyDescent="0.2"/>
    <row r="143692" ht="12.75" customHeight="1" x14ac:dyDescent="0.2"/>
    <row r="143696" ht="12.75" customHeight="1" x14ac:dyDescent="0.2"/>
    <row r="143700" ht="12.75" customHeight="1" x14ac:dyDescent="0.2"/>
    <row r="143704" ht="12.75" customHeight="1" x14ac:dyDescent="0.2"/>
    <row r="143708" ht="12.75" customHeight="1" x14ac:dyDescent="0.2"/>
    <row r="143712" ht="12.75" customHeight="1" x14ac:dyDescent="0.2"/>
    <row r="143716" ht="12.75" customHeight="1" x14ac:dyDescent="0.2"/>
    <row r="143720" ht="12.75" customHeight="1" x14ac:dyDescent="0.2"/>
    <row r="143724" ht="12.75" customHeight="1" x14ac:dyDescent="0.2"/>
    <row r="143728" ht="12.75" customHeight="1" x14ac:dyDescent="0.2"/>
    <row r="143732" ht="12.75" customHeight="1" x14ac:dyDescent="0.2"/>
    <row r="143736" ht="12.75" customHeight="1" x14ac:dyDescent="0.2"/>
    <row r="143740" ht="12.75" customHeight="1" x14ac:dyDescent="0.2"/>
    <row r="143744" ht="12.75" customHeight="1" x14ac:dyDescent="0.2"/>
    <row r="143748" ht="12.75" customHeight="1" x14ac:dyDescent="0.2"/>
    <row r="143752" ht="12.75" customHeight="1" x14ac:dyDescent="0.2"/>
    <row r="143756" ht="12.75" customHeight="1" x14ac:dyDescent="0.2"/>
    <row r="143760" ht="12.75" customHeight="1" x14ac:dyDescent="0.2"/>
    <row r="143764" ht="12.75" customHeight="1" x14ac:dyDescent="0.2"/>
    <row r="143768" ht="12.75" customHeight="1" x14ac:dyDescent="0.2"/>
    <row r="143772" ht="12.75" customHeight="1" x14ac:dyDescent="0.2"/>
    <row r="143776" ht="12.75" customHeight="1" x14ac:dyDescent="0.2"/>
    <row r="143780" ht="12.75" customHeight="1" x14ac:dyDescent="0.2"/>
    <row r="143784" ht="12.75" customHeight="1" x14ac:dyDescent="0.2"/>
    <row r="143788" ht="12.75" customHeight="1" x14ac:dyDescent="0.2"/>
    <row r="143792" ht="12.75" customHeight="1" x14ac:dyDescent="0.2"/>
    <row r="143796" ht="12.75" customHeight="1" x14ac:dyDescent="0.2"/>
    <row r="143800" ht="12.75" customHeight="1" x14ac:dyDescent="0.2"/>
    <row r="143804" ht="12.75" customHeight="1" x14ac:dyDescent="0.2"/>
    <row r="143808" ht="12.75" customHeight="1" x14ac:dyDescent="0.2"/>
    <row r="143812" ht="12.75" customHeight="1" x14ac:dyDescent="0.2"/>
    <row r="143816" ht="12.75" customHeight="1" x14ac:dyDescent="0.2"/>
    <row r="143820" ht="12.75" customHeight="1" x14ac:dyDescent="0.2"/>
    <row r="143824" ht="12.75" customHeight="1" x14ac:dyDescent="0.2"/>
    <row r="143828" ht="12.75" customHeight="1" x14ac:dyDescent="0.2"/>
    <row r="143832" ht="12.75" customHeight="1" x14ac:dyDescent="0.2"/>
    <row r="143836" ht="12.75" customHeight="1" x14ac:dyDescent="0.2"/>
    <row r="143840" ht="12.75" customHeight="1" x14ac:dyDescent="0.2"/>
    <row r="143844" ht="12.75" customHeight="1" x14ac:dyDescent="0.2"/>
    <row r="143848" ht="12.75" customHeight="1" x14ac:dyDescent="0.2"/>
    <row r="143852" ht="12.75" customHeight="1" x14ac:dyDescent="0.2"/>
    <row r="143856" ht="12.75" customHeight="1" x14ac:dyDescent="0.2"/>
    <row r="143860" ht="12.75" customHeight="1" x14ac:dyDescent="0.2"/>
    <row r="143864" ht="12.75" customHeight="1" x14ac:dyDescent="0.2"/>
    <row r="143868" ht="12.75" customHeight="1" x14ac:dyDescent="0.2"/>
    <row r="143872" ht="12.75" customHeight="1" x14ac:dyDescent="0.2"/>
    <row r="143876" ht="12.75" customHeight="1" x14ac:dyDescent="0.2"/>
    <row r="143880" ht="12.75" customHeight="1" x14ac:dyDescent="0.2"/>
    <row r="143884" ht="12.75" customHeight="1" x14ac:dyDescent="0.2"/>
    <row r="143888" ht="12.75" customHeight="1" x14ac:dyDescent="0.2"/>
    <row r="143892" ht="12.75" customHeight="1" x14ac:dyDescent="0.2"/>
    <row r="143896" ht="12.75" customHeight="1" x14ac:dyDescent="0.2"/>
    <row r="143900" ht="12.75" customHeight="1" x14ac:dyDescent="0.2"/>
    <row r="143904" ht="12.75" customHeight="1" x14ac:dyDescent="0.2"/>
    <row r="143908" ht="12.75" customHeight="1" x14ac:dyDescent="0.2"/>
    <row r="143912" ht="12.75" customHeight="1" x14ac:dyDescent="0.2"/>
    <row r="143916" ht="12.75" customHeight="1" x14ac:dyDescent="0.2"/>
    <row r="143920" ht="12.75" customHeight="1" x14ac:dyDescent="0.2"/>
    <row r="143924" ht="12.75" customHeight="1" x14ac:dyDescent="0.2"/>
    <row r="143928" ht="12.75" customHeight="1" x14ac:dyDescent="0.2"/>
    <row r="143932" ht="12.75" customHeight="1" x14ac:dyDescent="0.2"/>
    <row r="143936" ht="12.75" customHeight="1" x14ac:dyDescent="0.2"/>
    <row r="143940" ht="12.75" customHeight="1" x14ac:dyDescent="0.2"/>
    <row r="143944" ht="12.75" customHeight="1" x14ac:dyDescent="0.2"/>
    <row r="143948" ht="12.75" customHeight="1" x14ac:dyDescent="0.2"/>
    <row r="143952" ht="12.75" customHeight="1" x14ac:dyDescent="0.2"/>
    <row r="143956" ht="12.75" customHeight="1" x14ac:dyDescent="0.2"/>
    <row r="143960" ht="12.75" customHeight="1" x14ac:dyDescent="0.2"/>
    <row r="143964" ht="12.75" customHeight="1" x14ac:dyDescent="0.2"/>
    <row r="143968" ht="12.75" customHeight="1" x14ac:dyDescent="0.2"/>
    <row r="143972" ht="12.75" customHeight="1" x14ac:dyDescent="0.2"/>
    <row r="143976" ht="12.75" customHeight="1" x14ac:dyDescent="0.2"/>
    <row r="143980" ht="12.75" customHeight="1" x14ac:dyDescent="0.2"/>
    <row r="143984" ht="12.75" customHeight="1" x14ac:dyDescent="0.2"/>
    <row r="143988" ht="12.75" customHeight="1" x14ac:dyDescent="0.2"/>
    <row r="143992" ht="12.75" customHeight="1" x14ac:dyDescent="0.2"/>
    <row r="143996" ht="12.75" customHeight="1" x14ac:dyDescent="0.2"/>
    <row r="144000" ht="12.75" customHeight="1" x14ac:dyDescent="0.2"/>
    <row r="144004" ht="12.75" customHeight="1" x14ac:dyDescent="0.2"/>
    <row r="144008" ht="12.75" customHeight="1" x14ac:dyDescent="0.2"/>
    <row r="144012" ht="12.75" customHeight="1" x14ac:dyDescent="0.2"/>
    <row r="144016" ht="12.75" customHeight="1" x14ac:dyDescent="0.2"/>
    <row r="144020" ht="12.75" customHeight="1" x14ac:dyDescent="0.2"/>
    <row r="144024" ht="12.75" customHeight="1" x14ac:dyDescent="0.2"/>
    <row r="144028" ht="12.75" customHeight="1" x14ac:dyDescent="0.2"/>
    <row r="144032" ht="12.75" customHeight="1" x14ac:dyDescent="0.2"/>
    <row r="144036" ht="12.75" customHeight="1" x14ac:dyDescent="0.2"/>
    <row r="144040" ht="12.75" customHeight="1" x14ac:dyDescent="0.2"/>
    <row r="144044" ht="12.75" customHeight="1" x14ac:dyDescent="0.2"/>
    <row r="144048" ht="12.75" customHeight="1" x14ac:dyDescent="0.2"/>
    <row r="144052" ht="12.75" customHeight="1" x14ac:dyDescent="0.2"/>
    <row r="144056" ht="12.75" customHeight="1" x14ac:dyDescent="0.2"/>
    <row r="144060" ht="12.75" customHeight="1" x14ac:dyDescent="0.2"/>
    <row r="144064" ht="12.75" customHeight="1" x14ac:dyDescent="0.2"/>
    <row r="144068" ht="12.75" customHeight="1" x14ac:dyDescent="0.2"/>
    <row r="144072" ht="12.75" customHeight="1" x14ac:dyDescent="0.2"/>
    <row r="144076" ht="12.75" customHeight="1" x14ac:dyDescent="0.2"/>
    <row r="144080" ht="12.75" customHeight="1" x14ac:dyDescent="0.2"/>
    <row r="144084" ht="12.75" customHeight="1" x14ac:dyDescent="0.2"/>
    <row r="144088" ht="12.75" customHeight="1" x14ac:dyDescent="0.2"/>
    <row r="144092" ht="12.75" customHeight="1" x14ac:dyDescent="0.2"/>
    <row r="144096" ht="12.75" customHeight="1" x14ac:dyDescent="0.2"/>
    <row r="144100" ht="12.75" customHeight="1" x14ac:dyDescent="0.2"/>
    <row r="144104" ht="12.75" customHeight="1" x14ac:dyDescent="0.2"/>
    <row r="144108" ht="12.75" customHeight="1" x14ac:dyDescent="0.2"/>
    <row r="144112" ht="12.75" customHeight="1" x14ac:dyDescent="0.2"/>
    <row r="144116" ht="12.75" customHeight="1" x14ac:dyDescent="0.2"/>
    <row r="144120" ht="12.75" customHeight="1" x14ac:dyDescent="0.2"/>
    <row r="144124" ht="12.75" customHeight="1" x14ac:dyDescent="0.2"/>
    <row r="144128" ht="12.75" customHeight="1" x14ac:dyDescent="0.2"/>
    <row r="144132" ht="12.75" customHeight="1" x14ac:dyDescent="0.2"/>
    <row r="144136" ht="12.75" customHeight="1" x14ac:dyDescent="0.2"/>
    <row r="144140" ht="12.75" customHeight="1" x14ac:dyDescent="0.2"/>
    <row r="144144" ht="12.75" customHeight="1" x14ac:dyDescent="0.2"/>
    <row r="144148" ht="12.75" customHeight="1" x14ac:dyDescent="0.2"/>
    <row r="144152" ht="12.75" customHeight="1" x14ac:dyDescent="0.2"/>
    <row r="144156" ht="12.75" customHeight="1" x14ac:dyDescent="0.2"/>
    <row r="144160" ht="12.75" customHeight="1" x14ac:dyDescent="0.2"/>
    <row r="144164" ht="12.75" customHeight="1" x14ac:dyDescent="0.2"/>
    <row r="144168" ht="12.75" customHeight="1" x14ac:dyDescent="0.2"/>
    <row r="144172" ht="12.75" customHeight="1" x14ac:dyDescent="0.2"/>
    <row r="144176" ht="12.75" customHeight="1" x14ac:dyDescent="0.2"/>
    <row r="144180" ht="12.75" customHeight="1" x14ac:dyDescent="0.2"/>
    <row r="144184" ht="12.75" customHeight="1" x14ac:dyDescent="0.2"/>
    <row r="144188" ht="12.75" customHeight="1" x14ac:dyDescent="0.2"/>
    <row r="144192" ht="12.75" customHeight="1" x14ac:dyDescent="0.2"/>
    <row r="144196" ht="12.75" customHeight="1" x14ac:dyDescent="0.2"/>
    <row r="144200" ht="12.75" customHeight="1" x14ac:dyDescent="0.2"/>
    <row r="144204" ht="12.75" customHeight="1" x14ac:dyDescent="0.2"/>
    <row r="144208" ht="12.75" customHeight="1" x14ac:dyDescent="0.2"/>
    <row r="144212" ht="12.75" customHeight="1" x14ac:dyDescent="0.2"/>
    <row r="144216" ht="12.75" customHeight="1" x14ac:dyDescent="0.2"/>
    <row r="144220" ht="12.75" customHeight="1" x14ac:dyDescent="0.2"/>
    <row r="144224" ht="12.75" customHeight="1" x14ac:dyDescent="0.2"/>
    <row r="144228" ht="12.75" customHeight="1" x14ac:dyDescent="0.2"/>
    <row r="144232" ht="12.75" customHeight="1" x14ac:dyDescent="0.2"/>
    <row r="144236" ht="12.75" customHeight="1" x14ac:dyDescent="0.2"/>
    <row r="144240" ht="12.75" customHeight="1" x14ac:dyDescent="0.2"/>
    <row r="144244" ht="12.75" customHeight="1" x14ac:dyDescent="0.2"/>
    <row r="144248" ht="12.75" customHeight="1" x14ac:dyDescent="0.2"/>
    <row r="144252" ht="12.75" customHeight="1" x14ac:dyDescent="0.2"/>
    <row r="144256" ht="12.75" customHeight="1" x14ac:dyDescent="0.2"/>
    <row r="144260" ht="12.75" customHeight="1" x14ac:dyDescent="0.2"/>
    <row r="144264" ht="12.75" customHeight="1" x14ac:dyDescent="0.2"/>
    <row r="144268" ht="12.75" customHeight="1" x14ac:dyDescent="0.2"/>
    <row r="144272" ht="12.75" customHeight="1" x14ac:dyDescent="0.2"/>
    <row r="144276" ht="12.75" customHeight="1" x14ac:dyDescent="0.2"/>
    <row r="144280" ht="12.75" customHeight="1" x14ac:dyDescent="0.2"/>
    <row r="144284" ht="12.75" customHeight="1" x14ac:dyDescent="0.2"/>
    <row r="144288" ht="12.75" customHeight="1" x14ac:dyDescent="0.2"/>
    <row r="144292" ht="12.75" customHeight="1" x14ac:dyDescent="0.2"/>
    <row r="144296" ht="12.75" customHeight="1" x14ac:dyDescent="0.2"/>
    <row r="144300" ht="12.75" customHeight="1" x14ac:dyDescent="0.2"/>
    <row r="144304" ht="12.75" customHeight="1" x14ac:dyDescent="0.2"/>
    <row r="144308" ht="12.75" customHeight="1" x14ac:dyDescent="0.2"/>
    <row r="144312" ht="12.75" customHeight="1" x14ac:dyDescent="0.2"/>
    <row r="144316" ht="12.75" customHeight="1" x14ac:dyDescent="0.2"/>
    <row r="144320" ht="12.75" customHeight="1" x14ac:dyDescent="0.2"/>
    <row r="144324" ht="12.75" customHeight="1" x14ac:dyDescent="0.2"/>
    <row r="144328" ht="12.75" customHeight="1" x14ac:dyDescent="0.2"/>
    <row r="144332" ht="12.75" customHeight="1" x14ac:dyDescent="0.2"/>
    <row r="144336" ht="12.75" customHeight="1" x14ac:dyDescent="0.2"/>
    <row r="144340" ht="12.75" customHeight="1" x14ac:dyDescent="0.2"/>
    <row r="144344" ht="12.75" customHeight="1" x14ac:dyDescent="0.2"/>
    <row r="144348" ht="12.75" customHeight="1" x14ac:dyDescent="0.2"/>
    <row r="144352" ht="12.75" customHeight="1" x14ac:dyDescent="0.2"/>
    <row r="144356" ht="12.75" customHeight="1" x14ac:dyDescent="0.2"/>
    <row r="144360" ht="12.75" customHeight="1" x14ac:dyDescent="0.2"/>
    <row r="144364" ht="12.75" customHeight="1" x14ac:dyDescent="0.2"/>
    <row r="144368" ht="12.75" customHeight="1" x14ac:dyDescent="0.2"/>
    <row r="144372" ht="12.75" customHeight="1" x14ac:dyDescent="0.2"/>
    <row r="144376" ht="12.75" customHeight="1" x14ac:dyDescent="0.2"/>
    <row r="144380" ht="12.75" customHeight="1" x14ac:dyDescent="0.2"/>
    <row r="144384" ht="12.75" customHeight="1" x14ac:dyDescent="0.2"/>
    <row r="144388" ht="12.75" customHeight="1" x14ac:dyDescent="0.2"/>
    <row r="144392" ht="12.75" customHeight="1" x14ac:dyDescent="0.2"/>
    <row r="144396" ht="12.75" customHeight="1" x14ac:dyDescent="0.2"/>
    <row r="144400" ht="12.75" customHeight="1" x14ac:dyDescent="0.2"/>
    <row r="144404" ht="12.75" customHeight="1" x14ac:dyDescent="0.2"/>
    <row r="144408" ht="12.75" customHeight="1" x14ac:dyDescent="0.2"/>
    <row r="144412" ht="12.75" customHeight="1" x14ac:dyDescent="0.2"/>
    <row r="144416" ht="12.75" customHeight="1" x14ac:dyDescent="0.2"/>
    <row r="144420" ht="12.75" customHeight="1" x14ac:dyDescent="0.2"/>
    <row r="144424" ht="12.75" customHeight="1" x14ac:dyDescent="0.2"/>
    <row r="144428" ht="12.75" customHeight="1" x14ac:dyDescent="0.2"/>
    <row r="144432" ht="12.75" customHeight="1" x14ac:dyDescent="0.2"/>
    <row r="144436" ht="12.75" customHeight="1" x14ac:dyDescent="0.2"/>
    <row r="144440" ht="12.75" customHeight="1" x14ac:dyDescent="0.2"/>
    <row r="144444" ht="12.75" customHeight="1" x14ac:dyDescent="0.2"/>
    <row r="144448" ht="12.75" customHeight="1" x14ac:dyDescent="0.2"/>
    <row r="144452" ht="12.75" customHeight="1" x14ac:dyDescent="0.2"/>
    <row r="144456" ht="12.75" customHeight="1" x14ac:dyDescent="0.2"/>
    <row r="144460" ht="12.75" customHeight="1" x14ac:dyDescent="0.2"/>
    <row r="144464" ht="12.75" customHeight="1" x14ac:dyDescent="0.2"/>
    <row r="144468" ht="12.75" customHeight="1" x14ac:dyDescent="0.2"/>
    <row r="144472" ht="12.75" customHeight="1" x14ac:dyDescent="0.2"/>
    <row r="144476" ht="12.75" customHeight="1" x14ac:dyDescent="0.2"/>
    <row r="144480" ht="12.75" customHeight="1" x14ac:dyDescent="0.2"/>
    <row r="144484" ht="12.75" customHeight="1" x14ac:dyDescent="0.2"/>
    <row r="144488" ht="12.75" customHeight="1" x14ac:dyDescent="0.2"/>
    <row r="144492" ht="12.75" customHeight="1" x14ac:dyDescent="0.2"/>
    <row r="144496" ht="12.75" customHeight="1" x14ac:dyDescent="0.2"/>
    <row r="144500" ht="12.75" customHeight="1" x14ac:dyDescent="0.2"/>
    <row r="144504" ht="12.75" customHeight="1" x14ac:dyDescent="0.2"/>
    <row r="144508" ht="12.75" customHeight="1" x14ac:dyDescent="0.2"/>
    <row r="144512" ht="12.75" customHeight="1" x14ac:dyDescent="0.2"/>
    <row r="144516" ht="12.75" customHeight="1" x14ac:dyDescent="0.2"/>
    <row r="144520" ht="12.75" customHeight="1" x14ac:dyDescent="0.2"/>
    <row r="144524" ht="12.75" customHeight="1" x14ac:dyDescent="0.2"/>
    <row r="144528" ht="12.75" customHeight="1" x14ac:dyDescent="0.2"/>
    <row r="144532" ht="12.75" customHeight="1" x14ac:dyDescent="0.2"/>
    <row r="144536" ht="12.75" customHeight="1" x14ac:dyDescent="0.2"/>
    <row r="144540" ht="12.75" customHeight="1" x14ac:dyDescent="0.2"/>
    <row r="144544" ht="12.75" customHeight="1" x14ac:dyDescent="0.2"/>
    <row r="144548" ht="12.75" customHeight="1" x14ac:dyDescent="0.2"/>
    <row r="144552" ht="12.75" customHeight="1" x14ac:dyDescent="0.2"/>
    <row r="144556" ht="12.75" customHeight="1" x14ac:dyDescent="0.2"/>
    <row r="144560" ht="12.75" customHeight="1" x14ac:dyDescent="0.2"/>
    <row r="144564" ht="12.75" customHeight="1" x14ac:dyDescent="0.2"/>
    <row r="144568" ht="12.75" customHeight="1" x14ac:dyDescent="0.2"/>
    <row r="144572" ht="12.75" customHeight="1" x14ac:dyDescent="0.2"/>
    <row r="144576" ht="12.75" customHeight="1" x14ac:dyDescent="0.2"/>
    <row r="144580" ht="12.75" customHeight="1" x14ac:dyDescent="0.2"/>
    <row r="144584" ht="12.75" customHeight="1" x14ac:dyDescent="0.2"/>
    <row r="144588" ht="12.75" customHeight="1" x14ac:dyDescent="0.2"/>
    <row r="144592" ht="12.75" customHeight="1" x14ac:dyDescent="0.2"/>
    <row r="144596" ht="12.75" customHeight="1" x14ac:dyDescent="0.2"/>
    <row r="144600" ht="12.75" customHeight="1" x14ac:dyDescent="0.2"/>
    <row r="144604" ht="12.75" customHeight="1" x14ac:dyDescent="0.2"/>
    <row r="144608" ht="12.75" customHeight="1" x14ac:dyDescent="0.2"/>
    <row r="144612" ht="12.75" customHeight="1" x14ac:dyDescent="0.2"/>
    <row r="144616" ht="12.75" customHeight="1" x14ac:dyDescent="0.2"/>
    <row r="144620" ht="12.75" customHeight="1" x14ac:dyDescent="0.2"/>
    <row r="144624" ht="12.75" customHeight="1" x14ac:dyDescent="0.2"/>
    <row r="144628" ht="12.75" customHeight="1" x14ac:dyDescent="0.2"/>
    <row r="144632" ht="12.75" customHeight="1" x14ac:dyDescent="0.2"/>
    <row r="144636" ht="12.75" customHeight="1" x14ac:dyDescent="0.2"/>
    <row r="144640" ht="12.75" customHeight="1" x14ac:dyDescent="0.2"/>
    <row r="144644" ht="12.75" customHeight="1" x14ac:dyDescent="0.2"/>
    <row r="144648" ht="12.75" customHeight="1" x14ac:dyDescent="0.2"/>
    <row r="144652" ht="12.75" customHeight="1" x14ac:dyDescent="0.2"/>
    <row r="144656" ht="12.75" customHeight="1" x14ac:dyDescent="0.2"/>
    <row r="144660" ht="12.75" customHeight="1" x14ac:dyDescent="0.2"/>
    <row r="144664" ht="12.75" customHeight="1" x14ac:dyDescent="0.2"/>
    <row r="144668" ht="12.75" customHeight="1" x14ac:dyDescent="0.2"/>
    <row r="144672" ht="12.75" customHeight="1" x14ac:dyDescent="0.2"/>
    <row r="144676" ht="12.75" customHeight="1" x14ac:dyDescent="0.2"/>
    <row r="144680" ht="12.75" customHeight="1" x14ac:dyDescent="0.2"/>
    <row r="144684" ht="12.75" customHeight="1" x14ac:dyDescent="0.2"/>
    <row r="144688" ht="12.75" customHeight="1" x14ac:dyDescent="0.2"/>
    <row r="144692" ht="12.75" customHeight="1" x14ac:dyDescent="0.2"/>
    <row r="144696" ht="12.75" customHeight="1" x14ac:dyDescent="0.2"/>
    <row r="144700" ht="12.75" customHeight="1" x14ac:dyDescent="0.2"/>
    <row r="144704" ht="12.75" customHeight="1" x14ac:dyDescent="0.2"/>
    <row r="144708" ht="12.75" customHeight="1" x14ac:dyDescent="0.2"/>
    <row r="144712" ht="12.75" customHeight="1" x14ac:dyDescent="0.2"/>
    <row r="144716" ht="12.75" customHeight="1" x14ac:dyDescent="0.2"/>
    <row r="144720" ht="12.75" customHeight="1" x14ac:dyDescent="0.2"/>
    <row r="144724" ht="12.75" customHeight="1" x14ac:dyDescent="0.2"/>
    <row r="144728" ht="12.75" customHeight="1" x14ac:dyDescent="0.2"/>
    <row r="144732" ht="12.75" customHeight="1" x14ac:dyDescent="0.2"/>
    <row r="144736" ht="12.75" customHeight="1" x14ac:dyDescent="0.2"/>
    <row r="144740" ht="12.75" customHeight="1" x14ac:dyDescent="0.2"/>
    <row r="144744" ht="12.75" customHeight="1" x14ac:dyDescent="0.2"/>
    <row r="144748" ht="12.75" customHeight="1" x14ac:dyDescent="0.2"/>
    <row r="144752" ht="12.75" customHeight="1" x14ac:dyDescent="0.2"/>
    <row r="144756" ht="12.75" customHeight="1" x14ac:dyDescent="0.2"/>
    <row r="144760" ht="12.75" customHeight="1" x14ac:dyDescent="0.2"/>
    <row r="144764" ht="12.75" customHeight="1" x14ac:dyDescent="0.2"/>
    <row r="144768" ht="12.75" customHeight="1" x14ac:dyDescent="0.2"/>
    <row r="144772" ht="12.75" customHeight="1" x14ac:dyDescent="0.2"/>
    <row r="144776" ht="12.75" customHeight="1" x14ac:dyDescent="0.2"/>
    <row r="144780" ht="12.75" customHeight="1" x14ac:dyDescent="0.2"/>
    <row r="144784" ht="12.75" customHeight="1" x14ac:dyDescent="0.2"/>
    <row r="144788" ht="12.75" customHeight="1" x14ac:dyDescent="0.2"/>
    <row r="144792" ht="12.75" customHeight="1" x14ac:dyDescent="0.2"/>
    <row r="144796" ht="12.75" customHeight="1" x14ac:dyDescent="0.2"/>
    <row r="144800" ht="12.75" customHeight="1" x14ac:dyDescent="0.2"/>
    <row r="144804" ht="12.75" customHeight="1" x14ac:dyDescent="0.2"/>
    <row r="144808" ht="12.75" customHeight="1" x14ac:dyDescent="0.2"/>
    <row r="144812" ht="12.75" customHeight="1" x14ac:dyDescent="0.2"/>
    <row r="144816" ht="12.75" customHeight="1" x14ac:dyDescent="0.2"/>
    <row r="144820" ht="12.75" customHeight="1" x14ac:dyDescent="0.2"/>
    <row r="144824" ht="12.75" customHeight="1" x14ac:dyDescent="0.2"/>
    <row r="144828" ht="12.75" customHeight="1" x14ac:dyDescent="0.2"/>
    <row r="144832" ht="12.75" customHeight="1" x14ac:dyDescent="0.2"/>
    <row r="144836" ht="12.75" customHeight="1" x14ac:dyDescent="0.2"/>
    <row r="144840" ht="12.75" customHeight="1" x14ac:dyDescent="0.2"/>
    <row r="144844" ht="12.75" customHeight="1" x14ac:dyDescent="0.2"/>
    <row r="144848" ht="12.75" customHeight="1" x14ac:dyDescent="0.2"/>
    <row r="144852" ht="12.75" customHeight="1" x14ac:dyDescent="0.2"/>
    <row r="144856" ht="12.75" customHeight="1" x14ac:dyDescent="0.2"/>
    <row r="144860" ht="12.75" customHeight="1" x14ac:dyDescent="0.2"/>
    <row r="144864" ht="12.75" customHeight="1" x14ac:dyDescent="0.2"/>
    <row r="144868" ht="12.75" customHeight="1" x14ac:dyDescent="0.2"/>
    <row r="144872" ht="12.75" customHeight="1" x14ac:dyDescent="0.2"/>
    <row r="144876" ht="12.75" customHeight="1" x14ac:dyDescent="0.2"/>
    <row r="144880" ht="12.75" customHeight="1" x14ac:dyDescent="0.2"/>
    <row r="144884" ht="12.75" customHeight="1" x14ac:dyDescent="0.2"/>
    <row r="144888" ht="12.75" customHeight="1" x14ac:dyDescent="0.2"/>
    <row r="144892" ht="12.75" customHeight="1" x14ac:dyDescent="0.2"/>
    <row r="144896" ht="12.75" customHeight="1" x14ac:dyDescent="0.2"/>
    <row r="144900" ht="12.75" customHeight="1" x14ac:dyDescent="0.2"/>
    <row r="144904" ht="12.75" customHeight="1" x14ac:dyDescent="0.2"/>
    <row r="144908" ht="12.75" customHeight="1" x14ac:dyDescent="0.2"/>
    <row r="144912" ht="12.75" customHeight="1" x14ac:dyDescent="0.2"/>
    <row r="144916" ht="12.75" customHeight="1" x14ac:dyDescent="0.2"/>
    <row r="144920" ht="12.75" customHeight="1" x14ac:dyDescent="0.2"/>
    <row r="144924" ht="12.75" customHeight="1" x14ac:dyDescent="0.2"/>
    <row r="144928" ht="12.75" customHeight="1" x14ac:dyDescent="0.2"/>
    <row r="144932" ht="12.75" customHeight="1" x14ac:dyDescent="0.2"/>
    <row r="144936" ht="12.75" customHeight="1" x14ac:dyDescent="0.2"/>
    <row r="144940" ht="12.75" customHeight="1" x14ac:dyDescent="0.2"/>
    <row r="144944" ht="12.75" customHeight="1" x14ac:dyDescent="0.2"/>
    <row r="144948" ht="12.75" customHeight="1" x14ac:dyDescent="0.2"/>
    <row r="144952" ht="12.75" customHeight="1" x14ac:dyDescent="0.2"/>
    <row r="144956" ht="12.75" customHeight="1" x14ac:dyDescent="0.2"/>
    <row r="144960" ht="12.75" customHeight="1" x14ac:dyDescent="0.2"/>
    <row r="144964" ht="12.75" customHeight="1" x14ac:dyDescent="0.2"/>
    <row r="144968" ht="12.75" customHeight="1" x14ac:dyDescent="0.2"/>
    <row r="144972" ht="12.75" customHeight="1" x14ac:dyDescent="0.2"/>
    <row r="144976" ht="12.75" customHeight="1" x14ac:dyDescent="0.2"/>
    <row r="144980" ht="12.75" customHeight="1" x14ac:dyDescent="0.2"/>
    <row r="144984" ht="12.75" customHeight="1" x14ac:dyDescent="0.2"/>
    <row r="144988" ht="12.75" customHeight="1" x14ac:dyDescent="0.2"/>
    <row r="144992" ht="12.75" customHeight="1" x14ac:dyDescent="0.2"/>
    <row r="144996" ht="12.75" customHeight="1" x14ac:dyDescent="0.2"/>
    <row r="145000" ht="12.75" customHeight="1" x14ac:dyDescent="0.2"/>
    <row r="145004" ht="12.75" customHeight="1" x14ac:dyDescent="0.2"/>
    <row r="145008" ht="12.75" customHeight="1" x14ac:dyDescent="0.2"/>
    <row r="145012" ht="12.75" customHeight="1" x14ac:dyDescent="0.2"/>
    <row r="145016" ht="12.75" customHeight="1" x14ac:dyDescent="0.2"/>
    <row r="145020" ht="12.75" customHeight="1" x14ac:dyDescent="0.2"/>
    <row r="145024" ht="12.75" customHeight="1" x14ac:dyDescent="0.2"/>
    <row r="145028" ht="12.75" customHeight="1" x14ac:dyDescent="0.2"/>
    <row r="145032" ht="12.75" customHeight="1" x14ac:dyDescent="0.2"/>
    <row r="145036" ht="12.75" customHeight="1" x14ac:dyDescent="0.2"/>
    <row r="145040" ht="12.75" customHeight="1" x14ac:dyDescent="0.2"/>
    <row r="145044" ht="12.75" customHeight="1" x14ac:dyDescent="0.2"/>
    <row r="145048" ht="12.75" customHeight="1" x14ac:dyDescent="0.2"/>
    <row r="145052" ht="12.75" customHeight="1" x14ac:dyDescent="0.2"/>
    <row r="145056" ht="12.75" customHeight="1" x14ac:dyDescent="0.2"/>
    <row r="145060" ht="12.75" customHeight="1" x14ac:dyDescent="0.2"/>
    <row r="145064" ht="12.75" customHeight="1" x14ac:dyDescent="0.2"/>
    <row r="145068" ht="12.75" customHeight="1" x14ac:dyDescent="0.2"/>
    <row r="145072" ht="12.75" customHeight="1" x14ac:dyDescent="0.2"/>
    <row r="145076" ht="12.75" customHeight="1" x14ac:dyDescent="0.2"/>
    <row r="145080" ht="12.75" customHeight="1" x14ac:dyDescent="0.2"/>
    <row r="145084" ht="12.75" customHeight="1" x14ac:dyDescent="0.2"/>
    <row r="145088" ht="12.75" customHeight="1" x14ac:dyDescent="0.2"/>
    <row r="145092" ht="12.75" customHeight="1" x14ac:dyDescent="0.2"/>
    <row r="145096" ht="12.75" customHeight="1" x14ac:dyDescent="0.2"/>
    <row r="145100" ht="12.75" customHeight="1" x14ac:dyDescent="0.2"/>
    <row r="145104" ht="12.75" customHeight="1" x14ac:dyDescent="0.2"/>
    <row r="145108" ht="12.75" customHeight="1" x14ac:dyDescent="0.2"/>
    <row r="145112" ht="12.75" customHeight="1" x14ac:dyDescent="0.2"/>
    <row r="145116" ht="12.75" customHeight="1" x14ac:dyDescent="0.2"/>
    <row r="145120" ht="12.75" customHeight="1" x14ac:dyDescent="0.2"/>
    <row r="145124" ht="12.75" customHeight="1" x14ac:dyDescent="0.2"/>
    <row r="145128" ht="12.75" customHeight="1" x14ac:dyDescent="0.2"/>
    <row r="145132" ht="12.75" customHeight="1" x14ac:dyDescent="0.2"/>
    <row r="145136" ht="12.75" customHeight="1" x14ac:dyDescent="0.2"/>
    <row r="145140" ht="12.75" customHeight="1" x14ac:dyDescent="0.2"/>
    <row r="145144" ht="12.75" customHeight="1" x14ac:dyDescent="0.2"/>
    <row r="145148" ht="12.75" customHeight="1" x14ac:dyDescent="0.2"/>
    <row r="145152" ht="12.75" customHeight="1" x14ac:dyDescent="0.2"/>
    <row r="145156" ht="12.75" customHeight="1" x14ac:dyDescent="0.2"/>
    <row r="145160" ht="12.75" customHeight="1" x14ac:dyDescent="0.2"/>
    <row r="145164" ht="12.75" customHeight="1" x14ac:dyDescent="0.2"/>
    <row r="145168" ht="12.75" customHeight="1" x14ac:dyDescent="0.2"/>
    <row r="145172" ht="12.75" customHeight="1" x14ac:dyDescent="0.2"/>
    <row r="145176" ht="12.75" customHeight="1" x14ac:dyDescent="0.2"/>
    <row r="145180" ht="12.75" customHeight="1" x14ac:dyDescent="0.2"/>
    <row r="145184" ht="12.75" customHeight="1" x14ac:dyDescent="0.2"/>
    <row r="145188" ht="12.75" customHeight="1" x14ac:dyDescent="0.2"/>
    <row r="145192" ht="12.75" customHeight="1" x14ac:dyDescent="0.2"/>
    <row r="145196" ht="12.75" customHeight="1" x14ac:dyDescent="0.2"/>
    <row r="145200" ht="12.75" customHeight="1" x14ac:dyDescent="0.2"/>
    <row r="145204" ht="12.75" customHeight="1" x14ac:dyDescent="0.2"/>
    <row r="145208" ht="12.75" customHeight="1" x14ac:dyDescent="0.2"/>
    <row r="145212" ht="12.75" customHeight="1" x14ac:dyDescent="0.2"/>
    <row r="145216" ht="12.75" customHeight="1" x14ac:dyDescent="0.2"/>
    <row r="145220" ht="12.75" customHeight="1" x14ac:dyDescent="0.2"/>
    <row r="145224" ht="12.75" customHeight="1" x14ac:dyDescent="0.2"/>
    <row r="145228" ht="12.75" customHeight="1" x14ac:dyDescent="0.2"/>
    <row r="145232" ht="12.75" customHeight="1" x14ac:dyDescent="0.2"/>
    <row r="145236" ht="12.75" customHeight="1" x14ac:dyDescent="0.2"/>
    <row r="145240" ht="12.75" customHeight="1" x14ac:dyDescent="0.2"/>
    <row r="145244" ht="12.75" customHeight="1" x14ac:dyDescent="0.2"/>
    <row r="145248" ht="12.75" customHeight="1" x14ac:dyDescent="0.2"/>
    <row r="145252" ht="12.75" customHeight="1" x14ac:dyDescent="0.2"/>
    <row r="145256" ht="12.75" customHeight="1" x14ac:dyDescent="0.2"/>
    <row r="145260" ht="12.75" customHeight="1" x14ac:dyDescent="0.2"/>
    <row r="145264" ht="12.75" customHeight="1" x14ac:dyDescent="0.2"/>
    <row r="145268" ht="12.75" customHeight="1" x14ac:dyDescent="0.2"/>
    <row r="145272" ht="12.75" customHeight="1" x14ac:dyDescent="0.2"/>
    <row r="145276" ht="12.75" customHeight="1" x14ac:dyDescent="0.2"/>
    <row r="145280" ht="12.75" customHeight="1" x14ac:dyDescent="0.2"/>
    <row r="145284" ht="12.75" customHeight="1" x14ac:dyDescent="0.2"/>
    <row r="145288" ht="12.75" customHeight="1" x14ac:dyDescent="0.2"/>
    <row r="145292" ht="12.75" customHeight="1" x14ac:dyDescent="0.2"/>
    <row r="145296" ht="12.75" customHeight="1" x14ac:dyDescent="0.2"/>
    <row r="145300" ht="12.75" customHeight="1" x14ac:dyDescent="0.2"/>
    <row r="145304" ht="12.75" customHeight="1" x14ac:dyDescent="0.2"/>
    <row r="145308" ht="12.75" customHeight="1" x14ac:dyDescent="0.2"/>
    <row r="145312" ht="12.75" customHeight="1" x14ac:dyDescent="0.2"/>
    <row r="145316" ht="12.75" customHeight="1" x14ac:dyDescent="0.2"/>
    <row r="145320" ht="12.75" customHeight="1" x14ac:dyDescent="0.2"/>
    <row r="145324" ht="12.75" customHeight="1" x14ac:dyDescent="0.2"/>
    <row r="145328" ht="12.75" customHeight="1" x14ac:dyDescent="0.2"/>
    <row r="145332" ht="12.75" customHeight="1" x14ac:dyDescent="0.2"/>
    <row r="145336" ht="12.75" customHeight="1" x14ac:dyDescent="0.2"/>
    <row r="145340" ht="12.75" customHeight="1" x14ac:dyDescent="0.2"/>
    <row r="145344" ht="12.75" customHeight="1" x14ac:dyDescent="0.2"/>
    <row r="145348" ht="12.75" customHeight="1" x14ac:dyDescent="0.2"/>
    <row r="145352" ht="12.75" customHeight="1" x14ac:dyDescent="0.2"/>
    <row r="145356" ht="12.75" customHeight="1" x14ac:dyDescent="0.2"/>
    <row r="145360" ht="12.75" customHeight="1" x14ac:dyDescent="0.2"/>
    <row r="145364" ht="12.75" customHeight="1" x14ac:dyDescent="0.2"/>
    <row r="145368" ht="12.75" customHeight="1" x14ac:dyDescent="0.2"/>
    <row r="145372" ht="12.75" customHeight="1" x14ac:dyDescent="0.2"/>
    <row r="145376" ht="12.75" customHeight="1" x14ac:dyDescent="0.2"/>
    <row r="145380" ht="12.75" customHeight="1" x14ac:dyDescent="0.2"/>
    <row r="145384" ht="12.75" customHeight="1" x14ac:dyDescent="0.2"/>
    <row r="145388" ht="12.75" customHeight="1" x14ac:dyDescent="0.2"/>
    <row r="145392" ht="12.75" customHeight="1" x14ac:dyDescent="0.2"/>
    <row r="145396" ht="12.75" customHeight="1" x14ac:dyDescent="0.2"/>
    <row r="145400" ht="12.75" customHeight="1" x14ac:dyDescent="0.2"/>
    <row r="145404" ht="12.75" customHeight="1" x14ac:dyDescent="0.2"/>
    <row r="145408" ht="12.75" customHeight="1" x14ac:dyDescent="0.2"/>
    <row r="145412" ht="12.75" customHeight="1" x14ac:dyDescent="0.2"/>
    <row r="145416" ht="12.75" customHeight="1" x14ac:dyDescent="0.2"/>
    <row r="145420" ht="12.75" customHeight="1" x14ac:dyDescent="0.2"/>
    <row r="145424" ht="12.75" customHeight="1" x14ac:dyDescent="0.2"/>
    <row r="145428" ht="12.75" customHeight="1" x14ac:dyDescent="0.2"/>
    <row r="145432" ht="12.75" customHeight="1" x14ac:dyDescent="0.2"/>
    <row r="145436" ht="12.75" customHeight="1" x14ac:dyDescent="0.2"/>
    <row r="145440" ht="12.75" customHeight="1" x14ac:dyDescent="0.2"/>
    <row r="145444" ht="12.75" customHeight="1" x14ac:dyDescent="0.2"/>
    <row r="145448" ht="12.75" customHeight="1" x14ac:dyDescent="0.2"/>
    <row r="145452" ht="12.75" customHeight="1" x14ac:dyDescent="0.2"/>
    <row r="145456" ht="12.75" customHeight="1" x14ac:dyDescent="0.2"/>
    <row r="145460" ht="12.75" customHeight="1" x14ac:dyDescent="0.2"/>
    <row r="145464" ht="12.75" customHeight="1" x14ac:dyDescent="0.2"/>
    <row r="145468" ht="12.75" customHeight="1" x14ac:dyDescent="0.2"/>
    <row r="145472" ht="12.75" customHeight="1" x14ac:dyDescent="0.2"/>
    <row r="145476" ht="12.75" customHeight="1" x14ac:dyDescent="0.2"/>
    <row r="145480" ht="12.75" customHeight="1" x14ac:dyDescent="0.2"/>
    <row r="145484" ht="12.75" customHeight="1" x14ac:dyDescent="0.2"/>
    <row r="145488" ht="12.75" customHeight="1" x14ac:dyDescent="0.2"/>
    <row r="145492" ht="12.75" customHeight="1" x14ac:dyDescent="0.2"/>
    <row r="145496" ht="12.75" customHeight="1" x14ac:dyDescent="0.2"/>
    <row r="145500" ht="12.75" customHeight="1" x14ac:dyDescent="0.2"/>
    <row r="145504" ht="12.75" customHeight="1" x14ac:dyDescent="0.2"/>
    <row r="145508" ht="12.75" customHeight="1" x14ac:dyDescent="0.2"/>
    <row r="145512" ht="12.75" customHeight="1" x14ac:dyDescent="0.2"/>
    <row r="145516" ht="12.75" customHeight="1" x14ac:dyDescent="0.2"/>
    <row r="145520" ht="12.75" customHeight="1" x14ac:dyDescent="0.2"/>
    <row r="145524" ht="12.75" customHeight="1" x14ac:dyDescent="0.2"/>
    <row r="145528" ht="12.75" customHeight="1" x14ac:dyDescent="0.2"/>
    <row r="145532" ht="12.75" customHeight="1" x14ac:dyDescent="0.2"/>
    <row r="145536" ht="12.75" customHeight="1" x14ac:dyDescent="0.2"/>
    <row r="145540" ht="12.75" customHeight="1" x14ac:dyDescent="0.2"/>
    <row r="145544" ht="12.75" customHeight="1" x14ac:dyDescent="0.2"/>
    <row r="145548" ht="12.75" customHeight="1" x14ac:dyDescent="0.2"/>
    <row r="145552" ht="12.75" customHeight="1" x14ac:dyDescent="0.2"/>
    <row r="145556" ht="12.75" customHeight="1" x14ac:dyDescent="0.2"/>
    <row r="145560" ht="12.75" customHeight="1" x14ac:dyDescent="0.2"/>
    <row r="145564" ht="12.75" customHeight="1" x14ac:dyDescent="0.2"/>
    <row r="145568" ht="12.75" customHeight="1" x14ac:dyDescent="0.2"/>
    <row r="145572" ht="12.75" customHeight="1" x14ac:dyDescent="0.2"/>
    <row r="145576" ht="12.75" customHeight="1" x14ac:dyDescent="0.2"/>
    <row r="145580" ht="12.75" customHeight="1" x14ac:dyDescent="0.2"/>
    <row r="145584" ht="12.75" customHeight="1" x14ac:dyDescent="0.2"/>
    <row r="145588" ht="12.75" customHeight="1" x14ac:dyDescent="0.2"/>
    <row r="145592" ht="12.75" customHeight="1" x14ac:dyDescent="0.2"/>
    <row r="145596" ht="12.75" customHeight="1" x14ac:dyDescent="0.2"/>
    <row r="145600" ht="12.75" customHeight="1" x14ac:dyDescent="0.2"/>
    <row r="145604" ht="12.75" customHeight="1" x14ac:dyDescent="0.2"/>
    <row r="145608" ht="12.75" customHeight="1" x14ac:dyDescent="0.2"/>
    <row r="145612" ht="12.75" customHeight="1" x14ac:dyDescent="0.2"/>
    <row r="145616" ht="12.75" customHeight="1" x14ac:dyDescent="0.2"/>
    <row r="145620" ht="12.75" customHeight="1" x14ac:dyDescent="0.2"/>
    <row r="145624" ht="12.75" customHeight="1" x14ac:dyDescent="0.2"/>
    <row r="145628" ht="12.75" customHeight="1" x14ac:dyDescent="0.2"/>
    <row r="145632" ht="12.75" customHeight="1" x14ac:dyDescent="0.2"/>
    <row r="145636" ht="12.75" customHeight="1" x14ac:dyDescent="0.2"/>
    <row r="145640" ht="12.75" customHeight="1" x14ac:dyDescent="0.2"/>
    <row r="145644" ht="12.75" customHeight="1" x14ac:dyDescent="0.2"/>
    <row r="145648" ht="12.75" customHeight="1" x14ac:dyDescent="0.2"/>
    <row r="145652" ht="12.75" customHeight="1" x14ac:dyDescent="0.2"/>
    <row r="145656" ht="12.75" customHeight="1" x14ac:dyDescent="0.2"/>
    <row r="145660" ht="12.75" customHeight="1" x14ac:dyDescent="0.2"/>
    <row r="145664" ht="12.75" customHeight="1" x14ac:dyDescent="0.2"/>
    <row r="145668" ht="12.75" customHeight="1" x14ac:dyDescent="0.2"/>
    <row r="145672" ht="12.75" customHeight="1" x14ac:dyDescent="0.2"/>
    <row r="145676" ht="12.75" customHeight="1" x14ac:dyDescent="0.2"/>
    <row r="145680" ht="12.75" customHeight="1" x14ac:dyDescent="0.2"/>
    <row r="145684" ht="12.75" customHeight="1" x14ac:dyDescent="0.2"/>
    <row r="145688" ht="12.75" customHeight="1" x14ac:dyDescent="0.2"/>
    <row r="145692" ht="12.75" customHeight="1" x14ac:dyDescent="0.2"/>
    <row r="145696" ht="12.75" customHeight="1" x14ac:dyDescent="0.2"/>
    <row r="145700" ht="12.75" customHeight="1" x14ac:dyDescent="0.2"/>
    <row r="145704" ht="12.75" customHeight="1" x14ac:dyDescent="0.2"/>
    <row r="145708" ht="12.75" customHeight="1" x14ac:dyDescent="0.2"/>
    <row r="145712" ht="12.75" customHeight="1" x14ac:dyDescent="0.2"/>
    <row r="145716" ht="12.75" customHeight="1" x14ac:dyDescent="0.2"/>
    <row r="145720" ht="12.75" customHeight="1" x14ac:dyDescent="0.2"/>
    <row r="145724" ht="12.75" customHeight="1" x14ac:dyDescent="0.2"/>
    <row r="145728" ht="12.75" customHeight="1" x14ac:dyDescent="0.2"/>
    <row r="145732" ht="12.75" customHeight="1" x14ac:dyDescent="0.2"/>
    <row r="145736" ht="12.75" customHeight="1" x14ac:dyDescent="0.2"/>
    <row r="145740" ht="12.75" customHeight="1" x14ac:dyDescent="0.2"/>
    <row r="145744" ht="12.75" customHeight="1" x14ac:dyDescent="0.2"/>
    <row r="145748" ht="12.75" customHeight="1" x14ac:dyDescent="0.2"/>
    <row r="145752" ht="12.75" customHeight="1" x14ac:dyDescent="0.2"/>
    <row r="145756" ht="12.75" customHeight="1" x14ac:dyDescent="0.2"/>
    <row r="145760" ht="12.75" customHeight="1" x14ac:dyDescent="0.2"/>
    <row r="145764" ht="12.75" customHeight="1" x14ac:dyDescent="0.2"/>
    <row r="145768" ht="12.75" customHeight="1" x14ac:dyDescent="0.2"/>
    <row r="145772" ht="12.75" customHeight="1" x14ac:dyDescent="0.2"/>
    <row r="145776" ht="12.75" customHeight="1" x14ac:dyDescent="0.2"/>
    <row r="145780" ht="12.75" customHeight="1" x14ac:dyDescent="0.2"/>
    <row r="145784" ht="12.75" customHeight="1" x14ac:dyDescent="0.2"/>
    <row r="145788" ht="12.75" customHeight="1" x14ac:dyDescent="0.2"/>
    <row r="145792" ht="12.75" customHeight="1" x14ac:dyDescent="0.2"/>
    <row r="145796" ht="12.75" customHeight="1" x14ac:dyDescent="0.2"/>
    <row r="145800" ht="12.75" customHeight="1" x14ac:dyDescent="0.2"/>
    <row r="145804" ht="12.75" customHeight="1" x14ac:dyDescent="0.2"/>
    <row r="145808" ht="12.75" customHeight="1" x14ac:dyDescent="0.2"/>
    <row r="145812" ht="12.75" customHeight="1" x14ac:dyDescent="0.2"/>
    <row r="145816" ht="12.75" customHeight="1" x14ac:dyDescent="0.2"/>
    <row r="145820" ht="12.75" customHeight="1" x14ac:dyDescent="0.2"/>
    <row r="145824" ht="12.75" customHeight="1" x14ac:dyDescent="0.2"/>
    <row r="145828" ht="12.75" customHeight="1" x14ac:dyDescent="0.2"/>
    <row r="145832" ht="12.75" customHeight="1" x14ac:dyDescent="0.2"/>
    <row r="145836" ht="12.75" customHeight="1" x14ac:dyDescent="0.2"/>
    <row r="145840" ht="12.75" customHeight="1" x14ac:dyDescent="0.2"/>
    <row r="145844" ht="12.75" customHeight="1" x14ac:dyDescent="0.2"/>
    <row r="145848" ht="12.75" customHeight="1" x14ac:dyDescent="0.2"/>
    <row r="145852" ht="12.75" customHeight="1" x14ac:dyDescent="0.2"/>
    <row r="145856" ht="12.75" customHeight="1" x14ac:dyDescent="0.2"/>
    <row r="145860" ht="12.75" customHeight="1" x14ac:dyDescent="0.2"/>
    <row r="145864" ht="12.75" customHeight="1" x14ac:dyDescent="0.2"/>
    <row r="145868" ht="12.75" customHeight="1" x14ac:dyDescent="0.2"/>
    <row r="145872" ht="12.75" customHeight="1" x14ac:dyDescent="0.2"/>
    <row r="145876" ht="12.75" customHeight="1" x14ac:dyDescent="0.2"/>
    <row r="145880" ht="12.75" customHeight="1" x14ac:dyDescent="0.2"/>
    <row r="145884" ht="12.75" customHeight="1" x14ac:dyDescent="0.2"/>
    <row r="145888" ht="12.75" customHeight="1" x14ac:dyDescent="0.2"/>
    <row r="145892" ht="12.75" customHeight="1" x14ac:dyDescent="0.2"/>
    <row r="145896" ht="12.75" customHeight="1" x14ac:dyDescent="0.2"/>
    <row r="145900" ht="12.75" customHeight="1" x14ac:dyDescent="0.2"/>
    <row r="145904" ht="12.75" customHeight="1" x14ac:dyDescent="0.2"/>
    <row r="145908" ht="12.75" customHeight="1" x14ac:dyDescent="0.2"/>
    <row r="145912" ht="12.75" customHeight="1" x14ac:dyDescent="0.2"/>
    <row r="145916" ht="12.75" customHeight="1" x14ac:dyDescent="0.2"/>
    <row r="145920" ht="12.75" customHeight="1" x14ac:dyDescent="0.2"/>
    <row r="145924" ht="12.75" customHeight="1" x14ac:dyDescent="0.2"/>
    <row r="145928" ht="12.75" customHeight="1" x14ac:dyDescent="0.2"/>
    <row r="145932" ht="12.75" customHeight="1" x14ac:dyDescent="0.2"/>
    <row r="145936" ht="12.75" customHeight="1" x14ac:dyDescent="0.2"/>
    <row r="145940" ht="12.75" customHeight="1" x14ac:dyDescent="0.2"/>
    <row r="145944" ht="12.75" customHeight="1" x14ac:dyDescent="0.2"/>
    <row r="145948" ht="12.75" customHeight="1" x14ac:dyDescent="0.2"/>
    <row r="145952" ht="12.75" customHeight="1" x14ac:dyDescent="0.2"/>
    <row r="145956" ht="12.75" customHeight="1" x14ac:dyDescent="0.2"/>
    <row r="145960" ht="12.75" customHeight="1" x14ac:dyDescent="0.2"/>
    <row r="145964" ht="12.75" customHeight="1" x14ac:dyDescent="0.2"/>
    <row r="145968" ht="12.75" customHeight="1" x14ac:dyDescent="0.2"/>
    <row r="145972" ht="12.75" customHeight="1" x14ac:dyDescent="0.2"/>
    <row r="145976" ht="12.75" customHeight="1" x14ac:dyDescent="0.2"/>
    <row r="145980" ht="12.75" customHeight="1" x14ac:dyDescent="0.2"/>
    <row r="145984" ht="12.75" customHeight="1" x14ac:dyDescent="0.2"/>
    <row r="145988" ht="12.75" customHeight="1" x14ac:dyDescent="0.2"/>
    <row r="145992" ht="12.75" customHeight="1" x14ac:dyDescent="0.2"/>
    <row r="145996" ht="12.75" customHeight="1" x14ac:dyDescent="0.2"/>
    <row r="146000" ht="12.75" customHeight="1" x14ac:dyDescent="0.2"/>
    <row r="146004" ht="12.75" customHeight="1" x14ac:dyDescent="0.2"/>
    <row r="146008" ht="12.75" customHeight="1" x14ac:dyDescent="0.2"/>
    <row r="146012" ht="12.75" customHeight="1" x14ac:dyDescent="0.2"/>
    <row r="146016" ht="12.75" customHeight="1" x14ac:dyDescent="0.2"/>
    <row r="146020" ht="12.75" customHeight="1" x14ac:dyDescent="0.2"/>
    <row r="146024" ht="12.75" customHeight="1" x14ac:dyDescent="0.2"/>
    <row r="146028" ht="12.75" customHeight="1" x14ac:dyDescent="0.2"/>
    <row r="146032" ht="12.75" customHeight="1" x14ac:dyDescent="0.2"/>
    <row r="146036" ht="12.75" customHeight="1" x14ac:dyDescent="0.2"/>
    <row r="146040" ht="12.75" customHeight="1" x14ac:dyDescent="0.2"/>
    <row r="146044" ht="12.75" customHeight="1" x14ac:dyDescent="0.2"/>
    <row r="146048" ht="12.75" customHeight="1" x14ac:dyDescent="0.2"/>
    <row r="146052" ht="12.75" customHeight="1" x14ac:dyDescent="0.2"/>
    <row r="146056" ht="12.75" customHeight="1" x14ac:dyDescent="0.2"/>
    <row r="146060" ht="12.75" customHeight="1" x14ac:dyDescent="0.2"/>
    <row r="146064" ht="12.75" customHeight="1" x14ac:dyDescent="0.2"/>
    <row r="146068" ht="12.75" customHeight="1" x14ac:dyDescent="0.2"/>
    <row r="146072" ht="12.75" customHeight="1" x14ac:dyDescent="0.2"/>
    <row r="146076" ht="12.75" customHeight="1" x14ac:dyDescent="0.2"/>
    <row r="146080" ht="12.75" customHeight="1" x14ac:dyDescent="0.2"/>
    <row r="146084" ht="12.75" customHeight="1" x14ac:dyDescent="0.2"/>
    <row r="146088" ht="12.75" customHeight="1" x14ac:dyDescent="0.2"/>
    <row r="146092" ht="12.75" customHeight="1" x14ac:dyDescent="0.2"/>
    <row r="146096" ht="12.75" customHeight="1" x14ac:dyDescent="0.2"/>
    <row r="146100" ht="12.75" customHeight="1" x14ac:dyDescent="0.2"/>
    <row r="146104" ht="12.75" customHeight="1" x14ac:dyDescent="0.2"/>
    <row r="146108" ht="12.75" customHeight="1" x14ac:dyDescent="0.2"/>
    <row r="146112" ht="12.75" customHeight="1" x14ac:dyDescent="0.2"/>
    <row r="146116" ht="12.75" customHeight="1" x14ac:dyDescent="0.2"/>
    <row r="146120" ht="12.75" customHeight="1" x14ac:dyDescent="0.2"/>
    <row r="146124" ht="12.75" customHeight="1" x14ac:dyDescent="0.2"/>
    <row r="146128" ht="12.75" customHeight="1" x14ac:dyDescent="0.2"/>
    <row r="146132" ht="12.75" customHeight="1" x14ac:dyDescent="0.2"/>
    <row r="146136" ht="12.75" customHeight="1" x14ac:dyDescent="0.2"/>
    <row r="146140" ht="12.75" customHeight="1" x14ac:dyDescent="0.2"/>
    <row r="146144" ht="12.75" customHeight="1" x14ac:dyDescent="0.2"/>
    <row r="146148" ht="12.75" customHeight="1" x14ac:dyDescent="0.2"/>
    <row r="146152" ht="12.75" customHeight="1" x14ac:dyDescent="0.2"/>
    <row r="146156" ht="12.75" customHeight="1" x14ac:dyDescent="0.2"/>
    <row r="146160" ht="12.75" customHeight="1" x14ac:dyDescent="0.2"/>
    <row r="146164" ht="12.75" customHeight="1" x14ac:dyDescent="0.2"/>
    <row r="146168" ht="12.75" customHeight="1" x14ac:dyDescent="0.2"/>
    <row r="146172" ht="12.75" customHeight="1" x14ac:dyDescent="0.2"/>
    <row r="146176" ht="12.75" customHeight="1" x14ac:dyDescent="0.2"/>
    <row r="146180" ht="12.75" customHeight="1" x14ac:dyDescent="0.2"/>
    <row r="146184" ht="12.75" customHeight="1" x14ac:dyDescent="0.2"/>
    <row r="146188" ht="12.75" customHeight="1" x14ac:dyDescent="0.2"/>
    <row r="146192" ht="12.75" customHeight="1" x14ac:dyDescent="0.2"/>
    <row r="146196" ht="12.75" customHeight="1" x14ac:dyDescent="0.2"/>
    <row r="146200" ht="12.75" customHeight="1" x14ac:dyDescent="0.2"/>
    <row r="146204" ht="12.75" customHeight="1" x14ac:dyDescent="0.2"/>
    <row r="146208" ht="12.75" customHeight="1" x14ac:dyDescent="0.2"/>
    <row r="146212" ht="12.75" customHeight="1" x14ac:dyDescent="0.2"/>
    <row r="146216" ht="12.75" customHeight="1" x14ac:dyDescent="0.2"/>
    <row r="146220" ht="12.75" customHeight="1" x14ac:dyDescent="0.2"/>
    <row r="146224" ht="12.75" customHeight="1" x14ac:dyDescent="0.2"/>
    <row r="146228" ht="12.75" customHeight="1" x14ac:dyDescent="0.2"/>
    <row r="146232" ht="12.75" customHeight="1" x14ac:dyDescent="0.2"/>
    <row r="146236" ht="12.75" customHeight="1" x14ac:dyDescent="0.2"/>
    <row r="146240" ht="12.75" customHeight="1" x14ac:dyDescent="0.2"/>
    <row r="146244" ht="12.75" customHeight="1" x14ac:dyDescent="0.2"/>
    <row r="146248" ht="12.75" customHeight="1" x14ac:dyDescent="0.2"/>
    <row r="146252" ht="12.75" customHeight="1" x14ac:dyDescent="0.2"/>
    <row r="146256" ht="12.75" customHeight="1" x14ac:dyDescent="0.2"/>
    <row r="146260" ht="12.75" customHeight="1" x14ac:dyDescent="0.2"/>
    <row r="146264" ht="12.75" customHeight="1" x14ac:dyDescent="0.2"/>
    <row r="146268" ht="12.75" customHeight="1" x14ac:dyDescent="0.2"/>
    <row r="146272" ht="12.75" customHeight="1" x14ac:dyDescent="0.2"/>
    <row r="146276" ht="12.75" customHeight="1" x14ac:dyDescent="0.2"/>
    <row r="146280" ht="12.75" customHeight="1" x14ac:dyDescent="0.2"/>
    <row r="146284" ht="12.75" customHeight="1" x14ac:dyDescent="0.2"/>
    <row r="146288" ht="12.75" customHeight="1" x14ac:dyDescent="0.2"/>
    <row r="146292" ht="12.75" customHeight="1" x14ac:dyDescent="0.2"/>
    <row r="146296" ht="12.75" customHeight="1" x14ac:dyDescent="0.2"/>
    <row r="146300" ht="12.75" customHeight="1" x14ac:dyDescent="0.2"/>
    <row r="146304" ht="12.75" customHeight="1" x14ac:dyDescent="0.2"/>
    <row r="146308" ht="12.75" customHeight="1" x14ac:dyDescent="0.2"/>
    <row r="146312" ht="12.75" customHeight="1" x14ac:dyDescent="0.2"/>
    <row r="146316" ht="12.75" customHeight="1" x14ac:dyDescent="0.2"/>
    <row r="146320" ht="12.75" customHeight="1" x14ac:dyDescent="0.2"/>
    <row r="146324" ht="12.75" customHeight="1" x14ac:dyDescent="0.2"/>
    <row r="146328" ht="12.75" customHeight="1" x14ac:dyDescent="0.2"/>
    <row r="146332" ht="12.75" customHeight="1" x14ac:dyDescent="0.2"/>
    <row r="146336" ht="12.75" customHeight="1" x14ac:dyDescent="0.2"/>
    <row r="146340" ht="12.75" customHeight="1" x14ac:dyDescent="0.2"/>
    <row r="146344" ht="12.75" customHeight="1" x14ac:dyDescent="0.2"/>
    <row r="146348" ht="12.75" customHeight="1" x14ac:dyDescent="0.2"/>
    <row r="146352" ht="12.75" customHeight="1" x14ac:dyDescent="0.2"/>
    <row r="146356" ht="12.75" customHeight="1" x14ac:dyDescent="0.2"/>
    <row r="146360" ht="12.75" customHeight="1" x14ac:dyDescent="0.2"/>
    <row r="146364" ht="12.75" customHeight="1" x14ac:dyDescent="0.2"/>
    <row r="146368" ht="12.75" customHeight="1" x14ac:dyDescent="0.2"/>
    <row r="146372" ht="12.75" customHeight="1" x14ac:dyDescent="0.2"/>
    <row r="146376" ht="12.75" customHeight="1" x14ac:dyDescent="0.2"/>
    <row r="146380" ht="12.75" customHeight="1" x14ac:dyDescent="0.2"/>
    <row r="146384" ht="12.75" customHeight="1" x14ac:dyDescent="0.2"/>
    <row r="146388" ht="12.75" customHeight="1" x14ac:dyDescent="0.2"/>
    <row r="146392" ht="12.75" customHeight="1" x14ac:dyDescent="0.2"/>
    <row r="146396" ht="12.75" customHeight="1" x14ac:dyDescent="0.2"/>
    <row r="146400" ht="12.75" customHeight="1" x14ac:dyDescent="0.2"/>
    <row r="146404" ht="12.75" customHeight="1" x14ac:dyDescent="0.2"/>
    <row r="146408" ht="12.75" customHeight="1" x14ac:dyDescent="0.2"/>
    <row r="146412" ht="12.75" customHeight="1" x14ac:dyDescent="0.2"/>
    <row r="146416" ht="12.75" customHeight="1" x14ac:dyDescent="0.2"/>
    <row r="146420" ht="12.75" customHeight="1" x14ac:dyDescent="0.2"/>
    <row r="146424" ht="12.75" customHeight="1" x14ac:dyDescent="0.2"/>
    <row r="146428" ht="12.75" customHeight="1" x14ac:dyDescent="0.2"/>
    <row r="146432" ht="12.75" customHeight="1" x14ac:dyDescent="0.2"/>
    <row r="146436" ht="12.75" customHeight="1" x14ac:dyDescent="0.2"/>
    <row r="146440" ht="12.75" customHeight="1" x14ac:dyDescent="0.2"/>
    <row r="146444" ht="12.75" customHeight="1" x14ac:dyDescent="0.2"/>
    <row r="146448" ht="12.75" customHeight="1" x14ac:dyDescent="0.2"/>
    <row r="146452" ht="12.75" customHeight="1" x14ac:dyDescent="0.2"/>
    <row r="146456" ht="12.75" customHeight="1" x14ac:dyDescent="0.2"/>
    <row r="146460" ht="12.75" customHeight="1" x14ac:dyDescent="0.2"/>
    <row r="146464" ht="12.75" customHeight="1" x14ac:dyDescent="0.2"/>
    <row r="146468" ht="12.75" customHeight="1" x14ac:dyDescent="0.2"/>
    <row r="146472" ht="12.75" customHeight="1" x14ac:dyDescent="0.2"/>
    <row r="146476" ht="12.75" customHeight="1" x14ac:dyDescent="0.2"/>
    <row r="146480" ht="12.75" customHeight="1" x14ac:dyDescent="0.2"/>
    <row r="146484" ht="12.75" customHeight="1" x14ac:dyDescent="0.2"/>
    <row r="146488" ht="12.75" customHeight="1" x14ac:dyDescent="0.2"/>
    <row r="146492" ht="12.75" customHeight="1" x14ac:dyDescent="0.2"/>
    <row r="146496" ht="12.75" customHeight="1" x14ac:dyDescent="0.2"/>
    <row r="146500" ht="12.75" customHeight="1" x14ac:dyDescent="0.2"/>
    <row r="146504" ht="12.75" customHeight="1" x14ac:dyDescent="0.2"/>
    <row r="146508" ht="12.75" customHeight="1" x14ac:dyDescent="0.2"/>
    <row r="146512" ht="12.75" customHeight="1" x14ac:dyDescent="0.2"/>
    <row r="146516" ht="12.75" customHeight="1" x14ac:dyDescent="0.2"/>
    <row r="146520" ht="12.75" customHeight="1" x14ac:dyDescent="0.2"/>
    <row r="146524" ht="12.75" customHeight="1" x14ac:dyDescent="0.2"/>
    <row r="146528" ht="12.75" customHeight="1" x14ac:dyDescent="0.2"/>
    <row r="146532" ht="12.75" customHeight="1" x14ac:dyDescent="0.2"/>
    <row r="146536" ht="12.75" customHeight="1" x14ac:dyDescent="0.2"/>
    <row r="146540" ht="12.75" customHeight="1" x14ac:dyDescent="0.2"/>
    <row r="146544" ht="12.75" customHeight="1" x14ac:dyDescent="0.2"/>
    <row r="146548" ht="12.75" customHeight="1" x14ac:dyDescent="0.2"/>
    <row r="146552" ht="12.75" customHeight="1" x14ac:dyDescent="0.2"/>
    <row r="146556" ht="12.75" customHeight="1" x14ac:dyDescent="0.2"/>
    <row r="146560" ht="12.75" customHeight="1" x14ac:dyDescent="0.2"/>
    <row r="146564" ht="12.75" customHeight="1" x14ac:dyDescent="0.2"/>
    <row r="146568" ht="12.75" customHeight="1" x14ac:dyDescent="0.2"/>
    <row r="146572" ht="12.75" customHeight="1" x14ac:dyDescent="0.2"/>
    <row r="146576" ht="12.75" customHeight="1" x14ac:dyDescent="0.2"/>
    <row r="146580" ht="12.75" customHeight="1" x14ac:dyDescent="0.2"/>
    <row r="146584" ht="12.75" customHeight="1" x14ac:dyDescent="0.2"/>
    <row r="146588" ht="12.75" customHeight="1" x14ac:dyDescent="0.2"/>
    <row r="146592" ht="12.75" customHeight="1" x14ac:dyDescent="0.2"/>
    <row r="146596" ht="12.75" customHeight="1" x14ac:dyDescent="0.2"/>
    <row r="146600" ht="12.75" customHeight="1" x14ac:dyDescent="0.2"/>
    <row r="146604" ht="12.75" customHeight="1" x14ac:dyDescent="0.2"/>
    <row r="146608" ht="12.75" customHeight="1" x14ac:dyDescent="0.2"/>
    <row r="146612" ht="12.75" customHeight="1" x14ac:dyDescent="0.2"/>
    <row r="146616" ht="12.75" customHeight="1" x14ac:dyDescent="0.2"/>
    <row r="146620" ht="12.75" customHeight="1" x14ac:dyDescent="0.2"/>
    <row r="146624" ht="12.75" customHeight="1" x14ac:dyDescent="0.2"/>
    <row r="146628" ht="12.75" customHeight="1" x14ac:dyDescent="0.2"/>
    <row r="146632" ht="12.75" customHeight="1" x14ac:dyDescent="0.2"/>
    <row r="146636" ht="12.75" customHeight="1" x14ac:dyDescent="0.2"/>
    <row r="146640" ht="12.75" customHeight="1" x14ac:dyDescent="0.2"/>
    <row r="146644" ht="12.75" customHeight="1" x14ac:dyDescent="0.2"/>
    <row r="146648" ht="12.75" customHeight="1" x14ac:dyDescent="0.2"/>
    <row r="146652" ht="12.75" customHeight="1" x14ac:dyDescent="0.2"/>
    <row r="146656" ht="12.75" customHeight="1" x14ac:dyDescent="0.2"/>
    <row r="146660" ht="12.75" customHeight="1" x14ac:dyDescent="0.2"/>
    <row r="146664" ht="12.75" customHeight="1" x14ac:dyDescent="0.2"/>
    <row r="146668" ht="12.75" customHeight="1" x14ac:dyDescent="0.2"/>
    <row r="146672" ht="12.75" customHeight="1" x14ac:dyDescent="0.2"/>
    <row r="146676" ht="12.75" customHeight="1" x14ac:dyDescent="0.2"/>
    <row r="146680" ht="12.75" customHeight="1" x14ac:dyDescent="0.2"/>
    <row r="146684" ht="12.75" customHeight="1" x14ac:dyDescent="0.2"/>
    <row r="146688" ht="12.75" customHeight="1" x14ac:dyDescent="0.2"/>
    <row r="146692" ht="12.75" customHeight="1" x14ac:dyDescent="0.2"/>
    <row r="146696" ht="12.75" customHeight="1" x14ac:dyDescent="0.2"/>
    <row r="146700" ht="12.75" customHeight="1" x14ac:dyDescent="0.2"/>
    <row r="146704" ht="12.75" customHeight="1" x14ac:dyDescent="0.2"/>
    <row r="146708" ht="12.75" customHeight="1" x14ac:dyDescent="0.2"/>
    <row r="146712" ht="12.75" customHeight="1" x14ac:dyDescent="0.2"/>
    <row r="146716" ht="12.75" customHeight="1" x14ac:dyDescent="0.2"/>
    <row r="146720" ht="12.75" customHeight="1" x14ac:dyDescent="0.2"/>
    <row r="146724" ht="12.75" customHeight="1" x14ac:dyDescent="0.2"/>
    <row r="146728" ht="12.75" customHeight="1" x14ac:dyDescent="0.2"/>
    <row r="146732" ht="12.75" customHeight="1" x14ac:dyDescent="0.2"/>
    <row r="146736" ht="12.75" customHeight="1" x14ac:dyDescent="0.2"/>
    <row r="146740" ht="12.75" customHeight="1" x14ac:dyDescent="0.2"/>
    <row r="146744" ht="12.75" customHeight="1" x14ac:dyDescent="0.2"/>
    <row r="146748" ht="12.75" customHeight="1" x14ac:dyDescent="0.2"/>
    <row r="146752" ht="12.75" customHeight="1" x14ac:dyDescent="0.2"/>
    <row r="146756" ht="12.75" customHeight="1" x14ac:dyDescent="0.2"/>
    <row r="146760" ht="12.75" customHeight="1" x14ac:dyDescent="0.2"/>
    <row r="146764" ht="12.75" customHeight="1" x14ac:dyDescent="0.2"/>
    <row r="146768" ht="12.75" customHeight="1" x14ac:dyDescent="0.2"/>
    <row r="146772" ht="12.75" customHeight="1" x14ac:dyDescent="0.2"/>
    <row r="146776" ht="12.75" customHeight="1" x14ac:dyDescent="0.2"/>
    <row r="146780" ht="12.75" customHeight="1" x14ac:dyDescent="0.2"/>
    <row r="146784" ht="12.75" customHeight="1" x14ac:dyDescent="0.2"/>
    <row r="146788" ht="12.75" customHeight="1" x14ac:dyDescent="0.2"/>
    <row r="146792" ht="12.75" customHeight="1" x14ac:dyDescent="0.2"/>
    <row r="146796" ht="12.75" customHeight="1" x14ac:dyDescent="0.2"/>
    <row r="146800" ht="12.75" customHeight="1" x14ac:dyDescent="0.2"/>
    <row r="146804" ht="12.75" customHeight="1" x14ac:dyDescent="0.2"/>
    <row r="146808" ht="12.75" customHeight="1" x14ac:dyDescent="0.2"/>
    <row r="146812" ht="12.75" customHeight="1" x14ac:dyDescent="0.2"/>
    <row r="146816" ht="12.75" customHeight="1" x14ac:dyDescent="0.2"/>
    <row r="146820" ht="12.75" customHeight="1" x14ac:dyDescent="0.2"/>
    <row r="146824" ht="12.75" customHeight="1" x14ac:dyDescent="0.2"/>
    <row r="146828" ht="12.75" customHeight="1" x14ac:dyDescent="0.2"/>
    <row r="146832" ht="12.75" customHeight="1" x14ac:dyDescent="0.2"/>
    <row r="146836" ht="12.75" customHeight="1" x14ac:dyDescent="0.2"/>
    <row r="146840" ht="12.75" customHeight="1" x14ac:dyDescent="0.2"/>
    <row r="146844" ht="12.75" customHeight="1" x14ac:dyDescent="0.2"/>
    <row r="146848" ht="12.75" customHeight="1" x14ac:dyDescent="0.2"/>
    <row r="146852" ht="12.75" customHeight="1" x14ac:dyDescent="0.2"/>
    <row r="146856" ht="12.75" customHeight="1" x14ac:dyDescent="0.2"/>
    <row r="146860" ht="12.75" customHeight="1" x14ac:dyDescent="0.2"/>
    <row r="146864" ht="12.75" customHeight="1" x14ac:dyDescent="0.2"/>
    <row r="146868" ht="12.75" customHeight="1" x14ac:dyDescent="0.2"/>
    <row r="146872" ht="12.75" customHeight="1" x14ac:dyDescent="0.2"/>
    <row r="146876" ht="12.75" customHeight="1" x14ac:dyDescent="0.2"/>
    <row r="146880" ht="12.75" customHeight="1" x14ac:dyDescent="0.2"/>
    <row r="146884" ht="12.75" customHeight="1" x14ac:dyDescent="0.2"/>
    <row r="146888" ht="12.75" customHeight="1" x14ac:dyDescent="0.2"/>
    <row r="146892" ht="12.75" customHeight="1" x14ac:dyDescent="0.2"/>
    <row r="146896" ht="12.75" customHeight="1" x14ac:dyDescent="0.2"/>
    <row r="146900" ht="12.75" customHeight="1" x14ac:dyDescent="0.2"/>
    <row r="146904" ht="12.75" customHeight="1" x14ac:dyDescent="0.2"/>
    <row r="146908" ht="12.75" customHeight="1" x14ac:dyDescent="0.2"/>
    <row r="146912" ht="12.75" customHeight="1" x14ac:dyDescent="0.2"/>
    <row r="146916" ht="12.75" customHeight="1" x14ac:dyDescent="0.2"/>
    <row r="146920" ht="12.75" customHeight="1" x14ac:dyDescent="0.2"/>
    <row r="146924" ht="12.75" customHeight="1" x14ac:dyDescent="0.2"/>
    <row r="146928" ht="12.75" customHeight="1" x14ac:dyDescent="0.2"/>
    <row r="146932" ht="12.75" customHeight="1" x14ac:dyDescent="0.2"/>
    <row r="146936" ht="12.75" customHeight="1" x14ac:dyDescent="0.2"/>
    <row r="146940" ht="12.75" customHeight="1" x14ac:dyDescent="0.2"/>
    <row r="146944" ht="12.75" customHeight="1" x14ac:dyDescent="0.2"/>
    <row r="146948" ht="12.75" customHeight="1" x14ac:dyDescent="0.2"/>
    <row r="146952" ht="12.75" customHeight="1" x14ac:dyDescent="0.2"/>
    <row r="146956" ht="12.75" customHeight="1" x14ac:dyDescent="0.2"/>
    <row r="146960" ht="12.75" customHeight="1" x14ac:dyDescent="0.2"/>
    <row r="146964" ht="12.75" customHeight="1" x14ac:dyDescent="0.2"/>
    <row r="146968" ht="12.75" customHeight="1" x14ac:dyDescent="0.2"/>
    <row r="146972" ht="12.75" customHeight="1" x14ac:dyDescent="0.2"/>
    <row r="146976" ht="12.75" customHeight="1" x14ac:dyDescent="0.2"/>
    <row r="146980" ht="12.75" customHeight="1" x14ac:dyDescent="0.2"/>
    <row r="146984" ht="12.75" customHeight="1" x14ac:dyDescent="0.2"/>
    <row r="146988" ht="12.75" customHeight="1" x14ac:dyDescent="0.2"/>
    <row r="146992" ht="12.75" customHeight="1" x14ac:dyDescent="0.2"/>
    <row r="146996" ht="12.75" customHeight="1" x14ac:dyDescent="0.2"/>
    <row r="147000" ht="12.75" customHeight="1" x14ac:dyDescent="0.2"/>
    <row r="147004" ht="12.75" customHeight="1" x14ac:dyDescent="0.2"/>
    <row r="147008" ht="12.75" customHeight="1" x14ac:dyDescent="0.2"/>
    <row r="147012" ht="12.75" customHeight="1" x14ac:dyDescent="0.2"/>
    <row r="147016" ht="12.75" customHeight="1" x14ac:dyDescent="0.2"/>
    <row r="147020" ht="12.75" customHeight="1" x14ac:dyDescent="0.2"/>
    <row r="147024" ht="12.75" customHeight="1" x14ac:dyDescent="0.2"/>
    <row r="147028" ht="12.75" customHeight="1" x14ac:dyDescent="0.2"/>
    <row r="147032" ht="12.75" customHeight="1" x14ac:dyDescent="0.2"/>
    <row r="147036" ht="12.75" customHeight="1" x14ac:dyDescent="0.2"/>
    <row r="147040" ht="12.75" customHeight="1" x14ac:dyDescent="0.2"/>
    <row r="147044" ht="12.75" customHeight="1" x14ac:dyDescent="0.2"/>
    <row r="147048" ht="12.75" customHeight="1" x14ac:dyDescent="0.2"/>
    <row r="147052" ht="12.75" customHeight="1" x14ac:dyDescent="0.2"/>
    <row r="147056" ht="12.75" customHeight="1" x14ac:dyDescent="0.2"/>
    <row r="147060" ht="12.75" customHeight="1" x14ac:dyDescent="0.2"/>
    <row r="147064" ht="12.75" customHeight="1" x14ac:dyDescent="0.2"/>
    <row r="147068" ht="12.75" customHeight="1" x14ac:dyDescent="0.2"/>
    <row r="147072" ht="12.75" customHeight="1" x14ac:dyDescent="0.2"/>
    <row r="147076" ht="12.75" customHeight="1" x14ac:dyDescent="0.2"/>
    <row r="147080" ht="12.75" customHeight="1" x14ac:dyDescent="0.2"/>
    <row r="147084" ht="12.75" customHeight="1" x14ac:dyDescent="0.2"/>
    <row r="147088" ht="12.75" customHeight="1" x14ac:dyDescent="0.2"/>
    <row r="147092" ht="12.75" customHeight="1" x14ac:dyDescent="0.2"/>
    <row r="147096" ht="12.75" customHeight="1" x14ac:dyDescent="0.2"/>
    <row r="147100" ht="12.75" customHeight="1" x14ac:dyDescent="0.2"/>
    <row r="147104" ht="12.75" customHeight="1" x14ac:dyDescent="0.2"/>
    <row r="147108" ht="12.75" customHeight="1" x14ac:dyDescent="0.2"/>
    <row r="147112" ht="12.75" customHeight="1" x14ac:dyDescent="0.2"/>
    <row r="147116" ht="12.75" customHeight="1" x14ac:dyDescent="0.2"/>
    <row r="147120" ht="12.75" customHeight="1" x14ac:dyDescent="0.2"/>
    <row r="147124" ht="12.75" customHeight="1" x14ac:dyDescent="0.2"/>
    <row r="147128" ht="12.75" customHeight="1" x14ac:dyDescent="0.2"/>
    <row r="147132" ht="12.75" customHeight="1" x14ac:dyDescent="0.2"/>
    <row r="147136" ht="12.75" customHeight="1" x14ac:dyDescent="0.2"/>
    <row r="147140" ht="12.75" customHeight="1" x14ac:dyDescent="0.2"/>
    <row r="147144" ht="12.75" customHeight="1" x14ac:dyDescent="0.2"/>
    <row r="147148" ht="12.75" customHeight="1" x14ac:dyDescent="0.2"/>
    <row r="147152" ht="12.75" customHeight="1" x14ac:dyDescent="0.2"/>
    <row r="147156" ht="12.75" customHeight="1" x14ac:dyDescent="0.2"/>
    <row r="147160" ht="12.75" customHeight="1" x14ac:dyDescent="0.2"/>
    <row r="147164" ht="12.75" customHeight="1" x14ac:dyDescent="0.2"/>
    <row r="147168" ht="12.75" customHeight="1" x14ac:dyDescent="0.2"/>
    <row r="147172" ht="12.75" customHeight="1" x14ac:dyDescent="0.2"/>
    <row r="147176" ht="12.75" customHeight="1" x14ac:dyDescent="0.2"/>
    <row r="147180" ht="12.75" customHeight="1" x14ac:dyDescent="0.2"/>
    <row r="147184" ht="12.75" customHeight="1" x14ac:dyDescent="0.2"/>
    <row r="147188" ht="12.75" customHeight="1" x14ac:dyDescent="0.2"/>
    <row r="147192" ht="12.75" customHeight="1" x14ac:dyDescent="0.2"/>
    <row r="147196" ht="12.75" customHeight="1" x14ac:dyDescent="0.2"/>
    <row r="147200" ht="12.75" customHeight="1" x14ac:dyDescent="0.2"/>
    <row r="147204" ht="12.75" customHeight="1" x14ac:dyDescent="0.2"/>
    <row r="147208" ht="12.75" customHeight="1" x14ac:dyDescent="0.2"/>
    <row r="147212" ht="12.75" customHeight="1" x14ac:dyDescent="0.2"/>
    <row r="147216" ht="12.75" customHeight="1" x14ac:dyDescent="0.2"/>
    <row r="147220" ht="12.75" customHeight="1" x14ac:dyDescent="0.2"/>
    <row r="147224" ht="12.75" customHeight="1" x14ac:dyDescent="0.2"/>
    <row r="147228" ht="12.75" customHeight="1" x14ac:dyDescent="0.2"/>
    <row r="147232" ht="12.75" customHeight="1" x14ac:dyDescent="0.2"/>
    <row r="147236" ht="12.75" customHeight="1" x14ac:dyDescent="0.2"/>
    <row r="147240" ht="12.75" customHeight="1" x14ac:dyDescent="0.2"/>
    <row r="147244" ht="12.75" customHeight="1" x14ac:dyDescent="0.2"/>
    <row r="147248" ht="12.75" customHeight="1" x14ac:dyDescent="0.2"/>
    <row r="147252" ht="12.75" customHeight="1" x14ac:dyDescent="0.2"/>
    <row r="147256" ht="12.75" customHeight="1" x14ac:dyDescent="0.2"/>
    <row r="147260" ht="12.75" customHeight="1" x14ac:dyDescent="0.2"/>
    <row r="147264" ht="12.75" customHeight="1" x14ac:dyDescent="0.2"/>
    <row r="147268" ht="12.75" customHeight="1" x14ac:dyDescent="0.2"/>
    <row r="147272" ht="12.75" customHeight="1" x14ac:dyDescent="0.2"/>
    <row r="147276" ht="12.75" customHeight="1" x14ac:dyDescent="0.2"/>
    <row r="147280" ht="12.75" customHeight="1" x14ac:dyDescent="0.2"/>
    <row r="147284" ht="12.75" customHeight="1" x14ac:dyDescent="0.2"/>
    <row r="147288" ht="12.75" customHeight="1" x14ac:dyDescent="0.2"/>
    <row r="147292" ht="12.75" customHeight="1" x14ac:dyDescent="0.2"/>
    <row r="147296" ht="12.75" customHeight="1" x14ac:dyDescent="0.2"/>
    <row r="147300" ht="12.75" customHeight="1" x14ac:dyDescent="0.2"/>
    <row r="147304" ht="12.75" customHeight="1" x14ac:dyDescent="0.2"/>
    <row r="147308" ht="12.75" customHeight="1" x14ac:dyDescent="0.2"/>
    <row r="147312" ht="12.75" customHeight="1" x14ac:dyDescent="0.2"/>
    <row r="147316" ht="12.75" customHeight="1" x14ac:dyDescent="0.2"/>
    <row r="147320" ht="12.75" customHeight="1" x14ac:dyDescent="0.2"/>
    <row r="147324" ht="12.75" customHeight="1" x14ac:dyDescent="0.2"/>
    <row r="147328" ht="12.75" customHeight="1" x14ac:dyDescent="0.2"/>
    <row r="147332" ht="12.75" customHeight="1" x14ac:dyDescent="0.2"/>
    <row r="147336" ht="12.75" customHeight="1" x14ac:dyDescent="0.2"/>
    <row r="147340" ht="12.75" customHeight="1" x14ac:dyDescent="0.2"/>
    <row r="147344" ht="12.75" customHeight="1" x14ac:dyDescent="0.2"/>
    <row r="147348" ht="12.75" customHeight="1" x14ac:dyDescent="0.2"/>
    <row r="147352" ht="12.75" customHeight="1" x14ac:dyDescent="0.2"/>
    <row r="147356" ht="12.75" customHeight="1" x14ac:dyDescent="0.2"/>
    <row r="147360" ht="12.75" customHeight="1" x14ac:dyDescent="0.2"/>
    <row r="147364" ht="12.75" customHeight="1" x14ac:dyDescent="0.2"/>
    <row r="147368" ht="12.75" customHeight="1" x14ac:dyDescent="0.2"/>
    <row r="147372" ht="12.75" customHeight="1" x14ac:dyDescent="0.2"/>
    <row r="147376" ht="12.75" customHeight="1" x14ac:dyDescent="0.2"/>
    <row r="147380" ht="12.75" customHeight="1" x14ac:dyDescent="0.2"/>
    <row r="147384" ht="12.75" customHeight="1" x14ac:dyDescent="0.2"/>
    <row r="147388" ht="12.75" customHeight="1" x14ac:dyDescent="0.2"/>
    <row r="147392" ht="12.75" customHeight="1" x14ac:dyDescent="0.2"/>
    <row r="147396" ht="12.75" customHeight="1" x14ac:dyDescent="0.2"/>
    <row r="147400" ht="12.75" customHeight="1" x14ac:dyDescent="0.2"/>
    <row r="147404" ht="12.75" customHeight="1" x14ac:dyDescent="0.2"/>
    <row r="147408" ht="12.75" customHeight="1" x14ac:dyDescent="0.2"/>
    <row r="147412" ht="12.75" customHeight="1" x14ac:dyDescent="0.2"/>
    <row r="147416" ht="12.75" customHeight="1" x14ac:dyDescent="0.2"/>
    <row r="147420" ht="12.75" customHeight="1" x14ac:dyDescent="0.2"/>
    <row r="147424" ht="12.75" customHeight="1" x14ac:dyDescent="0.2"/>
    <row r="147428" ht="12.75" customHeight="1" x14ac:dyDescent="0.2"/>
    <row r="147432" ht="12.75" customHeight="1" x14ac:dyDescent="0.2"/>
    <row r="147436" ht="12.75" customHeight="1" x14ac:dyDescent="0.2"/>
    <row r="147440" ht="12.75" customHeight="1" x14ac:dyDescent="0.2"/>
    <row r="147444" ht="12.75" customHeight="1" x14ac:dyDescent="0.2"/>
    <row r="147448" ht="12.75" customHeight="1" x14ac:dyDescent="0.2"/>
    <row r="147452" ht="12.75" customHeight="1" x14ac:dyDescent="0.2"/>
    <row r="147456" ht="12.75" customHeight="1" x14ac:dyDescent="0.2"/>
    <row r="147460" ht="12.75" customHeight="1" x14ac:dyDescent="0.2"/>
    <row r="147464" ht="12.75" customHeight="1" x14ac:dyDescent="0.2"/>
    <row r="147468" ht="12.75" customHeight="1" x14ac:dyDescent="0.2"/>
    <row r="147472" ht="12.75" customHeight="1" x14ac:dyDescent="0.2"/>
    <row r="147476" ht="12.75" customHeight="1" x14ac:dyDescent="0.2"/>
    <row r="147480" ht="12.75" customHeight="1" x14ac:dyDescent="0.2"/>
    <row r="147484" ht="12.75" customHeight="1" x14ac:dyDescent="0.2"/>
    <row r="147488" ht="12.75" customHeight="1" x14ac:dyDescent="0.2"/>
    <row r="147492" ht="12.75" customHeight="1" x14ac:dyDescent="0.2"/>
    <row r="147496" ht="12.75" customHeight="1" x14ac:dyDescent="0.2"/>
    <row r="147500" ht="12.75" customHeight="1" x14ac:dyDescent="0.2"/>
    <row r="147504" ht="12.75" customHeight="1" x14ac:dyDescent="0.2"/>
    <row r="147508" ht="12.75" customHeight="1" x14ac:dyDescent="0.2"/>
    <row r="147512" ht="12.75" customHeight="1" x14ac:dyDescent="0.2"/>
    <row r="147516" ht="12.75" customHeight="1" x14ac:dyDescent="0.2"/>
    <row r="147520" ht="12.75" customHeight="1" x14ac:dyDescent="0.2"/>
    <row r="147524" ht="12.75" customHeight="1" x14ac:dyDescent="0.2"/>
    <row r="147528" ht="12.75" customHeight="1" x14ac:dyDescent="0.2"/>
    <row r="147532" ht="12.75" customHeight="1" x14ac:dyDescent="0.2"/>
    <row r="147536" ht="12.75" customHeight="1" x14ac:dyDescent="0.2"/>
    <row r="147540" ht="12.75" customHeight="1" x14ac:dyDescent="0.2"/>
    <row r="147544" ht="12.75" customHeight="1" x14ac:dyDescent="0.2"/>
    <row r="147548" ht="12.75" customHeight="1" x14ac:dyDescent="0.2"/>
    <row r="147552" ht="12.75" customHeight="1" x14ac:dyDescent="0.2"/>
    <row r="147556" ht="12.75" customHeight="1" x14ac:dyDescent="0.2"/>
    <row r="147560" ht="12.75" customHeight="1" x14ac:dyDescent="0.2"/>
    <row r="147564" ht="12.75" customHeight="1" x14ac:dyDescent="0.2"/>
    <row r="147568" ht="12.75" customHeight="1" x14ac:dyDescent="0.2"/>
    <row r="147572" ht="12.75" customHeight="1" x14ac:dyDescent="0.2"/>
    <row r="147576" ht="12.75" customHeight="1" x14ac:dyDescent="0.2"/>
    <row r="147580" ht="12.75" customHeight="1" x14ac:dyDescent="0.2"/>
    <row r="147584" ht="12.75" customHeight="1" x14ac:dyDescent="0.2"/>
    <row r="147588" ht="12.75" customHeight="1" x14ac:dyDescent="0.2"/>
    <row r="147592" ht="12.75" customHeight="1" x14ac:dyDescent="0.2"/>
    <row r="147596" ht="12.75" customHeight="1" x14ac:dyDescent="0.2"/>
    <row r="147600" ht="12.75" customHeight="1" x14ac:dyDescent="0.2"/>
    <row r="147604" ht="12.75" customHeight="1" x14ac:dyDescent="0.2"/>
    <row r="147608" ht="12.75" customHeight="1" x14ac:dyDescent="0.2"/>
    <row r="147612" ht="12.75" customHeight="1" x14ac:dyDescent="0.2"/>
    <row r="147616" ht="12.75" customHeight="1" x14ac:dyDescent="0.2"/>
    <row r="147620" ht="12.75" customHeight="1" x14ac:dyDescent="0.2"/>
    <row r="147624" ht="12.75" customHeight="1" x14ac:dyDescent="0.2"/>
    <row r="147628" ht="12.75" customHeight="1" x14ac:dyDescent="0.2"/>
    <row r="147632" ht="12.75" customHeight="1" x14ac:dyDescent="0.2"/>
    <row r="147636" ht="12.75" customHeight="1" x14ac:dyDescent="0.2"/>
    <row r="147640" ht="12.75" customHeight="1" x14ac:dyDescent="0.2"/>
    <row r="147644" ht="12.75" customHeight="1" x14ac:dyDescent="0.2"/>
    <row r="147648" ht="12.75" customHeight="1" x14ac:dyDescent="0.2"/>
    <row r="147652" ht="12.75" customHeight="1" x14ac:dyDescent="0.2"/>
    <row r="147656" ht="12.75" customHeight="1" x14ac:dyDescent="0.2"/>
    <row r="147660" ht="12.75" customHeight="1" x14ac:dyDescent="0.2"/>
    <row r="147664" ht="12.75" customHeight="1" x14ac:dyDescent="0.2"/>
    <row r="147668" ht="12.75" customHeight="1" x14ac:dyDescent="0.2"/>
    <row r="147672" ht="12.75" customHeight="1" x14ac:dyDescent="0.2"/>
    <row r="147676" ht="12.75" customHeight="1" x14ac:dyDescent="0.2"/>
    <row r="147680" ht="12.75" customHeight="1" x14ac:dyDescent="0.2"/>
    <row r="147684" ht="12.75" customHeight="1" x14ac:dyDescent="0.2"/>
    <row r="147688" ht="12.75" customHeight="1" x14ac:dyDescent="0.2"/>
    <row r="147692" ht="12.75" customHeight="1" x14ac:dyDescent="0.2"/>
    <row r="147696" ht="12.75" customHeight="1" x14ac:dyDescent="0.2"/>
    <row r="147700" ht="12.75" customHeight="1" x14ac:dyDescent="0.2"/>
    <row r="147704" ht="12.75" customHeight="1" x14ac:dyDescent="0.2"/>
    <row r="147708" ht="12.75" customHeight="1" x14ac:dyDescent="0.2"/>
    <row r="147712" ht="12.75" customHeight="1" x14ac:dyDescent="0.2"/>
    <row r="147716" ht="12.75" customHeight="1" x14ac:dyDescent="0.2"/>
    <row r="147720" ht="12.75" customHeight="1" x14ac:dyDescent="0.2"/>
    <row r="147724" ht="12.75" customHeight="1" x14ac:dyDescent="0.2"/>
    <row r="147728" ht="12.75" customHeight="1" x14ac:dyDescent="0.2"/>
    <row r="147732" ht="12.75" customHeight="1" x14ac:dyDescent="0.2"/>
    <row r="147736" ht="12.75" customHeight="1" x14ac:dyDescent="0.2"/>
    <row r="147740" ht="12.75" customHeight="1" x14ac:dyDescent="0.2"/>
    <row r="147744" ht="12.75" customHeight="1" x14ac:dyDescent="0.2"/>
    <row r="147748" ht="12.75" customHeight="1" x14ac:dyDescent="0.2"/>
    <row r="147752" ht="12.75" customHeight="1" x14ac:dyDescent="0.2"/>
    <row r="147756" ht="12.75" customHeight="1" x14ac:dyDescent="0.2"/>
    <row r="147760" ht="12.75" customHeight="1" x14ac:dyDescent="0.2"/>
    <row r="147764" ht="12.75" customHeight="1" x14ac:dyDescent="0.2"/>
    <row r="147768" ht="12.75" customHeight="1" x14ac:dyDescent="0.2"/>
    <row r="147772" ht="12.75" customHeight="1" x14ac:dyDescent="0.2"/>
    <row r="147776" ht="12.75" customHeight="1" x14ac:dyDescent="0.2"/>
    <row r="147780" ht="12.75" customHeight="1" x14ac:dyDescent="0.2"/>
    <row r="147784" ht="12.75" customHeight="1" x14ac:dyDescent="0.2"/>
    <row r="147788" ht="12.75" customHeight="1" x14ac:dyDescent="0.2"/>
    <row r="147792" ht="12.75" customHeight="1" x14ac:dyDescent="0.2"/>
    <row r="147796" ht="12.75" customHeight="1" x14ac:dyDescent="0.2"/>
    <row r="147800" ht="12.75" customHeight="1" x14ac:dyDescent="0.2"/>
    <row r="147804" ht="12.75" customHeight="1" x14ac:dyDescent="0.2"/>
    <row r="147808" ht="12.75" customHeight="1" x14ac:dyDescent="0.2"/>
    <row r="147812" ht="12.75" customHeight="1" x14ac:dyDescent="0.2"/>
    <row r="147816" ht="12.75" customHeight="1" x14ac:dyDescent="0.2"/>
    <row r="147820" ht="12.75" customHeight="1" x14ac:dyDescent="0.2"/>
    <row r="147824" ht="12.75" customHeight="1" x14ac:dyDescent="0.2"/>
    <row r="147828" ht="12.75" customHeight="1" x14ac:dyDescent="0.2"/>
    <row r="147832" ht="12.75" customHeight="1" x14ac:dyDescent="0.2"/>
    <row r="147836" ht="12.75" customHeight="1" x14ac:dyDescent="0.2"/>
    <row r="147840" ht="12.75" customHeight="1" x14ac:dyDescent="0.2"/>
    <row r="147844" ht="12.75" customHeight="1" x14ac:dyDescent="0.2"/>
    <row r="147848" ht="12.75" customHeight="1" x14ac:dyDescent="0.2"/>
    <row r="147852" ht="12.75" customHeight="1" x14ac:dyDescent="0.2"/>
    <row r="147856" ht="12.75" customHeight="1" x14ac:dyDescent="0.2"/>
    <row r="147860" ht="12.75" customHeight="1" x14ac:dyDescent="0.2"/>
    <row r="147864" ht="12.75" customHeight="1" x14ac:dyDescent="0.2"/>
    <row r="147868" ht="12.75" customHeight="1" x14ac:dyDescent="0.2"/>
    <row r="147872" ht="12.75" customHeight="1" x14ac:dyDescent="0.2"/>
    <row r="147876" ht="12.75" customHeight="1" x14ac:dyDescent="0.2"/>
    <row r="147880" ht="12.75" customHeight="1" x14ac:dyDescent="0.2"/>
    <row r="147884" ht="12.75" customHeight="1" x14ac:dyDescent="0.2"/>
    <row r="147888" ht="12.75" customHeight="1" x14ac:dyDescent="0.2"/>
    <row r="147892" ht="12.75" customHeight="1" x14ac:dyDescent="0.2"/>
    <row r="147896" ht="12.75" customHeight="1" x14ac:dyDescent="0.2"/>
    <row r="147900" ht="12.75" customHeight="1" x14ac:dyDescent="0.2"/>
    <row r="147904" ht="12.75" customHeight="1" x14ac:dyDescent="0.2"/>
    <row r="147908" ht="12.75" customHeight="1" x14ac:dyDescent="0.2"/>
    <row r="147912" ht="12.75" customHeight="1" x14ac:dyDescent="0.2"/>
    <row r="147916" ht="12.75" customHeight="1" x14ac:dyDescent="0.2"/>
    <row r="147920" ht="12.75" customHeight="1" x14ac:dyDescent="0.2"/>
    <row r="147924" ht="12.75" customHeight="1" x14ac:dyDescent="0.2"/>
    <row r="147928" ht="12.75" customHeight="1" x14ac:dyDescent="0.2"/>
    <row r="147932" ht="12.75" customHeight="1" x14ac:dyDescent="0.2"/>
    <row r="147936" ht="12.75" customHeight="1" x14ac:dyDescent="0.2"/>
    <row r="147940" ht="12.75" customHeight="1" x14ac:dyDescent="0.2"/>
    <row r="147944" ht="12.75" customHeight="1" x14ac:dyDescent="0.2"/>
    <row r="147948" ht="12.75" customHeight="1" x14ac:dyDescent="0.2"/>
    <row r="147952" ht="12.75" customHeight="1" x14ac:dyDescent="0.2"/>
    <row r="147956" ht="12.75" customHeight="1" x14ac:dyDescent="0.2"/>
    <row r="147960" ht="12.75" customHeight="1" x14ac:dyDescent="0.2"/>
    <row r="147964" ht="12.75" customHeight="1" x14ac:dyDescent="0.2"/>
    <row r="147968" ht="12.75" customHeight="1" x14ac:dyDescent="0.2"/>
    <row r="147972" ht="12.75" customHeight="1" x14ac:dyDescent="0.2"/>
    <row r="147976" ht="12.75" customHeight="1" x14ac:dyDescent="0.2"/>
    <row r="147980" ht="12.75" customHeight="1" x14ac:dyDescent="0.2"/>
    <row r="147984" ht="12.75" customHeight="1" x14ac:dyDescent="0.2"/>
    <row r="147988" ht="12.75" customHeight="1" x14ac:dyDescent="0.2"/>
    <row r="147992" ht="12.75" customHeight="1" x14ac:dyDescent="0.2"/>
    <row r="147996" ht="12.75" customHeight="1" x14ac:dyDescent="0.2"/>
    <row r="148000" ht="12.75" customHeight="1" x14ac:dyDescent="0.2"/>
    <row r="148004" ht="12.75" customHeight="1" x14ac:dyDescent="0.2"/>
    <row r="148008" ht="12.75" customHeight="1" x14ac:dyDescent="0.2"/>
    <row r="148012" ht="12.75" customHeight="1" x14ac:dyDescent="0.2"/>
    <row r="148016" ht="12.75" customHeight="1" x14ac:dyDescent="0.2"/>
    <row r="148020" ht="12.75" customHeight="1" x14ac:dyDescent="0.2"/>
    <row r="148024" ht="12.75" customHeight="1" x14ac:dyDescent="0.2"/>
    <row r="148028" ht="12.75" customHeight="1" x14ac:dyDescent="0.2"/>
    <row r="148032" ht="12.75" customHeight="1" x14ac:dyDescent="0.2"/>
    <row r="148036" ht="12.75" customHeight="1" x14ac:dyDescent="0.2"/>
    <row r="148040" ht="12.75" customHeight="1" x14ac:dyDescent="0.2"/>
    <row r="148044" ht="12.75" customHeight="1" x14ac:dyDescent="0.2"/>
    <row r="148048" ht="12.75" customHeight="1" x14ac:dyDescent="0.2"/>
    <row r="148052" ht="12.75" customHeight="1" x14ac:dyDescent="0.2"/>
    <row r="148056" ht="12.75" customHeight="1" x14ac:dyDescent="0.2"/>
    <row r="148060" ht="12.75" customHeight="1" x14ac:dyDescent="0.2"/>
    <row r="148064" ht="12.75" customHeight="1" x14ac:dyDescent="0.2"/>
    <row r="148068" ht="12.75" customHeight="1" x14ac:dyDescent="0.2"/>
    <row r="148072" ht="12.75" customHeight="1" x14ac:dyDescent="0.2"/>
    <row r="148076" ht="12.75" customHeight="1" x14ac:dyDescent="0.2"/>
    <row r="148080" ht="12.75" customHeight="1" x14ac:dyDescent="0.2"/>
    <row r="148084" ht="12.75" customHeight="1" x14ac:dyDescent="0.2"/>
    <row r="148088" ht="12.75" customHeight="1" x14ac:dyDescent="0.2"/>
    <row r="148092" ht="12.75" customHeight="1" x14ac:dyDescent="0.2"/>
    <row r="148096" ht="12.75" customHeight="1" x14ac:dyDescent="0.2"/>
    <row r="148100" ht="12.75" customHeight="1" x14ac:dyDescent="0.2"/>
    <row r="148104" ht="12.75" customHeight="1" x14ac:dyDescent="0.2"/>
    <row r="148108" ht="12.75" customHeight="1" x14ac:dyDescent="0.2"/>
    <row r="148112" ht="12.75" customHeight="1" x14ac:dyDescent="0.2"/>
    <row r="148116" ht="12.75" customHeight="1" x14ac:dyDescent="0.2"/>
    <row r="148120" ht="12.75" customHeight="1" x14ac:dyDescent="0.2"/>
    <row r="148124" ht="12.75" customHeight="1" x14ac:dyDescent="0.2"/>
    <row r="148128" ht="12.75" customHeight="1" x14ac:dyDescent="0.2"/>
    <row r="148132" ht="12.75" customHeight="1" x14ac:dyDescent="0.2"/>
    <row r="148136" ht="12.75" customHeight="1" x14ac:dyDescent="0.2"/>
    <row r="148140" ht="12.75" customHeight="1" x14ac:dyDescent="0.2"/>
    <row r="148144" ht="12.75" customHeight="1" x14ac:dyDescent="0.2"/>
    <row r="148148" ht="12.75" customHeight="1" x14ac:dyDescent="0.2"/>
    <row r="148152" ht="12.75" customHeight="1" x14ac:dyDescent="0.2"/>
    <row r="148156" ht="12.75" customHeight="1" x14ac:dyDescent="0.2"/>
    <row r="148160" ht="12.75" customHeight="1" x14ac:dyDescent="0.2"/>
    <row r="148164" ht="12.75" customHeight="1" x14ac:dyDescent="0.2"/>
    <row r="148168" ht="12.75" customHeight="1" x14ac:dyDescent="0.2"/>
    <row r="148172" ht="12.75" customHeight="1" x14ac:dyDescent="0.2"/>
    <row r="148176" ht="12.75" customHeight="1" x14ac:dyDescent="0.2"/>
    <row r="148180" ht="12.75" customHeight="1" x14ac:dyDescent="0.2"/>
    <row r="148184" ht="12.75" customHeight="1" x14ac:dyDescent="0.2"/>
    <row r="148188" ht="12.75" customHeight="1" x14ac:dyDescent="0.2"/>
    <row r="148192" ht="12.75" customHeight="1" x14ac:dyDescent="0.2"/>
    <row r="148196" ht="12.75" customHeight="1" x14ac:dyDescent="0.2"/>
    <row r="148200" ht="12.75" customHeight="1" x14ac:dyDescent="0.2"/>
    <row r="148204" ht="12.75" customHeight="1" x14ac:dyDescent="0.2"/>
    <row r="148208" ht="12.75" customHeight="1" x14ac:dyDescent="0.2"/>
    <row r="148212" ht="12.75" customHeight="1" x14ac:dyDescent="0.2"/>
    <row r="148216" ht="12.75" customHeight="1" x14ac:dyDescent="0.2"/>
    <row r="148220" ht="12.75" customHeight="1" x14ac:dyDescent="0.2"/>
    <row r="148224" ht="12.75" customHeight="1" x14ac:dyDescent="0.2"/>
    <row r="148228" ht="12.75" customHeight="1" x14ac:dyDescent="0.2"/>
    <row r="148232" ht="12.75" customHeight="1" x14ac:dyDescent="0.2"/>
    <row r="148236" ht="12.75" customHeight="1" x14ac:dyDescent="0.2"/>
    <row r="148240" ht="12.75" customHeight="1" x14ac:dyDescent="0.2"/>
    <row r="148244" ht="12.75" customHeight="1" x14ac:dyDescent="0.2"/>
    <row r="148248" ht="12.75" customHeight="1" x14ac:dyDescent="0.2"/>
    <row r="148252" ht="12.75" customHeight="1" x14ac:dyDescent="0.2"/>
    <row r="148256" ht="12.75" customHeight="1" x14ac:dyDescent="0.2"/>
    <row r="148260" ht="12.75" customHeight="1" x14ac:dyDescent="0.2"/>
    <row r="148264" ht="12.75" customHeight="1" x14ac:dyDescent="0.2"/>
    <row r="148268" ht="12.75" customHeight="1" x14ac:dyDescent="0.2"/>
    <row r="148272" ht="12.75" customHeight="1" x14ac:dyDescent="0.2"/>
    <row r="148276" ht="12.75" customHeight="1" x14ac:dyDescent="0.2"/>
    <row r="148280" ht="12.75" customHeight="1" x14ac:dyDescent="0.2"/>
    <row r="148284" ht="12.75" customHeight="1" x14ac:dyDescent="0.2"/>
    <row r="148288" ht="12.75" customHeight="1" x14ac:dyDescent="0.2"/>
    <row r="148292" ht="12.75" customHeight="1" x14ac:dyDescent="0.2"/>
    <row r="148296" ht="12.75" customHeight="1" x14ac:dyDescent="0.2"/>
    <row r="148300" ht="12.75" customHeight="1" x14ac:dyDescent="0.2"/>
    <row r="148304" ht="12.75" customHeight="1" x14ac:dyDescent="0.2"/>
    <row r="148308" ht="12.75" customHeight="1" x14ac:dyDescent="0.2"/>
    <row r="148312" ht="12.75" customHeight="1" x14ac:dyDescent="0.2"/>
    <row r="148316" ht="12.75" customHeight="1" x14ac:dyDescent="0.2"/>
    <row r="148320" ht="12.75" customHeight="1" x14ac:dyDescent="0.2"/>
    <row r="148324" ht="12.75" customHeight="1" x14ac:dyDescent="0.2"/>
    <row r="148328" ht="12.75" customHeight="1" x14ac:dyDescent="0.2"/>
    <row r="148332" ht="12.75" customHeight="1" x14ac:dyDescent="0.2"/>
    <row r="148336" ht="12.75" customHeight="1" x14ac:dyDescent="0.2"/>
    <row r="148340" ht="12.75" customHeight="1" x14ac:dyDescent="0.2"/>
    <row r="148344" ht="12.75" customHeight="1" x14ac:dyDescent="0.2"/>
    <row r="148348" ht="12.75" customHeight="1" x14ac:dyDescent="0.2"/>
    <row r="148352" ht="12.75" customHeight="1" x14ac:dyDescent="0.2"/>
    <row r="148356" ht="12.75" customHeight="1" x14ac:dyDescent="0.2"/>
    <row r="148360" ht="12.75" customHeight="1" x14ac:dyDescent="0.2"/>
    <row r="148364" ht="12.75" customHeight="1" x14ac:dyDescent="0.2"/>
    <row r="148368" ht="12.75" customHeight="1" x14ac:dyDescent="0.2"/>
    <row r="148372" ht="12.75" customHeight="1" x14ac:dyDescent="0.2"/>
    <row r="148376" ht="12.75" customHeight="1" x14ac:dyDescent="0.2"/>
    <row r="148380" ht="12.75" customHeight="1" x14ac:dyDescent="0.2"/>
    <row r="148384" ht="12.75" customHeight="1" x14ac:dyDescent="0.2"/>
    <row r="148388" ht="12.75" customHeight="1" x14ac:dyDescent="0.2"/>
    <row r="148392" ht="12.75" customHeight="1" x14ac:dyDescent="0.2"/>
    <row r="148396" ht="12.75" customHeight="1" x14ac:dyDescent="0.2"/>
    <row r="148400" ht="12.75" customHeight="1" x14ac:dyDescent="0.2"/>
    <row r="148404" ht="12.75" customHeight="1" x14ac:dyDescent="0.2"/>
    <row r="148408" ht="12.75" customHeight="1" x14ac:dyDescent="0.2"/>
    <row r="148412" ht="12.75" customHeight="1" x14ac:dyDescent="0.2"/>
    <row r="148416" ht="12.75" customHeight="1" x14ac:dyDescent="0.2"/>
    <row r="148420" ht="12.75" customHeight="1" x14ac:dyDescent="0.2"/>
    <row r="148424" ht="12.75" customHeight="1" x14ac:dyDescent="0.2"/>
    <row r="148428" ht="12.75" customHeight="1" x14ac:dyDescent="0.2"/>
    <row r="148432" ht="12.75" customHeight="1" x14ac:dyDescent="0.2"/>
    <row r="148436" ht="12.75" customHeight="1" x14ac:dyDescent="0.2"/>
    <row r="148440" ht="12.75" customHeight="1" x14ac:dyDescent="0.2"/>
    <row r="148444" ht="12.75" customHeight="1" x14ac:dyDescent="0.2"/>
    <row r="148448" ht="12.75" customHeight="1" x14ac:dyDescent="0.2"/>
    <row r="148452" ht="12.75" customHeight="1" x14ac:dyDescent="0.2"/>
    <row r="148456" ht="12.75" customHeight="1" x14ac:dyDescent="0.2"/>
    <row r="148460" ht="12.75" customHeight="1" x14ac:dyDescent="0.2"/>
    <row r="148464" ht="12.75" customHeight="1" x14ac:dyDescent="0.2"/>
    <row r="148468" ht="12.75" customHeight="1" x14ac:dyDescent="0.2"/>
    <row r="148472" ht="12.75" customHeight="1" x14ac:dyDescent="0.2"/>
    <row r="148476" ht="12.75" customHeight="1" x14ac:dyDescent="0.2"/>
    <row r="148480" ht="12.75" customHeight="1" x14ac:dyDescent="0.2"/>
    <row r="148484" ht="12.75" customHeight="1" x14ac:dyDescent="0.2"/>
    <row r="148488" ht="12.75" customHeight="1" x14ac:dyDescent="0.2"/>
    <row r="148492" ht="12.75" customHeight="1" x14ac:dyDescent="0.2"/>
    <row r="148496" ht="12.75" customHeight="1" x14ac:dyDescent="0.2"/>
    <row r="148500" ht="12.75" customHeight="1" x14ac:dyDescent="0.2"/>
    <row r="148504" ht="12.75" customHeight="1" x14ac:dyDescent="0.2"/>
    <row r="148508" ht="12.75" customHeight="1" x14ac:dyDescent="0.2"/>
    <row r="148512" ht="12.75" customHeight="1" x14ac:dyDescent="0.2"/>
    <row r="148516" ht="12.75" customHeight="1" x14ac:dyDescent="0.2"/>
    <row r="148520" ht="12.75" customHeight="1" x14ac:dyDescent="0.2"/>
    <row r="148524" ht="12.75" customHeight="1" x14ac:dyDescent="0.2"/>
    <row r="148528" ht="12.75" customHeight="1" x14ac:dyDescent="0.2"/>
    <row r="148532" ht="12.75" customHeight="1" x14ac:dyDescent="0.2"/>
    <row r="148536" ht="12.75" customHeight="1" x14ac:dyDescent="0.2"/>
    <row r="148540" ht="12.75" customHeight="1" x14ac:dyDescent="0.2"/>
    <row r="148544" ht="12.75" customHeight="1" x14ac:dyDescent="0.2"/>
    <row r="148548" ht="12.75" customHeight="1" x14ac:dyDescent="0.2"/>
    <row r="148552" ht="12.75" customHeight="1" x14ac:dyDescent="0.2"/>
    <row r="148556" ht="12.75" customHeight="1" x14ac:dyDescent="0.2"/>
    <row r="148560" ht="12.75" customHeight="1" x14ac:dyDescent="0.2"/>
    <row r="148564" ht="12.75" customHeight="1" x14ac:dyDescent="0.2"/>
    <row r="148568" ht="12.75" customHeight="1" x14ac:dyDescent="0.2"/>
    <row r="148572" ht="12.75" customHeight="1" x14ac:dyDescent="0.2"/>
    <row r="148576" ht="12.75" customHeight="1" x14ac:dyDescent="0.2"/>
    <row r="148580" ht="12.75" customHeight="1" x14ac:dyDescent="0.2"/>
    <row r="148584" ht="12.75" customHeight="1" x14ac:dyDescent="0.2"/>
    <row r="148588" ht="12.75" customHeight="1" x14ac:dyDescent="0.2"/>
    <row r="148592" ht="12.75" customHeight="1" x14ac:dyDescent="0.2"/>
    <row r="148596" ht="12.75" customHeight="1" x14ac:dyDescent="0.2"/>
    <row r="148600" ht="12.75" customHeight="1" x14ac:dyDescent="0.2"/>
    <row r="148604" ht="12.75" customHeight="1" x14ac:dyDescent="0.2"/>
    <row r="148608" ht="12.75" customHeight="1" x14ac:dyDescent="0.2"/>
    <row r="148612" ht="12.75" customHeight="1" x14ac:dyDescent="0.2"/>
    <row r="148616" ht="12.75" customHeight="1" x14ac:dyDescent="0.2"/>
    <row r="148620" ht="12.75" customHeight="1" x14ac:dyDescent="0.2"/>
    <row r="148624" ht="12.75" customHeight="1" x14ac:dyDescent="0.2"/>
    <row r="148628" ht="12.75" customHeight="1" x14ac:dyDescent="0.2"/>
    <row r="148632" ht="12.75" customHeight="1" x14ac:dyDescent="0.2"/>
    <row r="148636" ht="12.75" customHeight="1" x14ac:dyDescent="0.2"/>
    <row r="148640" ht="12.75" customHeight="1" x14ac:dyDescent="0.2"/>
    <row r="148644" ht="12.75" customHeight="1" x14ac:dyDescent="0.2"/>
    <row r="148648" ht="12.75" customHeight="1" x14ac:dyDescent="0.2"/>
    <row r="148652" ht="12.75" customHeight="1" x14ac:dyDescent="0.2"/>
    <row r="148656" ht="12.75" customHeight="1" x14ac:dyDescent="0.2"/>
    <row r="148660" ht="12.75" customHeight="1" x14ac:dyDescent="0.2"/>
    <row r="148664" ht="12.75" customHeight="1" x14ac:dyDescent="0.2"/>
    <row r="148668" ht="12.75" customHeight="1" x14ac:dyDescent="0.2"/>
    <row r="148672" ht="12.75" customHeight="1" x14ac:dyDescent="0.2"/>
    <row r="148676" ht="12.75" customHeight="1" x14ac:dyDescent="0.2"/>
    <row r="148680" ht="12.75" customHeight="1" x14ac:dyDescent="0.2"/>
    <row r="148684" ht="12.75" customHeight="1" x14ac:dyDescent="0.2"/>
    <row r="148688" ht="12.75" customHeight="1" x14ac:dyDescent="0.2"/>
    <row r="148692" ht="12.75" customHeight="1" x14ac:dyDescent="0.2"/>
    <row r="148696" ht="12.75" customHeight="1" x14ac:dyDescent="0.2"/>
    <row r="148700" ht="12.75" customHeight="1" x14ac:dyDescent="0.2"/>
    <row r="148704" ht="12.75" customHeight="1" x14ac:dyDescent="0.2"/>
    <row r="148708" ht="12.75" customHeight="1" x14ac:dyDescent="0.2"/>
    <row r="148712" ht="12.75" customHeight="1" x14ac:dyDescent="0.2"/>
    <row r="148716" ht="12.75" customHeight="1" x14ac:dyDescent="0.2"/>
    <row r="148720" ht="12.75" customHeight="1" x14ac:dyDescent="0.2"/>
    <row r="148724" ht="12.75" customHeight="1" x14ac:dyDescent="0.2"/>
    <row r="148728" ht="12.75" customHeight="1" x14ac:dyDescent="0.2"/>
    <row r="148732" ht="12.75" customHeight="1" x14ac:dyDescent="0.2"/>
    <row r="148736" ht="12.75" customHeight="1" x14ac:dyDescent="0.2"/>
    <row r="148740" ht="12.75" customHeight="1" x14ac:dyDescent="0.2"/>
    <row r="148744" ht="12.75" customHeight="1" x14ac:dyDescent="0.2"/>
    <row r="148748" ht="12.75" customHeight="1" x14ac:dyDescent="0.2"/>
    <row r="148752" ht="12.75" customHeight="1" x14ac:dyDescent="0.2"/>
    <row r="148756" ht="12.75" customHeight="1" x14ac:dyDescent="0.2"/>
    <row r="148760" ht="12.75" customHeight="1" x14ac:dyDescent="0.2"/>
    <row r="148764" ht="12.75" customHeight="1" x14ac:dyDescent="0.2"/>
    <row r="148768" ht="12.75" customHeight="1" x14ac:dyDescent="0.2"/>
    <row r="148772" ht="12.75" customHeight="1" x14ac:dyDescent="0.2"/>
    <row r="148776" ht="12.75" customHeight="1" x14ac:dyDescent="0.2"/>
    <row r="148780" ht="12.75" customHeight="1" x14ac:dyDescent="0.2"/>
    <row r="148784" ht="12.75" customHeight="1" x14ac:dyDescent="0.2"/>
    <row r="148788" ht="12.75" customHeight="1" x14ac:dyDescent="0.2"/>
    <row r="148792" ht="12.75" customHeight="1" x14ac:dyDescent="0.2"/>
    <row r="148796" ht="12.75" customHeight="1" x14ac:dyDescent="0.2"/>
    <row r="148800" ht="12.75" customHeight="1" x14ac:dyDescent="0.2"/>
    <row r="148804" ht="12.75" customHeight="1" x14ac:dyDescent="0.2"/>
    <row r="148808" ht="12.75" customHeight="1" x14ac:dyDescent="0.2"/>
    <row r="148812" ht="12.75" customHeight="1" x14ac:dyDescent="0.2"/>
    <row r="148816" ht="12.75" customHeight="1" x14ac:dyDescent="0.2"/>
    <row r="148820" ht="12.75" customHeight="1" x14ac:dyDescent="0.2"/>
    <row r="148824" ht="12.75" customHeight="1" x14ac:dyDescent="0.2"/>
    <row r="148828" ht="12.75" customHeight="1" x14ac:dyDescent="0.2"/>
    <row r="148832" ht="12.75" customHeight="1" x14ac:dyDescent="0.2"/>
    <row r="148836" ht="12.75" customHeight="1" x14ac:dyDescent="0.2"/>
    <row r="148840" ht="12.75" customHeight="1" x14ac:dyDescent="0.2"/>
    <row r="148844" ht="12.75" customHeight="1" x14ac:dyDescent="0.2"/>
    <row r="148848" ht="12.75" customHeight="1" x14ac:dyDescent="0.2"/>
    <row r="148852" ht="12.75" customHeight="1" x14ac:dyDescent="0.2"/>
    <row r="148856" ht="12.75" customHeight="1" x14ac:dyDescent="0.2"/>
    <row r="148860" ht="12.75" customHeight="1" x14ac:dyDescent="0.2"/>
    <row r="148864" ht="12.75" customHeight="1" x14ac:dyDescent="0.2"/>
    <row r="148868" ht="12.75" customHeight="1" x14ac:dyDescent="0.2"/>
    <row r="148872" ht="12.75" customHeight="1" x14ac:dyDescent="0.2"/>
    <row r="148876" ht="12.75" customHeight="1" x14ac:dyDescent="0.2"/>
    <row r="148880" ht="12.75" customHeight="1" x14ac:dyDescent="0.2"/>
    <row r="148884" ht="12.75" customHeight="1" x14ac:dyDescent="0.2"/>
    <row r="148888" ht="12.75" customHeight="1" x14ac:dyDescent="0.2"/>
    <row r="148892" ht="12.75" customHeight="1" x14ac:dyDescent="0.2"/>
    <row r="148896" ht="12.75" customHeight="1" x14ac:dyDescent="0.2"/>
    <row r="148900" ht="12.75" customHeight="1" x14ac:dyDescent="0.2"/>
    <row r="148904" ht="12.75" customHeight="1" x14ac:dyDescent="0.2"/>
    <row r="148908" ht="12.75" customHeight="1" x14ac:dyDescent="0.2"/>
    <row r="148912" ht="12.75" customHeight="1" x14ac:dyDescent="0.2"/>
    <row r="148916" ht="12.75" customHeight="1" x14ac:dyDescent="0.2"/>
    <row r="148920" ht="12.75" customHeight="1" x14ac:dyDescent="0.2"/>
    <row r="148924" ht="12.75" customHeight="1" x14ac:dyDescent="0.2"/>
    <row r="148928" ht="12.75" customHeight="1" x14ac:dyDescent="0.2"/>
    <row r="148932" ht="12.75" customHeight="1" x14ac:dyDescent="0.2"/>
    <row r="148936" ht="12.75" customHeight="1" x14ac:dyDescent="0.2"/>
    <row r="148940" ht="12.75" customHeight="1" x14ac:dyDescent="0.2"/>
    <row r="148944" ht="12.75" customHeight="1" x14ac:dyDescent="0.2"/>
    <row r="148948" ht="12.75" customHeight="1" x14ac:dyDescent="0.2"/>
    <row r="148952" ht="12.75" customHeight="1" x14ac:dyDescent="0.2"/>
    <row r="148956" ht="12.75" customHeight="1" x14ac:dyDescent="0.2"/>
    <row r="148960" ht="12.75" customHeight="1" x14ac:dyDescent="0.2"/>
    <row r="148964" ht="12.75" customHeight="1" x14ac:dyDescent="0.2"/>
    <row r="148968" ht="12.75" customHeight="1" x14ac:dyDescent="0.2"/>
    <row r="148972" ht="12.75" customHeight="1" x14ac:dyDescent="0.2"/>
    <row r="148976" ht="12.75" customHeight="1" x14ac:dyDescent="0.2"/>
    <row r="148980" ht="12.75" customHeight="1" x14ac:dyDescent="0.2"/>
    <row r="148984" ht="12.75" customHeight="1" x14ac:dyDescent="0.2"/>
    <row r="148988" ht="12.75" customHeight="1" x14ac:dyDescent="0.2"/>
    <row r="148992" ht="12.75" customHeight="1" x14ac:dyDescent="0.2"/>
    <row r="148996" ht="12.75" customHeight="1" x14ac:dyDescent="0.2"/>
    <row r="149000" ht="12.75" customHeight="1" x14ac:dyDescent="0.2"/>
    <row r="149004" ht="12.75" customHeight="1" x14ac:dyDescent="0.2"/>
    <row r="149008" ht="12.75" customHeight="1" x14ac:dyDescent="0.2"/>
    <row r="149012" ht="12.75" customHeight="1" x14ac:dyDescent="0.2"/>
    <row r="149016" ht="12.75" customHeight="1" x14ac:dyDescent="0.2"/>
    <row r="149020" ht="12.75" customHeight="1" x14ac:dyDescent="0.2"/>
    <row r="149024" ht="12.75" customHeight="1" x14ac:dyDescent="0.2"/>
    <row r="149028" ht="12.75" customHeight="1" x14ac:dyDescent="0.2"/>
    <row r="149032" ht="12.75" customHeight="1" x14ac:dyDescent="0.2"/>
    <row r="149036" ht="12.75" customHeight="1" x14ac:dyDescent="0.2"/>
    <row r="149040" ht="12.75" customHeight="1" x14ac:dyDescent="0.2"/>
    <row r="149044" ht="12.75" customHeight="1" x14ac:dyDescent="0.2"/>
    <row r="149048" ht="12.75" customHeight="1" x14ac:dyDescent="0.2"/>
    <row r="149052" ht="12.75" customHeight="1" x14ac:dyDescent="0.2"/>
    <row r="149056" ht="12.75" customHeight="1" x14ac:dyDescent="0.2"/>
    <row r="149060" ht="12.75" customHeight="1" x14ac:dyDescent="0.2"/>
    <row r="149064" ht="12.75" customHeight="1" x14ac:dyDescent="0.2"/>
    <row r="149068" ht="12.75" customHeight="1" x14ac:dyDescent="0.2"/>
    <row r="149072" ht="12.75" customHeight="1" x14ac:dyDescent="0.2"/>
    <row r="149076" ht="12.75" customHeight="1" x14ac:dyDescent="0.2"/>
    <row r="149080" ht="12.75" customHeight="1" x14ac:dyDescent="0.2"/>
    <row r="149084" ht="12.75" customHeight="1" x14ac:dyDescent="0.2"/>
    <row r="149088" ht="12.75" customHeight="1" x14ac:dyDescent="0.2"/>
    <row r="149092" ht="12.75" customHeight="1" x14ac:dyDescent="0.2"/>
    <row r="149096" ht="12.75" customHeight="1" x14ac:dyDescent="0.2"/>
    <row r="149100" ht="12.75" customHeight="1" x14ac:dyDescent="0.2"/>
    <row r="149104" ht="12.75" customHeight="1" x14ac:dyDescent="0.2"/>
    <row r="149108" ht="12.75" customHeight="1" x14ac:dyDescent="0.2"/>
    <row r="149112" ht="12.75" customHeight="1" x14ac:dyDescent="0.2"/>
    <row r="149116" ht="12.75" customHeight="1" x14ac:dyDescent="0.2"/>
    <row r="149120" ht="12.75" customHeight="1" x14ac:dyDescent="0.2"/>
    <row r="149124" ht="12.75" customHeight="1" x14ac:dyDescent="0.2"/>
    <row r="149128" ht="12.75" customHeight="1" x14ac:dyDescent="0.2"/>
    <row r="149132" ht="12.75" customHeight="1" x14ac:dyDescent="0.2"/>
    <row r="149136" ht="12.75" customHeight="1" x14ac:dyDescent="0.2"/>
    <row r="149140" ht="12.75" customHeight="1" x14ac:dyDescent="0.2"/>
    <row r="149144" ht="12.75" customHeight="1" x14ac:dyDescent="0.2"/>
    <row r="149148" ht="12.75" customHeight="1" x14ac:dyDescent="0.2"/>
    <row r="149152" ht="12.75" customHeight="1" x14ac:dyDescent="0.2"/>
    <row r="149156" ht="12.75" customHeight="1" x14ac:dyDescent="0.2"/>
    <row r="149160" ht="12.75" customHeight="1" x14ac:dyDescent="0.2"/>
    <row r="149164" ht="12.75" customHeight="1" x14ac:dyDescent="0.2"/>
    <row r="149168" ht="12.75" customHeight="1" x14ac:dyDescent="0.2"/>
    <row r="149172" ht="12.75" customHeight="1" x14ac:dyDescent="0.2"/>
    <row r="149176" ht="12.75" customHeight="1" x14ac:dyDescent="0.2"/>
    <row r="149180" ht="12.75" customHeight="1" x14ac:dyDescent="0.2"/>
    <row r="149184" ht="12.75" customHeight="1" x14ac:dyDescent="0.2"/>
    <row r="149188" ht="12.75" customHeight="1" x14ac:dyDescent="0.2"/>
    <row r="149192" ht="12.75" customHeight="1" x14ac:dyDescent="0.2"/>
    <row r="149196" ht="12.75" customHeight="1" x14ac:dyDescent="0.2"/>
    <row r="149200" ht="12.75" customHeight="1" x14ac:dyDescent="0.2"/>
    <row r="149204" ht="12.75" customHeight="1" x14ac:dyDescent="0.2"/>
    <row r="149208" ht="12.75" customHeight="1" x14ac:dyDescent="0.2"/>
    <row r="149212" ht="12.75" customHeight="1" x14ac:dyDescent="0.2"/>
    <row r="149216" ht="12.75" customHeight="1" x14ac:dyDescent="0.2"/>
    <row r="149220" ht="12.75" customHeight="1" x14ac:dyDescent="0.2"/>
    <row r="149224" ht="12.75" customHeight="1" x14ac:dyDescent="0.2"/>
    <row r="149228" ht="12.75" customHeight="1" x14ac:dyDescent="0.2"/>
    <row r="149232" ht="12.75" customHeight="1" x14ac:dyDescent="0.2"/>
    <row r="149236" ht="12.75" customHeight="1" x14ac:dyDescent="0.2"/>
    <row r="149240" ht="12.75" customHeight="1" x14ac:dyDescent="0.2"/>
    <row r="149244" ht="12.75" customHeight="1" x14ac:dyDescent="0.2"/>
    <row r="149248" ht="12.75" customHeight="1" x14ac:dyDescent="0.2"/>
    <row r="149252" ht="12.75" customHeight="1" x14ac:dyDescent="0.2"/>
    <row r="149256" ht="12.75" customHeight="1" x14ac:dyDescent="0.2"/>
    <row r="149260" ht="12.75" customHeight="1" x14ac:dyDescent="0.2"/>
    <row r="149264" ht="12.75" customHeight="1" x14ac:dyDescent="0.2"/>
    <row r="149268" ht="12.75" customHeight="1" x14ac:dyDescent="0.2"/>
    <row r="149272" ht="12.75" customHeight="1" x14ac:dyDescent="0.2"/>
    <row r="149276" ht="12.75" customHeight="1" x14ac:dyDescent="0.2"/>
    <row r="149280" ht="12.75" customHeight="1" x14ac:dyDescent="0.2"/>
    <row r="149284" ht="12.75" customHeight="1" x14ac:dyDescent="0.2"/>
    <row r="149288" ht="12.75" customHeight="1" x14ac:dyDescent="0.2"/>
    <row r="149292" ht="12.75" customHeight="1" x14ac:dyDescent="0.2"/>
    <row r="149296" ht="12.75" customHeight="1" x14ac:dyDescent="0.2"/>
    <row r="149300" ht="12.75" customHeight="1" x14ac:dyDescent="0.2"/>
    <row r="149304" ht="12.75" customHeight="1" x14ac:dyDescent="0.2"/>
    <row r="149308" ht="12.75" customHeight="1" x14ac:dyDescent="0.2"/>
    <row r="149312" ht="12.75" customHeight="1" x14ac:dyDescent="0.2"/>
    <row r="149316" ht="12.75" customHeight="1" x14ac:dyDescent="0.2"/>
    <row r="149320" ht="12.75" customHeight="1" x14ac:dyDescent="0.2"/>
    <row r="149324" ht="12.75" customHeight="1" x14ac:dyDescent="0.2"/>
    <row r="149328" ht="12.75" customHeight="1" x14ac:dyDescent="0.2"/>
    <row r="149332" ht="12.75" customHeight="1" x14ac:dyDescent="0.2"/>
    <row r="149336" ht="12.75" customHeight="1" x14ac:dyDescent="0.2"/>
    <row r="149340" ht="12.75" customHeight="1" x14ac:dyDescent="0.2"/>
    <row r="149344" ht="12.75" customHeight="1" x14ac:dyDescent="0.2"/>
    <row r="149348" ht="12.75" customHeight="1" x14ac:dyDescent="0.2"/>
    <row r="149352" ht="12.75" customHeight="1" x14ac:dyDescent="0.2"/>
    <row r="149356" ht="12.75" customHeight="1" x14ac:dyDescent="0.2"/>
    <row r="149360" ht="12.75" customHeight="1" x14ac:dyDescent="0.2"/>
    <row r="149364" ht="12.75" customHeight="1" x14ac:dyDescent="0.2"/>
    <row r="149368" ht="12.75" customHeight="1" x14ac:dyDescent="0.2"/>
    <row r="149372" ht="12.75" customHeight="1" x14ac:dyDescent="0.2"/>
    <row r="149376" ht="12.75" customHeight="1" x14ac:dyDescent="0.2"/>
    <row r="149380" ht="12.75" customHeight="1" x14ac:dyDescent="0.2"/>
    <row r="149384" ht="12.75" customHeight="1" x14ac:dyDescent="0.2"/>
    <row r="149388" ht="12.75" customHeight="1" x14ac:dyDescent="0.2"/>
    <row r="149392" ht="12.75" customHeight="1" x14ac:dyDescent="0.2"/>
    <row r="149396" ht="12.75" customHeight="1" x14ac:dyDescent="0.2"/>
    <row r="149400" ht="12.75" customHeight="1" x14ac:dyDescent="0.2"/>
    <row r="149404" ht="12.75" customHeight="1" x14ac:dyDescent="0.2"/>
    <row r="149408" ht="12.75" customHeight="1" x14ac:dyDescent="0.2"/>
    <row r="149412" ht="12.75" customHeight="1" x14ac:dyDescent="0.2"/>
    <row r="149416" ht="12.75" customHeight="1" x14ac:dyDescent="0.2"/>
    <row r="149420" ht="12.75" customHeight="1" x14ac:dyDescent="0.2"/>
    <row r="149424" ht="12.75" customHeight="1" x14ac:dyDescent="0.2"/>
    <row r="149428" ht="12.75" customHeight="1" x14ac:dyDescent="0.2"/>
    <row r="149432" ht="12.75" customHeight="1" x14ac:dyDescent="0.2"/>
    <row r="149436" ht="12.75" customHeight="1" x14ac:dyDescent="0.2"/>
    <row r="149440" ht="12.75" customHeight="1" x14ac:dyDescent="0.2"/>
    <row r="149444" ht="12.75" customHeight="1" x14ac:dyDescent="0.2"/>
    <row r="149448" ht="12.75" customHeight="1" x14ac:dyDescent="0.2"/>
    <row r="149452" ht="12.75" customHeight="1" x14ac:dyDescent="0.2"/>
    <row r="149456" ht="12.75" customHeight="1" x14ac:dyDescent="0.2"/>
    <row r="149460" ht="12.75" customHeight="1" x14ac:dyDescent="0.2"/>
    <row r="149464" ht="12.75" customHeight="1" x14ac:dyDescent="0.2"/>
    <row r="149468" ht="12.75" customHeight="1" x14ac:dyDescent="0.2"/>
    <row r="149472" ht="12.75" customHeight="1" x14ac:dyDescent="0.2"/>
    <row r="149476" ht="12.75" customHeight="1" x14ac:dyDescent="0.2"/>
    <row r="149480" ht="12.75" customHeight="1" x14ac:dyDescent="0.2"/>
    <row r="149484" ht="12.75" customHeight="1" x14ac:dyDescent="0.2"/>
    <row r="149488" ht="12.75" customHeight="1" x14ac:dyDescent="0.2"/>
    <row r="149492" ht="12.75" customHeight="1" x14ac:dyDescent="0.2"/>
    <row r="149496" ht="12.75" customHeight="1" x14ac:dyDescent="0.2"/>
    <row r="149500" ht="12.75" customHeight="1" x14ac:dyDescent="0.2"/>
    <row r="149504" ht="12.75" customHeight="1" x14ac:dyDescent="0.2"/>
    <row r="149508" ht="12.75" customHeight="1" x14ac:dyDescent="0.2"/>
    <row r="149512" ht="12.75" customHeight="1" x14ac:dyDescent="0.2"/>
    <row r="149516" ht="12.75" customHeight="1" x14ac:dyDescent="0.2"/>
    <row r="149520" ht="12.75" customHeight="1" x14ac:dyDescent="0.2"/>
    <row r="149524" ht="12.75" customHeight="1" x14ac:dyDescent="0.2"/>
    <row r="149528" ht="12.75" customHeight="1" x14ac:dyDescent="0.2"/>
    <row r="149532" ht="12.75" customHeight="1" x14ac:dyDescent="0.2"/>
    <row r="149536" ht="12.75" customHeight="1" x14ac:dyDescent="0.2"/>
    <row r="149540" ht="12.75" customHeight="1" x14ac:dyDescent="0.2"/>
    <row r="149544" ht="12.75" customHeight="1" x14ac:dyDescent="0.2"/>
    <row r="149548" ht="12.75" customHeight="1" x14ac:dyDescent="0.2"/>
    <row r="149552" ht="12.75" customHeight="1" x14ac:dyDescent="0.2"/>
    <row r="149556" ht="12.75" customHeight="1" x14ac:dyDescent="0.2"/>
    <row r="149560" ht="12.75" customHeight="1" x14ac:dyDescent="0.2"/>
    <row r="149564" ht="12.75" customHeight="1" x14ac:dyDescent="0.2"/>
    <row r="149568" ht="12.75" customHeight="1" x14ac:dyDescent="0.2"/>
    <row r="149572" ht="12.75" customHeight="1" x14ac:dyDescent="0.2"/>
    <row r="149576" ht="12.75" customHeight="1" x14ac:dyDescent="0.2"/>
    <row r="149580" ht="12.75" customHeight="1" x14ac:dyDescent="0.2"/>
    <row r="149584" ht="12.75" customHeight="1" x14ac:dyDescent="0.2"/>
    <row r="149588" ht="12.75" customHeight="1" x14ac:dyDescent="0.2"/>
    <row r="149592" ht="12.75" customHeight="1" x14ac:dyDescent="0.2"/>
    <row r="149596" ht="12.75" customHeight="1" x14ac:dyDescent="0.2"/>
    <row r="149600" ht="12.75" customHeight="1" x14ac:dyDescent="0.2"/>
    <row r="149604" ht="12.75" customHeight="1" x14ac:dyDescent="0.2"/>
    <row r="149608" ht="12.75" customHeight="1" x14ac:dyDescent="0.2"/>
    <row r="149612" ht="12.75" customHeight="1" x14ac:dyDescent="0.2"/>
    <row r="149616" ht="12.75" customHeight="1" x14ac:dyDescent="0.2"/>
    <row r="149620" ht="12.75" customHeight="1" x14ac:dyDescent="0.2"/>
    <row r="149624" ht="12.75" customHeight="1" x14ac:dyDescent="0.2"/>
    <row r="149628" ht="12.75" customHeight="1" x14ac:dyDescent="0.2"/>
    <row r="149632" ht="12.75" customHeight="1" x14ac:dyDescent="0.2"/>
    <row r="149636" ht="12.75" customHeight="1" x14ac:dyDescent="0.2"/>
    <row r="149640" ht="12.75" customHeight="1" x14ac:dyDescent="0.2"/>
    <row r="149644" ht="12.75" customHeight="1" x14ac:dyDescent="0.2"/>
    <row r="149648" ht="12.75" customHeight="1" x14ac:dyDescent="0.2"/>
    <row r="149652" ht="12.75" customHeight="1" x14ac:dyDescent="0.2"/>
    <row r="149656" ht="12.75" customHeight="1" x14ac:dyDescent="0.2"/>
    <row r="149660" ht="12.75" customHeight="1" x14ac:dyDescent="0.2"/>
    <row r="149664" ht="12.75" customHeight="1" x14ac:dyDescent="0.2"/>
    <row r="149668" ht="12.75" customHeight="1" x14ac:dyDescent="0.2"/>
    <row r="149672" ht="12.75" customHeight="1" x14ac:dyDescent="0.2"/>
    <row r="149676" ht="12.75" customHeight="1" x14ac:dyDescent="0.2"/>
    <row r="149680" ht="12.75" customHeight="1" x14ac:dyDescent="0.2"/>
    <row r="149684" ht="12.75" customHeight="1" x14ac:dyDescent="0.2"/>
    <row r="149688" ht="12.75" customHeight="1" x14ac:dyDescent="0.2"/>
    <row r="149692" ht="12.75" customHeight="1" x14ac:dyDescent="0.2"/>
    <row r="149696" ht="12.75" customHeight="1" x14ac:dyDescent="0.2"/>
    <row r="149700" ht="12.75" customHeight="1" x14ac:dyDescent="0.2"/>
    <row r="149704" ht="12.75" customHeight="1" x14ac:dyDescent="0.2"/>
    <row r="149708" ht="12.75" customHeight="1" x14ac:dyDescent="0.2"/>
    <row r="149712" ht="12.75" customHeight="1" x14ac:dyDescent="0.2"/>
    <row r="149716" ht="12.75" customHeight="1" x14ac:dyDescent="0.2"/>
    <row r="149720" ht="12.75" customHeight="1" x14ac:dyDescent="0.2"/>
    <row r="149724" ht="12.75" customHeight="1" x14ac:dyDescent="0.2"/>
    <row r="149728" ht="12.75" customHeight="1" x14ac:dyDescent="0.2"/>
    <row r="149732" ht="12.75" customHeight="1" x14ac:dyDescent="0.2"/>
    <row r="149736" ht="12.75" customHeight="1" x14ac:dyDescent="0.2"/>
    <row r="149740" ht="12.75" customHeight="1" x14ac:dyDescent="0.2"/>
    <row r="149744" ht="12.75" customHeight="1" x14ac:dyDescent="0.2"/>
    <row r="149748" ht="12.75" customHeight="1" x14ac:dyDescent="0.2"/>
    <row r="149752" ht="12.75" customHeight="1" x14ac:dyDescent="0.2"/>
    <row r="149756" ht="12.75" customHeight="1" x14ac:dyDescent="0.2"/>
    <row r="149760" ht="12.75" customHeight="1" x14ac:dyDescent="0.2"/>
    <row r="149764" ht="12.75" customHeight="1" x14ac:dyDescent="0.2"/>
    <row r="149768" ht="12.75" customHeight="1" x14ac:dyDescent="0.2"/>
    <row r="149772" ht="12.75" customHeight="1" x14ac:dyDescent="0.2"/>
    <row r="149776" ht="12.75" customHeight="1" x14ac:dyDescent="0.2"/>
    <row r="149780" ht="12.75" customHeight="1" x14ac:dyDescent="0.2"/>
    <row r="149784" ht="12.75" customHeight="1" x14ac:dyDescent="0.2"/>
    <row r="149788" ht="12.75" customHeight="1" x14ac:dyDescent="0.2"/>
    <row r="149792" ht="12.75" customHeight="1" x14ac:dyDescent="0.2"/>
    <row r="149796" ht="12.75" customHeight="1" x14ac:dyDescent="0.2"/>
    <row r="149800" ht="12.75" customHeight="1" x14ac:dyDescent="0.2"/>
    <row r="149804" ht="12.75" customHeight="1" x14ac:dyDescent="0.2"/>
    <row r="149808" ht="12.75" customHeight="1" x14ac:dyDescent="0.2"/>
    <row r="149812" ht="12.75" customHeight="1" x14ac:dyDescent="0.2"/>
    <row r="149816" ht="12.75" customHeight="1" x14ac:dyDescent="0.2"/>
    <row r="149820" ht="12.75" customHeight="1" x14ac:dyDescent="0.2"/>
    <row r="149824" ht="12.75" customHeight="1" x14ac:dyDescent="0.2"/>
    <row r="149828" ht="12.75" customHeight="1" x14ac:dyDescent="0.2"/>
    <row r="149832" ht="12.75" customHeight="1" x14ac:dyDescent="0.2"/>
    <row r="149836" ht="12.75" customHeight="1" x14ac:dyDescent="0.2"/>
    <row r="149840" ht="12.75" customHeight="1" x14ac:dyDescent="0.2"/>
    <row r="149844" ht="12.75" customHeight="1" x14ac:dyDescent="0.2"/>
    <row r="149848" ht="12.75" customHeight="1" x14ac:dyDescent="0.2"/>
    <row r="149852" ht="12.75" customHeight="1" x14ac:dyDescent="0.2"/>
    <row r="149856" ht="12.75" customHeight="1" x14ac:dyDescent="0.2"/>
    <row r="149860" ht="12.75" customHeight="1" x14ac:dyDescent="0.2"/>
    <row r="149864" ht="12.75" customHeight="1" x14ac:dyDescent="0.2"/>
    <row r="149868" ht="12.75" customHeight="1" x14ac:dyDescent="0.2"/>
    <row r="149872" ht="12.75" customHeight="1" x14ac:dyDescent="0.2"/>
    <row r="149876" ht="12.75" customHeight="1" x14ac:dyDescent="0.2"/>
    <row r="149880" ht="12.75" customHeight="1" x14ac:dyDescent="0.2"/>
    <row r="149884" ht="12.75" customHeight="1" x14ac:dyDescent="0.2"/>
    <row r="149888" ht="12.75" customHeight="1" x14ac:dyDescent="0.2"/>
    <row r="149892" ht="12.75" customHeight="1" x14ac:dyDescent="0.2"/>
    <row r="149896" ht="12.75" customHeight="1" x14ac:dyDescent="0.2"/>
    <row r="149900" ht="12.75" customHeight="1" x14ac:dyDescent="0.2"/>
    <row r="149904" ht="12.75" customHeight="1" x14ac:dyDescent="0.2"/>
    <row r="149908" ht="12.75" customHeight="1" x14ac:dyDescent="0.2"/>
    <row r="149912" ht="12.75" customHeight="1" x14ac:dyDescent="0.2"/>
    <row r="149916" ht="12.75" customHeight="1" x14ac:dyDescent="0.2"/>
    <row r="149920" ht="12.75" customHeight="1" x14ac:dyDescent="0.2"/>
    <row r="149924" ht="12.75" customHeight="1" x14ac:dyDescent="0.2"/>
    <row r="149928" ht="12.75" customHeight="1" x14ac:dyDescent="0.2"/>
    <row r="149932" ht="12.75" customHeight="1" x14ac:dyDescent="0.2"/>
    <row r="149936" ht="12.75" customHeight="1" x14ac:dyDescent="0.2"/>
    <row r="149940" ht="12.75" customHeight="1" x14ac:dyDescent="0.2"/>
    <row r="149944" ht="12.75" customHeight="1" x14ac:dyDescent="0.2"/>
    <row r="149948" ht="12.75" customHeight="1" x14ac:dyDescent="0.2"/>
    <row r="149952" ht="12.75" customHeight="1" x14ac:dyDescent="0.2"/>
    <row r="149956" ht="12.75" customHeight="1" x14ac:dyDescent="0.2"/>
    <row r="149960" ht="12.75" customHeight="1" x14ac:dyDescent="0.2"/>
    <row r="149964" ht="12.75" customHeight="1" x14ac:dyDescent="0.2"/>
    <row r="149968" ht="12.75" customHeight="1" x14ac:dyDescent="0.2"/>
    <row r="149972" ht="12.75" customHeight="1" x14ac:dyDescent="0.2"/>
    <row r="149976" ht="12.75" customHeight="1" x14ac:dyDescent="0.2"/>
    <row r="149980" ht="12.75" customHeight="1" x14ac:dyDescent="0.2"/>
    <row r="149984" ht="12.75" customHeight="1" x14ac:dyDescent="0.2"/>
    <row r="149988" ht="12.75" customHeight="1" x14ac:dyDescent="0.2"/>
    <row r="149992" ht="12.75" customHeight="1" x14ac:dyDescent="0.2"/>
    <row r="149996" ht="12.75" customHeight="1" x14ac:dyDescent="0.2"/>
    <row r="150000" ht="12.75" customHeight="1" x14ac:dyDescent="0.2"/>
    <row r="150004" ht="12.75" customHeight="1" x14ac:dyDescent="0.2"/>
    <row r="150008" ht="12.75" customHeight="1" x14ac:dyDescent="0.2"/>
    <row r="150012" ht="12.75" customHeight="1" x14ac:dyDescent="0.2"/>
    <row r="150016" ht="12.75" customHeight="1" x14ac:dyDescent="0.2"/>
    <row r="150020" ht="12.75" customHeight="1" x14ac:dyDescent="0.2"/>
    <row r="150024" ht="12.75" customHeight="1" x14ac:dyDescent="0.2"/>
    <row r="150028" ht="12.75" customHeight="1" x14ac:dyDescent="0.2"/>
    <row r="150032" ht="12.75" customHeight="1" x14ac:dyDescent="0.2"/>
    <row r="150036" ht="12.75" customHeight="1" x14ac:dyDescent="0.2"/>
    <row r="150040" ht="12.75" customHeight="1" x14ac:dyDescent="0.2"/>
    <row r="150044" ht="12.75" customHeight="1" x14ac:dyDescent="0.2"/>
    <row r="150048" ht="12.75" customHeight="1" x14ac:dyDescent="0.2"/>
    <row r="150052" ht="12.75" customHeight="1" x14ac:dyDescent="0.2"/>
    <row r="150056" ht="12.75" customHeight="1" x14ac:dyDescent="0.2"/>
    <row r="150060" ht="12.75" customHeight="1" x14ac:dyDescent="0.2"/>
    <row r="150064" ht="12.75" customHeight="1" x14ac:dyDescent="0.2"/>
    <row r="150068" ht="12.75" customHeight="1" x14ac:dyDescent="0.2"/>
    <row r="150072" ht="12.75" customHeight="1" x14ac:dyDescent="0.2"/>
    <row r="150076" ht="12.75" customHeight="1" x14ac:dyDescent="0.2"/>
    <row r="150080" ht="12.75" customHeight="1" x14ac:dyDescent="0.2"/>
    <row r="150084" ht="12.75" customHeight="1" x14ac:dyDescent="0.2"/>
    <row r="150088" ht="12.75" customHeight="1" x14ac:dyDescent="0.2"/>
    <row r="150092" ht="12.75" customHeight="1" x14ac:dyDescent="0.2"/>
    <row r="150096" ht="12.75" customHeight="1" x14ac:dyDescent="0.2"/>
    <row r="150100" ht="12.75" customHeight="1" x14ac:dyDescent="0.2"/>
    <row r="150104" ht="12.75" customHeight="1" x14ac:dyDescent="0.2"/>
    <row r="150108" ht="12.75" customHeight="1" x14ac:dyDescent="0.2"/>
    <row r="150112" ht="12.75" customHeight="1" x14ac:dyDescent="0.2"/>
    <row r="150116" ht="12.75" customHeight="1" x14ac:dyDescent="0.2"/>
    <row r="150120" ht="12.75" customHeight="1" x14ac:dyDescent="0.2"/>
    <row r="150124" ht="12.75" customHeight="1" x14ac:dyDescent="0.2"/>
    <row r="150128" ht="12.75" customHeight="1" x14ac:dyDescent="0.2"/>
    <row r="150132" ht="12.75" customHeight="1" x14ac:dyDescent="0.2"/>
    <row r="150136" ht="12.75" customHeight="1" x14ac:dyDescent="0.2"/>
    <row r="150140" ht="12.75" customHeight="1" x14ac:dyDescent="0.2"/>
    <row r="150144" ht="12.75" customHeight="1" x14ac:dyDescent="0.2"/>
    <row r="150148" ht="12.75" customHeight="1" x14ac:dyDescent="0.2"/>
    <row r="150152" ht="12.75" customHeight="1" x14ac:dyDescent="0.2"/>
    <row r="150156" ht="12.75" customHeight="1" x14ac:dyDescent="0.2"/>
    <row r="150160" ht="12.75" customHeight="1" x14ac:dyDescent="0.2"/>
    <row r="150164" ht="12.75" customHeight="1" x14ac:dyDescent="0.2"/>
    <row r="150168" ht="12.75" customHeight="1" x14ac:dyDescent="0.2"/>
    <row r="150172" ht="12.75" customHeight="1" x14ac:dyDescent="0.2"/>
    <row r="150176" ht="12.75" customHeight="1" x14ac:dyDescent="0.2"/>
    <row r="150180" ht="12.75" customHeight="1" x14ac:dyDescent="0.2"/>
    <row r="150184" ht="12.75" customHeight="1" x14ac:dyDescent="0.2"/>
    <row r="150188" ht="12.75" customHeight="1" x14ac:dyDescent="0.2"/>
    <row r="150192" ht="12.75" customHeight="1" x14ac:dyDescent="0.2"/>
    <row r="150196" ht="12.75" customHeight="1" x14ac:dyDescent="0.2"/>
    <row r="150200" ht="12.75" customHeight="1" x14ac:dyDescent="0.2"/>
    <row r="150204" ht="12.75" customHeight="1" x14ac:dyDescent="0.2"/>
    <row r="150208" ht="12.75" customHeight="1" x14ac:dyDescent="0.2"/>
    <row r="150212" ht="12.75" customHeight="1" x14ac:dyDescent="0.2"/>
    <row r="150216" ht="12.75" customHeight="1" x14ac:dyDescent="0.2"/>
    <row r="150220" ht="12.75" customHeight="1" x14ac:dyDescent="0.2"/>
    <row r="150224" ht="12.75" customHeight="1" x14ac:dyDescent="0.2"/>
    <row r="150228" ht="12.75" customHeight="1" x14ac:dyDescent="0.2"/>
    <row r="150232" ht="12.75" customHeight="1" x14ac:dyDescent="0.2"/>
    <row r="150236" ht="12.75" customHeight="1" x14ac:dyDescent="0.2"/>
    <row r="150240" ht="12.75" customHeight="1" x14ac:dyDescent="0.2"/>
    <row r="150244" ht="12.75" customHeight="1" x14ac:dyDescent="0.2"/>
    <row r="150248" ht="12.75" customHeight="1" x14ac:dyDescent="0.2"/>
    <row r="150252" ht="12.75" customHeight="1" x14ac:dyDescent="0.2"/>
    <row r="150256" ht="12.75" customHeight="1" x14ac:dyDescent="0.2"/>
    <row r="150260" ht="12.75" customHeight="1" x14ac:dyDescent="0.2"/>
    <row r="150264" ht="12.75" customHeight="1" x14ac:dyDescent="0.2"/>
    <row r="150268" ht="12.75" customHeight="1" x14ac:dyDescent="0.2"/>
    <row r="150272" ht="12.75" customHeight="1" x14ac:dyDescent="0.2"/>
    <row r="150276" ht="12.75" customHeight="1" x14ac:dyDescent="0.2"/>
    <row r="150280" ht="12.75" customHeight="1" x14ac:dyDescent="0.2"/>
    <row r="150284" ht="12.75" customHeight="1" x14ac:dyDescent="0.2"/>
    <row r="150288" ht="12.75" customHeight="1" x14ac:dyDescent="0.2"/>
    <row r="150292" ht="12.75" customHeight="1" x14ac:dyDescent="0.2"/>
    <row r="150296" ht="12.75" customHeight="1" x14ac:dyDescent="0.2"/>
    <row r="150300" ht="12.75" customHeight="1" x14ac:dyDescent="0.2"/>
    <row r="150304" ht="12.75" customHeight="1" x14ac:dyDescent="0.2"/>
    <row r="150308" ht="12.75" customHeight="1" x14ac:dyDescent="0.2"/>
    <row r="150312" ht="12.75" customHeight="1" x14ac:dyDescent="0.2"/>
    <row r="150316" ht="12.75" customHeight="1" x14ac:dyDescent="0.2"/>
    <row r="150320" ht="12.75" customHeight="1" x14ac:dyDescent="0.2"/>
    <row r="150324" ht="12.75" customHeight="1" x14ac:dyDescent="0.2"/>
    <row r="150328" ht="12.75" customHeight="1" x14ac:dyDescent="0.2"/>
    <row r="150332" ht="12.75" customHeight="1" x14ac:dyDescent="0.2"/>
    <row r="150336" ht="12.75" customHeight="1" x14ac:dyDescent="0.2"/>
    <row r="150340" ht="12.75" customHeight="1" x14ac:dyDescent="0.2"/>
    <row r="150344" ht="12.75" customHeight="1" x14ac:dyDescent="0.2"/>
    <row r="150348" ht="12.75" customHeight="1" x14ac:dyDescent="0.2"/>
    <row r="150352" ht="12.75" customHeight="1" x14ac:dyDescent="0.2"/>
    <row r="150356" ht="12.75" customHeight="1" x14ac:dyDescent="0.2"/>
    <row r="150360" ht="12.75" customHeight="1" x14ac:dyDescent="0.2"/>
    <row r="150364" ht="12.75" customHeight="1" x14ac:dyDescent="0.2"/>
    <row r="150368" ht="12.75" customHeight="1" x14ac:dyDescent="0.2"/>
    <row r="150372" ht="12.75" customHeight="1" x14ac:dyDescent="0.2"/>
    <row r="150376" ht="12.75" customHeight="1" x14ac:dyDescent="0.2"/>
    <row r="150380" ht="12.75" customHeight="1" x14ac:dyDescent="0.2"/>
    <row r="150384" ht="12.75" customHeight="1" x14ac:dyDescent="0.2"/>
    <row r="150388" ht="12.75" customHeight="1" x14ac:dyDescent="0.2"/>
    <row r="150392" ht="12.75" customHeight="1" x14ac:dyDescent="0.2"/>
    <row r="150396" ht="12.75" customHeight="1" x14ac:dyDescent="0.2"/>
    <row r="150400" ht="12.75" customHeight="1" x14ac:dyDescent="0.2"/>
    <row r="150404" ht="12.75" customHeight="1" x14ac:dyDescent="0.2"/>
    <row r="150408" ht="12.75" customHeight="1" x14ac:dyDescent="0.2"/>
    <row r="150412" ht="12.75" customHeight="1" x14ac:dyDescent="0.2"/>
    <row r="150416" ht="12.75" customHeight="1" x14ac:dyDescent="0.2"/>
    <row r="150420" ht="12.75" customHeight="1" x14ac:dyDescent="0.2"/>
    <row r="150424" ht="12.75" customHeight="1" x14ac:dyDescent="0.2"/>
    <row r="150428" ht="12.75" customHeight="1" x14ac:dyDescent="0.2"/>
    <row r="150432" ht="12.75" customHeight="1" x14ac:dyDescent="0.2"/>
    <row r="150436" ht="12.75" customHeight="1" x14ac:dyDescent="0.2"/>
    <row r="150440" ht="12.75" customHeight="1" x14ac:dyDescent="0.2"/>
    <row r="150444" ht="12.75" customHeight="1" x14ac:dyDescent="0.2"/>
    <row r="150448" ht="12.75" customHeight="1" x14ac:dyDescent="0.2"/>
    <row r="150452" ht="12.75" customHeight="1" x14ac:dyDescent="0.2"/>
    <row r="150456" ht="12.75" customHeight="1" x14ac:dyDescent="0.2"/>
    <row r="150460" ht="12.75" customHeight="1" x14ac:dyDescent="0.2"/>
    <row r="150464" ht="12.75" customHeight="1" x14ac:dyDescent="0.2"/>
    <row r="150468" ht="12.75" customHeight="1" x14ac:dyDescent="0.2"/>
    <row r="150472" ht="12.75" customHeight="1" x14ac:dyDescent="0.2"/>
    <row r="150476" ht="12.75" customHeight="1" x14ac:dyDescent="0.2"/>
    <row r="150480" ht="12.75" customHeight="1" x14ac:dyDescent="0.2"/>
    <row r="150484" ht="12.75" customHeight="1" x14ac:dyDescent="0.2"/>
    <row r="150488" ht="12.75" customHeight="1" x14ac:dyDescent="0.2"/>
    <row r="150492" ht="12.75" customHeight="1" x14ac:dyDescent="0.2"/>
    <row r="150496" ht="12.75" customHeight="1" x14ac:dyDescent="0.2"/>
    <row r="150500" ht="12.75" customHeight="1" x14ac:dyDescent="0.2"/>
    <row r="150504" ht="12.75" customHeight="1" x14ac:dyDescent="0.2"/>
    <row r="150508" ht="12.75" customHeight="1" x14ac:dyDescent="0.2"/>
    <row r="150512" ht="12.75" customHeight="1" x14ac:dyDescent="0.2"/>
    <row r="150516" ht="12.75" customHeight="1" x14ac:dyDescent="0.2"/>
    <row r="150520" ht="12.75" customHeight="1" x14ac:dyDescent="0.2"/>
    <row r="150524" ht="12.75" customHeight="1" x14ac:dyDescent="0.2"/>
    <row r="150528" ht="12.75" customHeight="1" x14ac:dyDescent="0.2"/>
    <row r="150532" ht="12.75" customHeight="1" x14ac:dyDescent="0.2"/>
    <row r="150536" ht="12.75" customHeight="1" x14ac:dyDescent="0.2"/>
    <row r="150540" ht="12.75" customHeight="1" x14ac:dyDescent="0.2"/>
    <row r="150544" ht="12.75" customHeight="1" x14ac:dyDescent="0.2"/>
    <row r="150548" ht="12.75" customHeight="1" x14ac:dyDescent="0.2"/>
    <row r="150552" ht="12.75" customHeight="1" x14ac:dyDescent="0.2"/>
    <row r="150556" ht="12.75" customHeight="1" x14ac:dyDescent="0.2"/>
    <row r="150560" ht="12.75" customHeight="1" x14ac:dyDescent="0.2"/>
    <row r="150564" ht="12.75" customHeight="1" x14ac:dyDescent="0.2"/>
    <row r="150568" ht="12.75" customHeight="1" x14ac:dyDescent="0.2"/>
    <row r="150572" ht="12.75" customHeight="1" x14ac:dyDescent="0.2"/>
    <row r="150576" ht="12.75" customHeight="1" x14ac:dyDescent="0.2"/>
    <row r="150580" ht="12.75" customHeight="1" x14ac:dyDescent="0.2"/>
    <row r="150584" ht="12.75" customHeight="1" x14ac:dyDescent="0.2"/>
    <row r="150588" ht="12.75" customHeight="1" x14ac:dyDescent="0.2"/>
    <row r="150592" ht="12.75" customHeight="1" x14ac:dyDescent="0.2"/>
    <row r="150596" ht="12.75" customHeight="1" x14ac:dyDescent="0.2"/>
    <row r="150600" ht="12.75" customHeight="1" x14ac:dyDescent="0.2"/>
    <row r="150604" ht="12.75" customHeight="1" x14ac:dyDescent="0.2"/>
    <row r="150608" ht="12.75" customHeight="1" x14ac:dyDescent="0.2"/>
    <row r="150612" ht="12.75" customHeight="1" x14ac:dyDescent="0.2"/>
    <row r="150616" ht="12.75" customHeight="1" x14ac:dyDescent="0.2"/>
    <row r="150620" ht="12.75" customHeight="1" x14ac:dyDescent="0.2"/>
    <row r="150624" ht="12.75" customHeight="1" x14ac:dyDescent="0.2"/>
    <row r="150628" ht="12.75" customHeight="1" x14ac:dyDescent="0.2"/>
    <row r="150632" ht="12.75" customHeight="1" x14ac:dyDescent="0.2"/>
    <row r="150636" ht="12.75" customHeight="1" x14ac:dyDescent="0.2"/>
    <row r="150640" ht="12.75" customHeight="1" x14ac:dyDescent="0.2"/>
    <row r="150644" ht="12.75" customHeight="1" x14ac:dyDescent="0.2"/>
    <row r="150648" ht="12.75" customHeight="1" x14ac:dyDescent="0.2"/>
    <row r="150652" ht="12.75" customHeight="1" x14ac:dyDescent="0.2"/>
    <row r="150656" ht="12.75" customHeight="1" x14ac:dyDescent="0.2"/>
    <row r="150660" ht="12.75" customHeight="1" x14ac:dyDescent="0.2"/>
    <row r="150664" ht="12.75" customHeight="1" x14ac:dyDescent="0.2"/>
    <row r="150668" ht="12.75" customHeight="1" x14ac:dyDescent="0.2"/>
    <row r="150672" ht="12.75" customHeight="1" x14ac:dyDescent="0.2"/>
    <row r="150676" ht="12.75" customHeight="1" x14ac:dyDescent="0.2"/>
    <row r="150680" ht="12.75" customHeight="1" x14ac:dyDescent="0.2"/>
    <row r="150684" ht="12.75" customHeight="1" x14ac:dyDescent="0.2"/>
    <row r="150688" ht="12.75" customHeight="1" x14ac:dyDescent="0.2"/>
    <row r="150692" ht="12.75" customHeight="1" x14ac:dyDescent="0.2"/>
    <row r="150696" ht="12.75" customHeight="1" x14ac:dyDescent="0.2"/>
    <row r="150700" ht="12.75" customHeight="1" x14ac:dyDescent="0.2"/>
    <row r="150704" ht="12.75" customHeight="1" x14ac:dyDescent="0.2"/>
    <row r="150708" ht="12.75" customHeight="1" x14ac:dyDescent="0.2"/>
    <row r="150712" ht="12.75" customHeight="1" x14ac:dyDescent="0.2"/>
    <row r="150716" ht="12.75" customHeight="1" x14ac:dyDescent="0.2"/>
    <row r="150720" ht="12.75" customHeight="1" x14ac:dyDescent="0.2"/>
    <row r="150724" ht="12.75" customHeight="1" x14ac:dyDescent="0.2"/>
    <row r="150728" ht="12.75" customHeight="1" x14ac:dyDescent="0.2"/>
    <row r="150732" ht="12.75" customHeight="1" x14ac:dyDescent="0.2"/>
    <row r="150736" ht="12.75" customHeight="1" x14ac:dyDescent="0.2"/>
    <row r="150740" ht="12.75" customHeight="1" x14ac:dyDescent="0.2"/>
    <row r="150744" ht="12.75" customHeight="1" x14ac:dyDescent="0.2"/>
    <row r="150748" ht="12.75" customHeight="1" x14ac:dyDescent="0.2"/>
    <row r="150752" ht="12.75" customHeight="1" x14ac:dyDescent="0.2"/>
    <row r="150756" ht="12.75" customHeight="1" x14ac:dyDescent="0.2"/>
    <row r="150760" ht="12.75" customHeight="1" x14ac:dyDescent="0.2"/>
    <row r="150764" ht="12.75" customHeight="1" x14ac:dyDescent="0.2"/>
    <row r="150768" ht="12.75" customHeight="1" x14ac:dyDescent="0.2"/>
    <row r="150772" ht="12.75" customHeight="1" x14ac:dyDescent="0.2"/>
    <row r="150776" ht="12.75" customHeight="1" x14ac:dyDescent="0.2"/>
    <row r="150780" ht="12.75" customHeight="1" x14ac:dyDescent="0.2"/>
    <row r="150784" ht="12.75" customHeight="1" x14ac:dyDescent="0.2"/>
    <row r="150788" ht="12.75" customHeight="1" x14ac:dyDescent="0.2"/>
    <row r="150792" ht="12.75" customHeight="1" x14ac:dyDescent="0.2"/>
    <row r="150796" ht="12.75" customHeight="1" x14ac:dyDescent="0.2"/>
    <row r="150800" ht="12.75" customHeight="1" x14ac:dyDescent="0.2"/>
    <row r="150804" ht="12.75" customHeight="1" x14ac:dyDescent="0.2"/>
    <row r="150808" ht="12.75" customHeight="1" x14ac:dyDescent="0.2"/>
    <row r="150812" ht="12.75" customHeight="1" x14ac:dyDescent="0.2"/>
    <row r="150816" ht="12.75" customHeight="1" x14ac:dyDescent="0.2"/>
    <row r="150820" ht="12.75" customHeight="1" x14ac:dyDescent="0.2"/>
    <row r="150824" ht="12.75" customHeight="1" x14ac:dyDescent="0.2"/>
    <row r="150828" ht="12.75" customHeight="1" x14ac:dyDescent="0.2"/>
    <row r="150832" ht="12.75" customHeight="1" x14ac:dyDescent="0.2"/>
    <row r="150836" ht="12.75" customHeight="1" x14ac:dyDescent="0.2"/>
    <row r="150840" ht="12.75" customHeight="1" x14ac:dyDescent="0.2"/>
    <row r="150844" ht="12.75" customHeight="1" x14ac:dyDescent="0.2"/>
    <row r="150848" ht="12.75" customHeight="1" x14ac:dyDescent="0.2"/>
    <row r="150852" ht="12.75" customHeight="1" x14ac:dyDescent="0.2"/>
    <row r="150856" ht="12.75" customHeight="1" x14ac:dyDescent="0.2"/>
    <row r="150860" ht="12.75" customHeight="1" x14ac:dyDescent="0.2"/>
    <row r="150864" ht="12.75" customHeight="1" x14ac:dyDescent="0.2"/>
    <row r="150868" ht="12.75" customHeight="1" x14ac:dyDescent="0.2"/>
    <row r="150872" ht="12.75" customHeight="1" x14ac:dyDescent="0.2"/>
    <row r="150876" ht="12.75" customHeight="1" x14ac:dyDescent="0.2"/>
    <row r="150880" ht="12.75" customHeight="1" x14ac:dyDescent="0.2"/>
    <row r="150884" ht="12.75" customHeight="1" x14ac:dyDescent="0.2"/>
    <row r="150888" ht="12.75" customHeight="1" x14ac:dyDescent="0.2"/>
    <row r="150892" ht="12.75" customHeight="1" x14ac:dyDescent="0.2"/>
    <row r="150896" ht="12.75" customHeight="1" x14ac:dyDescent="0.2"/>
    <row r="150900" ht="12.75" customHeight="1" x14ac:dyDescent="0.2"/>
    <row r="150904" ht="12.75" customHeight="1" x14ac:dyDescent="0.2"/>
    <row r="150908" ht="12.75" customHeight="1" x14ac:dyDescent="0.2"/>
    <row r="150912" ht="12.75" customHeight="1" x14ac:dyDescent="0.2"/>
    <row r="150916" ht="12.75" customHeight="1" x14ac:dyDescent="0.2"/>
    <row r="150920" ht="12.75" customHeight="1" x14ac:dyDescent="0.2"/>
    <row r="150924" ht="12.75" customHeight="1" x14ac:dyDescent="0.2"/>
    <row r="150928" ht="12.75" customHeight="1" x14ac:dyDescent="0.2"/>
    <row r="150932" ht="12.75" customHeight="1" x14ac:dyDescent="0.2"/>
    <row r="150936" ht="12.75" customHeight="1" x14ac:dyDescent="0.2"/>
    <row r="150940" ht="12.75" customHeight="1" x14ac:dyDescent="0.2"/>
    <row r="150944" ht="12.75" customHeight="1" x14ac:dyDescent="0.2"/>
    <row r="150948" ht="12.75" customHeight="1" x14ac:dyDescent="0.2"/>
    <row r="150952" ht="12.75" customHeight="1" x14ac:dyDescent="0.2"/>
    <row r="150956" ht="12.75" customHeight="1" x14ac:dyDescent="0.2"/>
    <row r="150960" ht="12.75" customHeight="1" x14ac:dyDescent="0.2"/>
    <row r="150964" ht="12.75" customHeight="1" x14ac:dyDescent="0.2"/>
    <row r="150968" ht="12.75" customHeight="1" x14ac:dyDescent="0.2"/>
    <row r="150972" ht="12.75" customHeight="1" x14ac:dyDescent="0.2"/>
    <row r="150976" ht="12.75" customHeight="1" x14ac:dyDescent="0.2"/>
    <row r="150980" ht="12.75" customHeight="1" x14ac:dyDescent="0.2"/>
    <row r="150984" ht="12.75" customHeight="1" x14ac:dyDescent="0.2"/>
    <row r="150988" ht="12.75" customHeight="1" x14ac:dyDescent="0.2"/>
    <row r="150992" ht="12.75" customHeight="1" x14ac:dyDescent="0.2"/>
    <row r="150996" ht="12.75" customHeight="1" x14ac:dyDescent="0.2"/>
    <row r="151000" ht="12.75" customHeight="1" x14ac:dyDescent="0.2"/>
    <row r="151004" ht="12.75" customHeight="1" x14ac:dyDescent="0.2"/>
    <row r="151008" ht="12.75" customHeight="1" x14ac:dyDescent="0.2"/>
    <row r="151012" ht="12.75" customHeight="1" x14ac:dyDescent="0.2"/>
    <row r="151016" ht="12.75" customHeight="1" x14ac:dyDescent="0.2"/>
    <row r="151020" ht="12.75" customHeight="1" x14ac:dyDescent="0.2"/>
    <row r="151024" ht="12.75" customHeight="1" x14ac:dyDescent="0.2"/>
    <row r="151028" ht="12.75" customHeight="1" x14ac:dyDescent="0.2"/>
    <row r="151032" ht="12.75" customHeight="1" x14ac:dyDescent="0.2"/>
    <row r="151036" ht="12.75" customHeight="1" x14ac:dyDescent="0.2"/>
    <row r="151040" ht="12.75" customHeight="1" x14ac:dyDescent="0.2"/>
    <row r="151044" ht="12.75" customHeight="1" x14ac:dyDescent="0.2"/>
    <row r="151048" ht="12.75" customHeight="1" x14ac:dyDescent="0.2"/>
    <row r="151052" ht="12.75" customHeight="1" x14ac:dyDescent="0.2"/>
    <row r="151056" ht="12.75" customHeight="1" x14ac:dyDescent="0.2"/>
    <row r="151060" ht="12.75" customHeight="1" x14ac:dyDescent="0.2"/>
    <row r="151064" ht="12.75" customHeight="1" x14ac:dyDescent="0.2"/>
    <row r="151068" ht="12.75" customHeight="1" x14ac:dyDescent="0.2"/>
    <row r="151072" ht="12.75" customHeight="1" x14ac:dyDescent="0.2"/>
    <row r="151076" ht="12.75" customHeight="1" x14ac:dyDescent="0.2"/>
    <row r="151080" ht="12.75" customHeight="1" x14ac:dyDescent="0.2"/>
    <row r="151084" ht="12.75" customHeight="1" x14ac:dyDescent="0.2"/>
    <row r="151088" ht="12.75" customHeight="1" x14ac:dyDescent="0.2"/>
    <row r="151092" ht="12.75" customHeight="1" x14ac:dyDescent="0.2"/>
    <row r="151096" ht="12.75" customHeight="1" x14ac:dyDescent="0.2"/>
    <row r="151100" ht="12.75" customHeight="1" x14ac:dyDescent="0.2"/>
    <row r="151104" ht="12.75" customHeight="1" x14ac:dyDescent="0.2"/>
    <row r="151108" ht="12.75" customHeight="1" x14ac:dyDescent="0.2"/>
    <row r="151112" ht="12.75" customHeight="1" x14ac:dyDescent="0.2"/>
    <row r="151116" ht="12.75" customHeight="1" x14ac:dyDescent="0.2"/>
    <row r="151120" ht="12.75" customHeight="1" x14ac:dyDescent="0.2"/>
    <row r="151124" ht="12.75" customHeight="1" x14ac:dyDescent="0.2"/>
    <row r="151128" ht="12.75" customHeight="1" x14ac:dyDescent="0.2"/>
    <row r="151132" ht="12.75" customHeight="1" x14ac:dyDescent="0.2"/>
    <row r="151136" ht="12.75" customHeight="1" x14ac:dyDescent="0.2"/>
    <row r="151140" ht="12.75" customHeight="1" x14ac:dyDescent="0.2"/>
    <row r="151144" ht="12.75" customHeight="1" x14ac:dyDescent="0.2"/>
    <row r="151148" ht="12.75" customHeight="1" x14ac:dyDescent="0.2"/>
    <row r="151152" ht="12.75" customHeight="1" x14ac:dyDescent="0.2"/>
    <row r="151156" ht="12.75" customHeight="1" x14ac:dyDescent="0.2"/>
    <row r="151160" ht="12.75" customHeight="1" x14ac:dyDescent="0.2"/>
    <row r="151164" ht="12.75" customHeight="1" x14ac:dyDescent="0.2"/>
    <row r="151168" ht="12.75" customHeight="1" x14ac:dyDescent="0.2"/>
    <row r="151172" ht="12.75" customHeight="1" x14ac:dyDescent="0.2"/>
    <row r="151176" ht="12.75" customHeight="1" x14ac:dyDescent="0.2"/>
    <row r="151180" ht="12.75" customHeight="1" x14ac:dyDescent="0.2"/>
    <row r="151184" ht="12.75" customHeight="1" x14ac:dyDescent="0.2"/>
    <row r="151188" ht="12.75" customHeight="1" x14ac:dyDescent="0.2"/>
    <row r="151192" ht="12.75" customHeight="1" x14ac:dyDescent="0.2"/>
    <row r="151196" ht="12.75" customHeight="1" x14ac:dyDescent="0.2"/>
    <row r="151200" ht="12.75" customHeight="1" x14ac:dyDescent="0.2"/>
    <row r="151204" ht="12.75" customHeight="1" x14ac:dyDescent="0.2"/>
    <row r="151208" ht="12.75" customHeight="1" x14ac:dyDescent="0.2"/>
    <row r="151212" ht="12.75" customHeight="1" x14ac:dyDescent="0.2"/>
    <row r="151216" ht="12.75" customHeight="1" x14ac:dyDescent="0.2"/>
    <row r="151220" ht="12.75" customHeight="1" x14ac:dyDescent="0.2"/>
    <row r="151224" ht="12.75" customHeight="1" x14ac:dyDescent="0.2"/>
    <row r="151228" ht="12.75" customHeight="1" x14ac:dyDescent="0.2"/>
    <row r="151232" ht="12.75" customHeight="1" x14ac:dyDescent="0.2"/>
    <row r="151236" ht="12.75" customHeight="1" x14ac:dyDescent="0.2"/>
    <row r="151240" ht="12.75" customHeight="1" x14ac:dyDescent="0.2"/>
    <row r="151244" ht="12.75" customHeight="1" x14ac:dyDescent="0.2"/>
    <row r="151248" ht="12.75" customHeight="1" x14ac:dyDescent="0.2"/>
    <row r="151252" ht="12.75" customHeight="1" x14ac:dyDescent="0.2"/>
    <row r="151256" ht="12.75" customHeight="1" x14ac:dyDescent="0.2"/>
    <row r="151260" ht="12.75" customHeight="1" x14ac:dyDescent="0.2"/>
    <row r="151264" ht="12.75" customHeight="1" x14ac:dyDescent="0.2"/>
    <row r="151268" ht="12.75" customHeight="1" x14ac:dyDescent="0.2"/>
    <row r="151272" ht="12.75" customHeight="1" x14ac:dyDescent="0.2"/>
    <row r="151276" ht="12.75" customHeight="1" x14ac:dyDescent="0.2"/>
    <row r="151280" ht="12.75" customHeight="1" x14ac:dyDescent="0.2"/>
    <row r="151284" ht="12.75" customHeight="1" x14ac:dyDescent="0.2"/>
    <row r="151288" ht="12.75" customHeight="1" x14ac:dyDescent="0.2"/>
    <row r="151292" ht="12.75" customHeight="1" x14ac:dyDescent="0.2"/>
    <row r="151296" ht="12.75" customHeight="1" x14ac:dyDescent="0.2"/>
    <row r="151300" ht="12.75" customHeight="1" x14ac:dyDescent="0.2"/>
    <row r="151304" ht="12.75" customHeight="1" x14ac:dyDescent="0.2"/>
    <row r="151308" ht="12.75" customHeight="1" x14ac:dyDescent="0.2"/>
    <row r="151312" ht="12.75" customHeight="1" x14ac:dyDescent="0.2"/>
    <row r="151316" ht="12.75" customHeight="1" x14ac:dyDescent="0.2"/>
    <row r="151320" ht="12.75" customHeight="1" x14ac:dyDescent="0.2"/>
    <row r="151324" ht="12.75" customHeight="1" x14ac:dyDescent="0.2"/>
    <row r="151328" ht="12.75" customHeight="1" x14ac:dyDescent="0.2"/>
    <row r="151332" ht="12.75" customHeight="1" x14ac:dyDescent="0.2"/>
    <row r="151336" ht="12.75" customHeight="1" x14ac:dyDescent="0.2"/>
    <row r="151340" ht="12.75" customHeight="1" x14ac:dyDescent="0.2"/>
    <row r="151344" ht="12.75" customHeight="1" x14ac:dyDescent="0.2"/>
    <row r="151348" ht="12.75" customHeight="1" x14ac:dyDescent="0.2"/>
    <row r="151352" ht="12.75" customHeight="1" x14ac:dyDescent="0.2"/>
    <row r="151356" ht="12.75" customHeight="1" x14ac:dyDescent="0.2"/>
    <row r="151360" ht="12.75" customHeight="1" x14ac:dyDescent="0.2"/>
    <row r="151364" ht="12.75" customHeight="1" x14ac:dyDescent="0.2"/>
    <row r="151368" ht="12.75" customHeight="1" x14ac:dyDescent="0.2"/>
    <row r="151372" ht="12.75" customHeight="1" x14ac:dyDescent="0.2"/>
    <row r="151376" ht="12.75" customHeight="1" x14ac:dyDescent="0.2"/>
    <row r="151380" ht="12.75" customHeight="1" x14ac:dyDescent="0.2"/>
    <row r="151384" ht="12.75" customHeight="1" x14ac:dyDescent="0.2"/>
    <row r="151388" ht="12.75" customHeight="1" x14ac:dyDescent="0.2"/>
    <row r="151392" ht="12.75" customHeight="1" x14ac:dyDescent="0.2"/>
    <row r="151396" ht="12.75" customHeight="1" x14ac:dyDescent="0.2"/>
    <row r="151400" ht="12.75" customHeight="1" x14ac:dyDescent="0.2"/>
    <row r="151404" ht="12.75" customHeight="1" x14ac:dyDescent="0.2"/>
    <row r="151408" ht="12.75" customHeight="1" x14ac:dyDescent="0.2"/>
    <row r="151412" ht="12.75" customHeight="1" x14ac:dyDescent="0.2"/>
    <row r="151416" ht="12.75" customHeight="1" x14ac:dyDescent="0.2"/>
    <row r="151420" ht="12.75" customHeight="1" x14ac:dyDescent="0.2"/>
    <row r="151424" ht="12.75" customHeight="1" x14ac:dyDescent="0.2"/>
    <row r="151428" ht="12.75" customHeight="1" x14ac:dyDescent="0.2"/>
    <row r="151432" ht="12.75" customHeight="1" x14ac:dyDescent="0.2"/>
    <row r="151436" ht="12.75" customHeight="1" x14ac:dyDescent="0.2"/>
    <row r="151440" ht="12.75" customHeight="1" x14ac:dyDescent="0.2"/>
    <row r="151444" ht="12.75" customHeight="1" x14ac:dyDescent="0.2"/>
    <row r="151448" ht="12.75" customHeight="1" x14ac:dyDescent="0.2"/>
    <row r="151452" ht="12.75" customHeight="1" x14ac:dyDescent="0.2"/>
    <row r="151456" ht="12.75" customHeight="1" x14ac:dyDescent="0.2"/>
    <row r="151460" ht="12.75" customHeight="1" x14ac:dyDescent="0.2"/>
    <row r="151464" ht="12.75" customHeight="1" x14ac:dyDescent="0.2"/>
    <row r="151468" ht="12.75" customHeight="1" x14ac:dyDescent="0.2"/>
    <row r="151472" ht="12.75" customHeight="1" x14ac:dyDescent="0.2"/>
    <row r="151476" ht="12.75" customHeight="1" x14ac:dyDescent="0.2"/>
    <row r="151480" ht="12.75" customHeight="1" x14ac:dyDescent="0.2"/>
    <row r="151484" ht="12.75" customHeight="1" x14ac:dyDescent="0.2"/>
    <row r="151488" ht="12.75" customHeight="1" x14ac:dyDescent="0.2"/>
    <row r="151492" ht="12.75" customHeight="1" x14ac:dyDescent="0.2"/>
    <row r="151496" ht="12.75" customHeight="1" x14ac:dyDescent="0.2"/>
    <row r="151500" ht="12.75" customHeight="1" x14ac:dyDescent="0.2"/>
    <row r="151504" ht="12.75" customHeight="1" x14ac:dyDescent="0.2"/>
    <row r="151508" ht="12.75" customHeight="1" x14ac:dyDescent="0.2"/>
    <row r="151512" ht="12.75" customHeight="1" x14ac:dyDescent="0.2"/>
    <row r="151516" ht="12.75" customHeight="1" x14ac:dyDescent="0.2"/>
    <row r="151520" ht="12.75" customHeight="1" x14ac:dyDescent="0.2"/>
    <row r="151524" ht="12.75" customHeight="1" x14ac:dyDescent="0.2"/>
    <row r="151528" ht="12.75" customHeight="1" x14ac:dyDescent="0.2"/>
    <row r="151532" ht="12.75" customHeight="1" x14ac:dyDescent="0.2"/>
    <row r="151536" ht="12.75" customHeight="1" x14ac:dyDescent="0.2"/>
    <row r="151540" ht="12.75" customHeight="1" x14ac:dyDescent="0.2"/>
    <row r="151544" ht="12.75" customHeight="1" x14ac:dyDescent="0.2"/>
    <row r="151548" ht="12.75" customHeight="1" x14ac:dyDescent="0.2"/>
    <row r="151552" ht="12.75" customHeight="1" x14ac:dyDescent="0.2"/>
    <row r="151556" ht="12.75" customHeight="1" x14ac:dyDescent="0.2"/>
    <row r="151560" ht="12.75" customHeight="1" x14ac:dyDescent="0.2"/>
    <row r="151564" ht="12.75" customHeight="1" x14ac:dyDescent="0.2"/>
    <row r="151568" ht="12.75" customHeight="1" x14ac:dyDescent="0.2"/>
    <row r="151572" ht="12.75" customHeight="1" x14ac:dyDescent="0.2"/>
    <row r="151576" ht="12.75" customHeight="1" x14ac:dyDescent="0.2"/>
    <row r="151580" ht="12.75" customHeight="1" x14ac:dyDescent="0.2"/>
    <row r="151584" ht="12.75" customHeight="1" x14ac:dyDescent="0.2"/>
    <row r="151588" ht="12.75" customHeight="1" x14ac:dyDescent="0.2"/>
    <row r="151592" ht="12.75" customHeight="1" x14ac:dyDescent="0.2"/>
    <row r="151596" ht="12.75" customHeight="1" x14ac:dyDescent="0.2"/>
    <row r="151600" ht="12.75" customHeight="1" x14ac:dyDescent="0.2"/>
    <row r="151604" ht="12.75" customHeight="1" x14ac:dyDescent="0.2"/>
    <row r="151608" ht="12.75" customHeight="1" x14ac:dyDescent="0.2"/>
    <row r="151612" ht="12.75" customHeight="1" x14ac:dyDescent="0.2"/>
    <row r="151616" ht="12.75" customHeight="1" x14ac:dyDescent="0.2"/>
    <row r="151620" ht="12.75" customHeight="1" x14ac:dyDescent="0.2"/>
    <row r="151624" ht="12.75" customHeight="1" x14ac:dyDescent="0.2"/>
    <row r="151628" ht="12.75" customHeight="1" x14ac:dyDescent="0.2"/>
    <row r="151632" ht="12.75" customHeight="1" x14ac:dyDescent="0.2"/>
    <row r="151636" ht="12.75" customHeight="1" x14ac:dyDescent="0.2"/>
    <row r="151640" ht="12.75" customHeight="1" x14ac:dyDescent="0.2"/>
    <row r="151644" ht="12.75" customHeight="1" x14ac:dyDescent="0.2"/>
    <row r="151648" ht="12.75" customHeight="1" x14ac:dyDescent="0.2"/>
    <row r="151652" ht="12.75" customHeight="1" x14ac:dyDescent="0.2"/>
    <row r="151656" ht="12.75" customHeight="1" x14ac:dyDescent="0.2"/>
    <row r="151660" ht="12.75" customHeight="1" x14ac:dyDescent="0.2"/>
    <row r="151664" ht="12.75" customHeight="1" x14ac:dyDescent="0.2"/>
    <row r="151668" ht="12.75" customHeight="1" x14ac:dyDescent="0.2"/>
    <row r="151672" ht="12.75" customHeight="1" x14ac:dyDescent="0.2"/>
    <row r="151676" ht="12.75" customHeight="1" x14ac:dyDescent="0.2"/>
    <row r="151680" ht="12.75" customHeight="1" x14ac:dyDescent="0.2"/>
    <row r="151684" ht="12.75" customHeight="1" x14ac:dyDescent="0.2"/>
    <row r="151688" ht="12.75" customHeight="1" x14ac:dyDescent="0.2"/>
    <row r="151692" ht="12.75" customHeight="1" x14ac:dyDescent="0.2"/>
    <row r="151696" ht="12.75" customHeight="1" x14ac:dyDescent="0.2"/>
    <row r="151700" ht="12.75" customHeight="1" x14ac:dyDescent="0.2"/>
    <row r="151704" ht="12.75" customHeight="1" x14ac:dyDescent="0.2"/>
    <row r="151708" ht="12.75" customHeight="1" x14ac:dyDescent="0.2"/>
    <row r="151712" ht="12.75" customHeight="1" x14ac:dyDescent="0.2"/>
    <row r="151716" ht="12.75" customHeight="1" x14ac:dyDescent="0.2"/>
    <row r="151720" ht="12.75" customHeight="1" x14ac:dyDescent="0.2"/>
    <row r="151724" ht="12.75" customHeight="1" x14ac:dyDescent="0.2"/>
    <row r="151728" ht="12.75" customHeight="1" x14ac:dyDescent="0.2"/>
    <row r="151732" ht="12.75" customHeight="1" x14ac:dyDescent="0.2"/>
    <row r="151736" ht="12.75" customHeight="1" x14ac:dyDescent="0.2"/>
    <row r="151740" ht="12.75" customHeight="1" x14ac:dyDescent="0.2"/>
    <row r="151744" ht="12.75" customHeight="1" x14ac:dyDescent="0.2"/>
    <row r="151748" ht="12.75" customHeight="1" x14ac:dyDescent="0.2"/>
    <row r="151752" ht="12.75" customHeight="1" x14ac:dyDescent="0.2"/>
    <row r="151756" ht="12.75" customHeight="1" x14ac:dyDescent="0.2"/>
    <row r="151760" ht="12.75" customHeight="1" x14ac:dyDescent="0.2"/>
    <row r="151764" ht="12.75" customHeight="1" x14ac:dyDescent="0.2"/>
    <row r="151768" ht="12.75" customHeight="1" x14ac:dyDescent="0.2"/>
    <row r="151772" ht="12.75" customHeight="1" x14ac:dyDescent="0.2"/>
    <row r="151776" ht="12.75" customHeight="1" x14ac:dyDescent="0.2"/>
    <row r="151780" ht="12.75" customHeight="1" x14ac:dyDescent="0.2"/>
    <row r="151784" ht="12.75" customHeight="1" x14ac:dyDescent="0.2"/>
    <row r="151788" ht="12.75" customHeight="1" x14ac:dyDescent="0.2"/>
    <row r="151792" ht="12.75" customHeight="1" x14ac:dyDescent="0.2"/>
    <row r="151796" ht="12.75" customHeight="1" x14ac:dyDescent="0.2"/>
    <row r="151800" ht="12.75" customHeight="1" x14ac:dyDescent="0.2"/>
    <row r="151804" ht="12.75" customHeight="1" x14ac:dyDescent="0.2"/>
    <row r="151808" ht="12.75" customHeight="1" x14ac:dyDescent="0.2"/>
    <row r="151812" ht="12.75" customHeight="1" x14ac:dyDescent="0.2"/>
    <row r="151816" ht="12.75" customHeight="1" x14ac:dyDescent="0.2"/>
    <row r="151820" ht="12.75" customHeight="1" x14ac:dyDescent="0.2"/>
    <row r="151824" ht="12.75" customHeight="1" x14ac:dyDescent="0.2"/>
    <row r="151828" ht="12.75" customHeight="1" x14ac:dyDescent="0.2"/>
    <row r="151832" ht="12.75" customHeight="1" x14ac:dyDescent="0.2"/>
    <row r="151836" ht="12.75" customHeight="1" x14ac:dyDescent="0.2"/>
    <row r="151840" ht="12.75" customHeight="1" x14ac:dyDescent="0.2"/>
    <row r="151844" ht="12.75" customHeight="1" x14ac:dyDescent="0.2"/>
    <row r="151848" ht="12.75" customHeight="1" x14ac:dyDescent="0.2"/>
    <row r="151852" ht="12.75" customHeight="1" x14ac:dyDescent="0.2"/>
    <row r="151856" ht="12.75" customHeight="1" x14ac:dyDescent="0.2"/>
    <row r="151860" ht="12.75" customHeight="1" x14ac:dyDescent="0.2"/>
    <row r="151864" ht="12.75" customHeight="1" x14ac:dyDescent="0.2"/>
    <row r="151868" ht="12.75" customHeight="1" x14ac:dyDescent="0.2"/>
    <row r="151872" ht="12.75" customHeight="1" x14ac:dyDescent="0.2"/>
    <row r="151876" ht="12.75" customHeight="1" x14ac:dyDescent="0.2"/>
    <row r="151880" ht="12.75" customHeight="1" x14ac:dyDescent="0.2"/>
    <row r="151884" ht="12.75" customHeight="1" x14ac:dyDescent="0.2"/>
    <row r="151888" ht="12.75" customHeight="1" x14ac:dyDescent="0.2"/>
    <row r="151892" ht="12.75" customHeight="1" x14ac:dyDescent="0.2"/>
    <row r="151896" ht="12.75" customHeight="1" x14ac:dyDescent="0.2"/>
    <row r="151900" ht="12.75" customHeight="1" x14ac:dyDescent="0.2"/>
    <row r="151904" ht="12.75" customHeight="1" x14ac:dyDescent="0.2"/>
    <row r="151908" ht="12.75" customHeight="1" x14ac:dyDescent="0.2"/>
    <row r="151912" ht="12.75" customHeight="1" x14ac:dyDescent="0.2"/>
    <row r="151916" ht="12.75" customHeight="1" x14ac:dyDescent="0.2"/>
    <row r="151920" ht="12.75" customHeight="1" x14ac:dyDescent="0.2"/>
    <row r="151924" ht="12.75" customHeight="1" x14ac:dyDescent="0.2"/>
    <row r="151928" ht="12.75" customHeight="1" x14ac:dyDescent="0.2"/>
    <row r="151932" ht="12.75" customHeight="1" x14ac:dyDescent="0.2"/>
    <row r="151936" ht="12.75" customHeight="1" x14ac:dyDescent="0.2"/>
    <row r="151940" ht="12.75" customHeight="1" x14ac:dyDescent="0.2"/>
    <row r="151944" ht="12.75" customHeight="1" x14ac:dyDescent="0.2"/>
    <row r="151948" ht="12.75" customHeight="1" x14ac:dyDescent="0.2"/>
    <row r="151952" ht="12.75" customHeight="1" x14ac:dyDescent="0.2"/>
    <row r="151956" ht="12.75" customHeight="1" x14ac:dyDescent="0.2"/>
    <row r="151960" ht="12.75" customHeight="1" x14ac:dyDescent="0.2"/>
    <row r="151964" ht="12.75" customHeight="1" x14ac:dyDescent="0.2"/>
    <row r="151968" ht="12.75" customHeight="1" x14ac:dyDescent="0.2"/>
    <row r="151972" ht="12.75" customHeight="1" x14ac:dyDescent="0.2"/>
    <row r="151976" ht="12.75" customHeight="1" x14ac:dyDescent="0.2"/>
    <row r="151980" ht="12.75" customHeight="1" x14ac:dyDescent="0.2"/>
    <row r="151984" ht="12.75" customHeight="1" x14ac:dyDescent="0.2"/>
    <row r="151988" ht="12.75" customHeight="1" x14ac:dyDescent="0.2"/>
    <row r="151992" ht="12.75" customHeight="1" x14ac:dyDescent="0.2"/>
    <row r="151996" ht="12.75" customHeight="1" x14ac:dyDescent="0.2"/>
    <row r="152000" ht="12.75" customHeight="1" x14ac:dyDescent="0.2"/>
    <row r="152004" ht="12.75" customHeight="1" x14ac:dyDescent="0.2"/>
    <row r="152008" ht="12.75" customHeight="1" x14ac:dyDescent="0.2"/>
    <row r="152012" ht="12.75" customHeight="1" x14ac:dyDescent="0.2"/>
    <row r="152016" ht="12.75" customHeight="1" x14ac:dyDescent="0.2"/>
    <row r="152020" ht="12.75" customHeight="1" x14ac:dyDescent="0.2"/>
    <row r="152024" ht="12.75" customHeight="1" x14ac:dyDescent="0.2"/>
    <row r="152028" ht="12.75" customHeight="1" x14ac:dyDescent="0.2"/>
    <row r="152032" ht="12.75" customHeight="1" x14ac:dyDescent="0.2"/>
    <row r="152036" ht="12.75" customHeight="1" x14ac:dyDescent="0.2"/>
    <row r="152040" ht="12.75" customHeight="1" x14ac:dyDescent="0.2"/>
    <row r="152044" ht="12.75" customHeight="1" x14ac:dyDescent="0.2"/>
    <row r="152048" ht="12.75" customHeight="1" x14ac:dyDescent="0.2"/>
    <row r="152052" ht="12.75" customHeight="1" x14ac:dyDescent="0.2"/>
    <row r="152056" ht="12.75" customHeight="1" x14ac:dyDescent="0.2"/>
    <row r="152060" ht="12.75" customHeight="1" x14ac:dyDescent="0.2"/>
    <row r="152064" ht="12.75" customHeight="1" x14ac:dyDescent="0.2"/>
    <row r="152068" ht="12.75" customHeight="1" x14ac:dyDescent="0.2"/>
    <row r="152072" ht="12.75" customHeight="1" x14ac:dyDescent="0.2"/>
    <row r="152076" ht="12.75" customHeight="1" x14ac:dyDescent="0.2"/>
    <row r="152080" ht="12.75" customHeight="1" x14ac:dyDescent="0.2"/>
    <row r="152084" ht="12.75" customHeight="1" x14ac:dyDescent="0.2"/>
    <row r="152088" ht="12.75" customHeight="1" x14ac:dyDescent="0.2"/>
    <row r="152092" ht="12.75" customHeight="1" x14ac:dyDescent="0.2"/>
    <row r="152096" ht="12.75" customHeight="1" x14ac:dyDescent="0.2"/>
    <row r="152100" ht="12.75" customHeight="1" x14ac:dyDescent="0.2"/>
    <row r="152104" ht="12.75" customHeight="1" x14ac:dyDescent="0.2"/>
    <row r="152108" ht="12.75" customHeight="1" x14ac:dyDescent="0.2"/>
    <row r="152112" ht="12.75" customHeight="1" x14ac:dyDescent="0.2"/>
    <row r="152116" ht="12.75" customHeight="1" x14ac:dyDescent="0.2"/>
    <row r="152120" ht="12.75" customHeight="1" x14ac:dyDescent="0.2"/>
    <row r="152124" ht="12.75" customHeight="1" x14ac:dyDescent="0.2"/>
    <row r="152128" ht="12.75" customHeight="1" x14ac:dyDescent="0.2"/>
    <row r="152132" ht="12.75" customHeight="1" x14ac:dyDescent="0.2"/>
    <row r="152136" ht="12.75" customHeight="1" x14ac:dyDescent="0.2"/>
    <row r="152140" ht="12.75" customHeight="1" x14ac:dyDescent="0.2"/>
    <row r="152144" ht="12.75" customHeight="1" x14ac:dyDescent="0.2"/>
    <row r="152148" ht="12.75" customHeight="1" x14ac:dyDescent="0.2"/>
    <row r="152152" ht="12.75" customHeight="1" x14ac:dyDescent="0.2"/>
    <row r="152156" ht="12.75" customHeight="1" x14ac:dyDescent="0.2"/>
    <row r="152160" ht="12.75" customHeight="1" x14ac:dyDescent="0.2"/>
    <row r="152164" ht="12.75" customHeight="1" x14ac:dyDescent="0.2"/>
    <row r="152168" ht="12.75" customHeight="1" x14ac:dyDescent="0.2"/>
    <row r="152172" ht="12.75" customHeight="1" x14ac:dyDescent="0.2"/>
    <row r="152176" ht="12.75" customHeight="1" x14ac:dyDescent="0.2"/>
    <row r="152180" ht="12.75" customHeight="1" x14ac:dyDescent="0.2"/>
    <row r="152184" ht="12.75" customHeight="1" x14ac:dyDescent="0.2"/>
    <row r="152188" ht="12.75" customHeight="1" x14ac:dyDescent="0.2"/>
    <row r="152192" ht="12.75" customHeight="1" x14ac:dyDescent="0.2"/>
    <row r="152196" ht="12.75" customHeight="1" x14ac:dyDescent="0.2"/>
    <row r="152200" ht="12.75" customHeight="1" x14ac:dyDescent="0.2"/>
    <row r="152204" ht="12.75" customHeight="1" x14ac:dyDescent="0.2"/>
    <row r="152208" ht="12.75" customHeight="1" x14ac:dyDescent="0.2"/>
    <row r="152212" ht="12.75" customHeight="1" x14ac:dyDescent="0.2"/>
    <row r="152216" ht="12.75" customHeight="1" x14ac:dyDescent="0.2"/>
    <row r="152220" ht="12.75" customHeight="1" x14ac:dyDescent="0.2"/>
    <row r="152224" ht="12.75" customHeight="1" x14ac:dyDescent="0.2"/>
    <row r="152228" ht="12.75" customHeight="1" x14ac:dyDescent="0.2"/>
    <row r="152232" ht="12.75" customHeight="1" x14ac:dyDescent="0.2"/>
    <row r="152236" ht="12.75" customHeight="1" x14ac:dyDescent="0.2"/>
    <row r="152240" ht="12.75" customHeight="1" x14ac:dyDescent="0.2"/>
    <row r="152244" ht="12.75" customHeight="1" x14ac:dyDescent="0.2"/>
    <row r="152248" ht="12.75" customHeight="1" x14ac:dyDescent="0.2"/>
    <row r="152252" ht="12.75" customHeight="1" x14ac:dyDescent="0.2"/>
    <row r="152256" ht="12.75" customHeight="1" x14ac:dyDescent="0.2"/>
    <row r="152260" ht="12.75" customHeight="1" x14ac:dyDescent="0.2"/>
    <row r="152264" ht="12.75" customHeight="1" x14ac:dyDescent="0.2"/>
    <row r="152268" ht="12.75" customHeight="1" x14ac:dyDescent="0.2"/>
    <row r="152272" ht="12.75" customHeight="1" x14ac:dyDescent="0.2"/>
    <row r="152276" ht="12.75" customHeight="1" x14ac:dyDescent="0.2"/>
    <row r="152280" ht="12.75" customHeight="1" x14ac:dyDescent="0.2"/>
    <row r="152284" ht="12.75" customHeight="1" x14ac:dyDescent="0.2"/>
    <row r="152288" ht="12.75" customHeight="1" x14ac:dyDescent="0.2"/>
    <row r="152292" ht="12.75" customHeight="1" x14ac:dyDescent="0.2"/>
    <row r="152296" ht="12.75" customHeight="1" x14ac:dyDescent="0.2"/>
    <row r="152300" ht="12.75" customHeight="1" x14ac:dyDescent="0.2"/>
    <row r="152304" ht="12.75" customHeight="1" x14ac:dyDescent="0.2"/>
    <row r="152308" ht="12.75" customHeight="1" x14ac:dyDescent="0.2"/>
    <row r="152312" ht="12.75" customHeight="1" x14ac:dyDescent="0.2"/>
    <row r="152316" ht="12.75" customHeight="1" x14ac:dyDescent="0.2"/>
    <row r="152320" ht="12.75" customHeight="1" x14ac:dyDescent="0.2"/>
    <row r="152324" ht="12.75" customHeight="1" x14ac:dyDescent="0.2"/>
    <row r="152328" ht="12.75" customHeight="1" x14ac:dyDescent="0.2"/>
    <row r="152332" ht="12.75" customHeight="1" x14ac:dyDescent="0.2"/>
    <row r="152336" ht="12.75" customHeight="1" x14ac:dyDescent="0.2"/>
    <row r="152340" ht="12.75" customHeight="1" x14ac:dyDescent="0.2"/>
    <row r="152344" ht="12.75" customHeight="1" x14ac:dyDescent="0.2"/>
    <row r="152348" ht="12.75" customHeight="1" x14ac:dyDescent="0.2"/>
    <row r="152352" ht="12.75" customHeight="1" x14ac:dyDescent="0.2"/>
    <row r="152356" ht="12.75" customHeight="1" x14ac:dyDescent="0.2"/>
    <row r="152360" ht="12.75" customHeight="1" x14ac:dyDescent="0.2"/>
    <row r="152364" ht="12.75" customHeight="1" x14ac:dyDescent="0.2"/>
    <row r="152368" ht="12.75" customHeight="1" x14ac:dyDescent="0.2"/>
    <row r="152372" ht="12.75" customHeight="1" x14ac:dyDescent="0.2"/>
    <row r="152376" ht="12.75" customHeight="1" x14ac:dyDescent="0.2"/>
    <row r="152380" ht="12.75" customHeight="1" x14ac:dyDescent="0.2"/>
    <row r="152384" ht="12.75" customHeight="1" x14ac:dyDescent="0.2"/>
    <row r="152388" ht="12.75" customHeight="1" x14ac:dyDescent="0.2"/>
    <row r="152392" ht="12.75" customHeight="1" x14ac:dyDescent="0.2"/>
    <row r="152396" ht="12.75" customHeight="1" x14ac:dyDescent="0.2"/>
    <row r="152400" ht="12.75" customHeight="1" x14ac:dyDescent="0.2"/>
    <row r="152404" ht="12.75" customHeight="1" x14ac:dyDescent="0.2"/>
    <row r="152408" ht="12.75" customHeight="1" x14ac:dyDescent="0.2"/>
    <row r="152412" ht="12.75" customHeight="1" x14ac:dyDescent="0.2"/>
    <row r="152416" ht="12.75" customHeight="1" x14ac:dyDescent="0.2"/>
    <row r="152420" ht="12.75" customHeight="1" x14ac:dyDescent="0.2"/>
    <row r="152424" ht="12.75" customHeight="1" x14ac:dyDescent="0.2"/>
    <row r="152428" ht="12.75" customHeight="1" x14ac:dyDescent="0.2"/>
    <row r="152432" ht="12.75" customHeight="1" x14ac:dyDescent="0.2"/>
    <row r="152436" ht="12.75" customHeight="1" x14ac:dyDescent="0.2"/>
    <row r="152440" ht="12.75" customHeight="1" x14ac:dyDescent="0.2"/>
    <row r="152444" ht="12.75" customHeight="1" x14ac:dyDescent="0.2"/>
    <row r="152448" ht="12.75" customHeight="1" x14ac:dyDescent="0.2"/>
    <row r="152452" ht="12.75" customHeight="1" x14ac:dyDescent="0.2"/>
    <row r="152456" ht="12.75" customHeight="1" x14ac:dyDescent="0.2"/>
    <row r="152460" ht="12.75" customHeight="1" x14ac:dyDescent="0.2"/>
    <row r="152464" ht="12.75" customHeight="1" x14ac:dyDescent="0.2"/>
    <row r="152468" ht="12.75" customHeight="1" x14ac:dyDescent="0.2"/>
    <row r="152472" ht="12.75" customHeight="1" x14ac:dyDescent="0.2"/>
    <row r="152476" ht="12.75" customHeight="1" x14ac:dyDescent="0.2"/>
    <row r="152480" ht="12.75" customHeight="1" x14ac:dyDescent="0.2"/>
    <row r="152484" ht="12.75" customHeight="1" x14ac:dyDescent="0.2"/>
    <row r="152488" ht="12.75" customHeight="1" x14ac:dyDescent="0.2"/>
    <row r="152492" ht="12.75" customHeight="1" x14ac:dyDescent="0.2"/>
    <row r="152496" ht="12.75" customHeight="1" x14ac:dyDescent="0.2"/>
    <row r="152500" ht="12.75" customHeight="1" x14ac:dyDescent="0.2"/>
    <row r="152504" ht="12.75" customHeight="1" x14ac:dyDescent="0.2"/>
    <row r="152508" ht="12.75" customHeight="1" x14ac:dyDescent="0.2"/>
    <row r="152512" ht="12.75" customHeight="1" x14ac:dyDescent="0.2"/>
    <row r="152516" ht="12.75" customHeight="1" x14ac:dyDescent="0.2"/>
    <row r="152520" ht="12.75" customHeight="1" x14ac:dyDescent="0.2"/>
    <row r="152524" ht="12.75" customHeight="1" x14ac:dyDescent="0.2"/>
    <row r="152528" ht="12.75" customHeight="1" x14ac:dyDescent="0.2"/>
    <row r="152532" ht="12.75" customHeight="1" x14ac:dyDescent="0.2"/>
    <row r="152536" ht="12.75" customHeight="1" x14ac:dyDescent="0.2"/>
    <row r="152540" ht="12.75" customHeight="1" x14ac:dyDescent="0.2"/>
    <row r="152544" ht="12.75" customHeight="1" x14ac:dyDescent="0.2"/>
    <row r="152548" ht="12.75" customHeight="1" x14ac:dyDescent="0.2"/>
    <row r="152552" ht="12.75" customHeight="1" x14ac:dyDescent="0.2"/>
    <row r="152556" ht="12.75" customHeight="1" x14ac:dyDescent="0.2"/>
    <row r="152560" ht="12.75" customHeight="1" x14ac:dyDescent="0.2"/>
    <row r="152564" ht="12.75" customHeight="1" x14ac:dyDescent="0.2"/>
    <row r="152568" ht="12.75" customHeight="1" x14ac:dyDescent="0.2"/>
    <row r="152572" ht="12.75" customHeight="1" x14ac:dyDescent="0.2"/>
    <row r="152576" ht="12.75" customHeight="1" x14ac:dyDescent="0.2"/>
    <row r="152580" ht="12.75" customHeight="1" x14ac:dyDescent="0.2"/>
    <row r="152584" ht="12.75" customHeight="1" x14ac:dyDescent="0.2"/>
    <row r="152588" ht="12.75" customHeight="1" x14ac:dyDescent="0.2"/>
    <row r="152592" ht="12.75" customHeight="1" x14ac:dyDescent="0.2"/>
    <row r="152596" ht="12.75" customHeight="1" x14ac:dyDescent="0.2"/>
    <row r="152600" ht="12.75" customHeight="1" x14ac:dyDescent="0.2"/>
    <row r="152604" ht="12.75" customHeight="1" x14ac:dyDescent="0.2"/>
    <row r="152608" ht="12.75" customHeight="1" x14ac:dyDescent="0.2"/>
    <row r="152612" ht="12.75" customHeight="1" x14ac:dyDescent="0.2"/>
    <row r="152616" ht="12.75" customHeight="1" x14ac:dyDescent="0.2"/>
    <row r="152620" ht="12.75" customHeight="1" x14ac:dyDescent="0.2"/>
    <row r="152624" ht="12.75" customHeight="1" x14ac:dyDescent="0.2"/>
    <row r="152628" ht="12.75" customHeight="1" x14ac:dyDescent="0.2"/>
    <row r="152632" ht="12.75" customHeight="1" x14ac:dyDescent="0.2"/>
    <row r="152636" ht="12.75" customHeight="1" x14ac:dyDescent="0.2"/>
    <row r="152640" ht="12.75" customHeight="1" x14ac:dyDescent="0.2"/>
    <row r="152644" ht="12.75" customHeight="1" x14ac:dyDescent="0.2"/>
    <row r="152648" ht="12.75" customHeight="1" x14ac:dyDescent="0.2"/>
    <row r="152652" ht="12.75" customHeight="1" x14ac:dyDescent="0.2"/>
    <row r="152656" ht="12.75" customHeight="1" x14ac:dyDescent="0.2"/>
    <row r="152660" ht="12.75" customHeight="1" x14ac:dyDescent="0.2"/>
    <row r="152664" ht="12.75" customHeight="1" x14ac:dyDescent="0.2"/>
    <row r="152668" ht="12.75" customHeight="1" x14ac:dyDescent="0.2"/>
    <row r="152672" ht="12.75" customHeight="1" x14ac:dyDescent="0.2"/>
    <row r="152676" ht="12.75" customHeight="1" x14ac:dyDescent="0.2"/>
    <row r="152680" ht="12.75" customHeight="1" x14ac:dyDescent="0.2"/>
    <row r="152684" ht="12.75" customHeight="1" x14ac:dyDescent="0.2"/>
    <row r="152688" ht="12.75" customHeight="1" x14ac:dyDescent="0.2"/>
    <row r="152692" ht="12.75" customHeight="1" x14ac:dyDescent="0.2"/>
    <row r="152696" ht="12.75" customHeight="1" x14ac:dyDescent="0.2"/>
    <row r="152700" ht="12.75" customHeight="1" x14ac:dyDescent="0.2"/>
    <row r="152704" ht="12.75" customHeight="1" x14ac:dyDescent="0.2"/>
    <row r="152708" ht="12.75" customHeight="1" x14ac:dyDescent="0.2"/>
    <row r="152712" ht="12.75" customHeight="1" x14ac:dyDescent="0.2"/>
    <row r="152716" ht="12.75" customHeight="1" x14ac:dyDescent="0.2"/>
    <row r="152720" ht="12.75" customHeight="1" x14ac:dyDescent="0.2"/>
    <row r="152724" ht="12.75" customHeight="1" x14ac:dyDescent="0.2"/>
    <row r="152728" ht="12.75" customHeight="1" x14ac:dyDescent="0.2"/>
    <row r="152732" ht="12.75" customHeight="1" x14ac:dyDescent="0.2"/>
    <row r="152736" ht="12.75" customHeight="1" x14ac:dyDescent="0.2"/>
    <row r="152740" ht="12.75" customHeight="1" x14ac:dyDescent="0.2"/>
    <row r="152744" ht="12.75" customHeight="1" x14ac:dyDescent="0.2"/>
    <row r="152748" ht="12.75" customHeight="1" x14ac:dyDescent="0.2"/>
    <row r="152752" ht="12.75" customHeight="1" x14ac:dyDescent="0.2"/>
    <row r="152756" ht="12.75" customHeight="1" x14ac:dyDescent="0.2"/>
    <row r="152760" ht="12.75" customHeight="1" x14ac:dyDescent="0.2"/>
    <row r="152764" ht="12.75" customHeight="1" x14ac:dyDescent="0.2"/>
    <row r="152768" ht="12.75" customHeight="1" x14ac:dyDescent="0.2"/>
    <row r="152772" ht="12.75" customHeight="1" x14ac:dyDescent="0.2"/>
    <row r="152776" ht="12.75" customHeight="1" x14ac:dyDescent="0.2"/>
    <row r="152780" ht="12.75" customHeight="1" x14ac:dyDescent="0.2"/>
    <row r="152784" ht="12.75" customHeight="1" x14ac:dyDescent="0.2"/>
    <row r="152788" ht="12.75" customHeight="1" x14ac:dyDescent="0.2"/>
    <row r="152792" ht="12.75" customHeight="1" x14ac:dyDescent="0.2"/>
    <row r="152796" ht="12.75" customHeight="1" x14ac:dyDescent="0.2"/>
    <row r="152800" ht="12.75" customHeight="1" x14ac:dyDescent="0.2"/>
    <row r="152804" ht="12.75" customHeight="1" x14ac:dyDescent="0.2"/>
    <row r="152808" ht="12.75" customHeight="1" x14ac:dyDescent="0.2"/>
    <row r="152812" ht="12.75" customHeight="1" x14ac:dyDescent="0.2"/>
    <row r="152816" ht="12.75" customHeight="1" x14ac:dyDescent="0.2"/>
    <row r="152820" ht="12.75" customHeight="1" x14ac:dyDescent="0.2"/>
    <row r="152824" ht="12.75" customHeight="1" x14ac:dyDescent="0.2"/>
    <row r="152828" ht="12.75" customHeight="1" x14ac:dyDescent="0.2"/>
    <row r="152832" ht="12.75" customHeight="1" x14ac:dyDescent="0.2"/>
    <row r="152836" ht="12.75" customHeight="1" x14ac:dyDescent="0.2"/>
    <row r="152840" ht="12.75" customHeight="1" x14ac:dyDescent="0.2"/>
    <row r="152844" ht="12.75" customHeight="1" x14ac:dyDescent="0.2"/>
    <row r="152848" ht="12.75" customHeight="1" x14ac:dyDescent="0.2"/>
    <row r="152852" ht="12.75" customHeight="1" x14ac:dyDescent="0.2"/>
    <row r="152856" ht="12.75" customHeight="1" x14ac:dyDescent="0.2"/>
    <row r="152860" ht="12.75" customHeight="1" x14ac:dyDescent="0.2"/>
    <row r="152864" ht="12.75" customHeight="1" x14ac:dyDescent="0.2"/>
    <row r="152868" ht="12.75" customHeight="1" x14ac:dyDescent="0.2"/>
    <row r="152872" ht="12.75" customHeight="1" x14ac:dyDescent="0.2"/>
    <row r="152876" ht="12.75" customHeight="1" x14ac:dyDescent="0.2"/>
    <row r="152880" ht="12.75" customHeight="1" x14ac:dyDescent="0.2"/>
    <row r="152884" ht="12.75" customHeight="1" x14ac:dyDescent="0.2"/>
    <row r="152888" ht="12.75" customHeight="1" x14ac:dyDescent="0.2"/>
    <row r="152892" ht="12.75" customHeight="1" x14ac:dyDescent="0.2"/>
    <row r="152896" ht="12.75" customHeight="1" x14ac:dyDescent="0.2"/>
    <row r="152900" ht="12.75" customHeight="1" x14ac:dyDescent="0.2"/>
    <row r="152904" ht="12.75" customHeight="1" x14ac:dyDescent="0.2"/>
    <row r="152908" ht="12.75" customHeight="1" x14ac:dyDescent="0.2"/>
    <row r="152912" ht="12.75" customHeight="1" x14ac:dyDescent="0.2"/>
    <row r="152916" ht="12.75" customHeight="1" x14ac:dyDescent="0.2"/>
    <row r="152920" ht="12.75" customHeight="1" x14ac:dyDescent="0.2"/>
    <row r="152924" ht="12.75" customHeight="1" x14ac:dyDescent="0.2"/>
    <row r="152928" ht="12.75" customHeight="1" x14ac:dyDescent="0.2"/>
    <row r="152932" ht="12.75" customHeight="1" x14ac:dyDescent="0.2"/>
    <row r="152936" ht="12.75" customHeight="1" x14ac:dyDescent="0.2"/>
    <row r="152940" ht="12.75" customHeight="1" x14ac:dyDescent="0.2"/>
    <row r="152944" ht="12.75" customHeight="1" x14ac:dyDescent="0.2"/>
    <row r="152948" ht="12.75" customHeight="1" x14ac:dyDescent="0.2"/>
    <row r="152952" ht="12.75" customHeight="1" x14ac:dyDescent="0.2"/>
    <row r="152956" ht="12.75" customHeight="1" x14ac:dyDescent="0.2"/>
    <row r="152960" ht="12.75" customHeight="1" x14ac:dyDescent="0.2"/>
    <row r="152964" ht="12.75" customHeight="1" x14ac:dyDescent="0.2"/>
    <row r="152968" ht="12.75" customHeight="1" x14ac:dyDescent="0.2"/>
    <row r="152972" ht="12.75" customHeight="1" x14ac:dyDescent="0.2"/>
    <row r="152976" ht="12.75" customHeight="1" x14ac:dyDescent="0.2"/>
    <row r="152980" ht="12.75" customHeight="1" x14ac:dyDescent="0.2"/>
    <row r="152984" ht="12.75" customHeight="1" x14ac:dyDescent="0.2"/>
    <row r="152988" ht="12.75" customHeight="1" x14ac:dyDescent="0.2"/>
    <row r="152992" ht="12.75" customHeight="1" x14ac:dyDescent="0.2"/>
    <row r="152996" ht="12.75" customHeight="1" x14ac:dyDescent="0.2"/>
    <row r="153000" ht="12.75" customHeight="1" x14ac:dyDescent="0.2"/>
    <row r="153004" ht="12.75" customHeight="1" x14ac:dyDescent="0.2"/>
    <row r="153008" ht="12.75" customHeight="1" x14ac:dyDescent="0.2"/>
    <row r="153012" ht="12.75" customHeight="1" x14ac:dyDescent="0.2"/>
    <row r="153016" ht="12.75" customHeight="1" x14ac:dyDescent="0.2"/>
    <row r="153020" ht="12.75" customHeight="1" x14ac:dyDescent="0.2"/>
    <row r="153024" ht="12.75" customHeight="1" x14ac:dyDescent="0.2"/>
    <row r="153028" ht="12.75" customHeight="1" x14ac:dyDescent="0.2"/>
    <row r="153032" ht="12.75" customHeight="1" x14ac:dyDescent="0.2"/>
    <row r="153036" ht="12.75" customHeight="1" x14ac:dyDescent="0.2"/>
    <row r="153040" ht="12.75" customHeight="1" x14ac:dyDescent="0.2"/>
    <row r="153044" ht="12.75" customHeight="1" x14ac:dyDescent="0.2"/>
    <row r="153048" ht="12.75" customHeight="1" x14ac:dyDescent="0.2"/>
    <row r="153052" ht="12.75" customHeight="1" x14ac:dyDescent="0.2"/>
    <row r="153056" ht="12.75" customHeight="1" x14ac:dyDescent="0.2"/>
    <row r="153060" ht="12.75" customHeight="1" x14ac:dyDescent="0.2"/>
    <row r="153064" ht="12.75" customHeight="1" x14ac:dyDescent="0.2"/>
    <row r="153068" ht="12.75" customHeight="1" x14ac:dyDescent="0.2"/>
    <row r="153072" ht="12.75" customHeight="1" x14ac:dyDescent="0.2"/>
    <row r="153076" ht="12.75" customHeight="1" x14ac:dyDescent="0.2"/>
    <row r="153080" ht="12.75" customHeight="1" x14ac:dyDescent="0.2"/>
    <row r="153084" ht="12.75" customHeight="1" x14ac:dyDescent="0.2"/>
    <row r="153088" ht="12.75" customHeight="1" x14ac:dyDescent="0.2"/>
    <row r="153092" ht="12.75" customHeight="1" x14ac:dyDescent="0.2"/>
    <row r="153096" ht="12.75" customHeight="1" x14ac:dyDescent="0.2"/>
    <row r="153100" ht="12.75" customHeight="1" x14ac:dyDescent="0.2"/>
    <row r="153104" ht="12.75" customHeight="1" x14ac:dyDescent="0.2"/>
    <row r="153108" ht="12.75" customHeight="1" x14ac:dyDescent="0.2"/>
    <row r="153112" ht="12.75" customHeight="1" x14ac:dyDescent="0.2"/>
    <row r="153116" ht="12.75" customHeight="1" x14ac:dyDescent="0.2"/>
    <row r="153120" ht="12.75" customHeight="1" x14ac:dyDescent="0.2"/>
    <row r="153124" ht="12.75" customHeight="1" x14ac:dyDescent="0.2"/>
    <row r="153128" ht="12.75" customHeight="1" x14ac:dyDescent="0.2"/>
    <row r="153132" ht="12.75" customHeight="1" x14ac:dyDescent="0.2"/>
    <row r="153136" ht="12.75" customHeight="1" x14ac:dyDescent="0.2"/>
    <row r="153140" ht="12.75" customHeight="1" x14ac:dyDescent="0.2"/>
    <row r="153144" ht="12.75" customHeight="1" x14ac:dyDescent="0.2"/>
    <row r="153148" ht="12.75" customHeight="1" x14ac:dyDescent="0.2"/>
    <row r="153152" ht="12.75" customHeight="1" x14ac:dyDescent="0.2"/>
    <row r="153156" ht="12.75" customHeight="1" x14ac:dyDescent="0.2"/>
    <row r="153160" ht="12.75" customHeight="1" x14ac:dyDescent="0.2"/>
    <row r="153164" ht="12.75" customHeight="1" x14ac:dyDescent="0.2"/>
    <row r="153168" ht="12.75" customHeight="1" x14ac:dyDescent="0.2"/>
    <row r="153172" ht="12.75" customHeight="1" x14ac:dyDescent="0.2"/>
    <row r="153176" ht="12.75" customHeight="1" x14ac:dyDescent="0.2"/>
    <row r="153180" ht="12.75" customHeight="1" x14ac:dyDescent="0.2"/>
    <row r="153184" ht="12.75" customHeight="1" x14ac:dyDescent="0.2"/>
    <row r="153188" ht="12.75" customHeight="1" x14ac:dyDescent="0.2"/>
    <row r="153192" ht="12.75" customHeight="1" x14ac:dyDescent="0.2"/>
    <row r="153196" ht="12.75" customHeight="1" x14ac:dyDescent="0.2"/>
    <row r="153200" ht="12.75" customHeight="1" x14ac:dyDescent="0.2"/>
    <row r="153204" ht="12.75" customHeight="1" x14ac:dyDescent="0.2"/>
    <row r="153208" ht="12.75" customHeight="1" x14ac:dyDescent="0.2"/>
    <row r="153212" ht="12.75" customHeight="1" x14ac:dyDescent="0.2"/>
    <row r="153216" ht="12.75" customHeight="1" x14ac:dyDescent="0.2"/>
    <row r="153220" ht="12.75" customHeight="1" x14ac:dyDescent="0.2"/>
    <row r="153224" ht="12.75" customHeight="1" x14ac:dyDescent="0.2"/>
    <row r="153228" ht="12.75" customHeight="1" x14ac:dyDescent="0.2"/>
    <row r="153232" ht="12.75" customHeight="1" x14ac:dyDescent="0.2"/>
    <row r="153236" ht="12.75" customHeight="1" x14ac:dyDescent="0.2"/>
    <row r="153240" ht="12.75" customHeight="1" x14ac:dyDescent="0.2"/>
    <row r="153244" ht="12.75" customHeight="1" x14ac:dyDescent="0.2"/>
    <row r="153248" ht="12.75" customHeight="1" x14ac:dyDescent="0.2"/>
    <row r="153252" ht="12.75" customHeight="1" x14ac:dyDescent="0.2"/>
    <row r="153256" ht="12.75" customHeight="1" x14ac:dyDescent="0.2"/>
    <row r="153260" ht="12.75" customHeight="1" x14ac:dyDescent="0.2"/>
    <row r="153264" ht="12.75" customHeight="1" x14ac:dyDescent="0.2"/>
    <row r="153268" ht="12.75" customHeight="1" x14ac:dyDescent="0.2"/>
    <row r="153272" ht="12.75" customHeight="1" x14ac:dyDescent="0.2"/>
    <row r="153276" ht="12.75" customHeight="1" x14ac:dyDescent="0.2"/>
    <row r="153280" ht="12.75" customHeight="1" x14ac:dyDescent="0.2"/>
    <row r="153284" ht="12.75" customHeight="1" x14ac:dyDescent="0.2"/>
    <row r="153288" ht="12.75" customHeight="1" x14ac:dyDescent="0.2"/>
    <row r="153292" ht="12.75" customHeight="1" x14ac:dyDescent="0.2"/>
    <row r="153296" ht="12.75" customHeight="1" x14ac:dyDescent="0.2"/>
    <row r="153300" ht="12.75" customHeight="1" x14ac:dyDescent="0.2"/>
    <row r="153304" ht="12.75" customHeight="1" x14ac:dyDescent="0.2"/>
    <row r="153308" ht="12.75" customHeight="1" x14ac:dyDescent="0.2"/>
    <row r="153312" ht="12.75" customHeight="1" x14ac:dyDescent="0.2"/>
    <row r="153316" ht="12.75" customHeight="1" x14ac:dyDescent="0.2"/>
    <row r="153320" ht="12.75" customHeight="1" x14ac:dyDescent="0.2"/>
    <row r="153324" ht="12.75" customHeight="1" x14ac:dyDescent="0.2"/>
    <row r="153328" ht="12.75" customHeight="1" x14ac:dyDescent="0.2"/>
    <row r="153332" ht="12.75" customHeight="1" x14ac:dyDescent="0.2"/>
    <row r="153336" ht="12.75" customHeight="1" x14ac:dyDescent="0.2"/>
    <row r="153340" ht="12.75" customHeight="1" x14ac:dyDescent="0.2"/>
    <row r="153344" ht="12.75" customHeight="1" x14ac:dyDescent="0.2"/>
    <row r="153348" ht="12.75" customHeight="1" x14ac:dyDescent="0.2"/>
    <row r="153352" ht="12.75" customHeight="1" x14ac:dyDescent="0.2"/>
    <row r="153356" ht="12.75" customHeight="1" x14ac:dyDescent="0.2"/>
    <row r="153360" ht="12.75" customHeight="1" x14ac:dyDescent="0.2"/>
    <row r="153364" ht="12.75" customHeight="1" x14ac:dyDescent="0.2"/>
    <row r="153368" ht="12.75" customHeight="1" x14ac:dyDescent="0.2"/>
    <row r="153372" ht="12.75" customHeight="1" x14ac:dyDescent="0.2"/>
    <row r="153376" ht="12.75" customHeight="1" x14ac:dyDescent="0.2"/>
    <row r="153380" ht="12.75" customHeight="1" x14ac:dyDescent="0.2"/>
    <row r="153384" ht="12.75" customHeight="1" x14ac:dyDescent="0.2"/>
    <row r="153388" ht="12.75" customHeight="1" x14ac:dyDescent="0.2"/>
    <row r="153392" ht="12.75" customHeight="1" x14ac:dyDescent="0.2"/>
    <row r="153396" ht="12.75" customHeight="1" x14ac:dyDescent="0.2"/>
    <row r="153400" ht="12.75" customHeight="1" x14ac:dyDescent="0.2"/>
    <row r="153404" ht="12.75" customHeight="1" x14ac:dyDescent="0.2"/>
    <row r="153408" ht="12.75" customHeight="1" x14ac:dyDescent="0.2"/>
    <row r="153412" ht="12.75" customHeight="1" x14ac:dyDescent="0.2"/>
    <row r="153416" ht="12.75" customHeight="1" x14ac:dyDescent="0.2"/>
    <row r="153420" ht="12.75" customHeight="1" x14ac:dyDescent="0.2"/>
    <row r="153424" ht="12.75" customHeight="1" x14ac:dyDescent="0.2"/>
    <row r="153428" ht="12.75" customHeight="1" x14ac:dyDescent="0.2"/>
    <row r="153432" ht="12.75" customHeight="1" x14ac:dyDescent="0.2"/>
    <row r="153436" ht="12.75" customHeight="1" x14ac:dyDescent="0.2"/>
    <row r="153440" ht="12.75" customHeight="1" x14ac:dyDescent="0.2"/>
    <row r="153444" ht="12.75" customHeight="1" x14ac:dyDescent="0.2"/>
    <row r="153448" ht="12.75" customHeight="1" x14ac:dyDescent="0.2"/>
    <row r="153452" ht="12.75" customHeight="1" x14ac:dyDescent="0.2"/>
    <row r="153456" ht="12.75" customHeight="1" x14ac:dyDescent="0.2"/>
    <row r="153460" ht="12.75" customHeight="1" x14ac:dyDescent="0.2"/>
    <row r="153464" ht="12.75" customHeight="1" x14ac:dyDescent="0.2"/>
    <row r="153468" ht="12.75" customHeight="1" x14ac:dyDescent="0.2"/>
    <row r="153472" ht="12.75" customHeight="1" x14ac:dyDescent="0.2"/>
    <row r="153476" ht="12.75" customHeight="1" x14ac:dyDescent="0.2"/>
    <row r="153480" ht="12.75" customHeight="1" x14ac:dyDescent="0.2"/>
    <row r="153484" ht="12.75" customHeight="1" x14ac:dyDescent="0.2"/>
    <row r="153488" ht="12.75" customHeight="1" x14ac:dyDescent="0.2"/>
    <row r="153492" ht="12.75" customHeight="1" x14ac:dyDescent="0.2"/>
    <row r="153496" ht="12.75" customHeight="1" x14ac:dyDescent="0.2"/>
    <row r="153500" ht="12.75" customHeight="1" x14ac:dyDescent="0.2"/>
    <row r="153504" ht="12.75" customHeight="1" x14ac:dyDescent="0.2"/>
    <row r="153508" ht="12.75" customHeight="1" x14ac:dyDescent="0.2"/>
    <row r="153512" ht="12.75" customHeight="1" x14ac:dyDescent="0.2"/>
    <row r="153516" ht="12.75" customHeight="1" x14ac:dyDescent="0.2"/>
    <row r="153520" ht="12.75" customHeight="1" x14ac:dyDescent="0.2"/>
    <row r="153524" ht="12.75" customHeight="1" x14ac:dyDescent="0.2"/>
    <row r="153528" ht="12.75" customHeight="1" x14ac:dyDescent="0.2"/>
    <row r="153532" ht="12.75" customHeight="1" x14ac:dyDescent="0.2"/>
    <row r="153536" ht="12.75" customHeight="1" x14ac:dyDescent="0.2"/>
    <row r="153540" ht="12.75" customHeight="1" x14ac:dyDescent="0.2"/>
    <row r="153544" ht="12.75" customHeight="1" x14ac:dyDescent="0.2"/>
    <row r="153548" ht="12.75" customHeight="1" x14ac:dyDescent="0.2"/>
    <row r="153552" ht="12.75" customHeight="1" x14ac:dyDescent="0.2"/>
    <row r="153556" ht="12.75" customHeight="1" x14ac:dyDescent="0.2"/>
    <row r="153560" ht="12.75" customHeight="1" x14ac:dyDescent="0.2"/>
    <row r="153564" ht="12.75" customHeight="1" x14ac:dyDescent="0.2"/>
    <row r="153568" ht="12.75" customHeight="1" x14ac:dyDescent="0.2"/>
    <row r="153572" ht="12.75" customHeight="1" x14ac:dyDescent="0.2"/>
    <row r="153576" ht="12.75" customHeight="1" x14ac:dyDescent="0.2"/>
    <row r="153580" ht="12.75" customHeight="1" x14ac:dyDescent="0.2"/>
    <row r="153584" ht="12.75" customHeight="1" x14ac:dyDescent="0.2"/>
    <row r="153588" ht="12.75" customHeight="1" x14ac:dyDescent="0.2"/>
    <row r="153592" ht="12.75" customHeight="1" x14ac:dyDescent="0.2"/>
    <row r="153596" ht="12.75" customHeight="1" x14ac:dyDescent="0.2"/>
    <row r="153600" ht="12.75" customHeight="1" x14ac:dyDescent="0.2"/>
    <row r="153604" ht="12.75" customHeight="1" x14ac:dyDescent="0.2"/>
    <row r="153608" ht="12.75" customHeight="1" x14ac:dyDescent="0.2"/>
    <row r="153612" ht="12.75" customHeight="1" x14ac:dyDescent="0.2"/>
    <row r="153616" ht="12.75" customHeight="1" x14ac:dyDescent="0.2"/>
    <row r="153620" ht="12.75" customHeight="1" x14ac:dyDescent="0.2"/>
    <row r="153624" ht="12.75" customHeight="1" x14ac:dyDescent="0.2"/>
    <row r="153628" ht="12.75" customHeight="1" x14ac:dyDescent="0.2"/>
    <row r="153632" ht="12.75" customHeight="1" x14ac:dyDescent="0.2"/>
    <row r="153636" ht="12.75" customHeight="1" x14ac:dyDescent="0.2"/>
    <row r="153640" ht="12.75" customHeight="1" x14ac:dyDescent="0.2"/>
    <row r="153644" ht="12.75" customHeight="1" x14ac:dyDescent="0.2"/>
    <row r="153648" ht="12.75" customHeight="1" x14ac:dyDescent="0.2"/>
    <row r="153652" ht="12.75" customHeight="1" x14ac:dyDescent="0.2"/>
    <row r="153656" ht="12.75" customHeight="1" x14ac:dyDescent="0.2"/>
    <row r="153660" ht="12.75" customHeight="1" x14ac:dyDescent="0.2"/>
    <row r="153664" ht="12.75" customHeight="1" x14ac:dyDescent="0.2"/>
    <row r="153668" ht="12.75" customHeight="1" x14ac:dyDescent="0.2"/>
    <row r="153672" ht="12.75" customHeight="1" x14ac:dyDescent="0.2"/>
    <row r="153676" ht="12.75" customHeight="1" x14ac:dyDescent="0.2"/>
    <row r="153680" ht="12.75" customHeight="1" x14ac:dyDescent="0.2"/>
    <row r="153684" ht="12.75" customHeight="1" x14ac:dyDescent="0.2"/>
    <row r="153688" ht="12.75" customHeight="1" x14ac:dyDescent="0.2"/>
    <row r="153692" ht="12.75" customHeight="1" x14ac:dyDescent="0.2"/>
    <row r="153696" ht="12.75" customHeight="1" x14ac:dyDescent="0.2"/>
    <row r="153700" ht="12.75" customHeight="1" x14ac:dyDescent="0.2"/>
    <row r="153704" ht="12.75" customHeight="1" x14ac:dyDescent="0.2"/>
    <row r="153708" ht="12.75" customHeight="1" x14ac:dyDescent="0.2"/>
    <row r="153712" ht="12.75" customHeight="1" x14ac:dyDescent="0.2"/>
    <row r="153716" ht="12.75" customHeight="1" x14ac:dyDescent="0.2"/>
    <row r="153720" ht="12.75" customHeight="1" x14ac:dyDescent="0.2"/>
    <row r="153724" ht="12.75" customHeight="1" x14ac:dyDescent="0.2"/>
    <row r="153728" ht="12.75" customHeight="1" x14ac:dyDescent="0.2"/>
    <row r="153732" ht="12.75" customHeight="1" x14ac:dyDescent="0.2"/>
    <row r="153736" ht="12.75" customHeight="1" x14ac:dyDescent="0.2"/>
    <row r="153740" ht="12.75" customHeight="1" x14ac:dyDescent="0.2"/>
    <row r="153744" ht="12.75" customHeight="1" x14ac:dyDescent="0.2"/>
    <row r="153748" ht="12.75" customHeight="1" x14ac:dyDescent="0.2"/>
    <row r="153752" ht="12.75" customHeight="1" x14ac:dyDescent="0.2"/>
    <row r="153756" ht="12.75" customHeight="1" x14ac:dyDescent="0.2"/>
    <row r="153760" ht="12.75" customHeight="1" x14ac:dyDescent="0.2"/>
    <row r="153764" ht="12.75" customHeight="1" x14ac:dyDescent="0.2"/>
    <row r="153768" ht="12.75" customHeight="1" x14ac:dyDescent="0.2"/>
    <row r="153772" ht="12.75" customHeight="1" x14ac:dyDescent="0.2"/>
    <row r="153776" ht="12.75" customHeight="1" x14ac:dyDescent="0.2"/>
    <row r="153780" ht="12.75" customHeight="1" x14ac:dyDescent="0.2"/>
    <row r="153784" ht="12.75" customHeight="1" x14ac:dyDescent="0.2"/>
    <row r="153788" ht="12.75" customHeight="1" x14ac:dyDescent="0.2"/>
    <row r="153792" ht="12.75" customHeight="1" x14ac:dyDescent="0.2"/>
    <row r="153796" ht="12.75" customHeight="1" x14ac:dyDescent="0.2"/>
    <row r="153800" ht="12.75" customHeight="1" x14ac:dyDescent="0.2"/>
    <row r="153804" ht="12.75" customHeight="1" x14ac:dyDescent="0.2"/>
    <row r="153808" ht="12.75" customHeight="1" x14ac:dyDescent="0.2"/>
    <row r="153812" ht="12.75" customHeight="1" x14ac:dyDescent="0.2"/>
    <row r="153816" ht="12.75" customHeight="1" x14ac:dyDescent="0.2"/>
    <row r="153820" ht="12.75" customHeight="1" x14ac:dyDescent="0.2"/>
    <row r="153824" ht="12.75" customHeight="1" x14ac:dyDescent="0.2"/>
    <row r="153828" ht="12.75" customHeight="1" x14ac:dyDescent="0.2"/>
    <row r="153832" ht="12.75" customHeight="1" x14ac:dyDescent="0.2"/>
    <row r="153836" ht="12.75" customHeight="1" x14ac:dyDescent="0.2"/>
    <row r="153840" ht="12.75" customHeight="1" x14ac:dyDescent="0.2"/>
    <row r="153844" ht="12.75" customHeight="1" x14ac:dyDescent="0.2"/>
    <row r="153848" ht="12.75" customHeight="1" x14ac:dyDescent="0.2"/>
    <row r="153852" ht="12.75" customHeight="1" x14ac:dyDescent="0.2"/>
    <row r="153856" ht="12.75" customHeight="1" x14ac:dyDescent="0.2"/>
    <row r="153860" ht="12.75" customHeight="1" x14ac:dyDescent="0.2"/>
    <row r="153864" ht="12.75" customHeight="1" x14ac:dyDescent="0.2"/>
    <row r="153868" ht="12.75" customHeight="1" x14ac:dyDescent="0.2"/>
    <row r="153872" ht="12.75" customHeight="1" x14ac:dyDescent="0.2"/>
    <row r="153876" ht="12.75" customHeight="1" x14ac:dyDescent="0.2"/>
    <row r="153880" ht="12.75" customHeight="1" x14ac:dyDescent="0.2"/>
    <row r="153884" ht="12.75" customHeight="1" x14ac:dyDescent="0.2"/>
    <row r="153888" ht="12.75" customHeight="1" x14ac:dyDescent="0.2"/>
    <row r="153892" ht="12.75" customHeight="1" x14ac:dyDescent="0.2"/>
    <row r="153896" ht="12.75" customHeight="1" x14ac:dyDescent="0.2"/>
    <row r="153900" ht="12.75" customHeight="1" x14ac:dyDescent="0.2"/>
    <row r="153904" ht="12.75" customHeight="1" x14ac:dyDescent="0.2"/>
    <row r="153908" ht="12.75" customHeight="1" x14ac:dyDescent="0.2"/>
    <row r="153912" ht="12.75" customHeight="1" x14ac:dyDescent="0.2"/>
    <row r="153916" ht="12.75" customHeight="1" x14ac:dyDescent="0.2"/>
    <row r="153920" ht="12.75" customHeight="1" x14ac:dyDescent="0.2"/>
    <row r="153924" ht="12.75" customHeight="1" x14ac:dyDescent="0.2"/>
    <row r="153928" ht="12.75" customHeight="1" x14ac:dyDescent="0.2"/>
    <row r="153932" ht="12.75" customHeight="1" x14ac:dyDescent="0.2"/>
    <row r="153936" ht="12.75" customHeight="1" x14ac:dyDescent="0.2"/>
    <row r="153940" ht="12.75" customHeight="1" x14ac:dyDescent="0.2"/>
    <row r="153944" ht="12.75" customHeight="1" x14ac:dyDescent="0.2"/>
    <row r="153948" ht="12.75" customHeight="1" x14ac:dyDescent="0.2"/>
    <row r="153952" ht="12.75" customHeight="1" x14ac:dyDescent="0.2"/>
    <row r="153956" ht="12.75" customHeight="1" x14ac:dyDescent="0.2"/>
    <row r="153960" ht="12.75" customHeight="1" x14ac:dyDescent="0.2"/>
    <row r="153964" ht="12.75" customHeight="1" x14ac:dyDescent="0.2"/>
    <row r="153968" ht="12.75" customHeight="1" x14ac:dyDescent="0.2"/>
    <row r="153972" ht="12.75" customHeight="1" x14ac:dyDescent="0.2"/>
    <row r="153976" ht="12.75" customHeight="1" x14ac:dyDescent="0.2"/>
    <row r="153980" ht="12.75" customHeight="1" x14ac:dyDescent="0.2"/>
    <row r="153984" ht="12.75" customHeight="1" x14ac:dyDescent="0.2"/>
    <row r="153988" ht="12.75" customHeight="1" x14ac:dyDescent="0.2"/>
    <row r="153992" ht="12.75" customHeight="1" x14ac:dyDescent="0.2"/>
    <row r="153996" ht="12.75" customHeight="1" x14ac:dyDescent="0.2"/>
    <row r="154000" ht="12.75" customHeight="1" x14ac:dyDescent="0.2"/>
    <row r="154004" ht="12.75" customHeight="1" x14ac:dyDescent="0.2"/>
    <row r="154008" ht="12.75" customHeight="1" x14ac:dyDescent="0.2"/>
    <row r="154012" ht="12.75" customHeight="1" x14ac:dyDescent="0.2"/>
    <row r="154016" ht="12.75" customHeight="1" x14ac:dyDescent="0.2"/>
    <row r="154020" ht="12.75" customHeight="1" x14ac:dyDescent="0.2"/>
    <row r="154024" ht="12.75" customHeight="1" x14ac:dyDescent="0.2"/>
    <row r="154028" ht="12.75" customHeight="1" x14ac:dyDescent="0.2"/>
    <row r="154032" ht="12.75" customHeight="1" x14ac:dyDescent="0.2"/>
    <row r="154036" ht="12.75" customHeight="1" x14ac:dyDescent="0.2"/>
    <row r="154040" ht="12.75" customHeight="1" x14ac:dyDescent="0.2"/>
    <row r="154044" ht="12.75" customHeight="1" x14ac:dyDescent="0.2"/>
    <row r="154048" ht="12.75" customHeight="1" x14ac:dyDescent="0.2"/>
    <row r="154052" ht="12.75" customHeight="1" x14ac:dyDescent="0.2"/>
    <row r="154056" ht="12.75" customHeight="1" x14ac:dyDescent="0.2"/>
    <row r="154060" ht="12.75" customHeight="1" x14ac:dyDescent="0.2"/>
    <row r="154064" ht="12.75" customHeight="1" x14ac:dyDescent="0.2"/>
    <row r="154068" ht="12.75" customHeight="1" x14ac:dyDescent="0.2"/>
    <row r="154072" ht="12.75" customHeight="1" x14ac:dyDescent="0.2"/>
    <row r="154076" ht="12.75" customHeight="1" x14ac:dyDescent="0.2"/>
    <row r="154080" ht="12.75" customHeight="1" x14ac:dyDescent="0.2"/>
    <row r="154084" ht="12.75" customHeight="1" x14ac:dyDescent="0.2"/>
    <row r="154088" ht="12.75" customHeight="1" x14ac:dyDescent="0.2"/>
    <row r="154092" ht="12.75" customHeight="1" x14ac:dyDescent="0.2"/>
    <row r="154096" ht="12.75" customHeight="1" x14ac:dyDescent="0.2"/>
    <row r="154100" ht="12.75" customHeight="1" x14ac:dyDescent="0.2"/>
    <row r="154104" ht="12.75" customHeight="1" x14ac:dyDescent="0.2"/>
    <row r="154108" ht="12.75" customHeight="1" x14ac:dyDescent="0.2"/>
    <row r="154112" ht="12.75" customHeight="1" x14ac:dyDescent="0.2"/>
    <row r="154116" ht="12.75" customHeight="1" x14ac:dyDescent="0.2"/>
    <row r="154120" ht="12.75" customHeight="1" x14ac:dyDescent="0.2"/>
    <row r="154124" ht="12.75" customHeight="1" x14ac:dyDescent="0.2"/>
    <row r="154128" ht="12.75" customHeight="1" x14ac:dyDescent="0.2"/>
    <row r="154132" ht="12.75" customHeight="1" x14ac:dyDescent="0.2"/>
    <row r="154136" ht="12.75" customHeight="1" x14ac:dyDescent="0.2"/>
    <row r="154140" ht="12.75" customHeight="1" x14ac:dyDescent="0.2"/>
    <row r="154144" ht="12.75" customHeight="1" x14ac:dyDescent="0.2"/>
    <row r="154148" ht="12.75" customHeight="1" x14ac:dyDescent="0.2"/>
    <row r="154152" ht="12.75" customHeight="1" x14ac:dyDescent="0.2"/>
    <row r="154156" ht="12.75" customHeight="1" x14ac:dyDescent="0.2"/>
    <row r="154160" ht="12.75" customHeight="1" x14ac:dyDescent="0.2"/>
    <row r="154164" ht="12.75" customHeight="1" x14ac:dyDescent="0.2"/>
    <row r="154168" ht="12.75" customHeight="1" x14ac:dyDescent="0.2"/>
    <row r="154172" ht="12.75" customHeight="1" x14ac:dyDescent="0.2"/>
    <row r="154176" ht="12.75" customHeight="1" x14ac:dyDescent="0.2"/>
    <row r="154180" ht="12.75" customHeight="1" x14ac:dyDescent="0.2"/>
    <row r="154184" ht="12.75" customHeight="1" x14ac:dyDescent="0.2"/>
    <row r="154188" ht="12.75" customHeight="1" x14ac:dyDescent="0.2"/>
    <row r="154192" ht="12.75" customHeight="1" x14ac:dyDescent="0.2"/>
    <row r="154196" ht="12.75" customHeight="1" x14ac:dyDescent="0.2"/>
    <row r="154200" ht="12.75" customHeight="1" x14ac:dyDescent="0.2"/>
    <row r="154204" ht="12.75" customHeight="1" x14ac:dyDescent="0.2"/>
    <row r="154208" ht="12.75" customHeight="1" x14ac:dyDescent="0.2"/>
    <row r="154212" ht="12.75" customHeight="1" x14ac:dyDescent="0.2"/>
    <row r="154216" ht="12.75" customHeight="1" x14ac:dyDescent="0.2"/>
    <row r="154220" ht="12.75" customHeight="1" x14ac:dyDescent="0.2"/>
    <row r="154224" ht="12.75" customHeight="1" x14ac:dyDescent="0.2"/>
    <row r="154228" ht="12.75" customHeight="1" x14ac:dyDescent="0.2"/>
    <row r="154232" ht="12.75" customHeight="1" x14ac:dyDescent="0.2"/>
    <row r="154236" ht="12.75" customHeight="1" x14ac:dyDescent="0.2"/>
    <row r="154240" ht="12.75" customHeight="1" x14ac:dyDescent="0.2"/>
    <row r="154244" ht="12.75" customHeight="1" x14ac:dyDescent="0.2"/>
    <row r="154248" ht="12.75" customHeight="1" x14ac:dyDescent="0.2"/>
    <row r="154252" ht="12.75" customHeight="1" x14ac:dyDescent="0.2"/>
    <row r="154256" ht="12.75" customHeight="1" x14ac:dyDescent="0.2"/>
    <row r="154260" ht="12.75" customHeight="1" x14ac:dyDescent="0.2"/>
    <row r="154264" ht="12.75" customHeight="1" x14ac:dyDescent="0.2"/>
    <row r="154268" ht="12.75" customHeight="1" x14ac:dyDescent="0.2"/>
    <row r="154272" ht="12.75" customHeight="1" x14ac:dyDescent="0.2"/>
    <row r="154276" ht="12.75" customHeight="1" x14ac:dyDescent="0.2"/>
    <row r="154280" ht="12.75" customHeight="1" x14ac:dyDescent="0.2"/>
    <row r="154284" ht="12.75" customHeight="1" x14ac:dyDescent="0.2"/>
    <row r="154288" ht="12.75" customHeight="1" x14ac:dyDescent="0.2"/>
    <row r="154292" ht="12.75" customHeight="1" x14ac:dyDescent="0.2"/>
    <row r="154296" ht="12.75" customHeight="1" x14ac:dyDescent="0.2"/>
    <row r="154300" ht="12.75" customHeight="1" x14ac:dyDescent="0.2"/>
    <row r="154304" ht="12.75" customHeight="1" x14ac:dyDescent="0.2"/>
    <row r="154308" ht="12.75" customHeight="1" x14ac:dyDescent="0.2"/>
    <row r="154312" ht="12.75" customHeight="1" x14ac:dyDescent="0.2"/>
    <row r="154316" ht="12.75" customHeight="1" x14ac:dyDescent="0.2"/>
    <row r="154320" ht="12.75" customHeight="1" x14ac:dyDescent="0.2"/>
    <row r="154324" ht="12.75" customHeight="1" x14ac:dyDescent="0.2"/>
    <row r="154328" ht="12.75" customHeight="1" x14ac:dyDescent="0.2"/>
    <row r="154332" ht="12.75" customHeight="1" x14ac:dyDescent="0.2"/>
    <row r="154336" ht="12.75" customHeight="1" x14ac:dyDescent="0.2"/>
    <row r="154340" ht="12.75" customHeight="1" x14ac:dyDescent="0.2"/>
    <row r="154344" ht="12.75" customHeight="1" x14ac:dyDescent="0.2"/>
    <row r="154348" ht="12.75" customHeight="1" x14ac:dyDescent="0.2"/>
    <row r="154352" ht="12.75" customHeight="1" x14ac:dyDescent="0.2"/>
    <row r="154356" ht="12.75" customHeight="1" x14ac:dyDescent="0.2"/>
    <row r="154360" ht="12.75" customHeight="1" x14ac:dyDescent="0.2"/>
    <row r="154364" ht="12.75" customHeight="1" x14ac:dyDescent="0.2"/>
    <row r="154368" ht="12.75" customHeight="1" x14ac:dyDescent="0.2"/>
    <row r="154372" ht="12.75" customHeight="1" x14ac:dyDescent="0.2"/>
    <row r="154376" ht="12.75" customHeight="1" x14ac:dyDescent="0.2"/>
    <row r="154380" ht="12.75" customHeight="1" x14ac:dyDescent="0.2"/>
    <row r="154384" ht="12.75" customHeight="1" x14ac:dyDescent="0.2"/>
    <row r="154388" ht="12.75" customHeight="1" x14ac:dyDescent="0.2"/>
    <row r="154392" ht="12.75" customHeight="1" x14ac:dyDescent="0.2"/>
    <row r="154396" ht="12.75" customHeight="1" x14ac:dyDescent="0.2"/>
    <row r="154400" ht="12.75" customHeight="1" x14ac:dyDescent="0.2"/>
    <row r="154404" ht="12.75" customHeight="1" x14ac:dyDescent="0.2"/>
    <row r="154408" ht="12.75" customHeight="1" x14ac:dyDescent="0.2"/>
    <row r="154412" ht="12.75" customHeight="1" x14ac:dyDescent="0.2"/>
    <row r="154416" ht="12.75" customHeight="1" x14ac:dyDescent="0.2"/>
    <row r="154420" ht="12.75" customHeight="1" x14ac:dyDescent="0.2"/>
    <row r="154424" ht="12.75" customHeight="1" x14ac:dyDescent="0.2"/>
    <row r="154428" ht="12.75" customHeight="1" x14ac:dyDescent="0.2"/>
    <row r="154432" ht="12.75" customHeight="1" x14ac:dyDescent="0.2"/>
    <row r="154436" ht="12.75" customHeight="1" x14ac:dyDescent="0.2"/>
    <row r="154440" ht="12.75" customHeight="1" x14ac:dyDescent="0.2"/>
    <row r="154444" ht="12.75" customHeight="1" x14ac:dyDescent="0.2"/>
    <row r="154448" ht="12.75" customHeight="1" x14ac:dyDescent="0.2"/>
    <row r="154452" ht="12.75" customHeight="1" x14ac:dyDescent="0.2"/>
    <row r="154456" ht="12.75" customHeight="1" x14ac:dyDescent="0.2"/>
    <row r="154460" ht="12.75" customHeight="1" x14ac:dyDescent="0.2"/>
    <row r="154464" ht="12.75" customHeight="1" x14ac:dyDescent="0.2"/>
    <row r="154468" ht="12.75" customHeight="1" x14ac:dyDescent="0.2"/>
    <row r="154472" ht="12.75" customHeight="1" x14ac:dyDescent="0.2"/>
    <row r="154476" ht="12.75" customHeight="1" x14ac:dyDescent="0.2"/>
    <row r="154480" ht="12.75" customHeight="1" x14ac:dyDescent="0.2"/>
    <row r="154484" ht="12.75" customHeight="1" x14ac:dyDescent="0.2"/>
    <row r="154488" ht="12.75" customHeight="1" x14ac:dyDescent="0.2"/>
    <row r="154492" ht="12.75" customHeight="1" x14ac:dyDescent="0.2"/>
    <row r="154496" ht="12.75" customHeight="1" x14ac:dyDescent="0.2"/>
    <row r="154500" ht="12.75" customHeight="1" x14ac:dyDescent="0.2"/>
    <row r="154504" ht="12.75" customHeight="1" x14ac:dyDescent="0.2"/>
    <row r="154508" ht="12.75" customHeight="1" x14ac:dyDescent="0.2"/>
    <row r="154512" ht="12.75" customHeight="1" x14ac:dyDescent="0.2"/>
    <row r="154516" ht="12.75" customHeight="1" x14ac:dyDescent="0.2"/>
    <row r="154520" ht="12.75" customHeight="1" x14ac:dyDescent="0.2"/>
    <row r="154524" ht="12.75" customHeight="1" x14ac:dyDescent="0.2"/>
    <row r="154528" ht="12.75" customHeight="1" x14ac:dyDescent="0.2"/>
    <row r="154532" ht="12.75" customHeight="1" x14ac:dyDescent="0.2"/>
    <row r="154536" ht="12.75" customHeight="1" x14ac:dyDescent="0.2"/>
    <row r="154540" ht="12.75" customHeight="1" x14ac:dyDescent="0.2"/>
    <row r="154544" ht="12.75" customHeight="1" x14ac:dyDescent="0.2"/>
    <row r="154548" ht="12.75" customHeight="1" x14ac:dyDescent="0.2"/>
    <row r="154552" ht="12.75" customHeight="1" x14ac:dyDescent="0.2"/>
    <row r="154556" ht="12.75" customHeight="1" x14ac:dyDescent="0.2"/>
    <row r="154560" ht="12.75" customHeight="1" x14ac:dyDescent="0.2"/>
    <row r="154564" ht="12.75" customHeight="1" x14ac:dyDescent="0.2"/>
    <row r="154568" ht="12.75" customHeight="1" x14ac:dyDescent="0.2"/>
    <row r="154572" ht="12.75" customHeight="1" x14ac:dyDescent="0.2"/>
    <row r="154576" ht="12.75" customHeight="1" x14ac:dyDescent="0.2"/>
    <row r="154580" ht="12.75" customHeight="1" x14ac:dyDescent="0.2"/>
    <row r="154584" ht="12.75" customHeight="1" x14ac:dyDescent="0.2"/>
    <row r="154588" ht="12.75" customHeight="1" x14ac:dyDescent="0.2"/>
    <row r="154592" ht="12.75" customHeight="1" x14ac:dyDescent="0.2"/>
    <row r="154596" ht="12.75" customHeight="1" x14ac:dyDescent="0.2"/>
    <row r="154600" ht="12.75" customHeight="1" x14ac:dyDescent="0.2"/>
    <row r="154604" ht="12.75" customHeight="1" x14ac:dyDescent="0.2"/>
    <row r="154608" ht="12.75" customHeight="1" x14ac:dyDescent="0.2"/>
    <row r="154612" ht="12.75" customHeight="1" x14ac:dyDescent="0.2"/>
    <row r="154616" ht="12.75" customHeight="1" x14ac:dyDescent="0.2"/>
    <row r="154620" ht="12.75" customHeight="1" x14ac:dyDescent="0.2"/>
    <row r="154624" ht="12.75" customHeight="1" x14ac:dyDescent="0.2"/>
    <row r="154628" ht="12.75" customHeight="1" x14ac:dyDescent="0.2"/>
    <row r="154632" ht="12.75" customHeight="1" x14ac:dyDescent="0.2"/>
    <row r="154636" ht="12.75" customHeight="1" x14ac:dyDescent="0.2"/>
    <row r="154640" ht="12.75" customHeight="1" x14ac:dyDescent="0.2"/>
    <row r="154644" ht="12.75" customHeight="1" x14ac:dyDescent="0.2"/>
    <row r="154648" ht="12.75" customHeight="1" x14ac:dyDescent="0.2"/>
    <row r="154652" ht="12.75" customHeight="1" x14ac:dyDescent="0.2"/>
    <row r="154656" ht="12.75" customHeight="1" x14ac:dyDescent="0.2"/>
    <row r="154660" ht="12.75" customHeight="1" x14ac:dyDescent="0.2"/>
    <row r="154664" ht="12.75" customHeight="1" x14ac:dyDescent="0.2"/>
    <row r="154668" ht="12.75" customHeight="1" x14ac:dyDescent="0.2"/>
    <row r="154672" ht="12.75" customHeight="1" x14ac:dyDescent="0.2"/>
    <row r="154676" ht="12.75" customHeight="1" x14ac:dyDescent="0.2"/>
    <row r="154680" ht="12.75" customHeight="1" x14ac:dyDescent="0.2"/>
    <row r="154684" ht="12.75" customHeight="1" x14ac:dyDescent="0.2"/>
    <row r="154688" ht="12.75" customHeight="1" x14ac:dyDescent="0.2"/>
    <row r="154692" ht="12.75" customHeight="1" x14ac:dyDescent="0.2"/>
    <row r="154696" ht="12.75" customHeight="1" x14ac:dyDescent="0.2"/>
    <row r="154700" ht="12.75" customHeight="1" x14ac:dyDescent="0.2"/>
    <row r="154704" ht="12.75" customHeight="1" x14ac:dyDescent="0.2"/>
    <row r="154708" ht="12.75" customHeight="1" x14ac:dyDescent="0.2"/>
    <row r="154712" ht="12.75" customHeight="1" x14ac:dyDescent="0.2"/>
    <row r="154716" ht="12.75" customHeight="1" x14ac:dyDescent="0.2"/>
    <row r="154720" ht="12.75" customHeight="1" x14ac:dyDescent="0.2"/>
    <row r="154724" ht="12.75" customHeight="1" x14ac:dyDescent="0.2"/>
    <row r="154728" ht="12.75" customHeight="1" x14ac:dyDescent="0.2"/>
    <row r="154732" ht="12.75" customHeight="1" x14ac:dyDescent="0.2"/>
    <row r="154736" ht="12.75" customHeight="1" x14ac:dyDescent="0.2"/>
    <row r="154740" ht="12.75" customHeight="1" x14ac:dyDescent="0.2"/>
    <row r="154744" ht="12.75" customHeight="1" x14ac:dyDescent="0.2"/>
    <row r="154748" ht="12.75" customHeight="1" x14ac:dyDescent="0.2"/>
    <row r="154752" ht="12.75" customHeight="1" x14ac:dyDescent="0.2"/>
    <row r="154756" ht="12.75" customHeight="1" x14ac:dyDescent="0.2"/>
    <row r="154760" ht="12.75" customHeight="1" x14ac:dyDescent="0.2"/>
    <row r="154764" ht="12.75" customHeight="1" x14ac:dyDescent="0.2"/>
    <row r="154768" ht="12.75" customHeight="1" x14ac:dyDescent="0.2"/>
    <row r="154772" ht="12.75" customHeight="1" x14ac:dyDescent="0.2"/>
    <row r="154776" ht="12.75" customHeight="1" x14ac:dyDescent="0.2"/>
    <row r="154780" ht="12.75" customHeight="1" x14ac:dyDescent="0.2"/>
    <row r="154784" ht="12.75" customHeight="1" x14ac:dyDescent="0.2"/>
    <row r="154788" ht="12.75" customHeight="1" x14ac:dyDescent="0.2"/>
    <row r="154792" ht="12.75" customHeight="1" x14ac:dyDescent="0.2"/>
    <row r="154796" ht="12.75" customHeight="1" x14ac:dyDescent="0.2"/>
    <row r="154800" ht="12.75" customHeight="1" x14ac:dyDescent="0.2"/>
    <row r="154804" ht="12.75" customHeight="1" x14ac:dyDescent="0.2"/>
    <row r="154808" ht="12.75" customHeight="1" x14ac:dyDescent="0.2"/>
    <row r="154812" ht="12.75" customHeight="1" x14ac:dyDescent="0.2"/>
    <row r="154816" ht="12.75" customHeight="1" x14ac:dyDescent="0.2"/>
    <row r="154820" ht="12.75" customHeight="1" x14ac:dyDescent="0.2"/>
    <row r="154824" ht="12.75" customHeight="1" x14ac:dyDescent="0.2"/>
    <row r="154828" ht="12.75" customHeight="1" x14ac:dyDescent="0.2"/>
    <row r="154832" ht="12.75" customHeight="1" x14ac:dyDescent="0.2"/>
    <row r="154836" ht="12.75" customHeight="1" x14ac:dyDescent="0.2"/>
    <row r="154840" ht="12.75" customHeight="1" x14ac:dyDescent="0.2"/>
    <row r="154844" ht="12.75" customHeight="1" x14ac:dyDescent="0.2"/>
    <row r="154848" ht="12.75" customHeight="1" x14ac:dyDescent="0.2"/>
    <row r="154852" ht="12.75" customHeight="1" x14ac:dyDescent="0.2"/>
    <row r="154856" ht="12.75" customHeight="1" x14ac:dyDescent="0.2"/>
    <row r="154860" ht="12.75" customHeight="1" x14ac:dyDescent="0.2"/>
    <row r="154864" ht="12.75" customHeight="1" x14ac:dyDescent="0.2"/>
    <row r="154868" ht="12.75" customHeight="1" x14ac:dyDescent="0.2"/>
    <row r="154872" ht="12.75" customHeight="1" x14ac:dyDescent="0.2"/>
    <row r="154876" ht="12.75" customHeight="1" x14ac:dyDescent="0.2"/>
    <row r="154880" ht="12.75" customHeight="1" x14ac:dyDescent="0.2"/>
    <row r="154884" ht="12.75" customHeight="1" x14ac:dyDescent="0.2"/>
    <row r="154888" ht="12.75" customHeight="1" x14ac:dyDescent="0.2"/>
    <row r="154892" ht="12.75" customHeight="1" x14ac:dyDescent="0.2"/>
    <row r="154896" ht="12.75" customHeight="1" x14ac:dyDescent="0.2"/>
    <row r="154900" ht="12.75" customHeight="1" x14ac:dyDescent="0.2"/>
    <row r="154904" ht="12.75" customHeight="1" x14ac:dyDescent="0.2"/>
    <row r="154908" ht="12.75" customHeight="1" x14ac:dyDescent="0.2"/>
    <row r="154912" ht="12.75" customHeight="1" x14ac:dyDescent="0.2"/>
    <row r="154916" ht="12.75" customHeight="1" x14ac:dyDescent="0.2"/>
    <row r="154920" ht="12.75" customHeight="1" x14ac:dyDescent="0.2"/>
    <row r="154924" ht="12.75" customHeight="1" x14ac:dyDescent="0.2"/>
    <row r="154928" ht="12.75" customHeight="1" x14ac:dyDescent="0.2"/>
    <row r="154932" ht="12.75" customHeight="1" x14ac:dyDescent="0.2"/>
    <row r="154936" ht="12.75" customHeight="1" x14ac:dyDescent="0.2"/>
    <row r="154940" ht="12.75" customHeight="1" x14ac:dyDescent="0.2"/>
    <row r="154944" ht="12.75" customHeight="1" x14ac:dyDescent="0.2"/>
    <row r="154948" ht="12.75" customHeight="1" x14ac:dyDescent="0.2"/>
    <row r="154952" ht="12.75" customHeight="1" x14ac:dyDescent="0.2"/>
    <row r="154956" ht="12.75" customHeight="1" x14ac:dyDescent="0.2"/>
    <row r="154960" ht="12.75" customHeight="1" x14ac:dyDescent="0.2"/>
    <row r="154964" ht="12.75" customHeight="1" x14ac:dyDescent="0.2"/>
    <row r="154968" ht="12.75" customHeight="1" x14ac:dyDescent="0.2"/>
    <row r="154972" ht="12.75" customHeight="1" x14ac:dyDescent="0.2"/>
    <row r="154976" ht="12.75" customHeight="1" x14ac:dyDescent="0.2"/>
    <row r="154980" ht="12.75" customHeight="1" x14ac:dyDescent="0.2"/>
    <row r="154984" ht="12.75" customHeight="1" x14ac:dyDescent="0.2"/>
    <row r="154988" ht="12.75" customHeight="1" x14ac:dyDescent="0.2"/>
    <row r="154992" ht="12.75" customHeight="1" x14ac:dyDescent="0.2"/>
    <row r="154996" ht="12.75" customHeight="1" x14ac:dyDescent="0.2"/>
    <row r="155000" ht="12.75" customHeight="1" x14ac:dyDescent="0.2"/>
    <row r="155004" ht="12.75" customHeight="1" x14ac:dyDescent="0.2"/>
    <row r="155008" ht="12.75" customHeight="1" x14ac:dyDescent="0.2"/>
    <row r="155012" ht="12.75" customHeight="1" x14ac:dyDescent="0.2"/>
    <row r="155016" ht="12.75" customHeight="1" x14ac:dyDescent="0.2"/>
    <row r="155020" ht="12.75" customHeight="1" x14ac:dyDescent="0.2"/>
    <row r="155024" ht="12.75" customHeight="1" x14ac:dyDescent="0.2"/>
    <row r="155028" ht="12.75" customHeight="1" x14ac:dyDescent="0.2"/>
    <row r="155032" ht="12.75" customHeight="1" x14ac:dyDescent="0.2"/>
    <row r="155036" ht="12.75" customHeight="1" x14ac:dyDescent="0.2"/>
    <row r="155040" ht="12.75" customHeight="1" x14ac:dyDescent="0.2"/>
    <row r="155044" ht="12.75" customHeight="1" x14ac:dyDescent="0.2"/>
    <row r="155048" ht="12.75" customHeight="1" x14ac:dyDescent="0.2"/>
    <row r="155052" ht="12.75" customHeight="1" x14ac:dyDescent="0.2"/>
    <row r="155056" ht="12.75" customHeight="1" x14ac:dyDescent="0.2"/>
    <row r="155060" ht="12.75" customHeight="1" x14ac:dyDescent="0.2"/>
    <row r="155064" ht="12.75" customHeight="1" x14ac:dyDescent="0.2"/>
    <row r="155068" ht="12.75" customHeight="1" x14ac:dyDescent="0.2"/>
    <row r="155072" ht="12.75" customHeight="1" x14ac:dyDescent="0.2"/>
    <row r="155076" ht="12.75" customHeight="1" x14ac:dyDescent="0.2"/>
    <row r="155080" ht="12.75" customHeight="1" x14ac:dyDescent="0.2"/>
    <row r="155084" ht="12.75" customHeight="1" x14ac:dyDescent="0.2"/>
    <row r="155088" ht="12.75" customHeight="1" x14ac:dyDescent="0.2"/>
    <row r="155092" ht="12.75" customHeight="1" x14ac:dyDescent="0.2"/>
    <row r="155096" ht="12.75" customHeight="1" x14ac:dyDescent="0.2"/>
    <row r="155100" ht="12.75" customHeight="1" x14ac:dyDescent="0.2"/>
    <row r="155104" ht="12.75" customHeight="1" x14ac:dyDescent="0.2"/>
    <row r="155108" ht="12.75" customHeight="1" x14ac:dyDescent="0.2"/>
    <row r="155112" ht="12.75" customHeight="1" x14ac:dyDescent="0.2"/>
    <row r="155116" ht="12.75" customHeight="1" x14ac:dyDescent="0.2"/>
    <row r="155120" ht="12.75" customHeight="1" x14ac:dyDescent="0.2"/>
    <row r="155124" ht="12.75" customHeight="1" x14ac:dyDescent="0.2"/>
    <row r="155128" ht="12.75" customHeight="1" x14ac:dyDescent="0.2"/>
    <row r="155132" ht="12.75" customHeight="1" x14ac:dyDescent="0.2"/>
    <row r="155136" ht="12.75" customHeight="1" x14ac:dyDescent="0.2"/>
    <row r="155140" ht="12.75" customHeight="1" x14ac:dyDescent="0.2"/>
    <row r="155144" ht="12.75" customHeight="1" x14ac:dyDescent="0.2"/>
    <row r="155148" ht="12.75" customHeight="1" x14ac:dyDescent="0.2"/>
    <row r="155152" ht="12.75" customHeight="1" x14ac:dyDescent="0.2"/>
    <row r="155156" ht="12.75" customHeight="1" x14ac:dyDescent="0.2"/>
    <row r="155160" ht="12.75" customHeight="1" x14ac:dyDescent="0.2"/>
    <row r="155164" ht="12.75" customHeight="1" x14ac:dyDescent="0.2"/>
    <row r="155168" ht="12.75" customHeight="1" x14ac:dyDescent="0.2"/>
    <row r="155172" ht="12.75" customHeight="1" x14ac:dyDescent="0.2"/>
    <row r="155176" ht="12.75" customHeight="1" x14ac:dyDescent="0.2"/>
    <row r="155180" ht="12.75" customHeight="1" x14ac:dyDescent="0.2"/>
    <row r="155184" ht="12.75" customHeight="1" x14ac:dyDescent="0.2"/>
    <row r="155188" ht="12.75" customHeight="1" x14ac:dyDescent="0.2"/>
    <row r="155192" ht="12.75" customHeight="1" x14ac:dyDescent="0.2"/>
    <row r="155196" ht="12.75" customHeight="1" x14ac:dyDescent="0.2"/>
    <row r="155200" ht="12.75" customHeight="1" x14ac:dyDescent="0.2"/>
    <row r="155204" ht="12.75" customHeight="1" x14ac:dyDescent="0.2"/>
    <row r="155208" ht="12.75" customHeight="1" x14ac:dyDescent="0.2"/>
    <row r="155212" ht="12.75" customHeight="1" x14ac:dyDescent="0.2"/>
    <row r="155216" ht="12.75" customHeight="1" x14ac:dyDescent="0.2"/>
    <row r="155220" ht="12.75" customHeight="1" x14ac:dyDescent="0.2"/>
    <row r="155224" ht="12.75" customHeight="1" x14ac:dyDescent="0.2"/>
    <row r="155228" ht="12.75" customHeight="1" x14ac:dyDescent="0.2"/>
    <row r="155232" ht="12.75" customHeight="1" x14ac:dyDescent="0.2"/>
    <row r="155236" ht="12.75" customHeight="1" x14ac:dyDescent="0.2"/>
    <row r="155240" ht="12.75" customHeight="1" x14ac:dyDescent="0.2"/>
    <row r="155244" ht="12.75" customHeight="1" x14ac:dyDescent="0.2"/>
    <row r="155248" ht="12.75" customHeight="1" x14ac:dyDescent="0.2"/>
    <row r="155252" ht="12.75" customHeight="1" x14ac:dyDescent="0.2"/>
    <row r="155256" ht="12.75" customHeight="1" x14ac:dyDescent="0.2"/>
    <row r="155260" ht="12.75" customHeight="1" x14ac:dyDescent="0.2"/>
    <row r="155264" ht="12.75" customHeight="1" x14ac:dyDescent="0.2"/>
    <row r="155268" ht="12.75" customHeight="1" x14ac:dyDescent="0.2"/>
    <row r="155272" ht="12.75" customHeight="1" x14ac:dyDescent="0.2"/>
    <row r="155276" ht="12.75" customHeight="1" x14ac:dyDescent="0.2"/>
    <row r="155280" ht="12.75" customHeight="1" x14ac:dyDescent="0.2"/>
    <row r="155284" ht="12.75" customHeight="1" x14ac:dyDescent="0.2"/>
    <row r="155288" ht="12.75" customHeight="1" x14ac:dyDescent="0.2"/>
    <row r="155292" ht="12.75" customHeight="1" x14ac:dyDescent="0.2"/>
    <row r="155296" ht="12.75" customHeight="1" x14ac:dyDescent="0.2"/>
    <row r="155300" ht="12.75" customHeight="1" x14ac:dyDescent="0.2"/>
    <row r="155304" ht="12.75" customHeight="1" x14ac:dyDescent="0.2"/>
    <row r="155308" ht="12.75" customHeight="1" x14ac:dyDescent="0.2"/>
    <row r="155312" ht="12.75" customHeight="1" x14ac:dyDescent="0.2"/>
    <row r="155316" ht="12.75" customHeight="1" x14ac:dyDescent="0.2"/>
    <row r="155320" ht="12.75" customHeight="1" x14ac:dyDescent="0.2"/>
    <row r="155324" ht="12.75" customHeight="1" x14ac:dyDescent="0.2"/>
    <row r="155328" ht="12.75" customHeight="1" x14ac:dyDescent="0.2"/>
    <row r="155332" ht="12.75" customHeight="1" x14ac:dyDescent="0.2"/>
    <row r="155336" ht="12.75" customHeight="1" x14ac:dyDescent="0.2"/>
    <row r="155340" ht="12.75" customHeight="1" x14ac:dyDescent="0.2"/>
    <row r="155344" ht="12.75" customHeight="1" x14ac:dyDescent="0.2"/>
    <row r="155348" ht="12.75" customHeight="1" x14ac:dyDescent="0.2"/>
    <row r="155352" ht="12.75" customHeight="1" x14ac:dyDescent="0.2"/>
    <row r="155356" ht="12.75" customHeight="1" x14ac:dyDescent="0.2"/>
    <row r="155360" ht="12.75" customHeight="1" x14ac:dyDescent="0.2"/>
    <row r="155364" ht="12.75" customHeight="1" x14ac:dyDescent="0.2"/>
    <row r="155368" ht="12.75" customHeight="1" x14ac:dyDescent="0.2"/>
    <row r="155372" ht="12.75" customHeight="1" x14ac:dyDescent="0.2"/>
    <row r="155376" ht="12.75" customHeight="1" x14ac:dyDescent="0.2"/>
    <row r="155380" ht="12.75" customHeight="1" x14ac:dyDescent="0.2"/>
    <row r="155384" ht="12.75" customHeight="1" x14ac:dyDescent="0.2"/>
    <row r="155388" ht="12.75" customHeight="1" x14ac:dyDescent="0.2"/>
    <row r="155392" ht="12.75" customHeight="1" x14ac:dyDescent="0.2"/>
    <row r="155396" ht="12.75" customHeight="1" x14ac:dyDescent="0.2"/>
    <row r="155400" ht="12.75" customHeight="1" x14ac:dyDescent="0.2"/>
    <row r="155404" ht="12.75" customHeight="1" x14ac:dyDescent="0.2"/>
    <row r="155408" ht="12.75" customHeight="1" x14ac:dyDescent="0.2"/>
    <row r="155412" ht="12.75" customHeight="1" x14ac:dyDescent="0.2"/>
    <row r="155416" ht="12.75" customHeight="1" x14ac:dyDescent="0.2"/>
    <row r="155420" ht="12.75" customHeight="1" x14ac:dyDescent="0.2"/>
    <row r="155424" ht="12.75" customHeight="1" x14ac:dyDescent="0.2"/>
    <row r="155428" ht="12.75" customHeight="1" x14ac:dyDescent="0.2"/>
    <row r="155432" ht="12.75" customHeight="1" x14ac:dyDescent="0.2"/>
    <row r="155436" ht="12.75" customHeight="1" x14ac:dyDescent="0.2"/>
    <row r="155440" ht="12.75" customHeight="1" x14ac:dyDescent="0.2"/>
    <row r="155444" ht="12.75" customHeight="1" x14ac:dyDescent="0.2"/>
    <row r="155448" ht="12.75" customHeight="1" x14ac:dyDescent="0.2"/>
    <row r="155452" ht="12.75" customHeight="1" x14ac:dyDescent="0.2"/>
    <row r="155456" ht="12.75" customHeight="1" x14ac:dyDescent="0.2"/>
    <row r="155460" ht="12.75" customHeight="1" x14ac:dyDescent="0.2"/>
    <row r="155464" ht="12.75" customHeight="1" x14ac:dyDescent="0.2"/>
    <row r="155468" ht="12.75" customHeight="1" x14ac:dyDescent="0.2"/>
    <row r="155472" ht="12.75" customHeight="1" x14ac:dyDescent="0.2"/>
    <row r="155476" ht="12.75" customHeight="1" x14ac:dyDescent="0.2"/>
    <row r="155480" ht="12.75" customHeight="1" x14ac:dyDescent="0.2"/>
    <row r="155484" ht="12.75" customHeight="1" x14ac:dyDescent="0.2"/>
    <row r="155488" ht="12.75" customHeight="1" x14ac:dyDescent="0.2"/>
    <row r="155492" ht="12.75" customHeight="1" x14ac:dyDescent="0.2"/>
    <row r="155496" ht="12.75" customHeight="1" x14ac:dyDescent="0.2"/>
    <row r="155500" ht="12.75" customHeight="1" x14ac:dyDescent="0.2"/>
    <row r="155504" ht="12.75" customHeight="1" x14ac:dyDescent="0.2"/>
    <row r="155508" ht="12.75" customHeight="1" x14ac:dyDescent="0.2"/>
    <row r="155512" ht="12.75" customHeight="1" x14ac:dyDescent="0.2"/>
    <row r="155516" ht="12.75" customHeight="1" x14ac:dyDescent="0.2"/>
    <row r="155520" ht="12.75" customHeight="1" x14ac:dyDescent="0.2"/>
    <row r="155524" ht="12.75" customHeight="1" x14ac:dyDescent="0.2"/>
    <row r="155528" ht="12.75" customHeight="1" x14ac:dyDescent="0.2"/>
    <row r="155532" ht="12.75" customHeight="1" x14ac:dyDescent="0.2"/>
    <row r="155536" ht="12.75" customHeight="1" x14ac:dyDescent="0.2"/>
    <row r="155540" ht="12.75" customHeight="1" x14ac:dyDescent="0.2"/>
    <row r="155544" ht="12.75" customHeight="1" x14ac:dyDescent="0.2"/>
    <row r="155548" ht="12.75" customHeight="1" x14ac:dyDescent="0.2"/>
    <row r="155552" ht="12.75" customHeight="1" x14ac:dyDescent="0.2"/>
    <row r="155556" ht="12.75" customHeight="1" x14ac:dyDescent="0.2"/>
    <row r="155560" ht="12.75" customHeight="1" x14ac:dyDescent="0.2"/>
    <row r="155564" ht="12.75" customHeight="1" x14ac:dyDescent="0.2"/>
    <row r="155568" ht="12.75" customHeight="1" x14ac:dyDescent="0.2"/>
    <row r="155572" ht="12.75" customHeight="1" x14ac:dyDescent="0.2"/>
    <row r="155576" ht="12.75" customHeight="1" x14ac:dyDescent="0.2"/>
    <row r="155580" ht="12.75" customHeight="1" x14ac:dyDescent="0.2"/>
    <row r="155584" ht="12.75" customHeight="1" x14ac:dyDescent="0.2"/>
    <row r="155588" ht="12.75" customHeight="1" x14ac:dyDescent="0.2"/>
    <row r="155592" ht="12.75" customHeight="1" x14ac:dyDescent="0.2"/>
    <row r="155596" ht="12.75" customHeight="1" x14ac:dyDescent="0.2"/>
    <row r="155600" ht="12.75" customHeight="1" x14ac:dyDescent="0.2"/>
    <row r="155604" ht="12.75" customHeight="1" x14ac:dyDescent="0.2"/>
    <row r="155608" ht="12.75" customHeight="1" x14ac:dyDescent="0.2"/>
    <row r="155612" ht="12.75" customHeight="1" x14ac:dyDescent="0.2"/>
    <row r="155616" ht="12.75" customHeight="1" x14ac:dyDescent="0.2"/>
    <row r="155620" ht="12.75" customHeight="1" x14ac:dyDescent="0.2"/>
    <row r="155624" ht="12.75" customHeight="1" x14ac:dyDescent="0.2"/>
    <row r="155628" ht="12.75" customHeight="1" x14ac:dyDescent="0.2"/>
    <row r="155632" ht="12.75" customHeight="1" x14ac:dyDescent="0.2"/>
    <row r="155636" ht="12.75" customHeight="1" x14ac:dyDescent="0.2"/>
    <row r="155640" ht="12.75" customHeight="1" x14ac:dyDescent="0.2"/>
    <row r="155644" ht="12.75" customHeight="1" x14ac:dyDescent="0.2"/>
    <row r="155648" ht="12.75" customHeight="1" x14ac:dyDescent="0.2"/>
    <row r="155652" ht="12.75" customHeight="1" x14ac:dyDescent="0.2"/>
    <row r="155656" ht="12.75" customHeight="1" x14ac:dyDescent="0.2"/>
    <row r="155660" ht="12.75" customHeight="1" x14ac:dyDescent="0.2"/>
    <row r="155664" ht="12.75" customHeight="1" x14ac:dyDescent="0.2"/>
    <row r="155668" ht="12.75" customHeight="1" x14ac:dyDescent="0.2"/>
    <row r="155672" ht="12.75" customHeight="1" x14ac:dyDescent="0.2"/>
    <row r="155676" ht="12.75" customHeight="1" x14ac:dyDescent="0.2"/>
    <row r="155680" ht="12.75" customHeight="1" x14ac:dyDescent="0.2"/>
    <row r="155684" ht="12.75" customHeight="1" x14ac:dyDescent="0.2"/>
    <row r="155688" ht="12.75" customHeight="1" x14ac:dyDescent="0.2"/>
    <row r="155692" ht="12.75" customHeight="1" x14ac:dyDescent="0.2"/>
    <row r="155696" ht="12.75" customHeight="1" x14ac:dyDescent="0.2"/>
    <row r="155700" ht="12.75" customHeight="1" x14ac:dyDescent="0.2"/>
    <row r="155704" ht="12.75" customHeight="1" x14ac:dyDescent="0.2"/>
    <row r="155708" ht="12.75" customHeight="1" x14ac:dyDescent="0.2"/>
    <row r="155712" ht="12.75" customHeight="1" x14ac:dyDescent="0.2"/>
    <row r="155716" ht="12.75" customHeight="1" x14ac:dyDescent="0.2"/>
    <row r="155720" ht="12.75" customHeight="1" x14ac:dyDescent="0.2"/>
    <row r="155724" ht="12.75" customHeight="1" x14ac:dyDescent="0.2"/>
    <row r="155728" ht="12.75" customHeight="1" x14ac:dyDescent="0.2"/>
    <row r="155732" ht="12.75" customHeight="1" x14ac:dyDescent="0.2"/>
    <row r="155736" ht="12.75" customHeight="1" x14ac:dyDescent="0.2"/>
    <row r="155740" ht="12.75" customHeight="1" x14ac:dyDescent="0.2"/>
    <row r="155744" ht="12.75" customHeight="1" x14ac:dyDescent="0.2"/>
    <row r="155748" ht="12.75" customHeight="1" x14ac:dyDescent="0.2"/>
    <row r="155752" ht="12.75" customHeight="1" x14ac:dyDescent="0.2"/>
    <row r="155756" ht="12.75" customHeight="1" x14ac:dyDescent="0.2"/>
    <row r="155760" ht="12.75" customHeight="1" x14ac:dyDescent="0.2"/>
    <row r="155764" ht="12.75" customHeight="1" x14ac:dyDescent="0.2"/>
    <row r="155768" ht="12.75" customHeight="1" x14ac:dyDescent="0.2"/>
    <row r="155772" ht="12.75" customHeight="1" x14ac:dyDescent="0.2"/>
    <row r="155776" ht="12.75" customHeight="1" x14ac:dyDescent="0.2"/>
    <row r="155780" ht="12.75" customHeight="1" x14ac:dyDescent="0.2"/>
    <row r="155784" ht="12.75" customHeight="1" x14ac:dyDescent="0.2"/>
    <row r="155788" ht="12.75" customHeight="1" x14ac:dyDescent="0.2"/>
    <row r="155792" ht="12.75" customHeight="1" x14ac:dyDescent="0.2"/>
    <row r="155796" ht="12.75" customHeight="1" x14ac:dyDescent="0.2"/>
    <row r="155800" ht="12.75" customHeight="1" x14ac:dyDescent="0.2"/>
    <row r="155804" ht="12.75" customHeight="1" x14ac:dyDescent="0.2"/>
    <row r="155808" ht="12.75" customHeight="1" x14ac:dyDescent="0.2"/>
    <row r="155812" ht="12.75" customHeight="1" x14ac:dyDescent="0.2"/>
    <row r="155816" ht="12.75" customHeight="1" x14ac:dyDescent="0.2"/>
    <row r="155820" ht="12.75" customHeight="1" x14ac:dyDescent="0.2"/>
    <row r="155824" ht="12.75" customHeight="1" x14ac:dyDescent="0.2"/>
    <row r="155828" ht="12.75" customHeight="1" x14ac:dyDescent="0.2"/>
    <row r="155832" ht="12.75" customHeight="1" x14ac:dyDescent="0.2"/>
    <row r="155836" ht="12.75" customHeight="1" x14ac:dyDescent="0.2"/>
    <row r="155840" ht="12.75" customHeight="1" x14ac:dyDescent="0.2"/>
    <row r="155844" ht="12.75" customHeight="1" x14ac:dyDescent="0.2"/>
    <row r="155848" ht="12.75" customHeight="1" x14ac:dyDescent="0.2"/>
    <row r="155852" ht="12.75" customHeight="1" x14ac:dyDescent="0.2"/>
    <row r="155856" ht="12.75" customHeight="1" x14ac:dyDescent="0.2"/>
    <row r="155860" ht="12.75" customHeight="1" x14ac:dyDescent="0.2"/>
    <row r="155864" ht="12.75" customHeight="1" x14ac:dyDescent="0.2"/>
    <row r="155868" ht="12.75" customHeight="1" x14ac:dyDescent="0.2"/>
    <row r="155872" ht="12.75" customHeight="1" x14ac:dyDescent="0.2"/>
    <row r="155876" ht="12.75" customHeight="1" x14ac:dyDescent="0.2"/>
    <row r="155880" ht="12.75" customHeight="1" x14ac:dyDescent="0.2"/>
    <row r="155884" ht="12.75" customHeight="1" x14ac:dyDescent="0.2"/>
    <row r="155888" ht="12.75" customHeight="1" x14ac:dyDescent="0.2"/>
    <row r="155892" ht="12.75" customHeight="1" x14ac:dyDescent="0.2"/>
    <row r="155896" ht="12.75" customHeight="1" x14ac:dyDescent="0.2"/>
    <row r="155900" ht="12.75" customHeight="1" x14ac:dyDescent="0.2"/>
    <row r="155904" ht="12.75" customHeight="1" x14ac:dyDescent="0.2"/>
    <row r="155908" ht="12.75" customHeight="1" x14ac:dyDescent="0.2"/>
    <row r="155912" ht="12.75" customHeight="1" x14ac:dyDescent="0.2"/>
    <row r="155916" ht="12.75" customHeight="1" x14ac:dyDescent="0.2"/>
    <row r="155920" ht="12.75" customHeight="1" x14ac:dyDescent="0.2"/>
    <row r="155924" ht="12.75" customHeight="1" x14ac:dyDescent="0.2"/>
    <row r="155928" ht="12.75" customHeight="1" x14ac:dyDescent="0.2"/>
    <row r="155932" ht="12.75" customHeight="1" x14ac:dyDescent="0.2"/>
    <row r="155936" ht="12.75" customHeight="1" x14ac:dyDescent="0.2"/>
    <row r="155940" ht="12.75" customHeight="1" x14ac:dyDescent="0.2"/>
    <row r="155944" ht="12.75" customHeight="1" x14ac:dyDescent="0.2"/>
    <row r="155948" ht="12.75" customHeight="1" x14ac:dyDescent="0.2"/>
    <row r="155952" ht="12.75" customHeight="1" x14ac:dyDescent="0.2"/>
    <row r="155956" ht="12.75" customHeight="1" x14ac:dyDescent="0.2"/>
    <row r="155960" ht="12.75" customHeight="1" x14ac:dyDescent="0.2"/>
    <row r="155964" ht="12.75" customHeight="1" x14ac:dyDescent="0.2"/>
    <row r="155968" ht="12.75" customHeight="1" x14ac:dyDescent="0.2"/>
    <row r="155972" ht="12.75" customHeight="1" x14ac:dyDescent="0.2"/>
    <row r="155976" ht="12.75" customHeight="1" x14ac:dyDescent="0.2"/>
    <row r="155980" ht="12.75" customHeight="1" x14ac:dyDescent="0.2"/>
    <row r="155984" ht="12.75" customHeight="1" x14ac:dyDescent="0.2"/>
    <row r="155988" ht="12.75" customHeight="1" x14ac:dyDescent="0.2"/>
    <row r="155992" ht="12.75" customHeight="1" x14ac:dyDescent="0.2"/>
    <row r="155996" ht="12.75" customHeight="1" x14ac:dyDescent="0.2"/>
    <row r="156000" ht="12.75" customHeight="1" x14ac:dyDescent="0.2"/>
    <row r="156004" ht="12.75" customHeight="1" x14ac:dyDescent="0.2"/>
    <row r="156008" ht="12.75" customHeight="1" x14ac:dyDescent="0.2"/>
    <row r="156012" ht="12.75" customHeight="1" x14ac:dyDescent="0.2"/>
    <row r="156016" ht="12.75" customHeight="1" x14ac:dyDescent="0.2"/>
    <row r="156020" ht="12.75" customHeight="1" x14ac:dyDescent="0.2"/>
    <row r="156024" ht="12.75" customHeight="1" x14ac:dyDescent="0.2"/>
    <row r="156028" ht="12.75" customHeight="1" x14ac:dyDescent="0.2"/>
    <row r="156032" ht="12.75" customHeight="1" x14ac:dyDescent="0.2"/>
    <row r="156036" ht="12.75" customHeight="1" x14ac:dyDescent="0.2"/>
    <row r="156040" ht="12.75" customHeight="1" x14ac:dyDescent="0.2"/>
    <row r="156044" ht="12.75" customHeight="1" x14ac:dyDescent="0.2"/>
    <row r="156048" ht="12.75" customHeight="1" x14ac:dyDescent="0.2"/>
    <row r="156052" ht="12.75" customHeight="1" x14ac:dyDescent="0.2"/>
    <row r="156056" ht="12.75" customHeight="1" x14ac:dyDescent="0.2"/>
    <row r="156060" ht="12.75" customHeight="1" x14ac:dyDescent="0.2"/>
    <row r="156064" ht="12.75" customHeight="1" x14ac:dyDescent="0.2"/>
    <row r="156068" ht="12.75" customHeight="1" x14ac:dyDescent="0.2"/>
    <row r="156072" ht="12.75" customHeight="1" x14ac:dyDescent="0.2"/>
    <row r="156076" ht="12.75" customHeight="1" x14ac:dyDescent="0.2"/>
    <row r="156080" ht="12.75" customHeight="1" x14ac:dyDescent="0.2"/>
    <row r="156084" ht="12.75" customHeight="1" x14ac:dyDescent="0.2"/>
    <row r="156088" ht="12.75" customHeight="1" x14ac:dyDescent="0.2"/>
    <row r="156092" ht="12.75" customHeight="1" x14ac:dyDescent="0.2"/>
    <row r="156096" ht="12.75" customHeight="1" x14ac:dyDescent="0.2"/>
    <row r="156100" ht="12.75" customHeight="1" x14ac:dyDescent="0.2"/>
    <row r="156104" ht="12.75" customHeight="1" x14ac:dyDescent="0.2"/>
    <row r="156108" ht="12.75" customHeight="1" x14ac:dyDescent="0.2"/>
    <row r="156112" ht="12.75" customHeight="1" x14ac:dyDescent="0.2"/>
    <row r="156116" ht="12.75" customHeight="1" x14ac:dyDescent="0.2"/>
    <row r="156120" ht="12.75" customHeight="1" x14ac:dyDescent="0.2"/>
    <row r="156124" ht="12.75" customHeight="1" x14ac:dyDescent="0.2"/>
    <row r="156128" ht="12.75" customHeight="1" x14ac:dyDescent="0.2"/>
    <row r="156132" ht="12.75" customHeight="1" x14ac:dyDescent="0.2"/>
    <row r="156136" ht="12.75" customHeight="1" x14ac:dyDescent="0.2"/>
    <row r="156140" ht="12.75" customHeight="1" x14ac:dyDescent="0.2"/>
    <row r="156144" ht="12.75" customHeight="1" x14ac:dyDescent="0.2"/>
    <row r="156148" ht="12.75" customHeight="1" x14ac:dyDescent="0.2"/>
    <row r="156152" ht="12.75" customHeight="1" x14ac:dyDescent="0.2"/>
    <row r="156156" ht="12.75" customHeight="1" x14ac:dyDescent="0.2"/>
    <row r="156160" ht="12.75" customHeight="1" x14ac:dyDescent="0.2"/>
    <row r="156164" ht="12.75" customHeight="1" x14ac:dyDescent="0.2"/>
    <row r="156168" ht="12.75" customHeight="1" x14ac:dyDescent="0.2"/>
    <row r="156172" ht="12.75" customHeight="1" x14ac:dyDescent="0.2"/>
    <row r="156176" ht="12.75" customHeight="1" x14ac:dyDescent="0.2"/>
    <row r="156180" ht="12.75" customHeight="1" x14ac:dyDescent="0.2"/>
    <row r="156184" ht="12.75" customHeight="1" x14ac:dyDescent="0.2"/>
    <row r="156188" ht="12.75" customHeight="1" x14ac:dyDescent="0.2"/>
    <row r="156192" ht="12.75" customHeight="1" x14ac:dyDescent="0.2"/>
    <row r="156196" ht="12.75" customHeight="1" x14ac:dyDescent="0.2"/>
    <row r="156200" ht="12.75" customHeight="1" x14ac:dyDescent="0.2"/>
    <row r="156204" ht="12.75" customHeight="1" x14ac:dyDescent="0.2"/>
    <row r="156208" ht="12.75" customHeight="1" x14ac:dyDescent="0.2"/>
    <row r="156212" ht="12.75" customHeight="1" x14ac:dyDescent="0.2"/>
    <row r="156216" ht="12.75" customHeight="1" x14ac:dyDescent="0.2"/>
    <row r="156220" ht="12.75" customHeight="1" x14ac:dyDescent="0.2"/>
    <row r="156224" ht="12.75" customHeight="1" x14ac:dyDescent="0.2"/>
    <row r="156228" ht="12.75" customHeight="1" x14ac:dyDescent="0.2"/>
    <row r="156232" ht="12.75" customHeight="1" x14ac:dyDescent="0.2"/>
    <row r="156236" ht="12.75" customHeight="1" x14ac:dyDescent="0.2"/>
    <row r="156240" ht="12.75" customHeight="1" x14ac:dyDescent="0.2"/>
    <row r="156244" ht="12.75" customHeight="1" x14ac:dyDescent="0.2"/>
    <row r="156248" ht="12.75" customHeight="1" x14ac:dyDescent="0.2"/>
    <row r="156252" ht="12.75" customHeight="1" x14ac:dyDescent="0.2"/>
    <row r="156256" ht="12.75" customHeight="1" x14ac:dyDescent="0.2"/>
    <row r="156260" ht="12.75" customHeight="1" x14ac:dyDescent="0.2"/>
    <row r="156264" ht="12.75" customHeight="1" x14ac:dyDescent="0.2"/>
    <row r="156268" ht="12.75" customHeight="1" x14ac:dyDescent="0.2"/>
    <row r="156272" ht="12.75" customHeight="1" x14ac:dyDescent="0.2"/>
    <row r="156276" ht="12.75" customHeight="1" x14ac:dyDescent="0.2"/>
    <row r="156280" ht="12.75" customHeight="1" x14ac:dyDescent="0.2"/>
    <row r="156284" ht="12.75" customHeight="1" x14ac:dyDescent="0.2"/>
    <row r="156288" ht="12.75" customHeight="1" x14ac:dyDescent="0.2"/>
    <row r="156292" ht="12.75" customHeight="1" x14ac:dyDescent="0.2"/>
    <row r="156296" ht="12.75" customHeight="1" x14ac:dyDescent="0.2"/>
    <row r="156300" ht="12.75" customHeight="1" x14ac:dyDescent="0.2"/>
    <row r="156304" ht="12.75" customHeight="1" x14ac:dyDescent="0.2"/>
    <row r="156308" ht="12.75" customHeight="1" x14ac:dyDescent="0.2"/>
    <row r="156312" ht="12.75" customHeight="1" x14ac:dyDescent="0.2"/>
    <row r="156316" ht="12.75" customHeight="1" x14ac:dyDescent="0.2"/>
    <row r="156320" ht="12.75" customHeight="1" x14ac:dyDescent="0.2"/>
    <row r="156324" ht="12.75" customHeight="1" x14ac:dyDescent="0.2"/>
    <row r="156328" ht="12.75" customHeight="1" x14ac:dyDescent="0.2"/>
    <row r="156332" ht="12.75" customHeight="1" x14ac:dyDescent="0.2"/>
    <row r="156336" ht="12.75" customHeight="1" x14ac:dyDescent="0.2"/>
    <row r="156340" ht="12.75" customHeight="1" x14ac:dyDescent="0.2"/>
    <row r="156344" ht="12.75" customHeight="1" x14ac:dyDescent="0.2"/>
    <row r="156348" ht="12.75" customHeight="1" x14ac:dyDescent="0.2"/>
    <row r="156352" ht="12.75" customHeight="1" x14ac:dyDescent="0.2"/>
    <row r="156356" ht="12.75" customHeight="1" x14ac:dyDescent="0.2"/>
    <row r="156360" ht="12.75" customHeight="1" x14ac:dyDescent="0.2"/>
    <row r="156364" ht="12.75" customHeight="1" x14ac:dyDescent="0.2"/>
    <row r="156368" ht="12.75" customHeight="1" x14ac:dyDescent="0.2"/>
    <row r="156372" ht="12.75" customHeight="1" x14ac:dyDescent="0.2"/>
    <row r="156376" ht="12.75" customHeight="1" x14ac:dyDescent="0.2"/>
    <row r="156380" ht="12.75" customHeight="1" x14ac:dyDescent="0.2"/>
    <row r="156384" ht="12.75" customHeight="1" x14ac:dyDescent="0.2"/>
    <row r="156388" ht="12.75" customHeight="1" x14ac:dyDescent="0.2"/>
    <row r="156392" ht="12.75" customHeight="1" x14ac:dyDescent="0.2"/>
    <row r="156396" ht="12.75" customHeight="1" x14ac:dyDescent="0.2"/>
    <row r="156400" ht="12.75" customHeight="1" x14ac:dyDescent="0.2"/>
    <row r="156404" ht="12.75" customHeight="1" x14ac:dyDescent="0.2"/>
    <row r="156408" ht="12.75" customHeight="1" x14ac:dyDescent="0.2"/>
    <row r="156412" ht="12.75" customHeight="1" x14ac:dyDescent="0.2"/>
    <row r="156416" ht="12.75" customHeight="1" x14ac:dyDescent="0.2"/>
    <row r="156420" ht="12.75" customHeight="1" x14ac:dyDescent="0.2"/>
    <row r="156424" ht="12.75" customHeight="1" x14ac:dyDescent="0.2"/>
    <row r="156428" ht="12.75" customHeight="1" x14ac:dyDescent="0.2"/>
    <row r="156432" ht="12.75" customHeight="1" x14ac:dyDescent="0.2"/>
    <row r="156436" ht="12.75" customHeight="1" x14ac:dyDescent="0.2"/>
    <row r="156440" ht="12.75" customHeight="1" x14ac:dyDescent="0.2"/>
    <row r="156444" ht="12.75" customHeight="1" x14ac:dyDescent="0.2"/>
    <row r="156448" ht="12.75" customHeight="1" x14ac:dyDescent="0.2"/>
    <row r="156452" ht="12.75" customHeight="1" x14ac:dyDescent="0.2"/>
    <row r="156456" ht="12.75" customHeight="1" x14ac:dyDescent="0.2"/>
    <row r="156460" ht="12.75" customHeight="1" x14ac:dyDescent="0.2"/>
    <row r="156464" ht="12.75" customHeight="1" x14ac:dyDescent="0.2"/>
    <row r="156468" ht="12.75" customHeight="1" x14ac:dyDescent="0.2"/>
    <row r="156472" ht="12.75" customHeight="1" x14ac:dyDescent="0.2"/>
    <row r="156476" ht="12.75" customHeight="1" x14ac:dyDescent="0.2"/>
    <row r="156480" ht="12.75" customHeight="1" x14ac:dyDescent="0.2"/>
    <row r="156484" ht="12.75" customHeight="1" x14ac:dyDescent="0.2"/>
    <row r="156488" ht="12.75" customHeight="1" x14ac:dyDescent="0.2"/>
    <row r="156492" ht="12.75" customHeight="1" x14ac:dyDescent="0.2"/>
    <row r="156496" ht="12.75" customHeight="1" x14ac:dyDescent="0.2"/>
    <row r="156500" ht="12.75" customHeight="1" x14ac:dyDescent="0.2"/>
    <row r="156504" ht="12.75" customHeight="1" x14ac:dyDescent="0.2"/>
    <row r="156508" ht="12.75" customHeight="1" x14ac:dyDescent="0.2"/>
    <row r="156512" ht="12.75" customHeight="1" x14ac:dyDescent="0.2"/>
    <row r="156516" ht="12.75" customHeight="1" x14ac:dyDescent="0.2"/>
    <row r="156520" ht="12.75" customHeight="1" x14ac:dyDescent="0.2"/>
    <row r="156524" ht="12.75" customHeight="1" x14ac:dyDescent="0.2"/>
    <row r="156528" ht="12.75" customHeight="1" x14ac:dyDescent="0.2"/>
    <row r="156532" ht="12.75" customHeight="1" x14ac:dyDescent="0.2"/>
    <row r="156536" ht="12.75" customHeight="1" x14ac:dyDescent="0.2"/>
    <row r="156540" ht="12.75" customHeight="1" x14ac:dyDescent="0.2"/>
    <row r="156544" ht="12.75" customHeight="1" x14ac:dyDescent="0.2"/>
    <row r="156548" ht="12.75" customHeight="1" x14ac:dyDescent="0.2"/>
    <row r="156552" ht="12.75" customHeight="1" x14ac:dyDescent="0.2"/>
    <row r="156556" ht="12.75" customHeight="1" x14ac:dyDescent="0.2"/>
    <row r="156560" ht="12.75" customHeight="1" x14ac:dyDescent="0.2"/>
    <row r="156564" ht="12.75" customHeight="1" x14ac:dyDescent="0.2"/>
    <row r="156568" ht="12.75" customHeight="1" x14ac:dyDescent="0.2"/>
    <row r="156572" ht="12.75" customHeight="1" x14ac:dyDescent="0.2"/>
    <row r="156576" ht="12.75" customHeight="1" x14ac:dyDescent="0.2"/>
    <row r="156580" ht="12.75" customHeight="1" x14ac:dyDescent="0.2"/>
    <row r="156584" ht="12.75" customHeight="1" x14ac:dyDescent="0.2"/>
    <row r="156588" ht="12.75" customHeight="1" x14ac:dyDescent="0.2"/>
    <row r="156592" ht="12.75" customHeight="1" x14ac:dyDescent="0.2"/>
    <row r="156596" ht="12.75" customHeight="1" x14ac:dyDescent="0.2"/>
    <row r="156600" ht="12.75" customHeight="1" x14ac:dyDescent="0.2"/>
    <row r="156604" ht="12.75" customHeight="1" x14ac:dyDescent="0.2"/>
    <row r="156608" ht="12.75" customHeight="1" x14ac:dyDescent="0.2"/>
    <row r="156612" ht="12.75" customHeight="1" x14ac:dyDescent="0.2"/>
    <row r="156616" ht="12.75" customHeight="1" x14ac:dyDescent="0.2"/>
    <row r="156620" ht="12.75" customHeight="1" x14ac:dyDescent="0.2"/>
    <row r="156624" ht="12.75" customHeight="1" x14ac:dyDescent="0.2"/>
    <row r="156628" ht="12.75" customHeight="1" x14ac:dyDescent="0.2"/>
    <row r="156632" ht="12.75" customHeight="1" x14ac:dyDescent="0.2"/>
    <row r="156636" ht="12.75" customHeight="1" x14ac:dyDescent="0.2"/>
    <row r="156640" ht="12.75" customHeight="1" x14ac:dyDescent="0.2"/>
    <row r="156644" ht="12.75" customHeight="1" x14ac:dyDescent="0.2"/>
    <row r="156648" ht="12.75" customHeight="1" x14ac:dyDescent="0.2"/>
    <row r="156652" ht="12.75" customHeight="1" x14ac:dyDescent="0.2"/>
    <row r="156656" ht="12.75" customHeight="1" x14ac:dyDescent="0.2"/>
    <row r="156660" ht="12.75" customHeight="1" x14ac:dyDescent="0.2"/>
    <row r="156664" ht="12.75" customHeight="1" x14ac:dyDescent="0.2"/>
    <row r="156668" ht="12.75" customHeight="1" x14ac:dyDescent="0.2"/>
    <row r="156672" ht="12.75" customHeight="1" x14ac:dyDescent="0.2"/>
    <row r="156676" ht="12.75" customHeight="1" x14ac:dyDescent="0.2"/>
    <row r="156680" ht="12.75" customHeight="1" x14ac:dyDescent="0.2"/>
    <row r="156684" ht="12.75" customHeight="1" x14ac:dyDescent="0.2"/>
    <row r="156688" ht="12.75" customHeight="1" x14ac:dyDescent="0.2"/>
    <row r="156692" ht="12.75" customHeight="1" x14ac:dyDescent="0.2"/>
    <row r="156696" ht="12.75" customHeight="1" x14ac:dyDescent="0.2"/>
    <row r="156700" ht="12.75" customHeight="1" x14ac:dyDescent="0.2"/>
    <row r="156704" ht="12.75" customHeight="1" x14ac:dyDescent="0.2"/>
    <row r="156708" ht="12.75" customHeight="1" x14ac:dyDescent="0.2"/>
    <row r="156712" ht="12.75" customHeight="1" x14ac:dyDescent="0.2"/>
    <row r="156716" ht="12.75" customHeight="1" x14ac:dyDescent="0.2"/>
    <row r="156720" ht="12.75" customHeight="1" x14ac:dyDescent="0.2"/>
    <row r="156724" ht="12.75" customHeight="1" x14ac:dyDescent="0.2"/>
    <row r="156728" ht="12.75" customHeight="1" x14ac:dyDescent="0.2"/>
    <row r="156732" ht="12.75" customHeight="1" x14ac:dyDescent="0.2"/>
    <row r="156736" ht="12.75" customHeight="1" x14ac:dyDescent="0.2"/>
    <row r="156740" ht="12.75" customHeight="1" x14ac:dyDescent="0.2"/>
    <row r="156744" ht="12.75" customHeight="1" x14ac:dyDescent="0.2"/>
    <row r="156748" ht="12.75" customHeight="1" x14ac:dyDescent="0.2"/>
    <row r="156752" ht="12.75" customHeight="1" x14ac:dyDescent="0.2"/>
    <row r="156756" ht="12.75" customHeight="1" x14ac:dyDescent="0.2"/>
    <row r="156760" ht="12.75" customHeight="1" x14ac:dyDescent="0.2"/>
    <row r="156764" ht="12.75" customHeight="1" x14ac:dyDescent="0.2"/>
    <row r="156768" ht="12.75" customHeight="1" x14ac:dyDescent="0.2"/>
    <row r="156772" ht="12.75" customHeight="1" x14ac:dyDescent="0.2"/>
    <row r="156776" ht="12.75" customHeight="1" x14ac:dyDescent="0.2"/>
    <row r="156780" ht="12.75" customHeight="1" x14ac:dyDescent="0.2"/>
    <row r="156784" ht="12.75" customHeight="1" x14ac:dyDescent="0.2"/>
    <row r="156788" ht="12.75" customHeight="1" x14ac:dyDescent="0.2"/>
    <row r="156792" ht="12.75" customHeight="1" x14ac:dyDescent="0.2"/>
    <row r="156796" ht="12.75" customHeight="1" x14ac:dyDescent="0.2"/>
    <row r="156800" ht="12.75" customHeight="1" x14ac:dyDescent="0.2"/>
    <row r="156804" ht="12.75" customHeight="1" x14ac:dyDescent="0.2"/>
    <row r="156808" ht="12.75" customHeight="1" x14ac:dyDescent="0.2"/>
    <row r="156812" ht="12.75" customHeight="1" x14ac:dyDescent="0.2"/>
    <row r="156816" ht="12.75" customHeight="1" x14ac:dyDescent="0.2"/>
    <row r="156820" ht="12.75" customHeight="1" x14ac:dyDescent="0.2"/>
    <row r="156824" ht="12.75" customHeight="1" x14ac:dyDescent="0.2"/>
    <row r="156828" ht="12.75" customHeight="1" x14ac:dyDescent="0.2"/>
    <row r="156832" ht="12.75" customHeight="1" x14ac:dyDescent="0.2"/>
    <row r="156836" ht="12.75" customHeight="1" x14ac:dyDescent="0.2"/>
    <row r="156840" ht="12.75" customHeight="1" x14ac:dyDescent="0.2"/>
    <row r="156844" ht="12.75" customHeight="1" x14ac:dyDescent="0.2"/>
    <row r="156848" ht="12.75" customHeight="1" x14ac:dyDescent="0.2"/>
    <row r="156852" ht="12.75" customHeight="1" x14ac:dyDescent="0.2"/>
    <row r="156856" ht="12.75" customHeight="1" x14ac:dyDescent="0.2"/>
    <row r="156860" ht="12.75" customHeight="1" x14ac:dyDescent="0.2"/>
    <row r="156864" ht="12.75" customHeight="1" x14ac:dyDescent="0.2"/>
    <row r="156868" ht="12.75" customHeight="1" x14ac:dyDescent="0.2"/>
    <row r="156872" ht="12.75" customHeight="1" x14ac:dyDescent="0.2"/>
    <row r="156876" ht="12.75" customHeight="1" x14ac:dyDescent="0.2"/>
    <row r="156880" ht="12.75" customHeight="1" x14ac:dyDescent="0.2"/>
    <row r="156884" ht="12.75" customHeight="1" x14ac:dyDescent="0.2"/>
    <row r="156888" ht="12.75" customHeight="1" x14ac:dyDescent="0.2"/>
    <row r="156892" ht="12.75" customHeight="1" x14ac:dyDescent="0.2"/>
    <row r="156896" ht="12.75" customHeight="1" x14ac:dyDescent="0.2"/>
    <row r="156900" ht="12.75" customHeight="1" x14ac:dyDescent="0.2"/>
    <row r="156904" ht="12.75" customHeight="1" x14ac:dyDescent="0.2"/>
    <row r="156908" ht="12.75" customHeight="1" x14ac:dyDescent="0.2"/>
    <row r="156912" ht="12.75" customHeight="1" x14ac:dyDescent="0.2"/>
    <row r="156916" ht="12.75" customHeight="1" x14ac:dyDescent="0.2"/>
    <row r="156920" ht="12.75" customHeight="1" x14ac:dyDescent="0.2"/>
    <row r="156924" ht="12.75" customHeight="1" x14ac:dyDescent="0.2"/>
    <row r="156928" ht="12.75" customHeight="1" x14ac:dyDescent="0.2"/>
    <row r="156932" ht="12.75" customHeight="1" x14ac:dyDescent="0.2"/>
    <row r="156936" ht="12.75" customHeight="1" x14ac:dyDescent="0.2"/>
    <row r="156940" ht="12.75" customHeight="1" x14ac:dyDescent="0.2"/>
    <row r="156944" ht="12.75" customHeight="1" x14ac:dyDescent="0.2"/>
    <row r="156948" ht="12.75" customHeight="1" x14ac:dyDescent="0.2"/>
    <row r="156952" ht="12.75" customHeight="1" x14ac:dyDescent="0.2"/>
    <row r="156956" ht="12.75" customHeight="1" x14ac:dyDescent="0.2"/>
    <row r="156960" ht="12.75" customHeight="1" x14ac:dyDescent="0.2"/>
    <row r="156964" ht="12.75" customHeight="1" x14ac:dyDescent="0.2"/>
    <row r="156968" ht="12.75" customHeight="1" x14ac:dyDescent="0.2"/>
    <row r="156972" ht="12.75" customHeight="1" x14ac:dyDescent="0.2"/>
    <row r="156976" ht="12.75" customHeight="1" x14ac:dyDescent="0.2"/>
    <row r="156980" ht="12.75" customHeight="1" x14ac:dyDescent="0.2"/>
    <row r="156984" ht="12.75" customHeight="1" x14ac:dyDescent="0.2"/>
    <row r="156988" ht="12.75" customHeight="1" x14ac:dyDescent="0.2"/>
    <row r="156992" ht="12.75" customHeight="1" x14ac:dyDescent="0.2"/>
    <row r="156996" ht="12.75" customHeight="1" x14ac:dyDescent="0.2"/>
    <row r="157000" ht="12.75" customHeight="1" x14ac:dyDescent="0.2"/>
    <row r="157004" ht="12.75" customHeight="1" x14ac:dyDescent="0.2"/>
    <row r="157008" ht="12.75" customHeight="1" x14ac:dyDescent="0.2"/>
    <row r="157012" ht="12.75" customHeight="1" x14ac:dyDescent="0.2"/>
    <row r="157016" ht="12.75" customHeight="1" x14ac:dyDescent="0.2"/>
    <row r="157020" ht="12.75" customHeight="1" x14ac:dyDescent="0.2"/>
    <row r="157024" ht="12.75" customHeight="1" x14ac:dyDescent="0.2"/>
    <row r="157028" ht="12.75" customHeight="1" x14ac:dyDescent="0.2"/>
    <row r="157032" ht="12.75" customHeight="1" x14ac:dyDescent="0.2"/>
    <row r="157036" ht="12.75" customHeight="1" x14ac:dyDescent="0.2"/>
    <row r="157040" ht="12.75" customHeight="1" x14ac:dyDescent="0.2"/>
    <row r="157044" ht="12.75" customHeight="1" x14ac:dyDescent="0.2"/>
    <row r="157048" ht="12.75" customHeight="1" x14ac:dyDescent="0.2"/>
    <row r="157052" ht="12.75" customHeight="1" x14ac:dyDescent="0.2"/>
    <row r="157056" ht="12.75" customHeight="1" x14ac:dyDescent="0.2"/>
    <row r="157060" ht="12.75" customHeight="1" x14ac:dyDescent="0.2"/>
    <row r="157064" ht="12.75" customHeight="1" x14ac:dyDescent="0.2"/>
    <row r="157068" ht="12.75" customHeight="1" x14ac:dyDescent="0.2"/>
    <row r="157072" ht="12.75" customHeight="1" x14ac:dyDescent="0.2"/>
    <row r="157076" ht="12.75" customHeight="1" x14ac:dyDescent="0.2"/>
    <row r="157080" ht="12.75" customHeight="1" x14ac:dyDescent="0.2"/>
    <row r="157084" ht="12.75" customHeight="1" x14ac:dyDescent="0.2"/>
    <row r="157088" ht="12.75" customHeight="1" x14ac:dyDescent="0.2"/>
    <row r="157092" ht="12.75" customHeight="1" x14ac:dyDescent="0.2"/>
    <row r="157096" ht="12.75" customHeight="1" x14ac:dyDescent="0.2"/>
    <row r="157100" ht="12.75" customHeight="1" x14ac:dyDescent="0.2"/>
    <row r="157104" ht="12.75" customHeight="1" x14ac:dyDescent="0.2"/>
    <row r="157108" ht="12.75" customHeight="1" x14ac:dyDescent="0.2"/>
    <row r="157112" ht="12.75" customHeight="1" x14ac:dyDescent="0.2"/>
    <row r="157116" ht="12.75" customHeight="1" x14ac:dyDescent="0.2"/>
    <row r="157120" ht="12.75" customHeight="1" x14ac:dyDescent="0.2"/>
    <row r="157124" ht="12.75" customHeight="1" x14ac:dyDescent="0.2"/>
    <row r="157128" ht="12.75" customHeight="1" x14ac:dyDescent="0.2"/>
    <row r="157132" ht="12.75" customHeight="1" x14ac:dyDescent="0.2"/>
    <row r="157136" ht="12.75" customHeight="1" x14ac:dyDescent="0.2"/>
    <row r="157140" ht="12.75" customHeight="1" x14ac:dyDescent="0.2"/>
    <row r="157144" ht="12.75" customHeight="1" x14ac:dyDescent="0.2"/>
    <row r="157148" ht="12.75" customHeight="1" x14ac:dyDescent="0.2"/>
    <row r="157152" ht="12.75" customHeight="1" x14ac:dyDescent="0.2"/>
    <row r="157156" ht="12.75" customHeight="1" x14ac:dyDescent="0.2"/>
    <row r="157160" ht="12.75" customHeight="1" x14ac:dyDescent="0.2"/>
    <row r="157164" ht="12.75" customHeight="1" x14ac:dyDescent="0.2"/>
    <row r="157168" ht="12.75" customHeight="1" x14ac:dyDescent="0.2"/>
    <row r="157172" ht="12.75" customHeight="1" x14ac:dyDescent="0.2"/>
    <row r="157176" ht="12.75" customHeight="1" x14ac:dyDescent="0.2"/>
    <row r="157180" ht="12.75" customHeight="1" x14ac:dyDescent="0.2"/>
    <row r="157184" ht="12.75" customHeight="1" x14ac:dyDescent="0.2"/>
    <row r="157188" ht="12.75" customHeight="1" x14ac:dyDescent="0.2"/>
    <row r="157192" ht="12.75" customHeight="1" x14ac:dyDescent="0.2"/>
    <row r="157196" ht="12.75" customHeight="1" x14ac:dyDescent="0.2"/>
    <row r="157200" ht="12.75" customHeight="1" x14ac:dyDescent="0.2"/>
    <row r="157204" ht="12.75" customHeight="1" x14ac:dyDescent="0.2"/>
    <row r="157208" ht="12.75" customHeight="1" x14ac:dyDescent="0.2"/>
    <row r="157212" ht="12.75" customHeight="1" x14ac:dyDescent="0.2"/>
    <row r="157216" ht="12.75" customHeight="1" x14ac:dyDescent="0.2"/>
    <row r="157220" ht="12.75" customHeight="1" x14ac:dyDescent="0.2"/>
    <row r="157224" ht="12.75" customHeight="1" x14ac:dyDescent="0.2"/>
    <row r="157228" ht="12.75" customHeight="1" x14ac:dyDescent="0.2"/>
    <row r="157232" ht="12.75" customHeight="1" x14ac:dyDescent="0.2"/>
    <row r="157236" ht="12.75" customHeight="1" x14ac:dyDescent="0.2"/>
    <row r="157240" ht="12.75" customHeight="1" x14ac:dyDescent="0.2"/>
    <row r="157244" ht="12.75" customHeight="1" x14ac:dyDescent="0.2"/>
    <row r="157248" ht="12.75" customHeight="1" x14ac:dyDescent="0.2"/>
    <row r="157252" ht="12.75" customHeight="1" x14ac:dyDescent="0.2"/>
    <row r="157256" ht="12.75" customHeight="1" x14ac:dyDescent="0.2"/>
    <row r="157260" ht="12.75" customHeight="1" x14ac:dyDescent="0.2"/>
    <row r="157264" ht="12.75" customHeight="1" x14ac:dyDescent="0.2"/>
    <row r="157268" ht="12.75" customHeight="1" x14ac:dyDescent="0.2"/>
    <row r="157272" ht="12.75" customHeight="1" x14ac:dyDescent="0.2"/>
    <row r="157276" ht="12.75" customHeight="1" x14ac:dyDescent="0.2"/>
    <row r="157280" ht="12.75" customHeight="1" x14ac:dyDescent="0.2"/>
    <row r="157284" ht="12.75" customHeight="1" x14ac:dyDescent="0.2"/>
    <row r="157288" ht="12.75" customHeight="1" x14ac:dyDescent="0.2"/>
    <row r="157292" ht="12.75" customHeight="1" x14ac:dyDescent="0.2"/>
    <row r="157296" ht="12.75" customHeight="1" x14ac:dyDescent="0.2"/>
    <row r="157300" ht="12.75" customHeight="1" x14ac:dyDescent="0.2"/>
    <row r="157304" ht="12.75" customHeight="1" x14ac:dyDescent="0.2"/>
    <row r="157308" ht="12.75" customHeight="1" x14ac:dyDescent="0.2"/>
    <row r="157312" ht="12.75" customHeight="1" x14ac:dyDescent="0.2"/>
    <row r="157316" ht="12.75" customHeight="1" x14ac:dyDescent="0.2"/>
    <row r="157320" ht="12.75" customHeight="1" x14ac:dyDescent="0.2"/>
    <row r="157324" ht="12.75" customHeight="1" x14ac:dyDescent="0.2"/>
    <row r="157328" ht="12.75" customHeight="1" x14ac:dyDescent="0.2"/>
    <row r="157332" ht="12.75" customHeight="1" x14ac:dyDescent="0.2"/>
    <row r="157336" ht="12.75" customHeight="1" x14ac:dyDescent="0.2"/>
    <row r="157340" ht="12.75" customHeight="1" x14ac:dyDescent="0.2"/>
    <row r="157344" ht="12.75" customHeight="1" x14ac:dyDescent="0.2"/>
    <row r="157348" ht="12.75" customHeight="1" x14ac:dyDescent="0.2"/>
    <row r="157352" ht="12.75" customHeight="1" x14ac:dyDescent="0.2"/>
    <row r="157356" ht="12.75" customHeight="1" x14ac:dyDescent="0.2"/>
    <row r="157360" ht="12.75" customHeight="1" x14ac:dyDescent="0.2"/>
    <row r="157364" ht="12.75" customHeight="1" x14ac:dyDescent="0.2"/>
    <row r="157368" ht="12.75" customHeight="1" x14ac:dyDescent="0.2"/>
    <row r="157372" ht="12.75" customHeight="1" x14ac:dyDescent="0.2"/>
    <row r="157376" ht="12.75" customHeight="1" x14ac:dyDescent="0.2"/>
    <row r="157380" ht="12.75" customHeight="1" x14ac:dyDescent="0.2"/>
    <row r="157384" ht="12.75" customHeight="1" x14ac:dyDescent="0.2"/>
    <row r="157388" ht="12.75" customHeight="1" x14ac:dyDescent="0.2"/>
    <row r="157392" ht="12.75" customHeight="1" x14ac:dyDescent="0.2"/>
    <row r="157396" ht="12.75" customHeight="1" x14ac:dyDescent="0.2"/>
    <row r="157400" ht="12.75" customHeight="1" x14ac:dyDescent="0.2"/>
    <row r="157404" ht="12.75" customHeight="1" x14ac:dyDescent="0.2"/>
    <row r="157408" ht="12.75" customHeight="1" x14ac:dyDescent="0.2"/>
    <row r="157412" ht="12.75" customHeight="1" x14ac:dyDescent="0.2"/>
    <row r="157416" ht="12.75" customHeight="1" x14ac:dyDescent="0.2"/>
    <row r="157420" ht="12.75" customHeight="1" x14ac:dyDescent="0.2"/>
    <row r="157424" ht="12.75" customHeight="1" x14ac:dyDescent="0.2"/>
    <row r="157428" ht="12.75" customHeight="1" x14ac:dyDescent="0.2"/>
    <row r="157432" ht="12.75" customHeight="1" x14ac:dyDescent="0.2"/>
    <row r="157436" ht="12.75" customHeight="1" x14ac:dyDescent="0.2"/>
    <row r="157440" ht="12.75" customHeight="1" x14ac:dyDescent="0.2"/>
    <row r="157444" ht="12.75" customHeight="1" x14ac:dyDescent="0.2"/>
    <row r="157448" ht="12.75" customHeight="1" x14ac:dyDescent="0.2"/>
    <row r="157452" ht="12.75" customHeight="1" x14ac:dyDescent="0.2"/>
    <row r="157456" ht="12.75" customHeight="1" x14ac:dyDescent="0.2"/>
    <row r="157460" ht="12.75" customHeight="1" x14ac:dyDescent="0.2"/>
    <row r="157464" ht="12.75" customHeight="1" x14ac:dyDescent="0.2"/>
    <row r="157468" ht="12.75" customHeight="1" x14ac:dyDescent="0.2"/>
    <row r="157472" ht="12.75" customHeight="1" x14ac:dyDescent="0.2"/>
    <row r="157476" ht="12.75" customHeight="1" x14ac:dyDescent="0.2"/>
    <row r="157480" ht="12.75" customHeight="1" x14ac:dyDescent="0.2"/>
    <row r="157484" ht="12.75" customHeight="1" x14ac:dyDescent="0.2"/>
    <row r="157488" ht="12.75" customHeight="1" x14ac:dyDescent="0.2"/>
    <row r="157492" ht="12.75" customHeight="1" x14ac:dyDescent="0.2"/>
    <row r="157496" ht="12.75" customHeight="1" x14ac:dyDescent="0.2"/>
    <row r="157500" ht="12.75" customHeight="1" x14ac:dyDescent="0.2"/>
    <row r="157504" ht="12.75" customHeight="1" x14ac:dyDescent="0.2"/>
    <row r="157508" ht="12.75" customHeight="1" x14ac:dyDescent="0.2"/>
    <row r="157512" ht="12.75" customHeight="1" x14ac:dyDescent="0.2"/>
    <row r="157516" ht="12.75" customHeight="1" x14ac:dyDescent="0.2"/>
    <row r="157520" ht="12.75" customHeight="1" x14ac:dyDescent="0.2"/>
    <row r="157524" ht="12.75" customHeight="1" x14ac:dyDescent="0.2"/>
    <row r="157528" ht="12.75" customHeight="1" x14ac:dyDescent="0.2"/>
    <row r="157532" ht="12.75" customHeight="1" x14ac:dyDescent="0.2"/>
    <row r="157536" ht="12.75" customHeight="1" x14ac:dyDescent="0.2"/>
    <row r="157540" ht="12.75" customHeight="1" x14ac:dyDescent="0.2"/>
    <row r="157544" ht="12.75" customHeight="1" x14ac:dyDescent="0.2"/>
    <row r="157548" ht="12.75" customHeight="1" x14ac:dyDescent="0.2"/>
    <row r="157552" ht="12.75" customHeight="1" x14ac:dyDescent="0.2"/>
    <row r="157556" ht="12.75" customHeight="1" x14ac:dyDescent="0.2"/>
    <row r="157560" ht="12.75" customHeight="1" x14ac:dyDescent="0.2"/>
    <row r="157564" ht="12.75" customHeight="1" x14ac:dyDescent="0.2"/>
    <row r="157568" ht="12.75" customHeight="1" x14ac:dyDescent="0.2"/>
    <row r="157572" ht="12.75" customHeight="1" x14ac:dyDescent="0.2"/>
    <row r="157576" ht="12.75" customHeight="1" x14ac:dyDescent="0.2"/>
    <row r="157580" ht="12.75" customHeight="1" x14ac:dyDescent="0.2"/>
    <row r="157584" ht="12.75" customHeight="1" x14ac:dyDescent="0.2"/>
    <row r="157588" ht="12.75" customHeight="1" x14ac:dyDescent="0.2"/>
    <row r="157592" ht="12.75" customHeight="1" x14ac:dyDescent="0.2"/>
    <row r="157596" ht="12.75" customHeight="1" x14ac:dyDescent="0.2"/>
    <row r="157600" ht="12.75" customHeight="1" x14ac:dyDescent="0.2"/>
    <row r="157604" ht="12.75" customHeight="1" x14ac:dyDescent="0.2"/>
    <row r="157608" ht="12.75" customHeight="1" x14ac:dyDescent="0.2"/>
    <row r="157612" ht="12.75" customHeight="1" x14ac:dyDescent="0.2"/>
    <row r="157616" ht="12.75" customHeight="1" x14ac:dyDescent="0.2"/>
    <row r="157620" ht="12.75" customHeight="1" x14ac:dyDescent="0.2"/>
    <row r="157624" ht="12.75" customHeight="1" x14ac:dyDescent="0.2"/>
    <row r="157628" ht="12.75" customHeight="1" x14ac:dyDescent="0.2"/>
    <row r="157632" ht="12.75" customHeight="1" x14ac:dyDescent="0.2"/>
    <row r="157636" ht="12.75" customHeight="1" x14ac:dyDescent="0.2"/>
    <row r="157640" ht="12.75" customHeight="1" x14ac:dyDescent="0.2"/>
    <row r="157644" ht="12.75" customHeight="1" x14ac:dyDescent="0.2"/>
    <row r="157648" ht="12.75" customHeight="1" x14ac:dyDescent="0.2"/>
    <row r="157652" ht="12.75" customHeight="1" x14ac:dyDescent="0.2"/>
    <row r="157656" ht="12.75" customHeight="1" x14ac:dyDescent="0.2"/>
    <row r="157660" ht="12.75" customHeight="1" x14ac:dyDescent="0.2"/>
    <row r="157664" ht="12.75" customHeight="1" x14ac:dyDescent="0.2"/>
    <row r="157668" ht="12.75" customHeight="1" x14ac:dyDescent="0.2"/>
    <row r="157672" ht="12.75" customHeight="1" x14ac:dyDescent="0.2"/>
    <row r="157676" ht="12.75" customHeight="1" x14ac:dyDescent="0.2"/>
    <row r="157680" ht="12.75" customHeight="1" x14ac:dyDescent="0.2"/>
    <row r="157684" ht="12.75" customHeight="1" x14ac:dyDescent="0.2"/>
    <row r="157688" ht="12.75" customHeight="1" x14ac:dyDescent="0.2"/>
    <row r="157692" ht="12.75" customHeight="1" x14ac:dyDescent="0.2"/>
    <row r="157696" ht="12.75" customHeight="1" x14ac:dyDescent="0.2"/>
    <row r="157700" ht="12.75" customHeight="1" x14ac:dyDescent="0.2"/>
    <row r="157704" ht="12.75" customHeight="1" x14ac:dyDescent="0.2"/>
    <row r="157708" ht="12.75" customHeight="1" x14ac:dyDescent="0.2"/>
    <row r="157712" ht="12.75" customHeight="1" x14ac:dyDescent="0.2"/>
    <row r="157716" ht="12.75" customHeight="1" x14ac:dyDescent="0.2"/>
    <row r="157720" ht="12.75" customHeight="1" x14ac:dyDescent="0.2"/>
    <row r="157724" ht="12.75" customHeight="1" x14ac:dyDescent="0.2"/>
    <row r="157728" ht="12.75" customHeight="1" x14ac:dyDescent="0.2"/>
    <row r="157732" ht="12.75" customHeight="1" x14ac:dyDescent="0.2"/>
    <row r="157736" ht="12.75" customHeight="1" x14ac:dyDescent="0.2"/>
    <row r="157740" ht="12.75" customHeight="1" x14ac:dyDescent="0.2"/>
    <row r="157744" ht="12.75" customHeight="1" x14ac:dyDescent="0.2"/>
    <row r="157748" ht="12.75" customHeight="1" x14ac:dyDescent="0.2"/>
    <row r="157752" ht="12.75" customHeight="1" x14ac:dyDescent="0.2"/>
    <row r="157756" ht="12.75" customHeight="1" x14ac:dyDescent="0.2"/>
    <row r="157760" ht="12.75" customHeight="1" x14ac:dyDescent="0.2"/>
    <row r="157764" ht="12.75" customHeight="1" x14ac:dyDescent="0.2"/>
    <row r="157768" ht="12.75" customHeight="1" x14ac:dyDescent="0.2"/>
    <row r="157772" ht="12.75" customHeight="1" x14ac:dyDescent="0.2"/>
    <row r="157776" ht="12.75" customHeight="1" x14ac:dyDescent="0.2"/>
    <row r="157780" ht="12.75" customHeight="1" x14ac:dyDescent="0.2"/>
    <row r="157784" ht="12.75" customHeight="1" x14ac:dyDescent="0.2"/>
    <row r="157788" ht="12.75" customHeight="1" x14ac:dyDescent="0.2"/>
    <row r="157792" ht="12.75" customHeight="1" x14ac:dyDescent="0.2"/>
    <row r="157796" ht="12.75" customHeight="1" x14ac:dyDescent="0.2"/>
    <row r="157800" ht="12.75" customHeight="1" x14ac:dyDescent="0.2"/>
    <row r="157804" ht="12.75" customHeight="1" x14ac:dyDescent="0.2"/>
    <row r="157808" ht="12.75" customHeight="1" x14ac:dyDescent="0.2"/>
    <row r="157812" ht="12.75" customHeight="1" x14ac:dyDescent="0.2"/>
    <row r="157816" ht="12.75" customHeight="1" x14ac:dyDescent="0.2"/>
    <row r="157820" ht="12.75" customHeight="1" x14ac:dyDescent="0.2"/>
    <row r="157824" ht="12.75" customHeight="1" x14ac:dyDescent="0.2"/>
    <row r="157828" ht="12.75" customHeight="1" x14ac:dyDescent="0.2"/>
    <row r="157832" ht="12.75" customHeight="1" x14ac:dyDescent="0.2"/>
    <row r="157836" ht="12.75" customHeight="1" x14ac:dyDescent="0.2"/>
    <row r="157840" ht="12.75" customHeight="1" x14ac:dyDescent="0.2"/>
    <row r="157844" ht="12.75" customHeight="1" x14ac:dyDescent="0.2"/>
    <row r="157848" ht="12.75" customHeight="1" x14ac:dyDescent="0.2"/>
    <row r="157852" ht="12.75" customHeight="1" x14ac:dyDescent="0.2"/>
    <row r="157856" ht="12.75" customHeight="1" x14ac:dyDescent="0.2"/>
    <row r="157860" ht="12.75" customHeight="1" x14ac:dyDescent="0.2"/>
    <row r="157864" ht="12.75" customHeight="1" x14ac:dyDescent="0.2"/>
    <row r="157868" ht="12.75" customHeight="1" x14ac:dyDescent="0.2"/>
    <row r="157872" ht="12.75" customHeight="1" x14ac:dyDescent="0.2"/>
    <row r="157876" ht="12.75" customHeight="1" x14ac:dyDescent="0.2"/>
    <row r="157880" ht="12.75" customHeight="1" x14ac:dyDescent="0.2"/>
    <row r="157884" ht="12.75" customHeight="1" x14ac:dyDescent="0.2"/>
    <row r="157888" ht="12.75" customHeight="1" x14ac:dyDescent="0.2"/>
    <row r="157892" ht="12.75" customHeight="1" x14ac:dyDescent="0.2"/>
    <row r="157896" ht="12.75" customHeight="1" x14ac:dyDescent="0.2"/>
    <row r="157900" ht="12.75" customHeight="1" x14ac:dyDescent="0.2"/>
    <row r="157904" ht="12.75" customHeight="1" x14ac:dyDescent="0.2"/>
    <row r="157908" ht="12.75" customHeight="1" x14ac:dyDescent="0.2"/>
    <row r="157912" ht="12.75" customHeight="1" x14ac:dyDescent="0.2"/>
    <row r="157916" ht="12.75" customHeight="1" x14ac:dyDescent="0.2"/>
    <row r="157920" ht="12.75" customHeight="1" x14ac:dyDescent="0.2"/>
    <row r="157924" ht="12.75" customHeight="1" x14ac:dyDescent="0.2"/>
    <row r="157928" ht="12.75" customHeight="1" x14ac:dyDescent="0.2"/>
    <row r="157932" ht="12.75" customHeight="1" x14ac:dyDescent="0.2"/>
    <row r="157936" ht="12.75" customHeight="1" x14ac:dyDescent="0.2"/>
    <row r="157940" ht="12.75" customHeight="1" x14ac:dyDescent="0.2"/>
    <row r="157944" ht="12.75" customHeight="1" x14ac:dyDescent="0.2"/>
    <row r="157948" ht="12.75" customHeight="1" x14ac:dyDescent="0.2"/>
    <row r="157952" ht="12.75" customHeight="1" x14ac:dyDescent="0.2"/>
    <row r="157956" ht="12.75" customHeight="1" x14ac:dyDescent="0.2"/>
    <row r="157960" ht="12.75" customHeight="1" x14ac:dyDescent="0.2"/>
    <row r="157964" ht="12.75" customHeight="1" x14ac:dyDescent="0.2"/>
    <row r="157968" ht="12.75" customHeight="1" x14ac:dyDescent="0.2"/>
    <row r="157972" ht="12.75" customHeight="1" x14ac:dyDescent="0.2"/>
    <row r="157976" ht="12.75" customHeight="1" x14ac:dyDescent="0.2"/>
    <row r="157980" ht="12.75" customHeight="1" x14ac:dyDescent="0.2"/>
    <row r="157984" ht="12.75" customHeight="1" x14ac:dyDescent="0.2"/>
    <row r="157988" ht="12.75" customHeight="1" x14ac:dyDescent="0.2"/>
    <row r="157992" ht="12.75" customHeight="1" x14ac:dyDescent="0.2"/>
    <row r="157996" ht="12.75" customHeight="1" x14ac:dyDescent="0.2"/>
    <row r="158000" ht="12.75" customHeight="1" x14ac:dyDescent="0.2"/>
    <row r="158004" ht="12.75" customHeight="1" x14ac:dyDescent="0.2"/>
    <row r="158008" ht="12.75" customHeight="1" x14ac:dyDescent="0.2"/>
    <row r="158012" ht="12.75" customHeight="1" x14ac:dyDescent="0.2"/>
    <row r="158016" ht="12.75" customHeight="1" x14ac:dyDescent="0.2"/>
    <row r="158020" ht="12.75" customHeight="1" x14ac:dyDescent="0.2"/>
    <row r="158024" ht="12.75" customHeight="1" x14ac:dyDescent="0.2"/>
    <row r="158028" ht="12.75" customHeight="1" x14ac:dyDescent="0.2"/>
    <row r="158032" ht="12.75" customHeight="1" x14ac:dyDescent="0.2"/>
    <row r="158036" ht="12.75" customHeight="1" x14ac:dyDescent="0.2"/>
    <row r="158040" ht="12.75" customHeight="1" x14ac:dyDescent="0.2"/>
    <row r="158044" ht="12.75" customHeight="1" x14ac:dyDescent="0.2"/>
    <row r="158048" ht="12.75" customHeight="1" x14ac:dyDescent="0.2"/>
    <row r="158052" ht="12.75" customHeight="1" x14ac:dyDescent="0.2"/>
    <row r="158056" ht="12.75" customHeight="1" x14ac:dyDescent="0.2"/>
    <row r="158060" ht="12.75" customHeight="1" x14ac:dyDescent="0.2"/>
    <row r="158064" ht="12.75" customHeight="1" x14ac:dyDescent="0.2"/>
    <row r="158068" ht="12.75" customHeight="1" x14ac:dyDescent="0.2"/>
    <row r="158072" ht="12.75" customHeight="1" x14ac:dyDescent="0.2"/>
    <row r="158076" ht="12.75" customHeight="1" x14ac:dyDescent="0.2"/>
    <row r="158080" ht="12.75" customHeight="1" x14ac:dyDescent="0.2"/>
    <row r="158084" ht="12.75" customHeight="1" x14ac:dyDescent="0.2"/>
    <row r="158088" ht="12.75" customHeight="1" x14ac:dyDescent="0.2"/>
    <row r="158092" ht="12.75" customHeight="1" x14ac:dyDescent="0.2"/>
    <row r="158096" ht="12.75" customHeight="1" x14ac:dyDescent="0.2"/>
    <row r="158100" ht="12.75" customHeight="1" x14ac:dyDescent="0.2"/>
    <row r="158104" ht="12.75" customHeight="1" x14ac:dyDescent="0.2"/>
    <row r="158108" ht="12.75" customHeight="1" x14ac:dyDescent="0.2"/>
    <row r="158112" ht="12.75" customHeight="1" x14ac:dyDescent="0.2"/>
    <row r="158116" ht="12.75" customHeight="1" x14ac:dyDescent="0.2"/>
    <row r="158120" ht="12.75" customHeight="1" x14ac:dyDescent="0.2"/>
    <row r="158124" ht="12.75" customHeight="1" x14ac:dyDescent="0.2"/>
    <row r="158128" ht="12.75" customHeight="1" x14ac:dyDescent="0.2"/>
    <row r="158132" ht="12.75" customHeight="1" x14ac:dyDescent="0.2"/>
    <row r="158136" ht="12.75" customHeight="1" x14ac:dyDescent="0.2"/>
    <row r="158140" ht="12.75" customHeight="1" x14ac:dyDescent="0.2"/>
    <row r="158144" ht="12.75" customHeight="1" x14ac:dyDescent="0.2"/>
    <row r="158148" ht="12.75" customHeight="1" x14ac:dyDescent="0.2"/>
    <row r="158152" ht="12.75" customHeight="1" x14ac:dyDescent="0.2"/>
    <row r="158156" ht="12.75" customHeight="1" x14ac:dyDescent="0.2"/>
    <row r="158160" ht="12.75" customHeight="1" x14ac:dyDescent="0.2"/>
    <row r="158164" ht="12.75" customHeight="1" x14ac:dyDescent="0.2"/>
    <row r="158168" ht="12.75" customHeight="1" x14ac:dyDescent="0.2"/>
    <row r="158172" ht="12.75" customHeight="1" x14ac:dyDescent="0.2"/>
    <row r="158176" ht="12.75" customHeight="1" x14ac:dyDescent="0.2"/>
    <row r="158180" ht="12.75" customHeight="1" x14ac:dyDescent="0.2"/>
    <row r="158184" ht="12.75" customHeight="1" x14ac:dyDescent="0.2"/>
    <row r="158188" ht="12.75" customHeight="1" x14ac:dyDescent="0.2"/>
    <row r="158192" ht="12.75" customHeight="1" x14ac:dyDescent="0.2"/>
    <row r="158196" ht="12.75" customHeight="1" x14ac:dyDescent="0.2"/>
    <row r="158200" ht="12.75" customHeight="1" x14ac:dyDescent="0.2"/>
    <row r="158204" ht="12.75" customHeight="1" x14ac:dyDescent="0.2"/>
    <row r="158208" ht="12.75" customHeight="1" x14ac:dyDescent="0.2"/>
    <row r="158212" ht="12.75" customHeight="1" x14ac:dyDescent="0.2"/>
    <row r="158216" ht="12.75" customHeight="1" x14ac:dyDescent="0.2"/>
    <row r="158220" ht="12.75" customHeight="1" x14ac:dyDescent="0.2"/>
    <row r="158224" ht="12.75" customHeight="1" x14ac:dyDescent="0.2"/>
    <row r="158228" ht="12.75" customHeight="1" x14ac:dyDescent="0.2"/>
    <row r="158232" ht="12.75" customHeight="1" x14ac:dyDescent="0.2"/>
    <row r="158236" ht="12.75" customHeight="1" x14ac:dyDescent="0.2"/>
    <row r="158240" ht="12.75" customHeight="1" x14ac:dyDescent="0.2"/>
    <row r="158244" ht="12.75" customHeight="1" x14ac:dyDescent="0.2"/>
    <row r="158248" ht="12.75" customHeight="1" x14ac:dyDescent="0.2"/>
    <row r="158252" ht="12.75" customHeight="1" x14ac:dyDescent="0.2"/>
    <row r="158256" ht="12.75" customHeight="1" x14ac:dyDescent="0.2"/>
    <row r="158260" ht="12.75" customHeight="1" x14ac:dyDescent="0.2"/>
    <row r="158264" ht="12.75" customHeight="1" x14ac:dyDescent="0.2"/>
    <row r="158268" ht="12.75" customHeight="1" x14ac:dyDescent="0.2"/>
    <row r="158272" ht="12.75" customHeight="1" x14ac:dyDescent="0.2"/>
    <row r="158276" ht="12.75" customHeight="1" x14ac:dyDescent="0.2"/>
    <row r="158280" ht="12.75" customHeight="1" x14ac:dyDescent="0.2"/>
    <row r="158284" ht="12.75" customHeight="1" x14ac:dyDescent="0.2"/>
    <row r="158288" ht="12.75" customHeight="1" x14ac:dyDescent="0.2"/>
    <row r="158292" ht="12.75" customHeight="1" x14ac:dyDescent="0.2"/>
    <row r="158296" ht="12.75" customHeight="1" x14ac:dyDescent="0.2"/>
    <row r="158300" ht="12.75" customHeight="1" x14ac:dyDescent="0.2"/>
    <row r="158304" ht="12.75" customHeight="1" x14ac:dyDescent="0.2"/>
    <row r="158308" ht="12.75" customHeight="1" x14ac:dyDescent="0.2"/>
    <row r="158312" ht="12.75" customHeight="1" x14ac:dyDescent="0.2"/>
    <row r="158316" ht="12.75" customHeight="1" x14ac:dyDescent="0.2"/>
    <row r="158320" ht="12.75" customHeight="1" x14ac:dyDescent="0.2"/>
    <row r="158324" ht="12.75" customHeight="1" x14ac:dyDescent="0.2"/>
    <row r="158328" ht="12.75" customHeight="1" x14ac:dyDescent="0.2"/>
    <row r="158332" ht="12.75" customHeight="1" x14ac:dyDescent="0.2"/>
    <row r="158336" ht="12.75" customHeight="1" x14ac:dyDescent="0.2"/>
    <row r="158340" ht="12.75" customHeight="1" x14ac:dyDescent="0.2"/>
    <row r="158344" ht="12.75" customHeight="1" x14ac:dyDescent="0.2"/>
    <row r="158348" ht="12.75" customHeight="1" x14ac:dyDescent="0.2"/>
    <row r="158352" ht="12.75" customHeight="1" x14ac:dyDescent="0.2"/>
    <row r="158356" ht="12.75" customHeight="1" x14ac:dyDescent="0.2"/>
    <row r="158360" ht="12.75" customHeight="1" x14ac:dyDescent="0.2"/>
    <row r="158364" ht="12.75" customHeight="1" x14ac:dyDescent="0.2"/>
    <row r="158368" ht="12.75" customHeight="1" x14ac:dyDescent="0.2"/>
    <row r="158372" ht="12.75" customHeight="1" x14ac:dyDescent="0.2"/>
    <row r="158376" ht="12.75" customHeight="1" x14ac:dyDescent="0.2"/>
    <row r="158380" ht="12.75" customHeight="1" x14ac:dyDescent="0.2"/>
    <row r="158384" ht="12.75" customHeight="1" x14ac:dyDescent="0.2"/>
    <row r="158388" ht="12.75" customHeight="1" x14ac:dyDescent="0.2"/>
    <row r="158392" ht="12.75" customHeight="1" x14ac:dyDescent="0.2"/>
    <row r="158396" ht="12.75" customHeight="1" x14ac:dyDescent="0.2"/>
    <row r="158400" ht="12.75" customHeight="1" x14ac:dyDescent="0.2"/>
    <row r="158404" ht="12.75" customHeight="1" x14ac:dyDescent="0.2"/>
    <row r="158408" ht="12.75" customHeight="1" x14ac:dyDescent="0.2"/>
    <row r="158412" ht="12.75" customHeight="1" x14ac:dyDescent="0.2"/>
    <row r="158416" ht="12.75" customHeight="1" x14ac:dyDescent="0.2"/>
    <row r="158420" ht="12.75" customHeight="1" x14ac:dyDescent="0.2"/>
    <row r="158424" ht="12.75" customHeight="1" x14ac:dyDescent="0.2"/>
    <row r="158428" ht="12.75" customHeight="1" x14ac:dyDescent="0.2"/>
    <row r="158432" ht="12.75" customHeight="1" x14ac:dyDescent="0.2"/>
    <row r="158436" ht="12.75" customHeight="1" x14ac:dyDescent="0.2"/>
    <row r="158440" ht="12.75" customHeight="1" x14ac:dyDescent="0.2"/>
    <row r="158444" ht="12.75" customHeight="1" x14ac:dyDescent="0.2"/>
    <row r="158448" ht="12.75" customHeight="1" x14ac:dyDescent="0.2"/>
    <row r="158452" ht="12.75" customHeight="1" x14ac:dyDescent="0.2"/>
    <row r="158456" ht="12.75" customHeight="1" x14ac:dyDescent="0.2"/>
    <row r="158460" ht="12.75" customHeight="1" x14ac:dyDescent="0.2"/>
    <row r="158464" ht="12.75" customHeight="1" x14ac:dyDescent="0.2"/>
    <row r="158468" ht="12.75" customHeight="1" x14ac:dyDescent="0.2"/>
    <row r="158472" ht="12.75" customHeight="1" x14ac:dyDescent="0.2"/>
    <row r="158476" ht="12.75" customHeight="1" x14ac:dyDescent="0.2"/>
    <row r="158480" ht="12.75" customHeight="1" x14ac:dyDescent="0.2"/>
    <row r="158484" ht="12.75" customHeight="1" x14ac:dyDescent="0.2"/>
    <row r="158488" ht="12.75" customHeight="1" x14ac:dyDescent="0.2"/>
    <row r="158492" ht="12.75" customHeight="1" x14ac:dyDescent="0.2"/>
    <row r="158496" ht="12.75" customHeight="1" x14ac:dyDescent="0.2"/>
    <row r="158500" ht="12.75" customHeight="1" x14ac:dyDescent="0.2"/>
    <row r="158504" ht="12.75" customHeight="1" x14ac:dyDescent="0.2"/>
    <row r="158508" ht="12.75" customHeight="1" x14ac:dyDescent="0.2"/>
    <row r="158512" ht="12.75" customHeight="1" x14ac:dyDescent="0.2"/>
    <row r="158516" ht="12.75" customHeight="1" x14ac:dyDescent="0.2"/>
    <row r="158520" ht="12.75" customHeight="1" x14ac:dyDescent="0.2"/>
    <row r="158524" ht="12.75" customHeight="1" x14ac:dyDescent="0.2"/>
    <row r="158528" ht="12.75" customHeight="1" x14ac:dyDescent="0.2"/>
    <row r="158532" ht="12.75" customHeight="1" x14ac:dyDescent="0.2"/>
    <row r="158536" ht="12.75" customHeight="1" x14ac:dyDescent="0.2"/>
    <row r="158540" ht="12.75" customHeight="1" x14ac:dyDescent="0.2"/>
    <row r="158544" ht="12.75" customHeight="1" x14ac:dyDescent="0.2"/>
    <row r="158548" ht="12.75" customHeight="1" x14ac:dyDescent="0.2"/>
    <row r="158552" ht="12.75" customHeight="1" x14ac:dyDescent="0.2"/>
    <row r="158556" ht="12.75" customHeight="1" x14ac:dyDescent="0.2"/>
    <row r="158560" ht="12.75" customHeight="1" x14ac:dyDescent="0.2"/>
    <row r="158564" ht="12.75" customHeight="1" x14ac:dyDescent="0.2"/>
    <row r="158568" ht="12.75" customHeight="1" x14ac:dyDescent="0.2"/>
    <row r="158572" ht="12.75" customHeight="1" x14ac:dyDescent="0.2"/>
    <row r="158576" ht="12.75" customHeight="1" x14ac:dyDescent="0.2"/>
    <row r="158580" ht="12.75" customHeight="1" x14ac:dyDescent="0.2"/>
    <row r="158584" ht="12.75" customHeight="1" x14ac:dyDescent="0.2"/>
    <row r="158588" ht="12.75" customHeight="1" x14ac:dyDescent="0.2"/>
    <row r="158592" ht="12.75" customHeight="1" x14ac:dyDescent="0.2"/>
    <row r="158596" ht="12.75" customHeight="1" x14ac:dyDescent="0.2"/>
    <row r="158600" ht="12.75" customHeight="1" x14ac:dyDescent="0.2"/>
    <row r="158604" ht="12.75" customHeight="1" x14ac:dyDescent="0.2"/>
    <row r="158608" ht="12.75" customHeight="1" x14ac:dyDescent="0.2"/>
    <row r="158612" ht="12.75" customHeight="1" x14ac:dyDescent="0.2"/>
    <row r="158616" ht="12.75" customHeight="1" x14ac:dyDescent="0.2"/>
    <row r="158620" ht="12.75" customHeight="1" x14ac:dyDescent="0.2"/>
    <row r="158624" ht="12.75" customHeight="1" x14ac:dyDescent="0.2"/>
    <row r="158628" ht="12.75" customHeight="1" x14ac:dyDescent="0.2"/>
    <row r="158632" ht="12.75" customHeight="1" x14ac:dyDescent="0.2"/>
    <row r="158636" ht="12.75" customHeight="1" x14ac:dyDescent="0.2"/>
    <row r="158640" ht="12.75" customHeight="1" x14ac:dyDescent="0.2"/>
    <row r="158644" ht="12.75" customHeight="1" x14ac:dyDescent="0.2"/>
    <row r="158648" ht="12.75" customHeight="1" x14ac:dyDescent="0.2"/>
    <row r="158652" ht="12.75" customHeight="1" x14ac:dyDescent="0.2"/>
    <row r="158656" ht="12.75" customHeight="1" x14ac:dyDescent="0.2"/>
    <row r="158660" ht="12.75" customHeight="1" x14ac:dyDescent="0.2"/>
    <row r="158664" ht="12.75" customHeight="1" x14ac:dyDescent="0.2"/>
    <row r="158668" ht="12.75" customHeight="1" x14ac:dyDescent="0.2"/>
    <row r="158672" ht="12.75" customHeight="1" x14ac:dyDescent="0.2"/>
    <row r="158676" ht="12.75" customHeight="1" x14ac:dyDescent="0.2"/>
    <row r="158680" ht="12.75" customHeight="1" x14ac:dyDescent="0.2"/>
    <row r="158684" ht="12.75" customHeight="1" x14ac:dyDescent="0.2"/>
    <row r="158688" ht="12.75" customHeight="1" x14ac:dyDescent="0.2"/>
    <row r="158692" ht="12.75" customHeight="1" x14ac:dyDescent="0.2"/>
    <row r="158696" ht="12.75" customHeight="1" x14ac:dyDescent="0.2"/>
    <row r="158700" ht="12.75" customHeight="1" x14ac:dyDescent="0.2"/>
    <row r="158704" ht="12.75" customHeight="1" x14ac:dyDescent="0.2"/>
    <row r="158708" ht="12.75" customHeight="1" x14ac:dyDescent="0.2"/>
    <row r="158712" ht="12.75" customHeight="1" x14ac:dyDescent="0.2"/>
    <row r="158716" ht="12.75" customHeight="1" x14ac:dyDescent="0.2"/>
    <row r="158720" ht="12.75" customHeight="1" x14ac:dyDescent="0.2"/>
    <row r="158724" ht="12.75" customHeight="1" x14ac:dyDescent="0.2"/>
    <row r="158728" ht="12.75" customHeight="1" x14ac:dyDescent="0.2"/>
    <row r="158732" ht="12.75" customHeight="1" x14ac:dyDescent="0.2"/>
    <row r="158736" ht="12.75" customHeight="1" x14ac:dyDescent="0.2"/>
    <row r="158740" ht="12.75" customHeight="1" x14ac:dyDescent="0.2"/>
    <row r="158744" ht="12.75" customHeight="1" x14ac:dyDescent="0.2"/>
    <row r="158748" ht="12.75" customHeight="1" x14ac:dyDescent="0.2"/>
    <row r="158752" ht="12.75" customHeight="1" x14ac:dyDescent="0.2"/>
    <row r="158756" ht="12.75" customHeight="1" x14ac:dyDescent="0.2"/>
    <row r="158760" ht="12.75" customHeight="1" x14ac:dyDescent="0.2"/>
    <row r="158764" ht="12.75" customHeight="1" x14ac:dyDescent="0.2"/>
    <row r="158768" ht="12.75" customHeight="1" x14ac:dyDescent="0.2"/>
    <row r="158772" ht="12.75" customHeight="1" x14ac:dyDescent="0.2"/>
    <row r="158776" ht="12.75" customHeight="1" x14ac:dyDescent="0.2"/>
    <row r="158780" ht="12.75" customHeight="1" x14ac:dyDescent="0.2"/>
    <row r="158784" ht="12.75" customHeight="1" x14ac:dyDescent="0.2"/>
    <row r="158788" ht="12.75" customHeight="1" x14ac:dyDescent="0.2"/>
    <row r="158792" ht="12.75" customHeight="1" x14ac:dyDescent="0.2"/>
    <row r="158796" ht="12.75" customHeight="1" x14ac:dyDescent="0.2"/>
    <row r="158800" ht="12.75" customHeight="1" x14ac:dyDescent="0.2"/>
    <row r="158804" ht="12.75" customHeight="1" x14ac:dyDescent="0.2"/>
    <row r="158808" ht="12.75" customHeight="1" x14ac:dyDescent="0.2"/>
    <row r="158812" ht="12.75" customHeight="1" x14ac:dyDescent="0.2"/>
    <row r="158816" ht="12.75" customHeight="1" x14ac:dyDescent="0.2"/>
    <row r="158820" ht="12.75" customHeight="1" x14ac:dyDescent="0.2"/>
    <row r="158824" ht="12.75" customHeight="1" x14ac:dyDescent="0.2"/>
    <row r="158828" ht="12.75" customHeight="1" x14ac:dyDescent="0.2"/>
    <row r="158832" ht="12.75" customHeight="1" x14ac:dyDescent="0.2"/>
    <row r="158836" ht="12.75" customHeight="1" x14ac:dyDescent="0.2"/>
    <row r="158840" ht="12.75" customHeight="1" x14ac:dyDescent="0.2"/>
    <row r="158844" ht="12.75" customHeight="1" x14ac:dyDescent="0.2"/>
    <row r="158848" ht="12.75" customHeight="1" x14ac:dyDescent="0.2"/>
    <row r="158852" ht="12.75" customHeight="1" x14ac:dyDescent="0.2"/>
    <row r="158856" ht="12.75" customHeight="1" x14ac:dyDescent="0.2"/>
    <row r="158860" ht="12.75" customHeight="1" x14ac:dyDescent="0.2"/>
    <row r="158864" ht="12.75" customHeight="1" x14ac:dyDescent="0.2"/>
    <row r="158868" ht="12.75" customHeight="1" x14ac:dyDescent="0.2"/>
    <row r="158872" ht="12.75" customHeight="1" x14ac:dyDescent="0.2"/>
    <row r="158876" ht="12.75" customHeight="1" x14ac:dyDescent="0.2"/>
    <row r="158880" ht="12.75" customHeight="1" x14ac:dyDescent="0.2"/>
    <row r="158884" ht="12.75" customHeight="1" x14ac:dyDescent="0.2"/>
    <row r="158888" ht="12.75" customHeight="1" x14ac:dyDescent="0.2"/>
    <row r="158892" ht="12.75" customHeight="1" x14ac:dyDescent="0.2"/>
    <row r="158896" ht="12.75" customHeight="1" x14ac:dyDescent="0.2"/>
    <row r="158900" ht="12.75" customHeight="1" x14ac:dyDescent="0.2"/>
    <row r="158904" ht="12.75" customHeight="1" x14ac:dyDescent="0.2"/>
    <row r="158908" ht="12.75" customHeight="1" x14ac:dyDescent="0.2"/>
    <row r="158912" ht="12.75" customHeight="1" x14ac:dyDescent="0.2"/>
    <row r="158916" ht="12.75" customHeight="1" x14ac:dyDescent="0.2"/>
    <row r="158920" ht="12.75" customHeight="1" x14ac:dyDescent="0.2"/>
    <row r="158924" ht="12.75" customHeight="1" x14ac:dyDescent="0.2"/>
    <row r="158928" ht="12.75" customHeight="1" x14ac:dyDescent="0.2"/>
    <row r="158932" ht="12.75" customHeight="1" x14ac:dyDescent="0.2"/>
    <row r="158936" ht="12.75" customHeight="1" x14ac:dyDescent="0.2"/>
    <row r="158940" ht="12.75" customHeight="1" x14ac:dyDescent="0.2"/>
    <row r="158944" ht="12.75" customHeight="1" x14ac:dyDescent="0.2"/>
    <row r="158948" ht="12.75" customHeight="1" x14ac:dyDescent="0.2"/>
    <row r="158952" ht="12.75" customHeight="1" x14ac:dyDescent="0.2"/>
    <row r="158956" ht="12.75" customHeight="1" x14ac:dyDescent="0.2"/>
    <row r="158960" ht="12.75" customHeight="1" x14ac:dyDescent="0.2"/>
    <row r="158964" ht="12.75" customHeight="1" x14ac:dyDescent="0.2"/>
    <row r="158968" ht="12.75" customHeight="1" x14ac:dyDescent="0.2"/>
    <row r="158972" ht="12.75" customHeight="1" x14ac:dyDescent="0.2"/>
    <row r="158976" ht="12.75" customHeight="1" x14ac:dyDescent="0.2"/>
    <row r="158980" ht="12.75" customHeight="1" x14ac:dyDescent="0.2"/>
    <row r="158984" ht="12.75" customHeight="1" x14ac:dyDescent="0.2"/>
    <row r="158988" ht="12.75" customHeight="1" x14ac:dyDescent="0.2"/>
    <row r="158992" ht="12.75" customHeight="1" x14ac:dyDescent="0.2"/>
    <row r="158996" ht="12.75" customHeight="1" x14ac:dyDescent="0.2"/>
    <row r="159000" ht="12.75" customHeight="1" x14ac:dyDescent="0.2"/>
    <row r="159004" ht="12.75" customHeight="1" x14ac:dyDescent="0.2"/>
    <row r="159008" ht="12.75" customHeight="1" x14ac:dyDescent="0.2"/>
    <row r="159012" ht="12.75" customHeight="1" x14ac:dyDescent="0.2"/>
    <row r="159016" ht="12.75" customHeight="1" x14ac:dyDescent="0.2"/>
    <row r="159020" ht="12.75" customHeight="1" x14ac:dyDescent="0.2"/>
    <row r="159024" ht="12.75" customHeight="1" x14ac:dyDescent="0.2"/>
    <row r="159028" ht="12.75" customHeight="1" x14ac:dyDescent="0.2"/>
    <row r="159032" ht="12.75" customHeight="1" x14ac:dyDescent="0.2"/>
    <row r="159036" ht="12.75" customHeight="1" x14ac:dyDescent="0.2"/>
    <row r="159040" ht="12.75" customHeight="1" x14ac:dyDescent="0.2"/>
    <row r="159044" ht="12.75" customHeight="1" x14ac:dyDescent="0.2"/>
    <row r="159048" ht="12.75" customHeight="1" x14ac:dyDescent="0.2"/>
    <row r="159052" ht="12.75" customHeight="1" x14ac:dyDescent="0.2"/>
    <row r="159056" ht="12.75" customHeight="1" x14ac:dyDescent="0.2"/>
    <row r="159060" ht="12.75" customHeight="1" x14ac:dyDescent="0.2"/>
    <row r="159064" ht="12.75" customHeight="1" x14ac:dyDescent="0.2"/>
    <row r="159068" ht="12.75" customHeight="1" x14ac:dyDescent="0.2"/>
    <row r="159072" ht="12.75" customHeight="1" x14ac:dyDescent="0.2"/>
    <row r="159076" ht="12.75" customHeight="1" x14ac:dyDescent="0.2"/>
    <row r="159080" ht="12.75" customHeight="1" x14ac:dyDescent="0.2"/>
    <row r="159084" ht="12.75" customHeight="1" x14ac:dyDescent="0.2"/>
    <row r="159088" ht="12.75" customHeight="1" x14ac:dyDescent="0.2"/>
    <row r="159092" ht="12.75" customHeight="1" x14ac:dyDescent="0.2"/>
    <row r="159096" ht="12.75" customHeight="1" x14ac:dyDescent="0.2"/>
    <row r="159100" ht="12.75" customHeight="1" x14ac:dyDescent="0.2"/>
    <row r="159104" ht="12.75" customHeight="1" x14ac:dyDescent="0.2"/>
    <row r="159108" ht="12.75" customHeight="1" x14ac:dyDescent="0.2"/>
    <row r="159112" ht="12.75" customHeight="1" x14ac:dyDescent="0.2"/>
    <row r="159116" ht="12.75" customHeight="1" x14ac:dyDescent="0.2"/>
    <row r="159120" ht="12.75" customHeight="1" x14ac:dyDescent="0.2"/>
    <row r="159124" ht="12.75" customHeight="1" x14ac:dyDescent="0.2"/>
    <row r="159128" ht="12.75" customHeight="1" x14ac:dyDescent="0.2"/>
    <row r="159132" ht="12.75" customHeight="1" x14ac:dyDescent="0.2"/>
    <row r="159136" ht="12.75" customHeight="1" x14ac:dyDescent="0.2"/>
    <row r="159140" ht="12.75" customHeight="1" x14ac:dyDescent="0.2"/>
    <row r="159144" ht="12.75" customHeight="1" x14ac:dyDescent="0.2"/>
    <row r="159148" ht="12.75" customHeight="1" x14ac:dyDescent="0.2"/>
    <row r="159152" ht="12.75" customHeight="1" x14ac:dyDescent="0.2"/>
    <row r="159156" ht="12.75" customHeight="1" x14ac:dyDescent="0.2"/>
    <row r="159160" ht="12.75" customHeight="1" x14ac:dyDescent="0.2"/>
    <row r="159164" ht="12.75" customHeight="1" x14ac:dyDescent="0.2"/>
    <row r="159168" ht="12.75" customHeight="1" x14ac:dyDescent="0.2"/>
    <row r="159172" ht="12.75" customHeight="1" x14ac:dyDescent="0.2"/>
    <row r="159176" ht="12.75" customHeight="1" x14ac:dyDescent="0.2"/>
    <row r="159180" ht="12.75" customHeight="1" x14ac:dyDescent="0.2"/>
    <row r="159184" ht="12.75" customHeight="1" x14ac:dyDescent="0.2"/>
    <row r="159188" ht="12.75" customHeight="1" x14ac:dyDescent="0.2"/>
    <row r="159192" ht="12.75" customHeight="1" x14ac:dyDescent="0.2"/>
    <row r="159196" ht="12.75" customHeight="1" x14ac:dyDescent="0.2"/>
    <row r="159200" ht="12.75" customHeight="1" x14ac:dyDescent="0.2"/>
    <row r="159204" ht="12.75" customHeight="1" x14ac:dyDescent="0.2"/>
    <row r="159208" ht="12.75" customHeight="1" x14ac:dyDescent="0.2"/>
    <row r="159212" ht="12.75" customHeight="1" x14ac:dyDescent="0.2"/>
    <row r="159216" ht="12.75" customHeight="1" x14ac:dyDescent="0.2"/>
    <row r="159220" ht="12.75" customHeight="1" x14ac:dyDescent="0.2"/>
    <row r="159224" ht="12.75" customHeight="1" x14ac:dyDescent="0.2"/>
    <row r="159228" ht="12.75" customHeight="1" x14ac:dyDescent="0.2"/>
    <row r="159232" ht="12.75" customHeight="1" x14ac:dyDescent="0.2"/>
    <row r="159236" ht="12.75" customHeight="1" x14ac:dyDescent="0.2"/>
    <row r="159240" ht="12.75" customHeight="1" x14ac:dyDescent="0.2"/>
    <row r="159244" ht="12.75" customHeight="1" x14ac:dyDescent="0.2"/>
    <row r="159248" ht="12.75" customHeight="1" x14ac:dyDescent="0.2"/>
    <row r="159252" ht="12.75" customHeight="1" x14ac:dyDescent="0.2"/>
    <row r="159256" ht="12.75" customHeight="1" x14ac:dyDescent="0.2"/>
    <row r="159260" ht="12.75" customHeight="1" x14ac:dyDescent="0.2"/>
    <row r="159264" ht="12.75" customHeight="1" x14ac:dyDescent="0.2"/>
    <row r="159268" ht="12.75" customHeight="1" x14ac:dyDescent="0.2"/>
    <row r="159272" ht="12.75" customHeight="1" x14ac:dyDescent="0.2"/>
    <row r="159276" ht="12.75" customHeight="1" x14ac:dyDescent="0.2"/>
    <row r="159280" ht="12.75" customHeight="1" x14ac:dyDescent="0.2"/>
    <row r="159284" ht="12.75" customHeight="1" x14ac:dyDescent="0.2"/>
    <row r="159288" ht="12.75" customHeight="1" x14ac:dyDescent="0.2"/>
    <row r="159292" ht="12.75" customHeight="1" x14ac:dyDescent="0.2"/>
    <row r="159296" ht="12.75" customHeight="1" x14ac:dyDescent="0.2"/>
    <row r="159300" ht="12.75" customHeight="1" x14ac:dyDescent="0.2"/>
    <row r="159304" ht="12.75" customHeight="1" x14ac:dyDescent="0.2"/>
    <row r="159308" ht="12.75" customHeight="1" x14ac:dyDescent="0.2"/>
    <row r="159312" ht="12.75" customHeight="1" x14ac:dyDescent="0.2"/>
    <row r="159316" ht="12.75" customHeight="1" x14ac:dyDescent="0.2"/>
    <row r="159320" ht="12.75" customHeight="1" x14ac:dyDescent="0.2"/>
    <row r="159324" ht="12.75" customHeight="1" x14ac:dyDescent="0.2"/>
    <row r="159328" ht="12.75" customHeight="1" x14ac:dyDescent="0.2"/>
    <row r="159332" ht="12.75" customHeight="1" x14ac:dyDescent="0.2"/>
    <row r="159336" ht="12.75" customHeight="1" x14ac:dyDescent="0.2"/>
    <row r="159340" ht="12.75" customHeight="1" x14ac:dyDescent="0.2"/>
    <row r="159344" ht="12.75" customHeight="1" x14ac:dyDescent="0.2"/>
    <row r="159348" ht="12.75" customHeight="1" x14ac:dyDescent="0.2"/>
    <row r="159352" ht="12.75" customHeight="1" x14ac:dyDescent="0.2"/>
    <row r="159356" ht="12.75" customHeight="1" x14ac:dyDescent="0.2"/>
    <row r="159360" ht="12.75" customHeight="1" x14ac:dyDescent="0.2"/>
    <row r="159364" ht="12.75" customHeight="1" x14ac:dyDescent="0.2"/>
    <row r="159368" ht="12.75" customHeight="1" x14ac:dyDescent="0.2"/>
    <row r="159372" ht="12.75" customHeight="1" x14ac:dyDescent="0.2"/>
    <row r="159376" ht="12.75" customHeight="1" x14ac:dyDescent="0.2"/>
    <row r="159380" ht="12.75" customHeight="1" x14ac:dyDescent="0.2"/>
    <row r="159384" ht="12.75" customHeight="1" x14ac:dyDescent="0.2"/>
    <row r="159388" ht="12.75" customHeight="1" x14ac:dyDescent="0.2"/>
    <row r="159392" ht="12.75" customHeight="1" x14ac:dyDescent="0.2"/>
    <row r="159396" ht="12.75" customHeight="1" x14ac:dyDescent="0.2"/>
    <row r="159400" ht="12.75" customHeight="1" x14ac:dyDescent="0.2"/>
    <row r="159404" ht="12.75" customHeight="1" x14ac:dyDescent="0.2"/>
    <row r="159408" ht="12.75" customHeight="1" x14ac:dyDescent="0.2"/>
    <row r="159412" ht="12.75" customHeight="1" x14ac:dyDescent="0.2"/>
    <row r="159416" ht="12.75" customHeight="1" x14ac:dyDescent="0.2"/>
    <row r="159420" ht="12.75" customHeight="1" x14ac:dyDescent="0.2"/>
    <row r="159424" ht="12.75" customHeight="1" x14ac:dyDescent="0.2"/>
    <row r="159428" ht="12.75" customHeight="1" x14ac:dyDescent="0.2"/>
    <row r="159432" ht="12.75" customHeight="1" x14ac:dyDescent="0.2"/>
    <row r="159436" ht="12.75" customHeight="1" x14ac:dyDescent="0.2"/>
    <row r="159440" ht="12.75" customHeight="1" x14ac:dyDescent="0.2"/>
    <row r="159444" ht="12.75" customHeight="1" x14ac:dyDescent="0.2"/>
    <row r="159448" ht="12.75" customHeight="1" x14ac:dyDescent="0.2"/>
    <row r="159452" ht="12.75" customHeight="1" x14ac:dyDescent="0.2"/>
    <row r="159456" ht="12.75" customHeight="1" x14ac:dyDescent="0.2"/>
    <row r="159460" ht="12.75" customHeight="1" x14ac:dyDescent="0.2"/>
    <row r="159464" ht="12.75" customHeight="1" x14ac:dyDescent="0.2"/>
    <row r="159468" ht="12.75" customHeight="1" x14ac:dyDescent="0.2"/>
    <row r="159472" ht="12.75" customHeight="1" x14ac:dyDescent="0.2"/>
    <row r="159476" ht="12.75" customHeight="1" x14ac:dyDescent="0.2"/>
    <row r="159480" ht="12.75" customHeight="1" x14ac:dyDescent="0.2"/>
    <row r="159484" ht="12.75" customHeight="1" x14ac:dyDescent="0.2"/>
    <row r="159488" ht="12.75" customHeight="1" x14ac:dyDescent="0.2"/>
    <row r="159492" ht="12.75" customHeight="1" x14ac:dyDescent="0.2"/>
    <row r="159496" ht="12.75" customHeight="1" x14ac:dyDescent="0.2"/>
    <row r="159500" ht="12.75" customHeight="1" x14ac:dyDescent="0.2"/>
    <row r="159504" ht="12.75" customHeight="1" x14ac:dyDescent="0.2"/>
    <row r="159508" ht="12.75" customHeight="1" x14ac:dyDescent="0.2"/>
    <row r="159512" ht="12.75" customHeight="1" x14ac:dyDescent="0.2"/>
    <row r="159516" ht="12.75" customHeight="1" x14ac:dyDescent="0.2"/>
    <row r="159520" ht="12.75" customHeight="1" x14ac:dyDescent="0.2"/>
    <row r="159524" ht="12.75" customHeight="1" x14ac:dyDescent="0.2"/>
    <row r="159528" ht="12.75" customHeight="1" x14ac:dyDescent="0.2"/>
    <row r="159532" ht="12.75" customHeight="1" x14ac:dyDescent="0.2"/>
    <row r="159536" ht="12.75" customHeight="1" x14ac:dyDescent="0.2"/>
    <row r="159540" ht="12.75" customHeight="1" x14ac:dyDescent="0.2"/>
    <row r="159544" ht="12.75" customHeight="1" x14ac:dyDescent="0.2"/>
    <row r="159548" ht="12.75" customHeight="1" x14ac:dyDescent="0.2"/>
    <row r="159552" ht="12.75" customHeight="1" x14ac:dyDescent="0.2"/>
    <row r="159556" ht="12.75" customHeight="1" x14ac:dyDescent="0.2"/>
    <row r="159560" ht="12.75" customHeight="1" x14ac:dyDescent="0.2"/>
    <row r="159564" ht="12.75" customHeight="1" x14ac:dyDescent="0.2"/>
    <row r="159568" ht="12.75" customHeight="1" x14ac:dyDescent="0.2"/>
    <row r="159572" ht="12.75" customHeight="1" x14ac:dyDescent="0.2"/>
    <row r="159576" ht="12.75" customHeight="1" x14ac:dyDescent="0.2"/>
    <row r="159580" ht="12.75" customHeight="1" x14ac:dyDescent="0.2"/>
    <row r="159584" ht="12.75" customHeight="1" x14ac:dyDescent="0.2"/>
    <row r="159588" ht="12.75" customHeight="1" x14ac:dyDescent="0.2"/>
    <row r="159592" ht="12.75" customHeight="1" x14ac:dyDescent="0.2"/>
    <row r="159596" ht="12.75" customHeight="1" x14ac:dyDescent="0.2"/>
    <row r="159600" ht="12.75" customHeight="1" x14ac:dyDescent="0.2"/>
    <row r="159604" ht="12.75" customHeight="1" x14ac:dyDescent="0.2"/>
    <row r="159608" ht="12.75" customHeight="1" x14ac:dyDescent="0.2"/>
    <row r="159612" ht="12.75" customHeight="1" x14ac:dyDescent="0.2"/>
    <row r="159616" ht="12.75" customHeight="1" x14ac:dyDescent="0.2"/>
    <row r="159620" ht="12.75" customHeight="1" x14ac:dyDescent="0.2"/>
    <row r="159624" ht="12.75" customHeight="1" x14ac:dyDescent="0.2"/>
    <row r="159628" ht="12.75" customHeight="1" x14ac:dyDescent="0.2"/>
    <row r="159632" ht="12.75" customHeight="1" x14ac:dyDescent="0.2"/>
    <row r="159636" ht="12.75" customHeight="1" x14ac:dyDescent="0.2"/>
    <row r="159640" ht="12.75" customHeight="1" x14ac:dyDescent="0.2"/>
    <row r="159644" ht="12.75" customHeight="1" x14ac:dyDescent="0.2"/>
    <row r="159648" ht="12.75" customHeight="1" x14ac:dyDescent="0.2"/>
    <row r="159652" ht="12.75" customHeight="1" x14ac:dyDescent="0.2"/>
    <row r="159656" ht="12.75" customHeight="1" x14ac:dyDescent="0.2"/>
    <row r="159660" ht="12.75" customHeight="1" x14ac:dyDescent="0.2"/>
    <row r="159664" ht="12.75" customHeight="1" x14ac:dyDescent="0.2"/>
    <row r="159668" ht="12.75" customHeight="1" x14ac:dyDescent="0.2"/>
    <row r="159672" ht="12.75" customHeight="1" x14ac:dyDescent="0.2"/>
    <row r="159676" ht="12.75" customHeight="1" x14ac:dyDescent="0.2"/>
    <row r="159680" ht="12.75" customHeight="1" x14ac:dyDescent="0.2"/>
    <row r="159684" ht="12.75" customHeight="1" x14ac:dyDescent="0.2"/>
    <row r="159688" ht="12.75" customHeight="1" x14ac:dyDescent="0.2"/>
    <row r="159692" ht="12.75" customHeight="1" x14ac:dyDescent="0.2"/>
    <row r="159696" ht="12.75" customHeight="1" x14ac:dyDescent="0.2"/>
    <row r="159700" ht="12.75" customHeight="1" x14ac:dyDescent="0.2"/>
    <row r="159704" ht="12.75" customHeight="1" x14ac:dyDescent="0.2"/>
    <row r="159708" ht="12.75" customHeight="1" x14ac:dyDescent="0.2"/>
    <row r="159712" ht="12.75" customHeight="1" x14ac:dyDescent="0.2"/>
    <row r="159716" ht="12.75" customHeight="1" x14ac:dyDescent="0.2"/>
    <row r="159720" ht="12.75" customHeight="1" x14ac:dyDescent="0.2"/>
    <row r="159724" ht="12.75" customHeight="1" x14ac:dyDescent="0.2"/>
    <row r="159728" ht="12.75" customHeight="1" x14ac:dyDescent="0.2"/>
    <row r="159732" ht="12.75" customHeight="1" x14ac:dyDescent="0.2"/>
    <row r="159736" ht="12.75" customHeight="1" x14ac:dyDescent="0.2"/>
    <row r="159740" ht="12.75" customHeight="1" x14ac:dyDescent="0.2"/>
    <row r="159744" ht="12.75" customHeight="1" x14ac:dyDescent="0.2"/>
    <row r="159748" ht="12.75" customHeight="1" x14ac:dyDescent="0.2"/>
    <row r="159752" ht="12.75" customHeight="1" x14ac:dyDescent="0.2"/>
    <row r="159756" ht="12.75" customHeight="1" x14ac:dyDescent="0.2"/>
    <row r="159760" ht="12.75" customHeight="1" x14ac:dyDescent="0.2"/>
    <row r="159764" ht="12.75" customHeight="1" x14ac:dyDescent="0.2"/>
    <row r="159768" ht="12.75" customHeight="1" x14ac:dyDescent="0.2"/>
    <row r="159772" ht="12.75" customHeight="1" x14ac:dyDescent="0.2"/>
    <row r="159776" ht="12.75" customHeight="1" x14ac:dyDescent="0.2"/>
    <row r="159780" ht="12.75" customHeight="1" x14ac:dyDescent="0.2"/>
    <row r="159784" ht="12.75" customHeight="1" x14ac:dyDescent="0.2"/>
    <row r="159788" ht="12.75" customHeight="1" x14ac:dyDescent="0.2"/>
    <row r="159792" ht="12.75" customHeight="1" x14ac:dyDescent="0.2"/>
    <row r="159796" ht="12.75" customHeight="1" x14ac:dyDescent="0.2"/>
    <row r="159800" ht="12.75" customHeight="1" x14ac:dyDescent="0.2"/>
    <row r="159804" ht="12.75" customHeight="1" x14ac:dyDescent="0.2"/>
    <row r="159808" ht="12.75" customHeight="1" x14ac:dyDescent="0.2"/>
    <row r="159812" ht="12.75" customHeight="1" x14ac:dyDescent="0.2"/>
    <row r="159816" ht="12.75" customHeight="1" x14ac:dyDescent="0.2"/>
    <row r="159820" ht="12.75" customHeight="1" x14ac:dyDescent="0.2"/>
    <row r="159824" ht="12.75" customHeight="1" x14ac:dyDescent="0.2"/>
    <row r="159828" ht="12.75" customHeight="1" x14ac:dyDescent="0.2"/>
    <row r="159832" ht="12.75" customHeight="1" x14ac:dyDescent="0.2"/>
    <row r="159836" ht="12.75" customHeight="1" x14ac:dyDescent="0.2"/>
    <row r="159840" ht="12.75" customHeight="1" x14ac:dyDescent="0.2"/>
    <row r="159844" ht="12.75" customHeight="1" x14ac:dyDescent="0.2"/>
    <row r="159848" ht="12.75" customHeight="1" x14ac:dyDescent="0.2"/>
    <row r="159852" ht="12.75" customHeight="1" x14ac:dyDescent="0.2"/>
    <row r="159856" ht="12.75" customHeight="1" x14ac:dyDescent="0.2"/>
    <row r="159860" ht="12.75" customHeight="1" x14ac:dyDescent="0.2"/>
    <row r="159864" ht="12.75" customHeight="1" x14ac:dyDescent="0.2"/>
    <row r="159868" ht="12.75" customHeight="1" x14ac:dyDescent="0.2"/>
    <row r="159872" ht="12.75" customHeight="1" x14ac:dyDescent="0.2"/>
    <row r="159876" ht="12.75" customHeight="1" x14ac:dyDescent="0.2"/>
    <row r="159880" ht="12.75" customHeight="1" x14ac:dyDescent="0.2"/>
    <row r="159884" ht="12.75" customHeight="1" x14ac:dyDescent="0.2"/>
    <row r="159888" ht="12.75" customHeight="1" x14ac:dyDescent="0.2"/>
    <row r="159892" ht="12.75" customHeight="1" x14ac:dyDescent="0.2"/>
    <row r="159896" ht="12.75" customHeight="1" x14ac:dyDescent="0.2"/>
    <row r="159900" ht="12.75" customHeight="1" x14ac:dyDescent="0.2"/>
    <row r="159904" ht="12.75" customHeight="1" x14ac:dyDescent="0.2"/>
    <row r="159908" ht="12.75" customHeight="1" x14ac:dyDescent="0.2"/>
    <row r="159912" ht="12.75" customHeight="1" x14ac:dyDescent="0.2"/>
    <row r="159916" ht="12.75" customHeight="1" x14ac:dyDescent="0.2"/>
    <row r="159920" ht="12.75" customHeight="1" x14ac:dyDescent="0.2"/>
    <row r="159924" ht="12.75" customHeight="1" x14ac:dyDescent="0.2"/>
    <row r="159928" ht="12.75" customHeight="1" x14ac:dyDescent="0.2"/>
    <row r="159932" ht="12.75" customHeight="1" x14ac:dyDescent="0.2"/>
    <row r="159936" ht="12.75" customHeight="1" x14ac:dyDescent="0.2"/>
    <row r="159940" ht="12.75" customHeight="1" x14ac:dyDescent="0.2"/>
    <row r="159944" ht="12.75" customHeight="1" x14ac:dyDescent="0.2"/>
    <row r="159948" ht="12.75" customHeight="1" x14ac:dyDescent="0.2"/>
    <row r="159952" ht="12.75" customHeight="1" x14ac:dyDescent="0.2"/>
    <row r="159956" ht="12.75" customHeight="1" x14ac:dyDescent="0.2"/>
    <row r="159960" ht="12.75" customHeight="1" x14ac:dyDescent="0.2"/>
    <row r="159964" ht="12.75" customHeight="1" x14ac:dyDescent="0.2"/>
    <row r="159968" ht="12.75" customHeight="1" x14ac:dyDescent="0.2"/>
    <row r="159972" ht="12.75" customHeight="1" x14ac:dyDescent="0.2"/>
    <row r="159976" ht="12.75" customHeight="1" x14ac:dyDescent="0.2"/>
    <row r="159980" ht="12.75" customHeight="1" x14ac:dyDescent="0.2"/>
    <row r="159984" ht="12.75" customHeight="1" x14ac:dyDescent="0.2"/>
    <row r="159988" ht="12.75" customHeight="1" x14ac:dyDescent="0.2"/>
    <row r="159992" ht="12.75" customHeight="1" x14ac:dyDescent="0.2"/>
    <row r="159996" ht="12.75" customHeight="1" x14ac:dyDescent="0.2"/>
    <row r="160000" ht="12.75" customHeight="1" x14ac:dyDescent="0.2"/>
    <row r="160004" ht="12.75" customHeight="1" x14ac:dyDescent="0.2"/>
    <row r="160008" ht="12.75" customHeight="1" x14ac:dyDescent="0.2"/>
    <row r="160012" ht="12.75" customHeight="1" x14ac:dyDescent="0.2"/>
    <row r="160016" ht="12.75" customHeight="1" x14ac:dyDescent="0.2"/>
    <row r="160020" ht="12.75" customHeight="1" x14ac:dyDescent="0.2"/>
    <row r="160024" ht="12.75" customHeight="1" x14ac:dyDescent="0.2"/>
    <row r="160028" ht="12.75" customHeight="1" x14ac:dyDescent="0.2"/>
    <row r="160032" ht="12.75" customHeight="1" x14ac:dyDescent="0.2"/>
    <row r="160036" ht="12.75" customHeight="1" x14ac:dyDescent="0.2"/>
    <row r="160040" ht="12.75" customHeight="1" x14ac:dyDescent="0.2"/>
    <row r="160044" ht="12.75" customHeight="1" x14ac:dyDescent="0.2"/>
    <row r="160048" ht="12.75" customHeight="1" x14ac:dyDescent="0.2"/>
    <row r="160052" ht="12.75" customHeight="1" x14ac:dyDescent="0.2"/>
    <row r="160056" ht="12.75" customHeight="1" x14ac:dyDescent="0.2"/>
    <row r="160060" ht="12.75" customHeight="1" x14ac:dyDescent="0.2"/>
    <row r="160064" ht="12.75" customHeight="1" x14ac:dyDescent="0.2"/>
    <row r="160068" ht="12.75" customHeight="1" x14ac:dyDescent="0.2"/>
    <row r="160072" ht="12.75" customHeight="1" x14ac:dyDescent="0.2"/>
    <row r="160076" ht="12.75" customHeight="1" x14ac:dyDescent="0.2"/>
    <row r="160080" ht="12.75" customHeight="1" x14ac:dyDescent="0.2"/>
    <row r="160084" ht="12.75" customHeight="1" x14ac:dyDescent="0.2"/>
    <row r="160088" ht="12.75" customHeight="1" x14ac:dyDescent="0.2"/>
    <row r="160092" ht="12.75" customHeight="1" x14ac:dyDescent="0.2"/>
    <row r="160096" ht="12.75" customHeight="1" x14ac:dyDescent="0.2"/>
    <row r="160100" ht="12.75" customHeight="1" x14ac:dyDescent="0.2"/>
    <row r="160104" ht="12.75" customHeight="1" x14ac:dyDescent="0.2"/>
    <row r="160108" ht="12.75" customHeight="1" x14ac:dyDescent="0.2"/>
    <row r="160112" ht="12.75" customHeight="1" x14ac:dyDescent="0.2"/>
    <row r="160116" ht="12.75" customHeight="1" x14ac:dyDescent="0.2"/>
    <row r="160120" ht="12.75" customHeight="1" x14ac:dyDescent="0.2"/>
    <row r="160124" ht="12.75" customHeight="1" x14ac:dyDescent="0.2"/>
    <row r="160128" ht="12.75" customHeight="1" x14ac:dyDescent="0.2"/>
    <row r="160132" ht="12.75" customHeight="1" x14ac:dyDescent="0.2"/>
    <row r="160136" ht="12.75" customHeight="1" x14ac:dyDescent="0.2"/>
    <row r="160140" ht="12.75" customHeight="1" x14ac:dyDescent="0.2"/>
    <row r="160144" ht="12.75" customHeight="1" x14ac:dyDescent="0.2"/>
    <row r="160148" ht="12.75" customHeight="1" x14ac:dyDescent="0.2"/>
    <row r="160152" ht="12.75" customHeight="1" x14ac:dyDescent="0.2"/>
    <row r="160156" ht="12.75" customHeight="1" x14ac:dyDescent="0.2"/>
    <row r="160160" ht="12.75" customHeight="1" x14ac:dyDescent="0.2"/>
    <row r="160164" ht="12.75" customHeight="1" x14ac:dyDescent="0.2"/>
    <row r="160168" ht="12.75" customHeight="1" x14ac:dyDescent="0.2"/>
    <row r="160172" ht="12.75" customHeight="1" x14ac:dyDescent="0.2"/>
    <row r="160176" ht="12.75" customHeight="1" x14ac:dyDescent="0.2"/>
    <row r="160180" ht="12.75" customHeight="1" x14ac:dyDescent="0.2"/>
    <row r="160184" ht="12.75" customHeight="1" x14ac:dyDescent="0.2"/>
    <row r="160188" ht="12.75" customHeight="1" x14ac:dyDescent="0.2"/>
    <row r="160192" ht="12.75" customHeight="1" x14ac:dyDescent="0.2"/>
    <row r="160196" ht="12.75" customHeight="1" x14ac:dyDescent="0.2"/>
    <row r="160200" ht="12.75" customHeight="1" x14ac:dyDescent="0.2"/>
    <row r="160204" ht="12.75" customHeight="1" x14ac:dyDescent="0.2"/>
    <row r="160208" ht="12.75" customHeight="1" x14ac:dyDescent="0.2"/>
    <row r="160212" ht="12.75" customHeight="1" x14ac:dyDescent="0.2"/>
    <row r="160216" ht="12.75" customHeight="1" x14ac:dyDescent="0.2"/>
    <row r="160220" ht="12.75" customHeight="1" x14ac:dyDescent="0.2"/>
    <row r="160224" ht="12.75" customHeight="1" x14ac:dyDescent="0.2"/>
    <row r="160228" ht="12.75" customHeight="1" x14ac:dyDescent="0.2"/>
    <row r="160232" ht="12.75" customHeight="1" x14ac:dyDescent="0.2"/>
    <row r="160236" ht="12.75" customHeight="1" x14ac:dyDescent="0.2"/>
    <row r="160240" ht="12.75" customHeight="1" x14ac:dyDescent="0.2"/>
    <row r="160244" ht="12.75" customHeight="1" x14ac:dyDescent="0.2"/>
    <row r="160248" ht="12.75" customHeight="1" x14ac:dyDescent="0.2"/>
    <row r="160252" ht="12.75" customHeight="1" x14ac:dyDescent="0.2"/>
    <row r="160256" ht="12.75" customHeight="1" x14ac:dyDescent="0.2"/>
    <row r="160260" ht="12.75" customHeight="1" x14ac:dyDescent="0.2"/>
    <row r="160264" ht="12.75" customHeight="1" x14ac:dyDescent="0.2"/>
    <row r="160268" ht="12.75" customHeight="1" x14ac:dyDescent="0.2"/>
    <row r="160272" ht="12.75" customHeight="1" x14ac:dyDescent="0.2"/>
    <row r="160276" ht="12.75" customHeight="1" x14ac:dyDescent="0.2"/>
    <row r="160280" ht="12.75" customHeight="1" x14ac:dyDescent="0.2"/>
    <row r="160284" ht="12.75" customHeight="1" x14ac:dyDescent="0.2"/>
    <row r="160288" ht="12.75" customHeight="1" x14ac:dyDescent="0.2"/>
    <row r="160292" ht="12.75" customHeight="1" x14ac:dyDescent="0.2"/>
    <row r="160296" ht="12.75" customHeight="1" x14ac:dyDescent="0.2"/>
    <row r="160300" ht="12.75" customHeight="1" x14ac:dyDescent="0.2"/>
    <row r="160304" ht="12.75" customHeight="1" x14ac:dyDescent="0.2"/>
    <row r="160308" ht="12.75" customHeight="1" x14ac:dyDescent="0.2"/>
    <row r="160312" ht="12.75" customHeight="1" x14ac:dyDescent="0.2"/>
    <row r="160316" ht="12.75" customHeight="1" x14ac:dyDescent="0.2"/>
    <row r="160320" ht="12.75" customHeight="1" x14ac:dyDescent="0.2"/>
    <row r="160324" ht="12.75" customHeight="1" x14ac:dyDescent="0.2"/>
    <row r="160328" ht="12.75" customHeight="1" x14ac:dyDescent="0.2"/>
    <row r="160332" ht="12.75" customHeight="1" x14ac:dyDescent="0.2"/>
    <row r="160336" ht="12.75" customHeight="1" x14ac:dyDescent="0.2"/>
    <row r="160340" ht="12.75" customHeight="1" x14ac:dyDescent="0.2"/>
    <row r="160344" ht="12.75" customHeight="1" x14ac:dyDescent="0.2"/>
    <row r="160348" ht="12.75" customHeight="1" x14ac:dyDescent="0.2"/>
    <row r="160352" ht="12.75" customHeight="1" x14ac:dyDescent="0.2"/>
    <row r="160356" ht="12.75" customHeight="1" x14ac:dyDescent="0.2"/>
    <row r="160360" ht="12.75" customHeight="1" x14ac:dyDescent="0.2"/>
    <row r="160364" ht="12.75" customHeight="1" x14ac:dyDescent="0.2"/>
    <row r="160368" ht="12.75" customHeight="1" x14ac:dyDescent="0.2"/>
    <row r="160372" ht="12.75" customHeight="1" x14ac:dyDescent="0.2"/>
    <row r="160376" ht="12.75" customHeight="1" x14ac:dyDescent="0.2"/>
    <row r="160380" ht="12.75" customHeight="1" x14ac:dyDescent="0.2"/>
    <row r="160384" ht="12.75" customHeight="1" x14ac:dyDescent="0.2"/>
    <row r="160388" ht="12.75" customHeight="1" x14ac:dyDescent="0.2"/>
    <row r="160392" ht="12.75" customHeight="1" x14ac:dyDescent="0.2"/>
    <row r="160396" ht="12.75" customHeight="1" x14ac:dyDescent="0.2"/>
    <row r="160400" ht="12.75" customHeight="1" x14ac:dyDescent="0.2"/>
    <row r="160404" ht="12.75" customHeight="1" x14ac:dyDescent="0.2"/>
    <row r="160408" ht="12.75" customHeight="1" x14ac:dyDescent="0.2"/>
    <row r="160412" ht="12.75" customHeight="1" x14ac:dyDescent="0.2"/>
    <row r="160416" ht="12.75" customHeight="1" x14ac:dyDescent="0.2"/>
    <row r="160420" ht="12.75" customHeight="1" x14ac:dyDescent="0.2"/>
    <row r="160424" ht="12.75" customHeight="1" x14ac:dyDescent="0.2"/>
    <row r="160428" ht="12.75" customHeight="1" x14ac:dyDescent="0.2"/>
    <row r="160432" ht="12.75" customHeight="1" x14ac:dyDescent="0.2"/>
    <row r="160436" ht="12.75" customHeight="1" x14ac:dyDescent="0.2"/>
    <row r="160440" ht="12.75" customHeight="1" x14ac:dyDescent="0.2"/>
    <row r="160444" ht="12.75" customHeight="1" x14ac:dyDescent="0.2"/>
    <row r="160448" ht="12.75" customHeight="1" x14ac:dyDescent="0.2"/>
    <row r="160452" ht="12.75" customHeight="1" x14ac:dyDescent="0.2"/>
    <row r="160456" ht="12.75" customHeight="1" x14ac:dyDescent="0.2"/>
    <row r="160460" ht="12.75" customHeight="1" x14ac:dyDescent="0.2"/>
    <row r="160464" ht="12.75" customHeight="1" x14ac:dyDescent="0.2"/>
    <row r="160468" ht="12.75" customHeight="1" x14ac:dyDescent="0.2"/>
    <row r="160472" ht="12.75" customHeight="1" x14ac:dyDescent="0.2"/>
    <row r="160476" ht="12.75" customHeight="1" x14ac:dyDescent="0.2"/>
    <row r="160480" ht="12.75" customHeight="1" x14ac:dyDescent="0.2"/>
    <row r="160484" ht="12.75" customHeight="1" x14ac:dyDescent="0.2"/>
    <row r="160488" ht="12.75" customHeight="1" x14ac:dyDescent="0.2"/>
    <row r="160492" ht="12.75" customHeight="1" x14ac:dyDescent="0.2"/>
    <row r="160496" ht="12.75" customHeight="1" x14ac:dyDescent="0.2"/>
    <row r="160500" ht="12.75" customHeight="1" x14ac:dyDescent="0.2"/>
    <row r="160504" ht="12.75" customHeight="1" x14ac:dyDescent="0.2"/>
    <row r="160508" ht="12.75" customHeight="1" x14ac:dyDescent="0.2"/>
    <row r="160512" ht="12.75" customHeight="1" x14ac:dyDescent="0.2"/>
    <row r="160516" ht="12.75" customHeight="1" x14ac:dyDescent="0.2"/>
    <row r="160520" ht="12.75" customHeight="1" x14ac:dyDescent="0.2"/>
    <row r="160524" ht="12.75" customHeight="1" x14ac:dyDescent="0.2"/>
    <row r="160528" ht="12.75" customHeight="1" x14ac:dyDescent="0.2"/>
    <row r="160532" ht="12.75" customHeight="1" x14ac:dyDescent="0.2"/>
    <row r="160536" ht="12.75" customHeight="1" x14ac:dyDescent="0.2"/>
    <row r="160540" ht="12.75" customHeight="1" x14ac:dyDescent="0.2"/>
    <row r="160544" ht="12.75" customHeight="1" x14ac:dyDescent="0.2"/>
    <row r="160548" ht="12.75" customHeight="1" x14ac:dyDescent="0.2"/>
    <row r="160552" ht="12.75" customHeight="1" x14ac:dyDescent="0.2"/>
    <row r="160556" ht="12.75" customHeight="1" x14ac:dyDescent="0.2"/>
    <row r="160560" ht="12.75" customHeight="1" x14ac:dyDescent="0.2"/>
    <row r="160564" ht="12.75" customHeight="1" x14ac:dyDescent="0.2"/>
    <row r="160568" ht="12.75" customHeight="1" x14ac:dyDescent="0.2"/>
    <row r="160572" ht="12.75" customHeight="1" x14ac:dyDescent="0.2"/>
    <row r="160576" ht="12.75" customHeight="1" x14ac:dyDescent="0.2"/>
    <row r="160580" ht="12.75" customHeight="1" x14ac:dyDescent="0.2"/>
    <row r="160584" ht="12.75" customHeight="1" x14ac:dyDescent="0.2"/>
    <row r="160588" ht="12.75" customHeight="1" x14ac:dyDescent="0.2"/>
    <row r="160592" ht="12.75" customHeight="1" x14ac:dyDescent="0.2"/>
    <row r="160596" ht="12.75" customHeight="1" x14ac:dyDescent="0.2"/>
    <row r="160600" ht="12.75" customHeight="1" x14ac:dyDescent="0.2"/>
    <row r="160604" ht="12.75" customHeight="1" x14ac:dyDescent="0.2"/>
    <row r="160608" ht="12.75" customHeight="1" x14ac:dyDescent="0.2"/>
    <row r="160612" ht="12.75" customHeight="1" x14ac:dyDescent="0.2"/>
    <row r="160616" ht="12.75" customHeight="1" x14ac:dyDescent="0.2"/>
    <row r="160620" ht="12.75" customHeight="1" x14ac:dyDescent="0.2"/>
    <row r="160624" ht="12.75" customHeight="1" x14ac:dyDescent="0.2"/>
    <row r="160628" ht="12.75" customHeight="1" x14ac:dyDescent="0.2"/>
    <row r="160632" ht="12.75" customHeight="1" x14ac:dyDescent="0.2"/>
    <row r="160636" ht="12.75" customHeight="1" x14ac:dyDescent="0.2"/>
    <row r="160640" ht="12.75" customHeight="1" x14ac:dyDescent="0.2"/>
    <row r="160644" ht="12.75" customHeight="1" x14ac:dyDescent="0.2"/>
    <row r="160648" ht="12.75" customHeight="1" x14ac:dyDescent="0.2"/>
    <row r="160652" ht="12.75" customHeight="1" x14ac:dyDescent="0.2"/>
    <row r="160656" ht="12.75" customHeight="1" x14ac:dyDescent="0.2"/>
    <row r="160660" ht="12.75" customHeight="1" x14ac:dyDescent="0.2"/>
    <row r="160664" ht="12.75" customHeight="1" x14ac:dyDescent="0.2"/>
    <row r="160668" ht="12.75" customHeight="1" x14ac:dyDescent="0.2"/>
    <row r="160672" ht="12.75" customHeight="1" x14ac:dyDescent="0.2"/>
    <row r="160676" ht="12.75" customHeight="1" x14ac:dyDescent="0.2"/>
    <row r="160680" ht="12.75" customHeight="1" x14ac:dyDescent="0.2"/>
    <row r="160684" ht="12.75" customHeight="1" x14ac:dyDescent="0.2"/>
    <row r="160688" ht="12.75" customHeight="1" x14ac:dyDescent="0.2"/>
    <row r="160692" ht="12.75" customHeight="1" x14ac:dyDescent="0.2"/>
    <row r="160696" ht="12.75" customHeight="1" x14ac:dyDescent="0.2"/>
    <row r="160700" ht="12.75" customHeight="1" x14ac:dyDescent="0.2"/>
    <row r="160704" ht="12.75" customHeight="1" x14ac:dyDescent="0.2"/>
    <row r="160708" ht="12.75" customHeight="1" x14ac:dyDescent="0.2"/>
    <row r="160712" ht="12.75" customHeight="1" x14ac:dyDescent="0.2"/>
    <row r="160716" ht="12.75" customHeight="1" x14ac:dyDescent="0.2"/>
    <row r="160720" ht="12.75" customHeight="1" x14ac:dyDescent="0.2"/>
    <row r="160724" ht="12.75" customHeight="1" x14ac:dyDescent="0.2"/>
    <row r="160728" ht="12.75" customHeight="1" x14ac:dyDescent="0.2"/>
    <row r="160732" ht="12.75" customHeight="1" x14ac:dyDescent="0.2"/>
    <row r="160736" ht="12.75" customHeight="1" x14ac:dyDescent="0.2"/>
    <row r="160740" ht="12.75" customHeight="1" x14ac:dyDescent="0.2"/>
    <row r="160744" ht="12.75" customHeight="1" x14ac:dyDescent="0.2"/>
    <row r="160748" ht="12.75" customHeight="1" x14ac:dyDescent="0.2"/>
    <row r="160752" ht="12.75" customHeight="1" x14ac:dyDescent="0.2"/>
    <row r="160756" ht="12.75" customHeight="1" x14ac:dyDescent="0.2"/>
    <row r="160760" ht="12.75" customHeight="1" x14ac:dyDescent="0.2"/>
    <row r="160764" ht="12.75" customHeight="1" x14ac:dyDescent="0.2"/>
    <row r="160768" ht="12.75" customHeight="1" x14ac:dyDescent="0.2"/>
    <row r="160772" ht="12.75" customHeight="1" x14ac:dyDescent="0.2"/>
    <row r="160776" ht="12.75" customHeight="1" x14ac:dyDescent="0.2"/>
    <row r="160780" ht="12.75" customHeight="1" x14ac:dyDescent="0.2"/>
    <row r="160784" ht="12.75" customHeight="1" x14ac:dyDescent="0.2"/>
    <row r="160788" ht="12.75" customHeight="1" x14ac:dyDescent="0.2"/>
    <row r="160792" ht="12.75" customHeight="1" x14ac:dyDescent="0.2"/>
    <row r="160796" ht="12.75" customHeight="1" x14ac:dyDescent="0.2"/>
    <row r="160800" ht="12.75" customHeight="1" x14ac:dyDescent="0.2"/>
    <row r="160804" ht="12.75" customHeight="1" x14ac:dyDescent="0.2"/>
    <row r="160808" ht="12.75" customHeight="1" x14ac:dyDescent="0.2"/>
    <row r="160812" ht="12.75" customHeight="1" x14ac:dyDescent="0.2"/>
    <row r="160816" ht="12.75" customHeight="1" x14ac:dyDescent="0.2"/>
    <row r="160820" ht="12.75" customHeight="1" x14ac:dyDescent="0.2"/>
    <row r="160824" ht="12.75" customHeight="1" x14ac:dyDescent="0.2"/>
    <row r="160828" ht="12.75" customHeight="1" x14ac:dyDescent="0.2"/>
    <row r="160832" ht="12.75" customHeight="1" x14ac:dyDescent="0.2"/>
    <row r="160836" ht="12.75" customHeight="1" x14ac:dyDescent="0.2"/>
    <row r="160840" ht="12.75" customHeight="1" x14ac:dyDescent="0.2"/>
    <row r="160844" ht="12.75" customHeight="1" x14ac:dyDescent="0.2"/>
    <row r="160848" ht="12.75" customHeight="1" x14ac:dyDescent="0.2"/>
    <row r="160852" ht="12.75" customHeight="1" x14ac:dyDescent="0.2"/>
    <row r="160856" ht="12.75" customHeight="1" x14ac:dyDescent="0.2"/>
    <row r="160860" ht="12.75" customHeight="1" x14ac:dyDescent="0.2"/>
    <row r="160864" ht="12.75" customHeight="1" x14ac:dyDescent="0.2"/>
    <row r="160868" ht="12.75" customHeight="1" x14ac:dyDescent="0.2"/>
    <row r="160872" ht="12.75" customHeight="1" x14ac:dyDescent="0.2"/>
    <row r="160876" ht="12.75" customHeight="1" x14ac:dyDescent="0.2"/>
    <row r="160880" ht="12.75" customHeight="1" x14ac:dyDescent="0.2"/>
    <row r="160884" ht="12.75" customHeight="1" x14ac:dyDescent="0.2"/>
    <row r="160888" ht="12.75" customHeight="1" x14ac:dyDescent="0.2"/>
    <row r="160892" ht="12.75" customHeight="1" x14ac:dyDescent="0.2"/>
    <row r="160896" ht="12.75" customHeight="1" x14ac:dyDescent="0.2"/>
    <row r="160900" ht="12.75" customHeight="1" x14ac:dyDescent="0.2"/>
    <row r="160904" ht="12.75" customHeight="1" x14ac:dyDescent="0.2"/>
    <row r="160908" ht="12.75" customHeight="1" x14ac:dyDescent="0.2"/>
    <row r="160912" ht="12.75" customHeight="1" x14ac:dyDescent="0.2"/>
    <row r="160916" ht="12.75" customHeight="1" x14ac:dyDescent="0.2"/>
    <row r="160920" ht="12.75" customHeight="1" x14ac:dyDescent="0.2"/>
    <row r="160924" ht="12.75" customHeight="1" x14ac:dyDescent="0.2"/>
    <row r="160928" ht="12.75" customHeight="1" x14ac:dyDescent="0.2"/>
    <row r="160932" ht="12.75" customHeight="1" x14ac:dyDescent="0.2"/>
    <row r="160936" ht="12.75" customHeight="1" x14ac:dyDescent="0.2"/>
    <row r="160940" ht="12.75" customHeight="1" x14ac:dyDescent="0.2"/>
    <row r="160944" ht="12.75" customHeight="1" x14ac:dyDescent="0.2"/>
    <row r="160948" ht="12.75" customHeight="1" x14ac:dyDescent="0.2"/>
    <row r="160952" ht="12.75" customHeight="1" x14ac:dyDescent="0.2"/>
    <row r="160956" ht="12.75" customHeight="1" x14ac:dyDescent="0.2"/>
    <row r="160960" ht="12.75" customHeight="1" x14ac:dyDescent="0.2"/>
    <row r="160964" ht="12.75" customHeight="1" x14ac:dyDescent="0.2"/>
    <row r="160968" ht="12.75" customHeight="1" x14ac:dyDescent="0.2"/>
    <row r="160972" ht="12.75" customHeight="1" x14ac:dyDescent="0.2"/>
    <row r="160976" ht="12.75" customHeight="1" x14ac:dyDescent="0.2"/>
    <row r="160980" ht="12.75" customHeight="1" x14ac:dyDescent="0.2"/>
    <row r="160984" ht="12.75" customHeight="1" x14ac:dyDescent="0.2"/>
    <row r="160988" ht="12.75" customHeight="1" x14ac:dyDescent="0.2"/>
    <row r="160992" ht="12.75" customHeight="1" x14ac:dyDescent="0.2"/>
    <row r="160996" ht="12.75" customHeight="1" x14ac:dyDescent="0.2"/>
    <row r="161000" ht="12.75" customHeight="1" x14ac:dyDescent="0.2"/>
    <row r="161004" ht="12.75" customHeight="1" x14ac:dyDescent="0.2"/>
    <row r="161008" ht="12.75" customHeight="1" x14ac:dyDescent="0.2"/>
    <row r="161012" ht="12.75" customHeight="1" x14ac:dyDescent="0.2"/>
    <row r="161016" ht="12.75" customHeight="1" x14ac:dyDescent="0.2"/>
    <row r="161020" ht="12.75" customHeight="1" x14ac:dyDescent="0.2"/>
    <row r="161024" ht="12.75" customHeight="1" x14ac:dyDescent="0.2"/>
    <row r="161028" ht="12.75" customHeight="1" x14ac:dyDescent="0.2"/>
    <row r="161032" ht="12.75" customHeight="1" x14ac:dyDescent="0.2"/>
    <row r="161036" ht="12.75" customHeight="1" x14ac:dyDescent="0.2"/>
    <row r="161040" ht="12.75" customHeight="1" x14ac:dyDescent="0.2"/>
    <row r="161044" ht="12.75" customHeight="1" x14ac:dyDescent="0.2"/>
    <row r="161048" ht="12.75" customHeight="1" x14ac:dyDescent="0.2"/>
    <row r="161052" ht="12.75" customHeight="1" x14ac:dyDescent="0.2"/>
    <row r="161056" ht="12.75" customHeight="1" x14ac:dyDescent="0.2"/>
    <row r="161060" ht="12.75" customHeight="1" x14ac:dyDescent="0.2"/>
    <row r="161064" ht="12.75" customHeight="1" x14ac:dyDescent="0.2"/>
    <row r="161068" ht="12.75" customHeight="1" x14ac:dyDescent="0.2"/>
    <row r="161072" ht="12.75" customHeight="1" x14ac:dyDescent="0.2"/>
    <row r="161076" ht="12.75" customHeight="1" x14ac:dyDescent="0.2"/>
    <row r="161080" ht="12.75" customHeight="1" x14ac:dyDescent="0.2"/>
    <row r="161084" ht="12.75" customHeight="1" x14ac:dyDescent="0.2"/>
    <row r="161088" ht="12.75" customHeight="1" x14ac:dyDescent="0.2"/>
    <row r="161092" ht="12.75" customHeight="1" x14ac:dyDescent="0.2"/>
    <row r="161096" ht="12.75" customHeight="1" x14ac:dyDescent="0.2"/>
    <row r="161100" ht="12.75" customHeight="1" x14ac:dyDescent="0.2"/>
    <row r="161104" ht="12.75" customHeight="1" x14ac:dyDescent="0.2"/>
    <row r="161108" ht="12.75" customHeight="1" x14ac:dyDescent="0.2"/>
    <row r="161112" ht="12.75" customHeight="1" x14ac:dyDescent="0.2"/>
    <row r="161116" ht="12.75" customHeight="1" x14ac:dyDescent="0.2"/>
    <row r="161120" ht="12.75" customHeight="1" x14ac:dyDescent="0.2"/>
    <row r="161124" ht="12.75" customHeight="1" x14ac:dyDescent="0.2"/>
    <row r="161128" ht="12.75" customHeight="1" x14ac:dyDescent="0.2"/>
    <row r="161132" ht="12.75" customHeight="1" x14ac:dyDescent="0.2"/>
    <row r="161136" ht="12.75" customHeight="1" x14ac:dyDescent="0.2"/>
    <row r="161140" ht="12.75" customHeight="1" x14ac:dyDescent="0.2"/>
    <row r="161144" ht="12.75" customHeight="1" x14ac:dyDescent="0.2"/>
    <row r="161148" ht="12.75" customHeight="1" x14ac:dyDescent="0.2"/>
    <row r="161152" ht="12.75" customHeight="1" x14ac:dyDescent="0.2"/>
    <row r="161156" ht="12.75" customHeight="1" x14ac:dyDescent="0.2"/>
    <row r="161160" ht="12.75" customHeight="1" x14ac:dyDescent="0.2"/>
    <row r="161164" ht="12.75" customHeight="1" x14ac:dyDescent="0.2"/>
    <row r="161168" ht="12.75" customHeight="1" x14ac:dyDescent="0.2"/>
    <row r="161172" ht="12.75" customHeight="1" x14ac:dyDescent="0.2"/>
    <row r="161176" ht="12.75" customHeight="1" x14ac:dyDescent="0.2"/>
    <row r="161180" ht="12.75" customHeight="1" x14ac:dyDescent="0.2"/>
    <row r="161184" ht="12.75" customHeight="1" x14ac:dyDescent="0.2"/>
    <row r="161188" ht="12.75" customHeight="1" x14ac:dyDescent="0.2"/>
    <row r="161192" ht="12.75" customHeight="1" x14ac:dyDescent="0.2"/>
    <row r="161196" ht="12.75" customHeight="1" x14ac:dyDescent="0.2"/>
    <row r="161200" ht="12.75" customHeight="1" x14ac:dyDescent="0.2"/>
    <row r="161204" ht="12.75" customHeight="1" x14ac:dyDescent="0.2"/>
    <row r="161208" ht="12.75" customHeight="1" x14ac:dyDescent="0.2"/>
    <row r="161212" ht="12.75" customHeight="1" x14ac:dyDescent="0.2"/>
    <row r="161216" ht="12.75" customHeight="1" x14ac:dyDescent="0.2"/>
    <row r="161220" ht="12.75" customHeight="1" x14ac:dyDescent="0.2"/>
    <row r="161224" ht="12.75" customHeight="1" x14ac:dyDescent="0.2"/>
    <row r="161228" ht="12.75" customHeight="1" x14ac:dyDescent="0.2"/>
    <row r="161232" ht="12.75" customHeight="1" x14ac:dyDescent="0.2"/>
    <row r="161236" ht="12.75" customHeight="1" x14ac:dyDescent="0.2"/>
    <row r="161240" ht="12.75" customHeight="1" x14ac:dyDescent="0.2"/>
    <row r="161244" ht="12.75" customHeight="1" x14ac:dyDescent="0.2"/>
    <row r="161248" ht="12.75" customHeight="1" x14ac:dyDescent="0.2"/>
    <row r="161252" ht="12.75" customHeight="1" x14ac:dyDescent="0.2"/>
    <row r="161256" ht="12.75" customHeight="1" x14ac:dyDescent="0.2"/>
    <row r="161260" ht="12.75" customHeight="1" x14ac:dyDescent="0.2"/>
    <row r="161264" ht="12.75" customHeight="1" x14ac:dyDescent="0.2"/>
    <row r="161268" ht="12.75" customHeight="1" x14ac:dyDescent="0.2"/>
    <row r="161272" ht="12.75" customHeight="1" x14ac:dyDescent="0.2"/>
    <row r="161276" ht="12.75" customHeight="1" x14ac:dyDescent="0.2"/>
    <row r="161280" ht="12.75" customHeight="1" x14ac:dyDescent="0.2"/>
    <row r="161284" ht="12.75" customHeight="1" x14ac:dyDescent="0.2"/>
    <row r="161288" ht="12.75" customHeight="1" x14ac:dyDescent="0.2"/>
    <row r="161292" ht="12.75" customHeight="1" x14ac:dyDescent="0.2"/>
    <row r="161296" ht="12.75" customHeight="1" x14ac:dyDescent="0.2"/>
    <row r="161300" ht="12.75" customHeight="1" x14ac:dyDescent="0.2"/>
    <row r="161304" ht="12.75" customHeight="1" x14ac:dyDescent="0.2"/>
    <row r="161308" ht="12.75" customHeight="1" x14ac:dyDescent="0.2"/>
    <row r="161312" ht="12.75" customHeight="1" x14ac:dyDescent="0.2"/>
    <row r="161316" ht="12.75" customHeight="1" x14ac:dyDescent="0.2"/>
    <row r="161320" ht="12.75" customHeight="1" x14ac:dyDescent="0.2"/>
    <row r="161324" ht="12.75" customHeight="1" x14ac:dyDescent="0.2"/>
    <row r="161328" ht="12.75" customHeight="1" x14ac:dyDescent="0.2"/>
    <row r="161332" ht="12.75" customHeight="1" x14ac:dyDescent="0.2"/>
    <row r="161336" ht="12.75" customHeight="1" x14ac:dyDescent="0.2"/>
    <row r="161340" ht="12.75" customHeight="1" x14ac:dyDescent="0.2"/>
    <row r="161344" ht="12.75" customHeight="1" x14ac:dyDescent="0.2"/>
    <row r="161348" ht="12.75" customHeight="1" x14ac:dyDescent="0.2"/>
    <row r="161352" ht="12.75" customHeight="1" x14ac:dyDescent="0.2"/>
    <row r="161356" ht="12.75" customHeight="1" x14ac:dyDescent="0.2"/>
    <row r="161360" ht="12.75" customHeight="1" x14ac:dyDescent="0.2"/>
    <row r="161364" ht="12.75" customHeight="1" x14ac:dyDescent="0.2"/>
    <row r="161368" ht="12.75" customHeight="1" x14ac:dyDescent="0.2"/>
    <row r="161372" ht="12.75" customHeight="1" x14ac:dyDescent="0.2"/>
    <row r="161376" ht="12.75" customHeight="1" x14ac:dyDescent="0.2"/>
    <row r="161380" ht="12.75" customHeight="1" x14ac:dyDescent="0.2"/>
    <row r="161384" ht="12.75" customHeight="1" x14ac:dyDescent="0.2"/>
    <row r="161388" ht="12.75" customHeight="1" x14ac:dyDescent="0.2"/>
    <row r="161392" ht="12.75" customHeight="1" x14ac:dyDescent="0.2"/>
    <row r="161396" ht="12.75" customHeight="1" x14ac:dyDescent="0.2"/>
    <row r="161400" ht="12.75" customHeight="1" x14ac:dyDescent="0.2"/>
    <row r="161404" ht="12.75" customHeight="1" x14ac:dyDescent="0.2"/>
    <row r="161408" ht="12.75" customHeight="1" x14ac:dyDescent="0.2"/>
    <row r="161412" ht="12.75" customHeight="1" x14ac:dyDescent="0.2"/>
    <row r="161416" ht="12.75" customHeight="1" x14ac:dyDescent="0.2"/>
    <row r="161420" ht="12.75" customHeight="1" x14ac:dyDescent="0.2"/>
    <row r="161424" ht="12.75" customHeight="1" x14ac:dyDescent="0.2"/>
    <row r="161428" ht="12.75" customHeight="1" x14ac:dyDescent="0.2"/>
    <row r="161432" ht="12.75" customHeight="1" x14ac:dyDescent="0.2"/>
    <row r="161436" ht="12.75" customHeight="1" x14ac:dyDescent="0.2"/>
    <row r="161440" ht="12.75" customHeight="1" x14ac:dyDescent="0.2"/>
    <row r="161444" ht="12.75" customHeight="1" x14ac:dyDescent="0.2"/>
    <row r="161448" ht="12.75" customHeight="1" x14ac:dyDescent="0.2"/>
    <row r="161452" ht="12.75" customHeight="1" x14ac:dyDescent="0.2"/>
    <row r="161456" ht="12.75" customHeight="1" x14ac:dyDescent="0.2"/>
    <row r="161460" ht="12.75" customHeight="1" x14ac:dyDescent="0.2"/>
    <row r="161464" ht="12.75" customHeight="1" x14ac:dyDescent="0.2"/>
    <row r="161468" ht="12.75" customHeight="1" x14ac:dyDescent="0.2"/>
    <row r="161472" ht="12.75" customHeight="1" x14ac:dyDescent="0.2"/>
    <row r="161476" ht="12.75" customHeight="1" x14ac:dyDescent="0.2"/>
    <row r="161480" ht="12.75" customHeight="1" x14ac:dyDescent="0.2"/>
    <row r="161484" ht="12.75" customHeight="1" x14ac:dyDescent="0.2"/>
    <row r="161488" ht="12.75" customHeight="1" x14ac:dyDescent="0.2"/>
    <row r="161492" ht="12.75" customHeight="1" x14ac:dyDescent="0.2"/>
    <row r="161496" ht="12.75" customHeight="1" x14ac:dyDescent="0.2"/>
    <row r="161500" ht="12.75" customHeight="1" x14ac:dyDescent="0.2"/>
    <row r="161504" ht="12.75" customHeight="1" x14ac:dyDescent="0.2"/>
    <row r="161508" ht="12.75" customHeight="1" x14ac:dyDescent="0.2"/>
    <row r="161512" ht="12.75" customHeight="1" x14ac:dyDescent="0.2"/>
    <row r="161516" ht="12.75" customHeight="1" x14ac:dyDescent="0.2"/>
    <row r="161520" ht="12.75" customHeight="1" x14ac:dyDescent="0.2"/>
    <row r="161524" ht="12.75" customHeight="1" x14ac:dyDescent="0.2"/>
    <row r="161528" ht="12.75" customHeight="1" x14ac:dyDescent="0.2"/>
    <row r="161532" ht="12.75" customHeight="1" x14ac:dyDescent="0.2"/>
    <row r="161536" ht="12.75" customHeight="1" x14ac:dyDescent="0.2"/>
    <row r="161540" ht="12.75" customHeight="1" x14ac:dyDescent="0.2"/>
    <row r="161544" ht="12.75" customHeight="1" x14ac:dyDescent="0.2"/>
    <row r="161548" ht="12.75" customHeight="1" x14ac:dyDescent="0.2"/>
    <row r="161552" ht="12.75" customHeight="1" x14ac:dyDescent="0.2"/>
    <row r="161556" ht="12.75" customHeight="1" x14ac:dyDescent="0.2"/>
    <row r="161560" ht="12.75" customHeight="1" x14ac:dyDescent="0.2"/>
    <row r="161564" ht="12.75" customHeight="1" x14ac:dyDescent="0.2"/>
    <row r="161568" ht="12.75" customHeight="1" x14ac:dyDescent="0.2"/>
    <row r="161572" ht="12.75" customHeight="1" x14ac:dyDescent="0.2"/>
    <row r="161576" ht="12.75" customHeight="1" x14ac:dyDescent="0.2"/>
    <row r="161580" ht="12.75" customHeight="1" x14ac:dyDescent="0.2"/>
    <row r="161584" ht="12.75" customHeight="1" x14ac:dyDescent="0.2"/>
    <row r="161588" ht="12.75" customHeight="1" x14ac:dyDescent="0.2"/>
    <row r="161592" ht="12.75" customHeight="1" x14ac:dyDescent="0.2"/>
    <row r="161596" ht="12.75" customHeight="1" x14ac:dyDescent="0.2"/>
    <row r="161600" ht="12.75" customHeight="1" x14ac:dyDescent="0.2"/>
    <row r="161604" ht="12.75" customHeight="1" x14ac:dyDescent="0.2"/>
    <row r="161608" ht="12.75" customHeight="1" x14ac:dyDescent="0.2"/>
    <row r="161612" ht="12.75" customHeight="1" x14ac:dyDescent="0.2"/>
    <row r="161616" ht="12.75" customHeight="1" x14ac:dyDescent="0.2"/>
    <row r="161620" ht="12.75" customHeight="1" x14ac:dyDescent="0.2"/>
    <row r="161624" ht="12.75" customHeight="1" x14ac:dyDescent="0.2"/>
    <row r="161628" ht="12.75" customHeight="1" x14ac:dyDescent="0.2"/>
    <row r="161632" ht="12.75" customHeight="1" x14ac:dyDescent="0.2"/>
    <row r="161636" ht="12.75" customHeight="1" x14ac:dyDescent="0.2"/>
    <row r="161640" ht="12.75" customHeight="1" x14ac:dyDescent="0.2"/>
    <row r="161644" ht="12.75" customHeight="1" x14ac:dyDescent="0.2"/>
    <row r="161648" ht="12.75" customHeight="1" x14ac:dyDescent="0.2"/>
    <row r="161652" ht="12.75" customHeight="1" x14ac:dyDescent="0.2"/>
    <row r="161656" ht="12.75" customHeight="1" x14ac:dyDescent="0.2"/>
    <row r="161660" ht="12.75" customHeight="1" x14ac:dyDescent="0.2"/>
    <row r="161664" ht="12.75" customHeight="1" x14ac:dyDescent="0.2"/>
    <row r="161668" ht="12.75" customHeight="1" x14ac:dyDescent="0.2"/>
    <row r="161672" ht="12.75" customHeight="1" x14ac:dyDescent="0.2"/>
    <row r="161676" ht="12.75" customHeight="1" x14ac:dyDescent="0.2"/>
    <row r="161680" ht="12.75" customHeight="1" x14ac:dyDescent="0.2"/>
    <row r="161684" ht="12.75" customHeight="1" x14ac:dyDescent="0.2"/>
    <row r="161688" ht="12.75" customHeight="1" x14ac:dyDescent="0.2"/>
    <row r="161692" ht="12.75" customHeight="1" x14ac:dyDescent="0.2"/>
    <row r="161696" ht="12.75" customHeight="1" x14ac:dyDescent="0.2"/>
    <row r="161700" ht="12.75" customHeight="1" x14ac:dyDescent="0.2"/>
    <row r="161704" ht="12.75" customHeight="1" x14ac:dyDescent="0.2"/>
    <row r="161708" ht="12.75" customHeight="1" x14ac:dyDescent="0.2"/>
    <row r="161712" ht="12.75" customHeight="1" x14ac:dyDescent="0.2"/>
    <row r="161716" ht="12.75" customHeight="1" x14ac:dyDescent="0.2"/>
    <row r="161720" ht="12.75" customHeight="1" x14ac:dyDescent="0.2"/>
    <row r="161724" ht="12.75" customHeight="1" x14ac:dyDescent="0.2"/>
    <row r="161728" ht="12.75" customHeight="1" x14ac:dyDescent="0.2"/>
    <row r="161732" ht="12.75" customHeight="1" x14ac:dyDescent="0.2"/>
    <row r="161736" ht="12.75" customHeight="1" x14ac:dyDescent="0.2"/>
    <row r="161740" ht="12.75" customHeight="1" x14ac:dyDescent="0.2"/>
    <row r="161744" ht="12.75" customHeight="1" x14ac:dyDescent="0.2"/>
    <row r="161748" ht="12.75" customHeight="1" x14ac:dyDescent="0.2"/>
    <row r="161752" ht="12.75" customHeight="1" x14ac:dyDescent="0.2"/>
    <row r="161756" ht="12.75" customHeight="1" x14ac:dyDescent="0.2"/>
    <row r="161760" ht="12.75" customHeight="1" x14ac:dyDescent="0.2"/>
    <row r="161764" ht="12.75" customHeight="1" x14ac:dyDescent="0.2"/>
    <row r="161768" ht="12.75" customHeight="1" x14ac:dyDescent="0.2"/>
    <row r="161772" ht="12.75" customHeight="1" x14ac:dyDescent="0.2"/>
    <row r="161776" ht="12.75" customHeight="1" x14ac:dyDescent="0.2"/>
    <row r="161780" ht="12.75" customHeight="1" x14ac:dyDescent="0.2"/>
    <row r="161784" ht="12.75" customHeight="1" x14ac:dyDescent="0.2"/>
    <row r="161788" ht="12.75" customHeight="1" x14ac:dyDescent="0.2"/>
    <row r="161792" ht="12.75" customHeight="1" x14ac:dyDescent="0.2"/>
    <row r="161796" ht="12.75" customHeight="1" x14ac:dyDescent="0.2"/>
    <row r="161800" ht="12.75" customHeight="1" x14ac:dyDescent="0.2"/>
    <row r="161804" ht="12.75" customHeight="1" x14ac:dyDescent="0.2"/>
    <row r="161808" ht="12.75" customHeight="1" x14ac:dyDescent="0.2"/>
    <row r="161812" ht="12.75" customHeight="1" x14ac:dyDescent="0.2"/>
    <row r="161816" ht="12.75" customHeight="1" x14ac:dyDescent="0.2"/>
    <row r="161820" ht="12.75" customHeight="1" x14ac:dyDescent="0.2"/>
    <row r="161824" ht="12.75" customHeight="1" x14ac:dyDescent="0.2"/>
    <row r="161828" ht="12.75" customHeight="1" x14ac:dyDescent="0.2"/>
    <row r="161832" ht="12.75" customHeight="1" x14ac:dyDescent="0.2"/>
    <row r="161836" ht="12.75" customHeight="1" x14ac:dyDescent="0.2"/>
    <row r="161840" ht="12.75" customHeight="1" x14ac:dyDescent="0.2"/>
    <row r="161844" ht="12.75" customHeight="1" x14ac:dyDescent="0.2"/>
    <row r="161848" ht="12.75" customHeight="1" x14ac:dyDescent="0.2"/>
    <row r="161852" ht="12.75" customHeight="1" x14ac:dyDescent="0.2"/>
    <row r="161856" ht="12.75" customHeight="1" x14ac:dyDescent="0.2"/>
    <row r="161860" ht="12.75" customHeight="1" x14ac:dyDescent="0.2"/>
    <row r="161864" ht="12.75" customHeight="1" x14ac:dyDescent="0.2"/>
    <row r="161868" ht="12.75" customHeight="1" x14ac:dyDescent="0.2"/>
    <row r="161872" ht="12.75" customHeight="1" x14ac:dyDescent="0.2"/>
    <row r="161876" ht="12.75" customHeight="1" x14ac:dyDescent="0.2"/>
    <row r="161880" ht="12.75" customHeight="1" x14ac:dyDescent="0.2"/>
    <row r="161884" ht="12.75" customHeight="1" x14ac:dyDescent="0.2"/>
    <row r="161888" ht="12.75" customHeight="1" x14ac:dyDescent="0.2"/>
    <row r="161892" ht="12.75" customHeight="1" x14ac:dyDescent="0.2"/>
    <row r="161896" ht="12.75" customHeight="1" x14ac:dyDescent="0.2"/>
    <row r="161900" ht="12.75" customHeight="1" x14ac:dyDescent="0.2"/>
    <row r="161904" ht="12.75" customHeight="1" x14ac:dyDescent="0.2"/>
    <row r="161908" ht="12.75" customHeight="1" x14ac:dyDescent="0.2"/>
    <row r="161912" ht="12.75" customHeight="1" x14ac:dyDescent="0.2"/>
    <row r="161916" ht="12.75" customHeight="1" x14ac:dyDescent="0.2"/>
    <row r="161920" ht="12.75" customHeight="1" x14ac:dyDescent="0.2"/>
    <row r="161924" ht="12.75" customHeight="1" x14ac:dyDescent="0.2"/>
    <row r="161928" ht="12.75" customHeight="1" x14ac:dyDescent="0.2"/>
    <row r="161932" ht="12.75" customHeight="1" x14ac:dyDescent="0.2"/>
    <row r="161936" ht="12.75" customHeight="1" x14ac:dyDescent="0.2"/>
    <row r="161940" ht="12.75" customHeight="1" x14ac:dyDescent="0.2"/>
    <row r="161944" ht="12.75" customHeight="1" x14ac:dyDescent="0.2"/>
    <row r="161948" ht="12.75" customHeight="1" x14ac:dyDescent="0.2"/>
    <row r="161952" ht="12.75" customHeight="1" x14ac:dyDescent="0.2"/>
    <row r="161956" ht="12.75" customHeight="1" x14ac:dyDescent="0.2"/>
    <row r="161960" ht="12.75" customHeight="1" x14ac:dyDescent="0.2"/>
    <row r="161964" ht="12.75" customHeight="1" x14ac:dyDescent="0.2"/>
    <row r="161968" ht="12.75" customHeight="1" x14ac:dyDescent="0.2"/>
    <row r="161972" ht="12.75" customHeight="1" x14ac:dyDescent="0.2"/>
    <row r="161976" ht="12.75" customHeight="1" x14ac:dyDescent="0.2"/>
    <row r="161980" ht="12.75" customHeight="1" x14ac:dyDescent="0.2"/>
    <row r="161984" ht="12.75" customHeight="1" x14ac:dyDescent="0.2"/>
    <row r="161988" ht="12.75" customHeight="1" x14ac:dyDescent="0.2"/>
    <row r="161992" ht="12.75" customHeight="1" x14ac:dyDescent="0.2"/>
    <row r="161996" ht="12.75" customHeight="1" x14ac:dyDescent="0.2"/>
    <row r="162000" ht="12.75" customHeight="1" x14ac:dyDescent="0.2"/>
    <row r="162004" ht="12.75" customHeight="1" x14ac:dyDescent="0.2"/>
    <row r="162008" ht="12.75" customHeight="1" x14ac:dyDescent="0.2"/>
    <row r="162012" ht="12.75" customHeight="1" x14ac:dyDescent="0.2"/>
    <row r="162016" ht="12.75" customHeight="1" x14ac:dyDescent="0.2"/>
    <row r="162020" ht="12.75" customHeight="1" x14ac:dyDescent="0.2"/>
    <row r="162024" ht="12.75" customHeight="1" x14ac:dyDescent="0.2"/>
    <row r="162028" ht="12.75" customHeight="1" x14ac:dyDescent="0.2"/>
    <row r="162032" ht="12.75" customHeight="1" x14ac:dyDescent="0.2"/>
    <row r="162036" ht="12.75" customHeight="1" x14ac:dyDescent="0.2"/>
    <row r="162040" ht="12.75" customHeight="1" x14ac:dyDescent="0.2"/>
    <row r="162044" ht="12.75" customHeight="1" x14ac:dyDescent="0.2"/>
    <row r="162048" ht="12.75" customHeight="1" x14ac:dyDescent="0.2"/>
    <row r="162052" ht="12.75" customHeight="1" x14ac:dyDescent="0.2"/>
    <row r="162056" ht="12.75" customHeight="1" x14ac:dyDescent="0.2"/>
    <row r="162060" ht="12.75" customHeight="1" x14ac:dyDescent="0.2"/>
    <row r="162064" ht="12.75" customHeight="1" x14ac:dyDescent="0.2"/>
    <row r="162068" ht="12.75" customHeight="1" x14ac:dyDescent="0.2"/>
    <row r="162072" ht="12.75" customHeight="1" x14ac:dyDescent="0.2"/>
    <row r="162076" ht="12.75" customHeight="1" x14ac:dyDescent="0.2"/>
    <row r="162080" ht="12.75" customHeight="1" x14ac:dyDescent="0.2"/>
    <row r="162084" ht="12.75" customHeight="1" x14ac:dyDescent="0.2"/>
    <row r="162088" ht="12.75" customHeight="1" x14ac:dyDescent="0.2"/>
    <row r="162092" ht="12.75" customHeight="1" x14ac:dyDescent="0.2"/>
    <row r="162096" ht="12.75" customHeight="1" x14ac:dyDescent="0.2"/>
    <row r="162100" ht="12.75" customHeight="1" x14ac:dyDescent="0.2"/>
    <row r="162104" ht="12.75" customHeight="1" x14ac:dyDescent="0.2"/>
    <row r="162108" ht="12.75" customHeight="1" x14ac:dyDescent="0.2"/>
    <row r="162112" ht="12.75" customHeight="1" x14ac:dyDescent="0.2"/>
    <row r="162116" ht="12.75" customHeight="1" x14ac:dyDescent="0.2"/>
    <row r="162120" ht="12.75" customHeight="1" x14ac:dyDescent="0.2"/>
    <row r="162124" ht="12.75" customHeight="1" x14ac:dyDescent="0.2"/>
    <row r="162128" ht="12.75" customHeight="1" x14ac:dyDescent="0.2"/>
    <row r="162132" ht="12.75" customHeight="1" x14ac:dyDescent="0.2"/>
    <row r="162136" ht="12.75" customHeight="1" x14ac:dyDescent="0.2"/>
    <row r="162140" ht="12.75" customHeight="1" x14ac:dyDescent="0.2"/>
    <row r="162144" ht="12.75" customHeight="1" x14ac:dyDescent="0.2"/>
    <row r="162148" ht="12.75" customHeight="1" x14ac:dyDescent="0.2"/>
    <row r="162152" ht="12.75" customHeight="1" x14ac:dyDescent="0.2"/>
    <row r="162156" ht="12.75" customHeight="1" x14ac:dyDescent="0.2"/>
    <row r="162160" ht="12.75" customHeight="1" x14ac:dyDescent="0.2"/>
    <row r="162164" ht="12.75" customHeight="1" x14ac:dyDescent="0.2"/>
    <row r="162168" ht="12.75" customHeight="1" x14ac:dyDescent="0.2"/>
    <row r="162172" ht="12.75" customHeight="1" x14ac:dyDescent="0.2"/>
    <row r="162176" ht="12.75" customHeight="1" x14ac:dyDescent="0.2"/>
    <row r="162180" ht="12.75" customHeight="1" x14ac:dyDescent="0.2"/>
    <row r="162184" ht="12.75" customHeight="1" x14ac:dyDescent="0.2"/>
    <row r="162188" ht="12.75" customHeight="1" x14ac:dyDescent="0.2"/>
    <row r="162192" ht="12.75" customHeight="1" x14ac:dyDescent="0.2"/>
    <row r="162196" ht="12.75" customHeight="1" x14ac:dyDescent="0.2"/>
    <row r="162200" ht="12.75" customHeight="1" x14ac:dyDescent="0.2"/>
    <row r="162204" ht="12.75" customHeight="1" x14ac:dyDescent="0.2"/>
    <row r="162208" ht="12.75" customHeight="1" x14ac:dyDescent="0.2"/>
    <row r="162212" ht="12.75" customHeight="1" x14ac:dyDescent="0.2"/>
    <row r="162216" ht="12.75" customHeight="1" x14ac:dyDescent="0.2"/>
    <row r="162220" ht="12.75" customHeight="1" x14ac:dyDescent="0.2"/>
    <row r="162224" ht="12.75" customHeight="1" x14ac:dyDescent="0.2"/>
    <row r="162228" ht="12.75" customHeight="1" x14ac:dyDescent="0.2"/>
    <row r="162232" ht="12.75" customHeight="1" x14ac:dyDescent="0.2"/>
    <row r="162236" ht="12.75" customHeight="1" x14ac:dyDescent="0.2"/>
    <row r="162240" ht="12.75" customHeight="1" x14ac:dyDescent="0.2"/>
    <row r="162244" ht="12.75" customHeight="1" x14ac:dyDescent="0.2"/>
    <row r="162248" ht="12.75" customHeight="1" x14ac:dyDescent="0.2"/>
    <row r="162252" ht="12.75" customHeight="1" x14ac:dyDescent="0.2"/>
    <row r="162256" ht="12.75" customHeight="1" x14ac:dyDescent="0.2"/>
    <row r="162260" ht="12.75" customHeight="1" x14ac:dyDescent="0.2"/>
    <row r="162264" ht="12.75" customHeight="1" x14ac:dyDescent="0.2"/>
    <row r="162268" ht="12.75" customHeight="1" x14ac:dyDescent="0.2"/>
    <row r="162272" ht="12.75" customHeight="1" x14ac:dyDescent="0.2"/>
    <row r="162276" ht="12.75" customHeight="1" x14ac:dyDescent="0.2"/>
    <row r="162280" ht="12.75" customHeight="1" x14ac:dyDescent="0.2"/>
    <row r="162284" ht="12.75" customHeight="1" x14ac:dyDescent="0.2"/>
    <row r="162288" ht="12.75" customHeight="1" x14ac:dyDescent="0.2"/>
    <row r="162292" ht="12.75" customHeight="1" x14ac:dyDescent="0.2"/>
    <row r="162296" ht="12.75" customHeight="1" x14ac:dyDescent="0.2"/>
    <row r="162300" ht="12.75" customHeight="1" x14ac:dyDescent="0.2"/>
    <row r="162304" ht="12.75" customHeight="1" x14ac:dyDescent="0.2"/>
    <row r="162308" ht="12.75" customHeight="1" x14ac:dyDescent="0.2"/>
    <row r="162312" ht="12.75" customHeight="1" x14ac:dyDescent="0.2"/>
    <row r="162316" ht="12.75" customHeight="1" x14ac:dyDescent="0.2"/>
    <row r="162320" ht="12.75" customHeight="1" x14ac:dyDescent="0.2"/>
    <row r="162324" ht="12.75" customHeight="1" x14ac:dyDescent="0.2"/>
    <row r="162328" ht="12.75" customHeight="1" x14ac:dyDescent="0.2"/>
    <row r="162332" ht="12.75" customHeight="1" x14ac:dyDescent="0.2"/>
    <row r="162336" ht="12.75" customHeight="1" x14ac:dyDescent="0.2"/>
    <row r="162340" ht="12.75" customHeight="1" x14ac:dyDescent="0.2"/>
    <row r="162344" ht="12.75" customHeight="1" x14ac:dyDescent="0.2"/>
    <row r="162348" ht="12.75" customHeight="1" x14ac:dyDescent="0.2"/>
    <row r="162352" ht="12.75" customHeight="1" x14ac:dyDescent="0.2"/>
    <row r="162356" ht="12.75" customHeight="1" x14ac:dyDescent="0.2"/>
    <row r="162360" ht="12.75" customHeight="1" x14ac:dyDescent="0.2"/>
    <row r="162364" ht="12.75" customHeight="1" x14ac:dyDescent="0.2"/>
    <row r="162368" ht="12.75" customHeight="1" x14ac:dyDescent="0.2"/>
    <row r="162372" ht="12.75" customHeight="1" x14ac:dyDescent="0.2"/>
    <row r="162376" ht="12.75" customHeight="1" x14ac:dyDescent="0.2"/>
    <row r="162380" ht="12.75" customHeight="1" x14ac:dyDescent="0.2"/>
    <row r="162384" ht="12.75" customHeight="1" x14ac:dyDescent="0.2"/>
    <row r="162388" ht="12.75" customHeight="1" x14ac:dyDescent="0.2"/>
    <row r="162392" ht="12.75" customHeight="1" x14ac:dyDescent="0.2"/>
    <row r="162396" ht="12.75" customHeight="1" x14ac:dyDescent="0.2"/>
    <row r="162400" ht="12.75" customHeight="1" x14ac:dyDescent="0.2"/>
    <row r="162404" ht="12.75" customHeight="1" x14ac:dyDescent="0.2"/>
    <row r="162408" ht="12.75" customHeight="1" x14ac:dyDescent="0.2"/>
    <row r="162412" ht="12.75" customHeight="1" x14ac:dyDescent="0.2"/>
    <row r="162416" ht="12.75" customHeight="1" x14ac:dyDescent="0.2"/>
    <row r="162420" ht="12.75" customHeight="1" x14ac:dyDescent="0.2"/>
    <row r="162424" ht="12.75" customHeight="1" x14ac:dyDescent="0.2"/>
    <row r="162428" ht="12.75" customHeight="1" x14ac:dyDescent="0.2"/>
    <row r="162432" ht="12.75" customHeight="1" x14ac:dyDescent="0.2"/>
    <row r="162436" ht="12.75" customHeight="1" x14ac:dyDescent="0.2"/>
    <row r="162440" ht="12.75" customHeight="1" x14ac:dyDescent="0.2"/>
    <row r="162444" ht="12.75" customHeight="1" x14ac:dyDescent="0.2"/>
    <row r="162448" ht="12.75" customHeight="1" x14ac:dyDescent="0.2"/>
    <row r="162452" ht="12.75" customHeight="1" x14ac:dyDescent="0.2"/>
    <row r="162456" ht="12.75" customHeight="1" x14ac:dyDescent="0.2"/>
    <row r="162460" ht="12.75" customHeight="1" x14ac:dyDescent="0.2"/>
    <row r="162464" ht="12.75" customHeight="1" x14ac:dyDescent="0.2"/>
    <row r="162468" ht="12.75" customHeight="1" x14ac:dyDescent="0.2"/>
    <row r="162472" ht="12.75" customHeight="1" x14ac:dyDescent="0.2"/>
    <row r="162476" ht="12.75" customHeight="1" x14ac:dyDescent="0.2"/>
    <row r="162480" ht="12.75" customHeight="1" x14ac:dyDescent="0.2"/>
    <row r="162484" ht="12.75" customHeight="1" x14ac:dyDescent="0.2"/>
    <row r="162488" ht="12.75" customHeight="1" x14ac:dyDescent="0.2"/>
    <row r="162492" ht="12.75" customHeight="1" x14ac:dyDescent="0.2"/>
    <row r="162496" ht="12.75" customHeight="1" x14ac:dyDescent="0.2"/>
    <row r="162500" ht="12.75" customHeight="1" x14ac:dyDescent="0.2"/>
    <row r="162504" ht="12.75" customHeight="1" x14ac:dyDescent="0.2"/>
    <row r="162508" ht="12.75" customHeight="1" x14ac:dyDescent="0.2"/>
    <row r="162512" ht="12.75" customHeight="1" x14ac:dyDescent="0.2"/>
    <row r="162516" ht="12.75" customHeight="1" x14ac:dyDescent="0.2"/>
    <row r="162520" ht="12.75" customHeight="1" x14ac:dyDescent="0.2"/>
    <row r="162524" ht="12.75" customHeight="1" x14ac:dyDescent="0.2"/>
    <row r="162528" ht="12.75" customHeight="1" x14ac:dyDescent="0.2"/>
    <row r="162532" ht="12.75" customHeight="1" x14ac:dyDescent="0.2"/>
    <row r="162536" ht="12.75" customHeight="1" x14ac:dyDescent="0.2"/>
    <row r="162540" ht="12.75" customHeight="1" x14ac:dyDescent="0.2"/>
    <row r="162544" ht="12.75" customHeight="1" x14ac:dyDescent="0.2"/>
    <row r="162548" ht="12.75" customHeight="1" x14ac:dyDescent="0.2"/>
    <row r="162552" ht="12.75" customHeight="1" x14ac:dyDescent="0.2"/>
    <row r="162556" ht="12.75" customHeight="1" x14ac:dyDescent="0.2"/>
    <row r="162560" ht="12.75" customHeight="1" x14ac:dyDescent="0.2"/>
    <row r="162564" ht="12.75" customHeight="1" x14ac:dyDescent="0.2"/>
    <row r="162568" ht="12.75" customHeight="1" x14ac:dyDescent="0.2"/>
    <row r="162572" ht="12.75" customHeight="1" x14ac:dyDescent="0.2"/>
    <row r="162576" ht="12.75" customHeight="1" x14ac:dyDescent="0.2"/>
    <row r="162580" ht="12.75" customHeight="1" x14ac:dyDescent="0.2"/>
    <row r="162584" ht="12.75" customHeight="1" x14ac:dyDescent="0.2"/>
    <row r="162588" ht="12.75" customHeight="1" x14ac:dyDescent="0.2"/>
    <row r="162592" ht="12.75" customHeight="1" x14ac:dyDescent="0.2"/>
    <row r="162596" ht="12.75" customHeight="1" x14ac:dyDescent="0.2"/>
    <row r="162600" ht="12.75" customHeight="1" x14ac:dyDescent="0.2"/>
    <row r="162604" ht="12.75" customHeight="1" x14ac:dyDescent="0.2"/>
    <row r="162608" ht="12.75" customHeight="1" x14ac:dyDescent="0.2"/>
    <row r="162612" ht="12.75" customHeight="1" x14ac:dyDescent="0.2"/>
    <row r="162616" ht="12.75" customHeight="1" x14ac:dyDescent="0.2"/>
    <row r="162620" ht="12.75" customHeight="1" x14ac:dyDescent="0.2"/>
    <row r="162624" ht="12.75" customHeight="1" x14ac:dyDescent="0.2"/>
    <row r="162628" ht="12.75" customHeight="1" x14ac:dyDescent="0.2"/>
    <row r="162632" ht="12.75" customHeight="1" x14ac:dyDescent="0.2"/>
    <row r="162636" ht="12.75" customHeight="1" x14ac:dyDescent="0.2"/>
    <row r="162640" ht="12.75" customHeight="1" x14ac:dyDescent="0.2"/>
    <row r="162644" ht="12.75" customHeight="1" x14ac:dyDescent="0.2"/>
    <row r="162648" ht="12.75" customHeight="1" x14ac:dyDescent="0.2"/>
    <row r="162652" ht="12.75" customHeight="1" x14ac:dyDescent="0.2"/>
    <row r="162656" ht="12.75" customHeight="1" x14ac:dyDescent="0.2"/>
    <row r="162660" ht="12.75" customHeight="1" x14ac:dyDescent="0.2"/>
    <row r="162664" ht="12.75" customHeight="1" x14ac:dyDescent="0.2"/>
    <row r="162668" ht="12.75" customHeight="1" x14ac:dyDescent="0.2"/>
    <row r="162672" ht="12.75" customHeight="1" x14ac:dyDescent="0.2"/>
    <row r="162676" ht="12.75" customHeight="1" x14ac:dyDescent="0.2"/>
    <row r="162680" ht="12.75" customHeight="1" x14ac:dyDescent="0.2"/>
    <row r="162684" ht="12.75" customHeight="1" x14ac:dyDescent="0.2"/>
    <row r="162688" ht="12.75" customHeight="1" x14ac:dyDescent="0.2"/>
    <row r="162692" ht="12.75" customHeight="1" x14ac:dyDescent="0.2"/>
    <row r="162696" ht="12.75" customHeight="1" x14ac:dyDescent="0.2"/>
    <row r="162700" ht="12.75" customHeight="1" x14ac:dyDescent="0.2"/>
    <row r="162704" ht="12.75" customHeight="1" x14ac:dyDescent="0.2"/>
    <row r="162708" ht="12.75" customHeight="1" x14ac:dyDescent="0.2"/>
    <row r="162712" ht="12.75" customHeight="1" x14ac:dyDescent="0.2"/>
    <row r="162716" ht="12.75" customHeight="1" x14ac:dyDescent="0.2"/>
    <row r="162720" ht="12.75" customHeight="1" x14ac:dyDescent="0.2"/>
    <row r="162724" ht="12.75" customHeight="1" x14ac:dyDescent="0.2"/>
    <row r="162728" ht="12.75" customHeight="1" x14ac:dyDescent="0.2"/>
    <row r="162732" ht="12.75" customHeight="1" x14ac:dyDescent="0.2"/>
    <row r="162736" ht="12.75" customHeight="1" x14ac:dyDescent="0.2"/>
    <row r="162740" ht="12.75" customHeight="1" x14ac:dyDescent="0.2"/>
    <row r="162744" ht="12.75" customHeight="1" x14ac:dyDescent="0.2"/>
    <row r="162748" ht="12.75" customHeight="1" x14ac:dyDescent="0.2"/>
    <row r="162752" ht="12.75" customHeight="1" x14ac:dyDescent="0.2"/>
    <row r="162756" ht="12.75" customHeight="1" x14ac:dyDescent="0.2"/>
    <row r="162760" ht="12.75" customHeight="1" x14ac:dyDescent="0.2"/>
    <row r="162764" ht="12.75" customHeight="1" x14ac:dyDescent="0.2"/>
    <row r="162768" ht="12.75" customHeight="1" x14ac:dyDescent="0.2"/>
    <row r="162772" ht="12.75" customHeight="1" x14ac:dyDescent="0.2"/>
    <row r="162776" ht="12.75" customHeight="1" x14ac:dyDescent="0.2"/>
    <row r="162780" ht="12.75" customHeight="1" x14ac:dyDescent="0.2"/>
    <row r="162784" ht="12.75" customHeight="1" x14ac:dyDescent="0.2"/>
    <row r="162788" ht="12.75" customHeight="1" x14ac:dyDescent="0.2"/>
    <row r="162792" ht="12.75" customHeight="1" x14ac:dyDescent="0.2"/>
    <row r="162796" ht="12.75" customHeight="1" x14ac:dyDescent="0.2"/>
    <row r="162800" ht="12.75" customHeight="1" x14ac:dyDescent="0.2"/>
    <row r="162804" ht="12.75" customHeight="1" x14ac:dyDescent="0.2"/>
    <row r="162808" ht="12.75" customHeight="1" x14ac:dyDescent="0.2"/>
    <row r="162812" ht="12.75" customHeight="1" x14ac:dyDescent="0.2"/>
    <row r="162816" ht="12.75" customHeight="1" x14ac:dyDescent="0.2"/>
    <row r="162820" ht="12.75" customHeight="1" x14ac:dyDescent="0.2"/>
    <row r="162824" ht="12.75" customHeight="1" x14ac:dyDescent="0.2"/>
    <row r="162828" ht="12.75" customHeight="1" x14ac:dyDescent="0.2"/>
    <row r="162832" ht="12.75" customHeight="1" x14ac:dyDescent="0.2"/>
    <row r="162836" ht="12.75" customHeight="1" x14ac:dyDescent="0.2"/>
    <row r="162840" ht="12.75" customHeight="1" x14ac:dyDescent="0.2"/>
    <row r="162844" ht="12.75" customHeight="1" x14ac:dyDescent="0.2"/>
    <row r="162848" ht="12.75" customHeight="1" x14ac:dyDescent="0.2"/>
    <row r="162852" ht="12.75" customHeight="1" x14ac:dyDescent="0.2"/>
    <row r="162856" ht="12.75" customHeight="1" x14ac:dyDescent="0.2"/>
    <row r="162860" ht="12.75" customHeight="1" x14ac:dyDescent="0.2"/>
    <row r="162864" ht="12.75" customHeight="1" x14ac:dyDescent="0.2"/>
    <row r="162868" ht="12.75" customHeight="1" x14ac:dyDescent="0.2"/>
    <row r="162872" ht="12.75" customHeight="1" x14ac:dyDescent="0.2"/>
    <row r="162876" ht="12.75" customHeight="1" x14ac:dyDescent="0.2"/>
    <row r="162880" ht="12.75" customHeight="1" x14ac:dyDescent="0.2"/>
    <row r="162884" ht="12.75" customHeight="1" x14ac:dyDescent="0.2"/>
    <row r="162888" ht="12.75" customHeight="1" x14ac:dyDescent="0.2"/>
    <row r="162892" ht="12.75" customHeight="1" x14ac:dyDescent="0.2"/>
    <row r="162896" ht="12.75" customHeight="1" x14ac:dyDescent="0.2"/>
    <row r="162900" ht="12.75" customHeight="1" x14ac:dyDescent="0.2"/>
    <row r="162904" ht="12.75" customHeight="1" x14ac:dyDescent="0.2"/>
    <row r="162908" ht="12.75" customHeight="1" x14ac:dyDescent="0.2"/>
    <row r="162912" ht="12.75" customHeight="1" x14ac:dyDescent="0.2"/>
    <row r="162916" ht="12.75" customHeight="1" x14ac:dyDescent="0.2"/>
    <row r="162920" ht="12.75" customHeight="1" x14ac:dyDescent="0.2"/>
    <row r="162924" ht="12.75" customHeight="1" x14ac:dyDescent="0.2"/>
    <row r="162928" ht="12.75" customHeight="1" x14ac:dyDescent="0.2"/>
    <row r="162932" ht="12.75" customHeight="1" x14ac:dyDescent="0.2"/>
    <row r="162936" ht="12.75" customHeight="1" x14ac:dyDescent="0.2"/>
    <row r="162940" ht="12.75" customHeight="1" x14ac:dyDescent="0.2"/>
    <row r="162944" ht="12.75" customHeight="1" x14ac:dyDescent="0.2"/>
    <row r="162948" ht="12.75" customHeight="1" x14ac:dyDescent="0.2"/>
    <row r="162952" ht="12.75" customHeight="1" x14ac:dyDescent="0.2"/>
    <row r="162956" ht="12.75" customHeight="1" x14ac:dyDescent="0.2"/>
    <row r="162960" ht="12.75" customHeight="1" x14ac:dyDescent="0.2"/>
    <row r="162964" ht="12.75" customHeight="1" x14ac:dyDescent="0.2"/>
    <row r="162968" ht="12.75" customHeight="1" x14ac:dyDescent="0.2"/>
    <row r="162972" ht="12.75" customHeight="1" x14ac:dyDescent="0.2"/>
    <row r="162976" ht="12.75" customHeight="1" x14ac:dyDescent="0.2"/>
    <row r="162980" ht="12.75" customHeight="1" x14ac:dyDescent="0.2"/>
    <row r="162984" ht="12.75" customHeight="1" x14ac:dyDescent="0.2"/>
    <row r="162988" ht="12.75" customHeight="1" x14ac:dyDescent="0.2"/>
    <row r="162992" ht="12.75" customHeight="1" x14ac:dyDescent="0.2"/>
    <row r="162996" ht="12.75" customHeight="1" x14ac:dyDescent="0.2"/>
    <row r="163000" ht="12.75" customHeight="1" x14ac:dyDescent="0.2"/>
    <row r="163004" ht="12.75" customHeight="1" x14ac:dyDescent="0.2"/>
    <row r="163008" ht="12.75" customHeight="1" x14ac:dyDescent="0.2"/>
    <row r="163012" ht="12.75" customHeight="1" x14ac:dyDescent="0.2"/>
    <row r="163016" ht="12.75" customHeight="1" x14ac:dyDescent="0.2"/>
    <row r="163020" ht="12.75" customHeight="1" x14ac:dyDescent="0.2"/>
    <row r="163024" ht="12.75" customHeight="1" x14ac:dyDescent="0.2"/>
    <row r="163028" ht="12.75" customHeight="1" x14ac:dyDescent="0.2"/>
    <row r="163032" ht="12.75" customHeight="1" x14ac:dyDescent="0.2"/>
    <row r="163036" ht="12.75" customHeight="1" x14ac:dyDescent="0.2"/>
    <row r="163040" ht="12.75" customHeight="1" x14ac:dyDescent="0.2"/>
    <row r="163044" ht="12.75" customHeight="1" x14ac:dyDescent="0.2"/>
    <row r="163048" ht="12.75" customHeight="1" x14ac:dyDescent="0.2"/>
    <row r="163052" ht="12.75" customHeight="1" x14ac:dyDescent="0.2"/>
    <row r="163056" ht="12.75" customHeight="1" x14ac:dyDescent="0.2"/>
    <row r="163060" ht="12.75" customHeight="1" x14ac:dyDescent="0.2"/>
    <row r="163064" ht="12.75" customHeight="1" x14ac:dyDescent="0.2"/>
    <row r="163068" ht="12.75" customHeight="1" x14ac:dyDescent="0.2"/>
    <row r="163072" ht="12.75" customHeight="1" x14ac:dyDescent="0.2"/>
    <row r="163076" ht="12.75" customHeight="1" x14ac:dyDescent="0.2"/>
    <row r="163080" ht="12.75" customHeight="1" x14ac:dyDescent="0.2"/>
    <row r="163084" ht="12.75" customHeight="1" x14ac:dyDescent="0.2"/>
    <row r="163088" ht="12.75" customHeight="1" x14ac:dyDescent="0.2"/>
    <row r="163092" ht="12.75" customHeight="1" x14ac:dyDescent="0.2"/>
    <row r="163096" ht="12.75" customHeight="1" x14ac:dyDescent="0.2"/>
    <row r="163100" ht="12.75" customHeight="1" x14ac:dyDescent="0.2"/>
    <row r="163104" ht="12.75" customHeight="1" x14ac:dyDescent="0.2"/>
    <row r="163108" ht="12.75" customHeight="1" x14ac:dyDescent="0.2"/>
    <row r="163112" ht="12.75" customHeight="1" x14ac:dyDescent="0.2"/>
    <row r="163116" ht="12.75" customHeight="1" x14ac:dyDescent="0.2"/>
    <row r="163120" ht="12.75" customHeight="1" x14ac:dyDescent="0.2"/>
    <row r="163124" ht="12.75" customHeight="1" x14ac:dyDescent="0.2"/>
    <row r="163128" ht="12.75" customHeight="1" x14ac:dyDescent="0.2"/>
    <row r="163132" ht="12.75" customHeight="1" x14ac:dyDescent="0.2"/>
    <row r="163136" ht="12.75" customHeight="1" x14ac:dyDescent="0.2"/>
    <row r="163140" ht="12.75" customHeight="1" x14ac:dyDescent="0.2"/>
    <row r="163144" ht="12.75" customHeight="1" x14ac:dyDescent="0.2"/>
    <row r="163148" ht="12.75" customHeight="1" x14ac:dyDescent="0.2"/>
    <row r="163152" ht="12.75" customHeight="1" x14ac:dyDescent="0.2"/>
    <row r="163156" ht="12.75" customHeight="1" x14ac:dyDescent="0.2"/>
    <row r="163160" ht="12.75" customHeight="1" x14ac:dyDescent="0.2"/>
    <row r="163164" ht="12.75" customHeight="1" x14ac:dyDescent="0.2"/>
    <row r="163168" ht="12.75" customHeight="1" x14ac:dyDescent="0.2"/>
    <row r="163172" ht="12.75" customHeight="1" x14ac:dyDescent="0.2"/>
    <row r="163176" ht="12.75" customHeight="1" x14ac:dyDescent="0.2"/>
    <row r="163180" ht="12.75" customHeight="1" x14ac:dyDescent="0.2"/>
    <row r="163184" ht="12.75" customHeight="1" x14ac:dyDescent="0.2"/>
    <row r="163188" ht="12.75" customHeight="1" x14ac:dyDescent="0.2"/>
    <row r="163192" ht="12.75" customHeight="1" x14ac:dyDescent="0.2"/>
    <row r="163196" ht="12.75" customHeight="1" x14ac:dyDescent="0.2"/>
    <row r="163200" ht="12.75" customHeight="1" x14ac:dyDescent="0.2"/>
    <row r="163204" ht="12.75" customHeight="1" x14ac:dyDescent="0.2"/>
    <row r="163208" ht="12.75" customHeight="1" x14ac:dyDescent="0.2"/>
    <row r="163212" ht="12.75" customHeight="1" x14ac:dyDescent="0.2"/>
    <row r="163216" ht="12.75" customHeight="1" x14ac:dyDescent="0.2"/>
    <row r="163220" ht="12.75" customHeight="1" x14ac:dyDescent="0.2"/>
    <row r="163224" ht="12.75" customHeight="1" x14ac:dyDescent="0.2"/>
    <row r="163228" ht="12.75" customHeight="1" x14ac:dyDescent="0.2"/>
    <row r="163232" ht="12.75" customHeight="1" x14ac:dyDescent="0.2"/>
    <row r="163236" ht="12.75" customHeight="1" x14ac:dyDescent="0.2"/>
    <row r="163240" ht="12.75" customHeight="1" x14ac:dyDescent="0.2"/>
    <row r="163244" ht="12.75" customHeight="1" x14ac:dyDescent="0.2"/>
    <row r="163248" ht="12.75" customHeight="1" x14ac:dyDescent="0.2"/>
    <row r="163252" ht="12.75" customHeight="1" x14ac:dyDescent="0.2"/>
    <row r="163256" ht="12.75" customHeight="1" x14ac:dyDescent="0.2"/>
    <row r="163260" ht="12.75" customHeight="1" x14ac:dyDescent="0.2"/>
    <row r="163264" ht="12.75" customHeight="1" x14ac:dyDescent="0.2"/>
    <row r="163268" ht="12.75" customHeight="1" x14ac:dyDescent="0.2"/>
    <row r="163272" ht="12.75" customHeight="1" x14ac:dyDescent="0.2"/>
    <row r="163276" ht="12.75" customHeight="1" x14ac:dyDescent="0.2"/>
    <row r="163280" ht="12.75" customHeight="1" x14ac:dyDescent="0.2"/>
    <row r="163284" ht="12.75" customHeight="1" x14ac:dyDescent="0.2"/>
    <row r="163288" ht="12.75" customHeight="1" x14ac:dyDescent="0.2"/>
    <row r="163292" ht="12.75" customHeight="1" x14ac:dyDescent="0.2"/>
    <row r="163296" ht="12.75" customHeight="1" x14ac:dyDescent="0.2"/>
    <row r="163300" ht="12.75" customHeight="1" x14ac:dyDescent="0.2"/>
    <row r="163304" ht="12.75" customHeight="1" x14ac:dyDescent="0.2"/>
    <row r="163308" ht="12.75" customHeight="1" x14ac:dyDescent="0.2"/>
    <row r="163312" ht="12.75" customHeight="1" x14ac:dyDescent="0.2"/>
    <row r="163316" ht="12.75" customHeight="1" x14ac:dyDescent="0.2"/>
    <row r="163320" ht="12.75" customHeight="1" x14ac:dyDescent="0.2"/>
    <row r="163324" ht="12.75" customHeight="1" x14ac:dyDescent="0.2"/>
    <row r="163328" ht="12.75" customHeight="1" x14ac:dyDescent="0.2"/>
    <row r="163332" ht="12.75" customHeight="1" x14ac:dyDescent="0.2"/>
    <row r="163336" ht="12.75" customHeight="1" x14ac:dyDescent="0.2"/>
    <row r="163340" ht="12.75" customHeight="1" x14ac:dyDescent="0.2"/>
    <row r="163344" ht="12.75" customHeight="1" x14ac:dyDescent="0.2"/>
    <row r="163348" ht="12.75" customHeight="1" x14ac:dyDescent="0.2"/>
    <row r="163352" ht="12.75" customHeight="1" x14ac:dyDescent="0.2"/>
    <row r="163356" ht="12.75" customHeight="1" x14ac:dyDescent="0.2"/>
    <row r="163360" ht="12.75" customHeight="1" x14ac:dyDescent="0.2"/>
    <row r="163364" ht="12.75" customHeight="1" x14ac:dyDescent="0.2"/>
    <row r="163368" ht="12.75" customHeight="1" x14ac:dyDescent="0.2"/>
    <row r="163372" ht="12.75" customHeight="1" x14ac:dyDescent="0.2"/>
    <row r="163376" ht="12.75" customHeight="1" x14ac:dyDescent="0.2"/>
    <row r="163380" ht="12.75" customHeight="1" x14ac:dyDescent="0.2"/>
    <row r="163384" ht="12.75" customHeight="1" x14ac:dyDescent="0.2"/>
    <row r="163388" ht="12.75" customHeight="1" x14ac:dyDescent="0.2"/>
    <row r="163392" ht="12.75" customHeight="1" x14ac:dyDescent="0.2"/>
    <row r="163396" ht="12.75" customHeight="1" x14ac:dyDescent="0.2"/>
    <row r="163400" ht="12.75" customHeight="1" x14ac:dyDescent="0.2"/>
    <row r="163404" ht="12.75" customHeight="1" x14ac:dyDescent="0.2"/>
    <row r="163408" ht="12.75" customHeight="1" x14ac:dyDescent="0.2"/>
    <row r="163412" ht="12.75" customHeight="1" x14ac:dyDescent="0.2"/>
    <row r="163416" ht="12.75" customHeight="1" x14ac:dyDescent="0.2"/>
    <row r="163420" ht="12.75" customHeight="1" x14ac:dyDescent="0.2"/>
    <row r="163424" ht="12.75" customHeight="1" x14ac:dyDescent="0.2"/>
    <row r="163428" ht="12.75" customHeight="1" x14ac:dyDescent="0.2"/>
    <row r="163432" ht="12.75" customHeight="1" x14ac:dyDescent="0.2"/>
    <row r="163436" ht="12.75" customHeight="1" x14ac:dyDescent="0.2"/>
    <row r="163440" ht="12.75" customHeight="1" x14ac:dyDescent="0.2"/>
    <row r="163444" ht="12.75" customHeight="1" x14ac:dyDescent="0.2"/>
    <row r="163448" ht="12.75" customHeight="1" x14ac:dyDescent="0.2"/>
    <row r="163452" ht="12.75" customHeight="1" x14ac:dyDescent="0.2"/>
    <row r="163456" ht="12.75" customHeight="1" x14ac:dyDescent="0.2"/>
    <row r="163460" ht="12.75" customHeight="1" x14ac:dyDescent="0.2"/>
    <row r="163464" ht="12.75" customHeight="1" x14ac:dyDescent="0.2"/>
    <row r="163468" ht="12.75" customHeight="1" x14ac:dyDescent="0.2"/>
    <row r="163472" ht="12.75" customHeight="1" x14ac:dyDescent="0.2"/>
    <row r="163476" ht="12.75" customHeight="1" x14ac:dyDescent="0.2"/>
    <row r="163480" ht="12.75" customHeight="1" x14ac:dyDescent="0.2"/>
    <row r="163484" ht="12.75" customHeight="1" x14ac:dyDescent="0.2"/>
    <row r="163488" ht="12.75" customHeight="1" x14ac:dyDescent="0.2"/>
    <row r="163492" ht="12.75" customHeight="1" x14ac:dyDescent="0.2"/>
    <row r="163496" ht="12.75" customHeight="1" x14ac:dyDescent="0.2"/>
    <row r="163500" ht="12.75" customHeight="1" x14ac:dyDescent="0.2"/>
    <row r="163504" ht="12.75" customHeight="1" x14ac:dyDescent="0.2"/>
    <row r="163508" ht="12.75" customHeight="1" x14ac:dyDescent="0.2"/>
    <row r="163512" ht="12.75" customHeight="1" x14ac:dyDescent="0.2"/>
    <row r="163516" ht="12.75" customHeight="1" x14ac:dyDescent="0.2"/>
    <row r="163520" ht="12.75" customHeight="1" x14ac:dyDescent="0.2"/>
    <row r="163524" ht="12.75" customHeight="1" x14ac:dyDescent="0.2"/>
    <row r="163528" ht="12.75" customHeight="1" x14ac:dyDescent="0.2"/>
    <row r="163532" ht="12.75" customHeight="1" x14ac:dyDescent="0.2"/>
    <row r="163536" ht="12.75" customHeight="1" x14ac:dyDescent="0.2"/>
    <row r="163540" ht="12.75" customHeight="1" x14ac:dyDescent="0.2"/>
    <row r="163544" ht="12.75" customHeight="1" x14ac:dyDescent="0.2"/>
    <row r="163548" ht="12.75" customHeight="1" x14ac:dyDescent="0.2"/>
    <row r="163552" ht="12.75" customHeight="1" x14ac:dyDescent="0.2"/>
    <row r="163556" ht="12.75" customHeight="1" x14ac:dyDescent="0.2"/>
    <row r="163560" ht="12.75" customHeight="1" x14ac:dyDescent="0.2"/>
    <row r="163564" ht="12.75" customHeight="1" x14ac:dyDescent="0.2"/>
    <row r="163568" ht="12.75" customHeight="1" x14ac:dyDescent="0.2"/>
    <row r="163572" ht="12.75" customHeight="1" x14ac:dyDescent="0.2"/>
    <row r="163576" ht="12.75" customHeight="1" x14ac:dyDescent="0.2"/>
    <row r="163580" ht="12.75" customHeight="1" x14ac:dyDescent="0.2"/>
    <row r="163584" ht="12.75" customHeight="1" x14ac:dyDescent="0.2"/>
    <row r="163588" ht="12.75" customHeight="1" x14ac:dyDescent="0.2"/>
    <row r="163592" ht="12.75" customHeight="1" x14ac:dyDescent="0.2"/>
    <row r="163596" ht="12.75" customHeight="1" x14ac:dyDescent="0.2"/>
    <row r="163600" ht="12.75" customHeight="1" x14ac:dyDescent="0.2"/>
    <row r="163604" ht="12.75" customHeight="1" x14ac:dyDescent="0.2"/>
    <row r="163608" ht="12.75" customHeight="1" x14ac:dyDescent="0.2"/>
    <row r="163612" ht="12.75" customHeight="1" x14ac:dyDescent="0.2"/>
    <row r="163616" ht="12.75" customHeight="1" x14ac:dyDescent="0.2"/>
    <row r="163620" ht="12.75" customHeight="1" x14ac:dyDescent="0.2"/>
    <row r="163624" ht="12.75" customHeight="1" x14ac:dyDescent="0.2"/>
    <row r="163628" ht="12.75" customHeight="1" x14ac:dyDescent="0.2"/>
    <row r="163632" ht="12.75" customHeight="1" x14ac:dyDescent="0.2"/>
    <row r="163636" ht="12.75" customHeight="1" x14ac:dyDescent="0.2"/>
    <row r="163640" ht="12.75" customHeight="1" x14ac:dyDescent="0.2"/>
    <row r="163644" ht="12.75" customHeight="1" x14ac:dyDescent="0.2"/>
    <row r="163648" ht="12.75" customHeight="1" x14ac:dyDescent="0.2"/>
    <row r="163652" ht="12.75" customHeight="1" x14ac:dyDescent="0.2"/>
    <row r="163656" ht="12.75" customHeight="1" x14ac:dyDescent="0.2"/>
    <row r="163660" ht="12.75" customHeight="1" x14ac:dyDescent="0.2"/>
    <row r="163664" ht="12.75" customHeight="1" x14ac:dyDescent="0.2"/>
    <row r="163668" ht="12.75" customHeight="1" x14ac:dyDescent="0.2"/>
    <row r="163672" ht="12.75" customHeight="1" x14ac:dyDescent="0.2"/>
    <row r="163676" ht="12.75" customHeight="1" x14ac:dyDescent="0.2"/>
    <row r="163680" ht="12.75" customHeight="1" x14ac:dyDescent="0.2"/>
    <row r="163684" ht="12.75" customHeight="1" x14ac:dyDescent="0.2"/>
    <row r="163688" ht="12.75" customHeight="1" x14ac:dyDescent="0.2"/>
    <row r="163692" ht="12.75" customHeight="1" x14ac:dyDescent="0.2"/>
    <row r="163696" ht="12.75" customHeight="1" x14ac:dyDescent="0.2"/>
    <row r="163700" ht="12.75" customHeight="1" x14ac:dyDescent="0.2"/>
    <row r="163704" ht="12.75" customHeight="1" x14ac:dyDescent="0.2"/>
    <row r="163708" ht="12.75" customHeight="1" x14ac:dyDescent="0.2"/>
    <row r="163712" ht="12.75" customHeight="1" x14ac:dyDescent="0.2"/>
    <row r="163716" ht="12.75" customHeight="1" x14ac:dyDescent="0.2"/>
    <row r="163720" ht="12.75" customHeight="1" x14ac:dyDescent="0.2"/>
    <row r="163724" ht="12.75" customHeight="1" x14ac:dyDescent="0.2"/>
    <row r="163728" ht="12.75" customHeight="1" x14ac:dyDescent="0.2"/>
    <row r="163732" ht="12.75" customHeight="1" x14ac:dyDescent="0.2"/>
    <row r="163736" ht="12.75" customHeight="1" x14ac:dyDescent="0.2"/>
    <row r="163740" ht="12.75" customHeight="1" x14ac:dyDescent="0.2"/>
    <row r="163744" ht="12.75" customHeight="1" x14ac:dyDescent="0.2"/>
    <row r="163748" ht="12.75" customHeight="1" x14ac:dyDescent="0.2"/>
    <row r="163752" ht="12.75" customHeight="1" x14ac:dyDescent="0.2"/>
    <row r="163756" ht="12.75" customHeight="1" x14ac:dyDescent="0.2"/>
    <row r="163760" ht="12.75" customHeight="1" x14ac:dyDescent="0.2"/>
    <row r="163764" ht="12.75" customHeight="1" x14ac:dyDescent="0.2"/>
    <row r="163768" ht="12.75" customHeight="1" x14ac:dyDescent="0.2"/>
    <row r="163772" ht="12.75" customHeight="1" x14ac:dyDescent="0.2"/>
    <row r="163776" ht="12.75" customHeight="1" x14ac:dyDescent="0.2"/>
    <row r="163780" ht="12.75" customHeight="1" x14ac:dyDescent="0.2"/>
    <row r="163784" ht="12.75" customHeight="1" x14ac:dyDescent="0.2"/>
    <row r="163788" ht="12.75" customHeight="1" x14ac:dyDescent="0.2"/>
    <row r="163792" ht="12.75" customHeight="1" x14ac:dyDescent="0.2"/>
    <row r="163796" ht="12.75" customHeight="1" x14ac:dyDescent="0.2"/>
    <row r="163800" ht="12.75" customHeight="1" x14ac:dyDescent="0.2"/>
    <row r="163804" ht="12.75" customHeight="1" x14ac:dyDescent="0.2"/>
    <row r="163808" ht="12.75" customHeight="1" x14ac:dyDescent="0.2"/>
    <row r="163812" ht="12.75" customHeight="1" x14ac:dyDescent="0.2"/>
    <row r="163816" ht="12.75" customHeight="1" x14ac:dyDescent="0.2"/>
    <row r="163820" ht="12.75" customHeight="1" x14ac:dyDescent="0.2"/>
    <row r="163824" ht="12.75" customHeight="1" x14ac:dyDescent="0.2"/>
    <row r="163828" ht="12.75" customHeight="1" x14ac:dyDescent="0.2"/>
    <row r="163832" ht="12.75" customHeight="1" x14ac:dyDescent="0.2"/>
    <row r="163836" ht="12.75" customHeight="1" x14ac:dyDescent="0.2"/>
    <row r="163840" ht="12.75" customHeight="1" x14ac:dyDescent="0.2"/>
    <row r="163844" ht="12.75" customHeight="1" x14ac:dyDescent="0.2"/>
    <row r="163848" ht="12.75" customHeight="1" x14ac:dyDescent="0.2"/>
    <row r="163852" ht="12.75" customHeight="1" x14ac:dyDescent="0.2"/>
    <row r="163856" ht="12.75" customHeight="1" x14ac:dyDescent="0.2"/>
    <row r="163860" ht="12.75" customHeight="1" x14ac:dyDescent="0.2"/>
    <row r="163864" ht="12.75" customHeight="1" x14ac:dyDescent="0.2"/>
    <row r="163868" ht="12.75" customHeight="1" x14ac:dyDescent="0.2"/>
    <row r="163872" ht="12.75" customHeight="1" x14ac:dyDescent="0.2"/>
    <row r="163876" ht="12.75" customHeight="1" x14ac:dyDescent="0.2"/>
    <row r="163880" ht="12.75" customHeight="1" x14ac:dyDescent="0.2"/>
    <row r="163884" ht="12.75" customHeight="1" x14ac:dyDescent="0.2"/>
    <row r="163888" ht="12.75" customHeight="1" x14ac:dyDescent="0.2"/>
    <row r="163892" ht="12.75" customHeight="1" x14ac:dyDescent="0.2"/>
    <row r="163896" ht="12.75" customHeight="1" x14ac:dyDescent="0.2"/>
    <row r="163900" ht="12.75" customHeight="1" x14ac:dyDescent="0.2"/>
    <row r="163904" ht="12.75" customHeight="1" x14ac:dyDescent="0.2"/>
    <row r="163908" ht="12.75" customHeight="1" x14ac:dyDescent="0.2"/>
    <row r="163912" ht="12.75" customHeight="1" x14ac:dyDescent="0.2"/>
    <row r="163916" ht="12.75" customHeight="1" x14ac:dyDescent="0.2"/>
    <row r="163920" ht="12.75" customHeight="1" x14ac:dyDescent="0.2"/>
    <row r="163924" ht="12.75" customHeight="1" x14ac:dyDescent="0.2"/>
    <row r="163928" ht="12.75" customHeight="1" x14ac:dyDescent="0.2"/>
    <row r="163932" ht="12.75" customHeight="1" x14ac:dyDescent="0.2"/>
    <row r="163936" ht="12.75" customHeight="1" x14ac:dyDescent="0.2"/>
    <row r="163940" ht="12.75" customHeight="1" x14ac:dyDescent="0.2"/>
    <row r="163944" ht="12.75" customHeight="1" x14ac:dyDescent="0.2"/>
    <row r="163948" ht="12.75" customHeight="1" x14ac:dyDescent="0.2"/>
    <row r="163952" ht="12.75" customHeight="1" x14ac:dyDescent="0.2"/>
    <row r="163956" ht="12.75" customHeight="1" x14ac:dyDescent="0.2"/>
    <row r="163960" ht="12.75" customHeight="1" x14ac:dyDescent="0.2"/>
    <row r="163964" ht="12.75" customHeight="1" x14ac:dyDescent="0.2"/>
    <row r="163968" ht="12.75" customHeight="1" x14ac:dyDescent="0.2"/>
    <row r="163972" ht="12.75" customHeight="1" x14ac:dyDescent="0.2"/>
    <row r="163976" ht="12.75" customHeight="1" x14ac:dyDescent="0.2"/>
    <row r="163980" ht="12.75" customHeight="1" x14ac:dyDescent="0.2"/>
    <row r="163984" ht="12.75" customHeight="1" x14ac:dyDescent="0.2"/>
    <row r="163988" ht="12.75" customHeight="1" x14ac:dyDescent="0.2"/>
    <row r="163992" ht="12.75" customHeight="1" x14ac:dyDescent="0.2"/>
    <row r="163996" ht="12.75" customHeight="1" x14ac:dyDescent="0.2"/>
    <row r="164000" ht="12.75" customHeight="1" x14ac:dyDescent="0.2"/>
    <row r="164004" ht="12.75" customHeight="1" x14ac:dyDescent="0.2"/>
    <row r="164008" ht="12.75" customHeight="1" x14ac:dyDescent="0.2"/>
    <row r="164012" ht="12.75" customHeight="1" x14ac:dyDescent="0.2"/>
    <row r="164016" ht="12.75" customHeight="1" x14ac:dyDescent="0.2"/>
    <row r="164020" ht="12.75" customHeight="1" x14ac:dyDescent="0.2"/>
    <row r="164024" ht="12.75" customHeight="1" x14ac:dyDescent="0.2"/>
    <row r="164028" ht="12.75" customHeight="1" x14ac:dyDescent="0.2"/>
    <row r="164032" ht="12.75" customHeight="1" x14ac:dyDescent="0.2"/>
    <row r="164036" ht="12.75" customHeight="1" x14ac:dyDescent="0.2"/>
    <row r="164040" ht="12.75" customHeight="1" x14ac:dyDescent="0.2"/>
    <row r="164044" ht="12.75" customHeight="1" x14ac:dyDescent="0.2"/>
    <row r="164048" ht="12.75" customHeight="1" x14ac:dyDescent="0.2"/>
    <row r="164052" ht="12.75" customHeight="1" x14ac:dyDescent="0.2"/>
    <row r="164056" ht="12.75" customHeight="1" x14ac:dyDescent="0.2"/>
    <row r="164060" ht="12.75" customHeight="1" x14ac:dyDescent="0.2"/>
    <row r="164064" ht="12.75" customHeight="1" x14ac:dyDescent="0.2"/>
    <row r="164068" ht="12.75" customHeight="1" x14ac:dyDescent="0.2"/>
    <row r="164072" ht="12.75" customHeight="1" x14ac:dyDescent="0.2"/>
    <row r="164076" ht="12.75" customHeight="1" x14ac:dyDescent="0.2"/>
    <row r="164080" ht="12.75" customHeight="1" x14ac:dyDescent="0.2"/>
    <row r="164084" ht="12.75" customHeight="1" x14ac:dyDescent="0.2"/>
    <row r="164088" ht="12.75" customHeight="1" x14ac:dyDescent="0.2"/>
    <row r="164092" ht="12.75" customHeight="1" x14ac:dyDescent="0.2"/>
    <row r="164096" ht="12.75" customHeight="1" x14ac:dyDescent="0.2"/>
    <row r="164100" ht="12.75" customHeight="1" x14ac:dyDescent="0.2"/>
    <row r="164104" ht="12.75" customHeight="1" x14ac:dyDescent="0.2"/>
    <row r="164108" ht="12.75" customHeight="1" x14ac:dyDescent="0.2"/>
    <row r="164112" ht="12.75" customHeight="1" x14ac:dyDescent="0.2"/>
    <row r="164116" ht="12.75" customHeight="1" x14ac:dyDescent="0.2"/>
    <row r="164120" ht="12.75" customHeight="1" x14ac:dyDescent="0.2"/>
    <row r="164124" ht="12.75" customHeight="1" x14ac:dyDescent="0.2"/>
    <row r="164128" ht="12.75" customHeight="1" x14ac:dyDescent="0.2"/>
    <row r="164132" ht="12.75" customHeight="1" x14ac:dyDescent="0.2"/>
    <row r="164136" ht="12.75" customHeight="1" x14ac:dyDescent="0.2"/>
    <row r="164140" ht="12.75" customHeight="1" x14ac:dyDescent="0.2"/>
    <row r="164144" ht="12.75" customHeight="1" x14ac:dyDescent="0.2"/>
    <row r="164148" ht="12.75" customHeight="1" x14ac:dyDescent="0.2"/>
    <row r="164152" ht="12.75" customHeight="1" x14ac:dyDescent="0.2"/>
    <row r="164156" ht="12.75" customHeight="1" x14ac:dyDescent="0.2"/>
    <row r="164160" ht="12.75" customHeight="1" x14ac:dyDescent="0.2"/>
    <row r="164164" ht="12.75" customHeight="1" x14ac:dyDescent="0.2"/>
    <row r="164168" ht="12.75" customHeight="1" x14ac:dyDescent="0.2"/>
    <row r="164172" ht="12.75" customHeight="1" x14ac:dyDescent="0.2"/>
    <row r="164176" ht="12.75" customHeight="1" x14ac:dyDescent="0.2"/>
    <row r="164180" ht="12.75" customHeight="1" x14ac:dyDescent="0.2"/>
    <row r="164184" ht="12.75" customHeight="1" x14ac:dyDescent="0.2"/>
    <row r="164188" ht="12.75" customHeight="1" x14ac:dyDescent="0.2"/>
    <row r="164192" ht="12.75" customHeight="1" x14ac:dyDescent="0.2"/>
    <row r="164196" ht="12.75" customHeight="1" x14ac:dyDescent="0.2"/>
    <row r="164200" ht="12.75" customHeight="1" x14ac:dyDescent="0.2"/>
    <row r="164204" ht="12.75" customHeight="1" x14ac:dyDescent="0.2"/>
    <row r="164208" ht="12.75" customHeight="1" x14ac:dyDescent="0.2"/>
    <row r="164212" ht="12.75" customHeight="1" x14ac:dyDescent="0.2"/>
    <row r="164216" ht="12.75" customHeight="1" x14ac:dyDescent="0.2"/>
    <row r="164220" ht="12.75" customHeight="1" x14ac:dyDescent="0.2"/>
    <row r="164224" ht="12.75" customHeight="1" x14ac:dyDescent="0.2"/>
    <row r="164228" ht="12.75" customHeight="1" x14ac:dyDescent="0.2"/>
    <row r="164232" ht="12.75" customHeight="1" x14ac:dyDescent="0.2"/>
    <row r="164236" ht="12.75" customHeight="1" x14ac:dyDescent="0.2"/>
    <row r="164240" ht="12.75" customHeight="1" x14ac:dyDescent="0.2"/>
    <row r="164244" ht="12.75" customHeight="1" x14ac:dyDescent="0.2"/>
    <row r="164248" ht="12.75" customHeight="1" x14ac:dyDescent="0.2"/>
    <row r="164252" ht="12.75" customHeight="1" x14ac:dyDescent="0.2"/>
    <row r="164256" ht="12.75" customHeight="1" x14ac:dyDescent="0.2"/>
    <row r="164260" ht="12.75" customHeight="1" x14ac:dyDescent="0.2"/>
    <row r="164264" ht="12.75" customHeight="1" x14ac:dyDescent="0.2"/>
    <row r="164268" ht="12.75" customHeight="1" x14ac:dyDescent="0.2"/>
    <row r="164272" ht="12.75" customHeight="1" x14ac:dyDescent="0.2"/>
    <row r="164276" ht="12.75" customHeight="1" x14ac:dyDescent="0.2"/>
    <row r="164280" ht="12.75" customHeight="1" x14ac:dyDescent="0.2"/>
    <row r="164284" ht="12.75" customHeight="1" x14ac:dyDescent="0.2"/>
    <row r="164288" ht="12.75" customHeight="1" x14ac:dyDescent="0.2"/>
    <row r="164292" ht="12.75" customHeight="1" x14ac:dyDescent="0.2"/>
    <row r="164296" ht="12.75" customHeight="1" x14ac:dyDescent="0.2"/>
    <row r="164300" ht="12.75" customHeight="1" x14ac:dyDescent="0.2"/>
    <row r="164304" ht="12.75" customHeight="1" x14ac:dyDescent="0.2"/>
    <row r="164308" ht="12.75" customHeight="1" x14ac:dyDescent="0.2"/>
    <row r="164312" ht="12.75" customHeight="1" x14ac:dyDescent="0.2"/>
    <row r="164316" ht="12.75" customHeight="1" x14ac:dyDescent="0.2"/>
    <row r="164320" ht="12.75" customHeight="1" x14ac:dyDescent="0.2"/>
    <row r="164324" ht="12.75" customHeight="1" x14ac:dyDescent="0.2"/>
    <row r="164328" ht="12.75" customHeight="1" x14ac:dyDescent="0.2"/>
    <row r="164332" ht="12.75" customHeight="1" x14ac:dyDescent="0.2"/>
    <row r="164336" ht="12.75" customHeight="1" x14ac:dyDescent="0.2"/>
    <row r="164340" ht="12.75" customHeight="1" x14ac:dyDescent="0.2"/>
    <row r="164344" ht="12.75" customHeight="1" x14ac:dyDescent="0.2"/>
    <row r="164348" ht="12.75" customHeight="1" x14ac:dyDescent="0.2"/>
    <row r="164352" ht="12.75" customHeight="1" x14ac:dyDescent="0.2"/>
    <row r="164356" ht="12.75" customHeight="1" x14ac:dyDescent="0.2"/>
    <row r="164360" ht="12.75" customHeight="1" x14ac:dyDescent="0.2"/>
    <row r="164364" ht="12.75" customHeight="1" x14ac:dyDescent="0.2"/>
    <row r="164368" ht="12.75" customHeight="1" x14ac:dyDescent="0.2"/>
    <row r="164372" ht="12.75" customHeight="1" x14ac:dyDescent="0.2"/>
    <row r="164376" ht="12.75" customHeight="1" x14ac:dyDescent="0.2"/>
    <row r="164380" ht="12.75" customHeight="1" x14ac:dyDescent="0.2"/>
    <row r="164384" ht="12.75" customHeight="1" x14ac:dyDescent="0.2"/>
    <row r="164388" ht="12.75" customHeight="1" x14ac:dyDescent="0.2"/>
    <row r="164392" ht="12.75" customHeight="1" x14ac:dyDescent="0.2"/>
    <row r="164396" ht="12.75" customHeight="1" x14ac:dyDescent="0.2"/>
    <row r="164400" ht="12.75" customHeight="1" x14ac:dyDescent="0.2"/>
    <row r="164404" ht="12.75" customHeight="1" x14ac:dyDescent="0.2"/>
    <row r="164408" ht="12.75" customHeight="1" x14ac:dyDescent="0.2"/>
    <row r="164412" ht="12.75" customHeight="1" x14ac:dyDescent="0.2"/>
    <row r="164416" ht="12.75" customHeight="1" x14ac:dyDescent="0.2"/>
    <row r="164420" ht="12.75" customHeight="1" x14ac:dyDescent="0.2"/>
    <row r="164424" ht="12.75" customHeight="1" x14ac:dyDescent="0.2"/>
    <row r="164428" ht="12.75" customHeight="1" x14ac:dyDescent="0.2"/>
    <row r="164432" ht="12.75" customHeight="1" x14ac:dyDescent="0.2"/>
    <row r="164436" ht="12.75" customHeight="1" x14ac:dyDescent="0.2"/>
    <row r="164440" ht="12.75" customHeight="1" x14ac:dyDescent="0.2"/>
    <row r="164444" ht="12.75" customHeight="1" x14ac:dyDescent="0.2"/>
    <row r="164448" ht="12.75" customHeight="1" x14ac:dyDescent="0.2"/>
    <row r="164452" ht="12.75" customHeight="1" x14ac:dyDescent="0.2"/>
    <row r="164456" ht="12.75" customHeight="1" x14ac:dyDescent="0.2"/>
    <row r="164460" ht="12.75" customHeight="1" x14ac:dyDescent="0.2"/>
    <row r="164464" ht="12.75" customHeight="1" x14ac:dyDescent="0.2"/>
    <row r="164468" ht="12.75" customHeight="1" x14ac:dyDescent="0.2"/>
    <row r="164472" ht="12.75" customHeight="1" x14ac:dyDescent="0.2"/>
    <row r="164476" ht="12.75" customHeight="1" x14ac:dyDescent="0.2"/>
    <row r="164480" ht="12.75" customHeight="1" x14ac:dyDescent="0.2"/>
    <row r="164484" ht="12.75" customHeight="1" x14ac:dyDescent="0.2"/>
    <row r="164488" ht="12.75" customHeight="1" x14ac:dyDescent="0.2"/>
    <row r="164492" ht="12.75" customHeight="1" x14ac:dyDescent="0.2"/>
    <row r="164496" ht="12.75" customHeight="1" x14ac:dyDescent="0.2"/>
    <row r="164500" ht="12.75" customHeight="1" x14ac:dyDescent="0.2"/>
    <row r="164504" ht="12.75" customHeight="1" x14ac:dyDescent="0.2"/>
    <row r="164508" ht="12.75" customHeight="1" x14ac:dyDescent="0.2"/>
    <row r="164512" ht="12.75" customHeight="1" x14ac:dyDescent="0.2"/>
    <row r="164516" ht="12.75" customHeight="1" x14ac:dyDescent="0.2"/>
    <row r="164520" ht="12.75" customHeight="1" x14ac:dyDescent="0.2"/>
    <row r="164524" ht="12.75" customHeight="1" x14ac:dyDescent="0.2"/>
    <row r="164528" ht="12.75" customHeight="1" x14ac:dyDescent="0.2"/>
    <row r="164532" ht="12.75" customHeight="1" x14ac:dyDescent="0.2"/>
    <row r="164536" ht="12.75" customHeight="1" x14ac:dyDescent="0.2"/>
    <row r="164540" ht="12.75" customHeight="1" x14ac:dyDescent="0.2"/>
    <row r="164544" ht="12.75" customHeight="1" x14ac:dyDescent="0.2"/>
    <row r="164548" ht="12.75" customHeight="1" x14ac:dyDescent="0.2"/>
    <row r="164552" ht="12.75" customHeight="1" x14ac:dyDescent="0.2"/>
    <row r="164556" ht="12.75" customHeight="1" x14ac:dyDescent="0.2"/>
    <row r="164560" ht="12.75" customHeight="1" x14ac:dyDescent="0.2"/>
    <row r="164564" ht="12.75" customHeight="1" x14ac:dyDescent="0.2"/>
    <row r="164568" ht="12.75" customHeight="1" x14ac:dyDescent="0.2"/>
    <row r="164572" ht="12.75" customHeight="1" x14ac:dyDescent="0.2"/>
    <row r="164576" ht="12.75" customHeight="1" x14ac:dyDescent="0.2"/>
    <row r="164580" ht="12.75" customHeight="1" x14ac:dyDescent="0.2"/>
    <row r="164584" ht="12.75" customHeight="1" x14ac:dyDescent="0.2"/>
    <row r="164588" ht="12.75" customHeight="1" x14ac:dyDescent="0.2"/>
    <row r="164592" ht="12.75" customHeight="1" x14ac:dyDescent="0.2"/>
    <row r="164596" ht="12.75" customHeight="1" x14ac:dyDescent="0.2"/>
    <row r="164600" ht="12.75" customHeight="1" x14ac:dyDescent="0.2"/>
    <row r="164604" ht="12.75" customHeight="1" x14ac:dyDescent="0.2"/>
    <row r="164608" ht="12.75" customHeight="1" x14ac:dyDescent="0.2"/>
    <row r="164612" ht="12.75" customHeight="1" x14ac:dyDescent="0.2"/>
    <row r="164616" ht="12.75" customHeight="1" x14ac:dyDescent="0.2"/>
    <row r="164620" ht="12.75" customHeight="1" x14ac:dyDescent="0.2"/>
    <row r="164624" ht="12.75" customHeight="1" x14ac:dyDescent="0.2"/>
    <row r="164628" ht="12.75" customHeight="1" x14ac:dyDescent="0.2"/>
    <row r="164632" ht="12.75" customHeight="1" x14ac:dyDescent="0.2"/>
    <row r="164636" ht="12.75" customHeight="1" x14ac:dyDescent="0.2"/>
    <row r="164640" ht="12.75" customHeight="1" x14ac:dyDescent="0.2"/>
    <row r="164644" ht="12.75" customHeight="1" x14ac:dyDescent="0.2"/>
    <row r="164648" ht="12.75" customHeight="1" x14ac:dyDescent="0.2"/>
    <row r="164652" ht="12.75" customHeight="1" x14ac:dyDescent="0.2"/>
    <row r="164656" ht="12.75" customHeight="1" x14ac:dyDescent="0.2"/>
    <row r="164660" ht="12.75" customHeight="1" x14ac:dyDescent="0.2"/>
    <row r="164664" ht="12.75" customHeight="1" x14ac:dyDescent="0.2"/>
    <row r="164668" ht="12.75" customHeight="1" x14ac:dyDescent="0.2"/>
    <row r="164672" ht="12.75" customHeight="1" x14ac:dyDescent="0.2"/>
    <row r="164676" ht="12.75" customHeight="1" x14ac:dyDescent="0.2"/>
    <row r="164680" ht="12.75" customHeight="1" x14ac:dyDescent="0.2"/>
    <row r="164684" ht="12.75" customHeight="1" x14ac:dyDescent="0.2"/>
    <row r="164688" ht="12.75" customHeight="1" x14ac:dyDescent="0.2"/>
    <row r="164692" ht="12.75" customHeight="1" x14ac:dyDescent="0.2"/>
    <row r="164696" ht="12.75" customHeight="1" x14ac:dyDescent="0.2"/>
    <row r="164700" ht="12.75" customHeight="1" x14ac:dyDescent="0.2"/>
    <row r="164704" ht="12.75" customHeight="1" x14ac:dyDescent="0.2"/>
    <row r="164708" ht="12.75" customHeight="1" x14ac:dyDescent="0.2"/>
    <row r="164712" ht="12.75" customHeight="1" x14ac:dyDescent="0.2"/>
    <row r="164716" ht="12.75" customHeight="1" x14ac:dyDescent="0.2"/>
    <row r="164720" ht="12.75" customHeight="1" x14ac:dyDescent="0.2"/>
    <row r="164724" ht="12.75" customHeight="1" x14ac:dyDescent="0.2"/>
    <row r="164728" ht="12.75" customHeight="1" x14ac:dyDescent="0.2"/>
    <row r="164732" ht="12.75" customHeight="1" x14ac:dyDescent="0.2"/>
    <row r="164736" ht="12.75" customHeight="1" x14ac:dyDescent="0.2"/>
    <row r="164740" ht="12.75" customHeight="1" x14ac:dyDescent="0.2"/>
    <row r="164744" ht="12.75" customHeight="1" x14ac:dyDescent="0.2"/>
    <row r="164748" ht="12.75" customHeight="1" x14ac:dyDescent="0.2"/>
    <row r="164752" ht="12.75" customHeight="1" x14ac:dyDescent="0.2"/>
    <row r="164756" ht="12.75" customHeight="1" x14ac:dyDescent="0.2"/>
    <row r="164760" ht="12.75" customHeight="1" x14ac:dyDescent="0.2"/>
    <row r="164764" ht="12.75" customHeight="1" x14ac:dyDescent="0.2"/>
    <row r="164768" ht="12.75" customHeight="1" x14ac:dyDescent="0.2"/>
    <row r="164772" ht="12.75" customHeight="1" x14ac:dyDescent="0.2"/>
    <row r="164776" ht="12.75" customHeight="1" x14ac:dyDescent="0.2"/>
    <row r="164780" ht="12.75" customHeight="1" x14ac:dyDescent="0.2"/>
    <row r="164784" ht="12.75" customHeight="1" x14ac:dyDescent="0.2"/>
    <row r="164788" ht="12.75" customHeight="1" x14ac:dyDescent="0.2"/>
    <row r="164792" ht="12.75" customHeight="1" x14ac:dyDescent="0.2"/>
    <row r="164796" ht="12.75" customHeight="1" x14ac:dyDescent="0.2"/>
    <row r="164800" ht="12.75" customHeight="1" x14ac:dyDescent="0.2"/>
    <row r="164804" ht="12.75" customHeight="1" x14ac:dyDescent="0.2"/>
    <row r="164808" ht="12.75" customHeight="1" x14ac:dyDescent="0.2"/>
    <row r="164812" ht="12.75" customHeight="1" x14ac:dyDescent="0.2"/>
    <row r="164816" ht="12.75" customHeight="1" x14ac:dyDescent="0.2"/>
    <row r="164820" ht="12.75" customHeight="1" x14ac:dyDescent="0.2"/>
    <row r="164824" ht="12.75" customHeight="1" x14ac:dyDescent="0.2"/>
    <row r="164828" ht="12.75" customHeight="1" x14ac:dyDescent="0.2"/>
    <row r="164832" ht="12.75" customHeight="1" x14ac:dyDescent="0.2"/>
    <row r="164836" ht="12.75" customHeight="1" x14ac:dyDescent="0.2"/>
    <row r="164840" ht="12.75" customHeight="1" x14ac:dyDescent="0.2"/>
    <row r="164844" ht="12.75" customHeight="1" x14ac:dyDescent="0.2"/>
    <row r="164848" ht="12.75" customHeight="1" x14ac:dyDescent="0.2"/>
    <row r="164852" ht="12.75" customHeight="1" x14ac:dyDescent="0.2"/>
    <row r="164856" ht="12.75" customHeight="1" x14ac:dyDescent="0.2"/>
    <row r="164860" ht="12.75" customHeight="1" x14ac:dyDescent="0.2"/>
    <row r="164864" ht="12.75" customHeight="1" x14ac:dyDescent="0.2"/>
    <row r="164868" ht="12.75" customHeight="1" x14ac:dyDescent="0.2"/>
    <row r="164872" ht="12.75" customHeight="1" x14ac:dyDescent="0.2"/>
    <row r="164876" ht="12.75" customHeight="1" x14ac:dyDescent="0.2"/>
    <row r="164880" ht="12.75" customHeight="1" x14ac:dyDescent="0.2"/>
    <row r="164884" ht="12.75" customHeight="1" x14ac:dyDescent="0.2"/>
    <row r="164888" ht="12.75" customHeight="1" x14ac:dyDescent="0.2"/>
    <row r="164892" ht="12.75" customHeight="1" x14ac:dyDescent="0.2"/>
    <row r="164896" ht="12.75" customHeight="1" x14ac:dyDescent="0.2"/>
    <row r="164900" ht="12.75" customHeight="1" x14ac:dyDescent="0.2"/>
    <row r="164904" ht="12.75" customHeight="1" x14ac:dyDescent="0.2"/>
    <row r="164908" ht="12.75" customHeight="1" x14ac:dyDescent="0.2"/>
    <row r="164912" ht="12.75" customHeight="1" x14ac:dyDescent="0.2"/>
    <row r="164916" ht="12.75" customHeight="1" x14ac:dyDescent="0.2"/>
    <row r="164920" ht="12.75" customHeight="1" x14ac:dyDescent="0.2"/>
    <row r="164924" ht="12.75" customHeight="1" x14ac:dyDescent="0.2"/>
    <row r="164928" ht="12.75" customHeight="1" x14ac:dyDescent="0.2"/>
    <row r="164932" ht="12.75" customHeight="1" x14ac:dyDescent="0.2"/>
    <row r="164936" ht="12.75" customHeight="1" x14ac:dyDescent="0.2"/>
    <row r="164940" ht="12.75" customHeight="1" x14ac:dyDescent="0.2"/>
    <row r="164944" ht="12.75" customHeight="1" x14ac:dyDescent="0.2"/>
    <row r="164948" ht="12.75" customHeight="1" x14ac:dyDescent="0.2"/>
    <row r="164952" ht="12.75" customHeight="1" x14ac:dyDescent="0.2"/>
    <row r="164956" ht="12.75" customHeight="1" x14ac:dyDescent="0.2"/>
    <row r="164960" ht="12.75" customHeight="1" x14ac:dyDescent="0.2"/>
    <row r="164964" ht="12.75" customHeight="1" x14ac:dyDescent="0.2"/>
    <row r="164968" ht="12.75" customHeight="1" x14ac:dyDescent="0.2"/>
    <row r="164972" ht="12.75" customHeight="1" x14ac:dyDescent="0.2"/>
    <row r="164976" ht="12.75" customHeight="1" x14ac:dyDescent="0.2"/>
    <row r="164980" ht="12.75" customHeight="1" x14ac:dyDescent="0.2"/>
    <row r="164984" ht="12.75" customHeight="1" x14ac:dyDescent="0.2"/>
    <row r="164988" ht="12.75" customHeight="1" x14ac:dyDescent="0.2"/>
    <row r="164992" ht="12.75" customHeight="1" x14ac:dyDescent="0.2"/>
    <row r="164996" ht="12.75" customHeight="1" x14ac:dyDescent="0.2"/>
    <row r="165000" ht="12.75" customHeight="1" x14ac:dyDescent="0.2"/>
    <row r="165004" ht="12.75" customHeight="1" x14ac:dyDescent="0.2"/>
    <row r="165008" ht="12.75" customHeight="1" x14ac:dyDescent="0.2"/>
    <row r="165012" ht="12.75" customHeight="1" x14ac:dyDescent="0.2"/>
    <row r="165016" ht="12.75" customHeight="1" x14ac:dyDescent="0.2"/>
    <row r="165020" ht="12.75" customHeight="1" x14ac:dyDescent="0.2"/>
    <row r="165024" ht="12.75" customHeight="1" x14ac:dyDescent="0.2"/>
    <row r="165028" ht="12.75" customHeight="1" x14ac:dyDescent="0.2"/>
    <row r="165032" ht="12.75" customHeight="1" x14ac:dyDescent="0.2"/>
    <row r="165036" ht="12.75" customHeight="1" x14ac:dyDescent="0.2"/>
    <row r="165040" ht="12.75" customHeight="1" x14ac:dyDescent="0.2"/>
    <row r="165044" ht="12.75" customHeight="1" x14ac:dyDescent="0.2"/>
    <row r="165048" ht="12.75" customHeight="1" x14ac:dyDescent="0.2"/>
    <row r="165052" ht="12.75" customHeight="1" x14ac:dyDescent="0.2"/>
    <row r="165056" ht="12.75" customHeight="1" x14ac:dyDescent="0.2"/>
    <row r="165060" ht="12.75" customHeight="1" x14ac:dyDescent="0.2"/>
    <row r="165064" ht="12.75" customHeight="1" x14ac:dyDescent="0.2"/>
    <row r="165068" ht="12.75" customHeight="1" x14ac:dyDescent="0.2"/>
    <row r="165072" ht="12.75" customHeight="1" x14ac:dyDescent="0.2"/>
    <row r="165076" ht="12.75" customHeight="1" x14ac:dyDescent="0.2"/>
    <row r="165080" ht="12.75" customHeight="1" x14ac:dyDescent="0.2"/>
    <row r="165084" ht="12.75" customHeight="1" x14ac:dyDescent="0.2"/>
    <row r="165088" ht="12.75" customHeight="1" x14ac:dyDescent="0.2"/>
    <row r="165092" ht="12.75" customHeight="1" x14ac:dyDescent="0.2"/>
    <row r="165096" ht="12.75" customHeight="1" x14ac:dyDescent="0.2"/>
    <row r="165100" ht="12.75" customHeight="1" x14ac:dyDescent="0.2"/>
    <row r="165104" ht="12.75" customHeight="1" x14ac:dyDescent="0.2"/>
    <row r="165108" ht="12.75" customHeight="1" x14ac:dyDescent="0.2"/>
    <row r="165112" ht="12.75" customHeight="1" x14ac:dyDescent="0.2"/>
    <row r="165116" ht="12.75" customHeight="1" x14ac:dyDescent="0.2"/>
    <row r="165120" ht="12.75" customHeight="1" x14ac:dyDescent="0.2"/>
    <row r="165124" ht="12.75" customHeight="1" x14ac:dyDescent="0.2"/>
    <row r="165128" ht="12.75" customHeight="1" x14ac:dyDescent="0.2"/>
    <row r="165132" ht="12.75" customHeight="1" x14ac:dyDescent="0.2"/>
    <row r="165136" ht="12.75" customHeight="1" x14ac:dyDescent="0.2"/>
    <row r="165140" ht="12.75" customHeight="1" x14ac:dyDescent="0.2"/>
    <row r="165144" ht="12.75" customHeight="1" x14ac:dyDescent="0.2"/>
    <row r="165148" ht="12.75" customHeight="1" x14ac:dyDescent="0.2"/>
    <row r="165152" ht="12.75" customHeight="1" x14ac:dyDescent="0.2"/>
    <row r="165156" ht="12.75" customHeight="1" x14ac:dyDescent="0.2"/>
    <row r="165160" ht="12.75" customHeight="1" x14ac:dyDescent="0.2"/>
    <row r="165164" ht="12.75" customHeight="1" x14ac:dyDescent="0.2"/>
    <row r="165168" ht="12.75" customHeight="1" x14ac:dyDescent="0.2"/>
    <row r="165172" ht="12.75" customHeight="1" x14ac:dyDescent="0.2"/>
    <row r="165176" ht="12.75" customHeight="1" x14ac:dyDescent="0.2"/>
    <row r="165180" ht="12.75" customHeight="1" x14ac:dyDescent="0.2"/>
    <row r="165184" ht="12.75" customHeight="1" x14ac:dyDescent="0.2"/>
    <row r="165188" ht="12.75" customHeight="1" x14ac:dyDescent="0.2"/>
    <row r="165192" ht="12.75" customHeight="1" x14ac:dyDescent="0.2"/>
    <row r="165196" ht="12.75" customHeight="1" x14ac:dyDescent="0.2"/>
    <row r="165200" ht="12.75" customHeight="1" x14ac:dyDescent="0.2"/>
    <row r="165204" ht="12.75" customHeight="1" x14ac:dyDescent="0.2"/>
    <row r="165208" ht="12.75" customHeight="1" x14ac:dyDescent="0.2"/>
    <row r="165212" ht="12.75" customHeight="1" x14ac:dyDescent="0.2"/>
    <row r="165216" ht="12.75" customHeight="1" x14ac:dyDescent="0.2"/>
    <row r="165220" ht="12.75" customHeight="1" x14ac:dyDescent="0.2"/>
    <row r="165224" ht="12.75" customHeight="1" x14ac:dyDescent="0.2"/>
    <row r="165228" ht="12.75" customHeight="1" x14ac:dyDescent="0.2"/>
    <row r="165232" ht="12.75" customHeight="1" x14ac:dyDescent="0.2"/>
    <row r="165236" ht="12.75" customHeight="1" x14ac:dyDescent="0.2"/>
    <row r="165240" ht="12.75" customHeight="1" x14ac:dyDescent="0.2"/>
    <row r="165244" ht="12.75" customHeight="1" x14ac:dyDescent="0.2"/>
    <row r="165248" ht="12.75" customHeight="1" x14ac:dyDescent="0.2"/>
    <row r="165252" ht="12.75" customHeight="1" x14ac:dyDescent="0.2"/>
    <row r="165256" ht="12.75" customHeight="1" x14ac:dyDescent="0.2"/>
    <row r="165260" ht="12.75" customHeight="1" x14ac:dyDescent="0.2"/>
    <row r="165264" ht="12.75" customHeight="1" x14ac:dyDescent="0.2"/>
    <row r="165268" ht="12.75" customHeight="1" x14ac:dyDescent="0.2"/>
    <row r="165272" ht="12.75" customHeight="1" x14ac:dyDescent="0.2"/>
    <row r="165276" ht="12.75" customHeight="1" x14ac:dyDescent="0.2"/>
    <row r="165280" ht="12.75" customHeight="1" x14ac:dyDescent="0.2"/>
    <row r="165284" ht="12.75" customHeight="1" x14ac:dyDescent="0.2"/>
    <row r="165288" ht="12.75" customHeight="1" x14ac:dyDescent="0.2"/>
    <row r="165292" ht="12.75" customHeight="1" x14ac:dyDescent="0.2"/>
    <row r="165296" ht="12.75" customHeight="1" x14ac:dyDescent="0.2"/>
    <row r="165300" ht="12.75" customHeight="1" x14ac:dyDescent="0.2"/>
    <row r="165304" ht="12.75" customHeight="1" x14ac:dyDescent="0.2"/>
    <row r="165308" ht="12.75" customHeight="1" x14ac:dyDescent="0.2"/>
    <row r="165312" ht="12.75" customHeight="1" x14ac:dyDescent="0.2"/>
    <row r="165316" ht="12.75" customHeight="1" x14ac:dyDescent="0.2"/>
    <row r="165320" ht="12.75" customHeight="1" x14ac:dyDescent="0.2"/>
    <row r="165324" ht="12.75" customHeight="1" x14ac:dyDescent="0.2"/>
    <row r="165328" ht="12.75" customHeight="1" x14ac:dyDescent="0.2"/>
    <row r="165332" ht="12.75" customHeight="1" x14ac:dyDescent="0.2"/>
    <row r="165336" ht="12.75" customHeight="1" x14ac:dyDescent="0.2"/>
    <row r="165340" ht="12.75" customHeight="1" x14ac:dyDescent="0.2"/>
    <row r="165344" ht="12.75" customHeight="1" x14ac:dyDescent="0.2"/>
    <row r="165348" ht="12.75" customHeight="1" x14ac:dyDescent="0.2"/>
    <row r="165352" ht="12.75" customHeight="1" x14ac:dyDescent="0.2"/>
    <row r="165356" ht="12.75" customHeight="1" x14ac:dyDescent="0.2"/>
    <row r="165360" ht="12.75" customHeight="1" x14ac:dyDescent="0.2"/>
    <row r="165364" ht="12.75" customHeight="1" x14ac:dyDescent="0.2"/>
    <row r="165368" ht="12.75" customHeight="1" x14ac:dyDescent="0.2"/>
    <row r="165372" ht="12.75" customHeight="1" x14ac:dyDescent="0.2"/>
    <row r="165376" ht="12.75" customHeight="1" x14ac:dyDescent="0.2"/>
    <row r="165380" ht="12.75" customHeight="1" x14ac:dyDescent="0.2"/>
    <row r="165384" ht="12.75" customHeight="1" x14ac:dyDescent="0.2"/>
    <row r="165388" ht="12.75" customHeight="1" x14ac:dyDescent="0.2"/>
    <row r="165392" ht="12.75" customHeight="1" x14ac:dyDescent="0.2"/>
    <row r="165396" ht="12.75" customHeight="1" x14ac:dyDescent="0.2"/>
    <row r="165400" ht="12.75" customHeight="1" x14ac:dyDescent="0.2"/>
    <row r="165404" ht="12.75" customHeight="1" x14ac:dyDescent="0.2"/>
    <row r="165408" ht="12.75" customHeight="1" x14ac:dyDescent="0.2"/>
    <row r="165412" ht="12.75" customHeight="1" x14ac:dyDescent="0.2"/>
    <row r="165416" ht="12.75" customHeight="1" x14ac:dyDescent="0.2"/>
    <row r="165420" ht="12.75" customHeight="1" x14ac:dyDescent="0.2"/>
    <row r="165424" ht="12.75" customHeight="1" x14ac:dyDescent="0.2"/>
    <row r="165428" ht="12.75" customHeight="1" x14ac:dyDescent="0.2"/>
    <row r="165432" ht="12.75" customHeight="1" x14ac:dyDescent="0.2"/>
    <row r="165436" ht="12.75" customHeight="1" x14ac:dyDescent="0.2"/>
    <row r="165440" ht="12.75" customHeight="1" x14ac:dyDescent="0.2"/>
    <row r="165444" ht="12.75" customHeight="1" x14ac:dyDescent="0.2"/>
    <row r="165448" ht="12.75" customHeight="1" x14ac:dyDescent="0.2"/>
    <row r="165452" ht="12.75" customHeight="1" x14ac:dyDescent="0.2"/>
    <row r="165456" ht="12.75" customHeight="1" x14ac:dyDescent="0.2"/>
    <row r="165460" ht="12.75" customHeight="1" x14ac:dyDescent="0.2"/>
    <row r="165464" ht="12.75" customHeight="1" x14ac:dyDescent="0.2"/>
    <row r="165468" ht="12.75" customHeight="1" x14ac:dyDescent="0.2"/>
    <row r="165472" ht="12.75" customHeight="1" x14ac:dyDescent="0.2"/>
    <row r="165476" ht="12.75" customHeight="1" x14ac:dyDescent="0.2"/>
    <row r="165480" ht="12.75" customHeight="1" x14ac:dyDescent="0.2"/>
    <row r="165484" ht="12.75" customHeight="1" x14ac:dyDescent="0.2"/>
    <row r="165488" ht="12.75" customHeight="1" x14ac:dyDescent="0.2"/>
    <row r="165492" ht="12.75" customHeight="1" x14ac:dyDescent="0.2"/>
    <row r="165496" ht="12.75" customHeight="1" x14ac:dyDescent="0.2"/>
    <row r="165500" ht="12.75" customHeight="1" x14ac:dyDescent="0.2"/>
    <row r="165504" ht="12.75" customHeight="1" x14ac:dyDescent="0.2"/>
    <row r="165508" ht="12.75" customHeight="1" x14ac:dyDescent="0.2"/>
    <row r="165512" ht="12.75" customHeight="1" x14ac:dyDescent="0.2"/>
    <row r="165516" ht="12.75" customHeight="1" x14ac:dyDescent="0.2"/>
    <row r="165520" ht="12.75" customHeight="1" x14ac:dyDescent="0.2"/>
    <row r="165524" ht="12.75" customHeight="1" x14ac:dyDescent="0.2"/>
    <row r="165528" ht="12.75" customHeight="1" x14ac:dyDescent="0.2"/>
    <row r="165532" ht="12.75" customHeight="1" x14ac:dyDescent="0.2"/>
    <row r="165536" ht="12.75" customHeight="1" x14ac:dyDescent="0.2"/>
    <row r="165540" ht="12.75" customHeight="1" x14ac:dyDescent="0.2"/>
    <row r="165544" ht="12.75" customHeight="1" x14ac:dyDescent="0.2"/>
    <row r="165548" ht="12.75" customHeight="1" x14ac:dyDescent="0.2"/>
    <row r="165552" ht="12.75" customHeight="1" x14ac:dyDescent="0.2"/>
    <row r="165556" ht="12.75" customHeight="1" x14ac:dyDescent="0.2"/>
    <row r="165560" ht="12.75" customHeight="1" x14ac:dyDescent="0.2"/>
    <row r="165564" ht="12.75" customHeight="1" x14ac:dyDescent="0.2"/>
    <row r="165568" ht="12.75" customHeight="1" x14ac:dyDescent="0.2"/>
    <row r="165572" ht="12.75" customHeight="1" x14ac:dyDescent="0.2"/>
    <row r="165576" ht="12.75" customHeight="1" x14ac:dyDescent="0.2"/>
    <row r="165580" ht="12.75" customHeight="1" x14ac:dyDescent="0.2"/>
    <row r="165584" ht="12.75" customHeight="1" x14ac:dyDescent="0.2"/>
    <row r="165588" ht="12.75" customHeight="1" x14ac:dyDescent="0.2"/>
    <row r="165592" ht="12.75" customHeight="1" x14ac:dyDescent="0.2"/>
    <row r="165596" ht="12.75" customHeight="1" x14ac:dyDescent="0.2"/>
    <row r="165600" ht="12.75" customHeight="1" x14ac:dyDescent="0.2"/>
    <row r="165604" ht="12.75" customHeight="1" x14ac:dyDescent="0.2"/>
    <row r="165608" ht="12.75" customHeight="1" x14ac:dyDescent="0.2"/>
    <row r="165612" ht="12.75" customHeight="1" x14ac:dyDescent="0.2"/>
    <row r="165616" ht="12.75" customHeight="1" x14ac:dyDescent="0.2"/>
    <row r="165620" ht="12.75" customHeight="1" x14ac:dyDescent="0.2"/>
    <row r="165624" ht="12.75" customHeight="1" x14ac:dyDescent="0.2"/>
    <row r="165628" ht="12.75" customHeight="1" x14ac:dyDescent="0.2"/>
    <row r="165632" ht="12.75" customHeight="1" x14ac:dyDescent="0.2"/>
    <row r="165636" ht="12.75" customHeight="1" x14ac:dyDescent="0.2"/>
    <row r="165640" ht="12.75" customHeight="1" x14ac:dyDescent="0.2"/>
    <row r="165644" ht="12.75" customHeight="1" x14ac:dyDescent="0.2"/>
    <row r="165648" ht="12.75" customHeight="1" x14ac:dyDescent="0.2"/>
    <row r="165652" ht="12.75" customHeight="1" x14ac:dyDescent="0.2"/>
    <row r="165656" ht="12.75" customHeight="1" x14ac:dyDescent="0.2"/>
    <row r="165660" ht="12.75" customHeight="1" x14ac:dyDescent="0.2"/>
    <row r="165664" ht="12.75" customHeight="1" x14ac:dyDescent="0.2"/>
    <row r="165668" ht="12.75" customHeight="1" x14ac:dyDescent="0.2"/>
    <row r="165672" ht="12.75" customHeight="1" x14ac:dyDescent="0.2"/>
    <row r="165676" ht="12.75" customHeight="1" x14ac:dyDescent="0.2"/>
    <row r="165680" ht="12.75" customHeight="1" x14ac:dyDescent="0.2"/>
    <row r="165684" ht="12.75" customHeight="1" x14ac:dyDescent="0.2"/>
    <row r="165688" ht="12.75" customHeight="1" x14ac:dyDescent="0.2"/>
    <row r="165692" ht="12.75" customHeight="1" x14ac:dyDescent="0.2"/>
    <row r="165696" ht="12.75" customHeight="1" x14ac:dyDescent="0.2"/>
    <row r="165700" ht="12.75" customHeight="1" x14ac:dyDescent="0.2"/>
    <row r="165704" ht="12.75" customHeight="1" x14ac:dyDescent="0.2"/>
    <row r="165708" ht="12.75" customHeight="1" x14ac:dyDescent="0.2"/>
    <row r="165712" ht="12.75" customHeight="1" x14ac:dyDescent="0.2"/>
    <row r="165716" ht="12.75" customHeight="1" x14ac:dyDescent="0.2"/>
    <row r="165720" ht="12.75" customHeight="1" x14ac:dyDescent="0.2"/>
    <row r="165724" ht="12.75" customHeight="1" x14ac:dyDescent="0.2"/>
    <row r="165728" ht="12.75" customHeight="1" x14ac:dyDescent="0.2"/>
    <row r="165732" ht="12.75" customHeight="1" x14ac:dyDescent="0.2"/>
    <row r="165736" ht="12.75" customHeight="1" x14ac:dyDescent="0.2"/>
    <row r="165740" ht="12.75" customHeight="1" x14ac:dyDescent="0.2"/>
    <row r="165744" ht="12.75" customHeight="1" x14ac:dyDescent="0.2"/>
    <row r="165748" ht="12.75" customHeight="1" x14ac:dyDescent="0.2"/>
    <row r="165752" ht="12.75" customHeight="1" x14ac:dyDescent="0.2"/>
    <row r="165756" ht="12.75" customHeight="1" x14ac:dyDescent="0.2"/>
    <row r="165760" ht="12.75" customHeight="1" x14ac:dyDescent="0.2"/>
    <row r="165764" ht="12.75" customHeight="1" x14ac:dyDescent="0.2"/>
    <row r="165768" ht="12.75" customHeight="1" x14ac:dyDescent="0.2"/>
    <row r="165772" ht="12.75" customHeight="1" x14ac:dyDescent="0.2"/>
    <row r="165776" ht="12.75" customHeight="1" x14ac:dyDescent="0.2"/>
    <row r="165780" ht="12.75" customHeight="1" x14ac:dyDescent="0.2"/>
    <row r="165784" ht="12.75" customHeight="1" x14ac:dyDescent="0.2"/>
    <row r="165788" ht="12.75" customHeight="1" x14ac:dyDescent="0.2"/>
    <row r="165792" ht="12.75" customHeight="1" x14ac:dyDescent="0.2"/>
    <row r="165796" ht="12.75" customHeight="1" x14ac:dyDescent="0.2"/>
    <row r="165800" ht="12.75" customHeight="1" x14ac:dyDescent="0.2"/>
    <row r="165804" ht="12.75" customHeight="1" x14ac:dyDescent="0.2"/>
    <row r="165808" ht="12.75" customHeight="1" x14ac:dyDescent="0.2"/>
    <row r="165812" ht="12.75" customHeight="1" x14ac:dyDescent="0.2"/>
    <row r="165816" ht="12.75" customHeight="1" x14ac:dyDescent="0.2"/>
    <row r="165820" ht="12.75" customHeight="1" x14ac:dyDescent="0.2"/>
    <row r="165824" ht="12.75" customHeight="1" x14ac:dyDescent="0.2"/>
    <row r="165828" ht="12.75" customHeight="1" x14ac:dyDescent="0.2"/>
    <row r="165832" ht="12.75" customHeight="1" x14ac:dyDescent="0.2"/>
    <row r="165836" ht="12.75" customHeight="1" x14ac:dyDescent="0.2"/>
    <row r="165840" ht="12.75" customHeight="1" x14ac:dyDescent="0.2"/>
    <row r="165844" ht="12.75" customHeight="1" x14ac:dyDescent="0.2"/>
    <row r="165848" ht="12.75" customHeight="1" x14ac:dyDescent="0.2"/>
    <row r="165852" ht="12.75" customHeight="1" x14ac:dyDescent="0.2"/>
    <row r="165856" ht="12.75" customHeight="1" x14ac:dyDescent="0.2"/>
    <row r="165860" ht="12.75" customHeight="1" x14ac:dyDescent="0.2"/>
    <row r="165864" ht="12.75" customHeight="1" x14ac:dyDescent="0.2"/>
    <row r="165868" ht="12.75" customHeight="1" x14ac:dyDescent="0.2"/>
    <row r="165872" ht="12.75" customHeight="1" x14ac:dyDescent="0.2"/>
    <row r="165876" ht="12.75" customHeight="1" x14ac:dyDescent="0.2"/>
    <row r="165880" ht="12.75" customHeight="1" x14ac:dyDescent="0.2"/>
    <row r="165884" ht="12.75" customHeight="1" x14ac:dyDescent="0.2"/>
    <row r="165888" ht="12.75" customHeight="1" x14ac:dyDescent="0.2"/>
    <row r="165892" ht="12.75" customHeight="1" x14ac:dyDescent="0.2"/>
    <row r="165896" ht="12.75" customHeight="1" x14ac:dyDescent="0.2"/>
    <row r="165900" ht="12.75" customHeight="1" x14ac:dyDescent="0.2"/>
    <row r="165904" ht="12.75" customHeight="1" x14ac:dyDescent="0.2"/>
    <row r="165908" ht="12.75" customHeight="1" x14ac:dyDescent="0.2"/>
    <row r="165912" ht="12.75" customHeight="1" x14ac:dyDescent="0.2"/>
    <row r="165916" ht="12.75" customHeight="1" x14ac:dyDescent="0.2"/>
    <row r="165920" ht="12.75" customHeight="1" x14ac:dyDescent="0.2"/>
    <row r="165924" ht="12.75" customHeight="1" x14ac:dyDescent="0.2"/>
    <row r="165928" ht="12.75" customHeight="1" x14ac:dyDescent="0.2"/>
    <row r="165932" ht="12.75" customHeight="1" x14ac:dyDescent="0.2"/>
    <row r="165936" ht="12.75" customHeight="1" x14ac:dyDescent="0.2"/>
    <row r="165940" ht="12.75" customHeight="1" x14ac:dyDescent="0.2"/>
    <row r="165944" ht="12.75" customHeight="1" x14ac:dyDescent="0.2"/>
    <row r="165948" ht="12.75" customHeight="1" x14ac:dyDescent="0.2"/>
    <row r="165952" ht="12.75" customHeight="1" x14ac:dyDescent="0.2"/>
    <row r="165956" ht="12.75" customHeight="1" x14ac:dyDescent="0.2"/>
    <row r="165960" ht="12.75" customHeight="1" x14ac:dyDescent="0.2"/>
    <row r="165964" ht="12.75" customHeight="1" x14ac:dyDescent="0.2"/>
    <row r="165968" ht="12.75" customHeight="1" x14ac:dyDescent="0.2"/>
    <row r="165972" ht="12.75" customHeight="1" x14ac:dyDescent="0.2"/>
    <row r="165976" ht="12.75" customHeight="1" x14ac:dyDescent="0.2"/>
    <row r="165980" ht="12.75" customHeight="1" x14ac:dyDescent="0.2"/>
    <row r="165984" ht="12.75" customHeight="1" x14ac:dyDescent="0.2"/>
    <row r="165988" ht="12.75" customHeight="1" x14ac:dyDescent="0.2"/>
    <row r="165992" ht="12.75" customHeight="1" x14ac:dyDescent="0.2"/>
    <row r="165996" ht="12.75" customHeight="1" x14ac:dyDescent="0.2"/>
    <row r="166000" ht="12.75" customHeight="1" x14ac:dyDescent="0.2"/>
    <row r="166004" ht="12.75" customHeight="1" x14ac:dyDescent="0.2"/>
    <row r="166008" ht="12.75" customHeight="1" x14ac:dyDescent="0.2"/>
    <row r="166012" ht="12.75" customHeight="1" x14ac:dyDescent="0.2"/>
    <row r="166016" ht="12.75" customHeight="1" x14ac:dyDescent="0.2"/>
    <row r="166020" ht="12.75" customHeight="1" x14ac:dyDescent="0.2"/>
    <row r="166024" ht="12.75" customHeight="1" x14ac:dyDescent="0.2"/>
    <row r="166028" ht="12.75" customHeight="1" x14ac:dyDescent="0.2"/>
    <row r="166032" ht="12.75" customHeight="1" x14ac:dyDescent="0.2"/>
    <row r="166036" ht="12.75" customHeight="1" x14ac:dyDescent="0.2"/>
    <row r="166040" ht="12.75" customHeight="1" x14ac:dyDescent="0.2"/>
    <row r="166044" ht="12.75" customHeight="1" x14ac:dyDescent="0.2"/>
    <row r="166048" ht="12.75" customHeight="1" x14ac:dyDescent="0.2"/>
    <row r="166052" ht="12.75" customHeight="1" x14ac:dyDescent="0.2"/>
    <row r="166056" ht="12.75" customHeight="1" x14ac:dyDescent="0.2"/>
    <row r="166060" ht="12.75" customHeight="1" x14ac:dyDescent="0.2"/>
    <row r="166064" ht="12.75" customHeight="1" x14ac:dyDescent="0.2"/>
    <row r="166068" ht="12.75" customHeight="1" x14ac:dyDescent="0.2"/>
    <row r="166072" ht="12.75" customHeight="1" x14ac:dyDescent="0.2"/>
    <row r="166076" ht="12.75" customHeight="1" x14ac:dyDescent="0.2"/>
    <row r="166080" ht="12.75" customHeight="1" x14ac:dyDescent="0.2"/>
    <row r="166084" ht="12.75" customHeight="1" x14ac:dyDescent="0.2"/>
    <row r="166088" ht="12.75" customHeight="1" x14ac:dyDescent="0.2"/>
    <row r="166092" ht="12.75" customHeight="1" x14ac:dyDescent="0.2"/>
    <row r="166096" ht="12.75" customHeight="1" x14ac:dyDescent="0.2"/>
    <row r="166100" ht="12.75" customHeight="1" x14ac:dyDescent="0.2"/>
    <row r="166104" ht="12.75" customHeight="1" x14ac:dyDescent="0.2"/>
    <row r="166108" ht="12.75" customHeight="1" x14ac:dyDescent="0.2"/>
    <row r="166112" ht="12.75" customHeight="1" x14ac:dyDescent="0.2"/>
    <row r="166116" ht="12.75" customHeight="1" x14ac:dyDescent="0.2"/>
    <row r="166120" ht="12.75" customHeight="1" x14ac:dyDescent="0.2"/>
    <row r="166124" ht="12.75" customHeight="1" x14ac:dyDescent="0.2"/>
    <row r="166128" ht="12.75" customHeight="1" x14ac:dyDescent="0.2"/>
    <row r="166132" ht="12.75" customHeight="1" x14ac:dyDescent="0.2"/>
    <row r="166136" ht="12.75" customHeight="1" x14ac:dyDescent="0.2"/>
    <row r="166140" ht="12.75" customHeight="1" x14ac:dyDescent="0.2"/>
    <row r="166144" ht="12.75" customHeight="1" x14ac:dyDescent="0.2"/>
    <row r="166148" ht="12.75" customHeight="1" x14ac:dyDescent="0.2"/>
    <row r="166152" ht="12.75" customHeight="1" x14ac:dyDescent="0.2"/>
    <row r="166156" ht="12.75" customHeight="1" x14ac:dyDescent="0.2"/>
    <row r="166160" ht="12.75" customHeight="1" x14ac:dyDescent="0.2"/>
    <row r="166164" ht="12.75" customHeight="1" x14ac:dyDescent="0.2"/>
    <row r="166168" ht="12.75" customHeight="1" x14ac:dyDescent="0.2"/>
    <row r="166172" ht="12.75" customHeight="1" x14ac:dyDescent="0.2"/>
    <row r="166176" ht="12.75" customHeight="1" x14ac:dyDescent="0.2"/>
    <row r="166180" ht="12.75" customHeight="1" x14ac:dyDescent="0.2"/>
    <row r="166184" ht="12.75" customHeight="1" x14ac:dyDescent="0.2"/>
    <row r="166188" ht="12.75" customHeight="1" x14ac:dyDescent="0.2"/>
    <row r="166192" ht="12.75" customHeight="1" x14ac:dyDescent="0.2"/>
    <row r="166196" ht="12.75" customHeight="1" x14ac:dyDescent="0.2"/>
    <row r="166200" ht="12.75" customHeight="1" x14ac:dyDescent="0.2"/>
    <row r="166204" ht="12.75" customHeight="1" x14ac:dyDescent="0.2"/>
    <row r="166208" ht="12.75" customHeight="1" x14ac:dyDescent="0.2"/>
    <row r="166212" ht="12.75" customHeight="1" x14ac:dyDescent="0.2"/>
    <row r="166216" ht="12.75" customHeight="1" x14ac:dyDescent="0.2"/>
    <row r="166220" ht="12.75" customHeight="1" x14ac:dyDescent="0.2"/>
    <row r="166224" ht="12.75" customHeight="1" x14ac:dyDescent="0.2"/>
    <row r="166228" ht="12.75" customHeight="1" x14ac:dyDescent="0.2"/>
    <row r="166232" ht="12.75" customHeight="1" x14ac:dyDescent="0.2"/>
    <row r="166236" ht="12.75" customHeight="1" x14ac:dyDescent="0.2"/>
    <row r="166240" ht="12.75" customHeight="1" x14ac:dyDescent="0.2"/>
    <row r="166244" ht="12.75" customHeight="1" x14ac:dyDescent="0.2"/>
    <row r="166248" ht="12.75" customHeight="1" x14ac:dyDescent="0.2"/>
    <row r="166252" ht="12.75" customHeight="1" x14ac:dyDescent="0.2"/>
    <row r="166256" ht="12.75" customHeight="1" x14ac:dyDescent="0.2"/>
    <row r="166260" ht="12.75" customHeight="1" x14ac:dyDescent="0.2"/>
    <row r="166264" ht="12.75" customHeight="1" x14ac:dyDescent="0.2"/>
    <row r="166268" ht="12.75" customHeight="1" x14ac:dyDescent="0.2"/>
    <row r="166272" ht="12.75" customHeight="1" x14ac:dyDescent="0.2"/>
    <row r="166276" ht="12.75" customHeight="1" x14ac:dyDescent="0.2"/>
    <row r="166280" ht="12.75" customHeight="1" x14ac:dyDescent="0.2"/>
    <row r="166284" ht="12.75" customHeight="1" x14ac:dyDescent="0.2"/>
    <row r="166288" ht="12.75" customHeight="1" x14ac:dyDescent="0.2"/>
    <row r="166292" ht="12.75" customHeight="1" x14ac:dyDescent="0.2"/>
    <row r="166296" ht="12.75" customHeight="1" x14ac:dyDescent="0.2"/>
    <row r="166300" ht="12.75" customHeight="1" x14ac:dyDescent="0.2"/>
    <row r="166304" ht="12.75" customHeight="1" x14ac:dyDescent="0.2"/>
    <row r="166308" ht="12.75" customHeight="1" x14ac:dyDescent="0.2"/>
    <row r="166312" ht="12.75" customHeight="1" x14ac:dyDescent="0.2"/>
    <row r="166316" ht="12.75" customHeight="1" x14ac:dyDescent="0.2"/>
    <row r="166320" ht="12.75" customHeight="1" x14ac:dyDescent="0.2"/>
    <row r="166324" ht="12.75" customHeight="1" x14ac:dyDescent="0.2"/>
    <row r="166328" ht="12.75" customHeight="1" x14ac:dyDescent="0.2"/>
    <row r="166332" ht="12.75" customHeight="1" x14ac:dyDescent="0.2"/>
    <row r="166336" ht="12.75" customHeight="1" x14ac:dyDescent="0.2"/>
    <row r="166340" ht="12.75" customHeight="1" x14ac:dyDescent="0.2"/>
    <row r="166344" ht="12.75" customHeight="1" x14ac:dyDescent="0.2"/>
    <row r="166348" ht="12.75" customHeight="1" x14ac:dyDescent="0.2"/>
    <row r="166352" ht="12.75" customHeight="1" x14ac:dyDescent="0.2"/>
    <row r="166356" ht="12.75" customHeight="1" x14ac:dyDescent="0.2"/>
    <row r="166360" ht="12.75" customHeight="1" x14ac:dyDescent="0.2"/>
    <row r="166364" ht="12.75" customHeight="1" x14ac:dyDescent="0.2"/>
    <row r="166368" ht="12.75" customHeight="1" x14ac:dyDescent="0.2"/>
    <row r="166372" ht="12.75" customHeight="1" x14ac:dyDescent="0.2"/>
    <row r="166376" ht="12.75" customHeight="1" x14ac:dyDescent="0.2"/>
    <row r="166380" ht="12.75" customHeight="1" x14ac:dyDescent="0.2"/>
    <row r="166384" ht="12.75" customHeight="1" x14ac:dyDescent="0.2"/>
    <row r="166388" ht="12.75" customHeight="1" x14ac:dyDescent="0.2"/>
    <row r="166392" ht="12.75" customHeight="1" x14ac:dyDescent="0.2"/>
    <row r="166396" ht="12.75" customHeight="1" x14ac:dyDescent="0.2"/>
    <row r="166400" ht="12.75" customHeight="1" x14ac:dyDescent="0.2"/>
    <row r="166404" ht="12.75" customHeight="1" x14ac:dyDescent="0.2"/>
    <row r="166408" ht="12.75" customHeight="1" x14ac:dyDescent="0.2"/>
    <row r="166412" ht="12.75" customHeight="1" x14ac:dyDescent="0.2"/>
    <row r="166416" ht="12.75" customHeight="1" x14ac:dyDescent="0.2"/>
    <row r="166420" ht="12.75" customHeight="1" x14ac:dyDescent="0.2"/>
    <row r="166424" ht="12.75" customHeight="1" x14ac:dyDescent="0.2"/>
    <row r="166428" ht="12.75" customHeight="1" x14ac:dyDescent="0.2"/>
    <row r="166432" ht="12.75" customHeight="1" x14ac:dyDescent="0.2"/>
    <row r="166436" ht="12.75" customHeight="1" x14ac:dyDescent="0.2"/>
    <row r="166440" ht="12.75" customHeight="1" x14ac:dyDescent="0.2"/>
    <row r="166444" ht="12.75" customHeight="1" x14ac:dyDescent="0.2"/>
    <row r="166448" ht="12.75" customHeight="1" x14ac:dyDescent="0.2"/>
    <row r="166452" ht="12.75" customHeight="1" x14ac:dyDescent="0.2"/>
    <row r="166456" ht="12.75" customHeight="1" x14ac:dyDescent="0.2"/>
    <row r="166460" ht="12.75" customHeight="1" x14ac:dyDescent="0.2"/>
    <row r="166464" ht="12.75" customHeight="1" x14ac:dyDescent="0.2"/>
    <row r="166468" ht="12.75" customHeight="1" x14ac:dyDescent="0.2"/>
    <row r="166472" ht="12.75" customHeight="1" x14ac:dyDescent="0.2"/>
    <row r="166476" ht="12.75" customHeight="1" x14ac:dyDescent="0.2"/>
    <row r="166480" ht="12.75" customHeight="1" x14ac:dyDescent="0.2"/>
    <row r="166484" ht="12.75" customHeight="1" x14ac:dyDescent="0.2"/>
    <row r="166488" ht="12.75" customHeight="1" x14ac:dyDescent="0.2"/>
    <row r="166492" ht="12.75" customHeight="1" x14ac:dyDescent="0.2"/>
    <row r="166496" ht="12.75" customHeight="1" x14ac:dyDescent="0.2"/>
    <row r="166500" ht="12.75" customHeight="1" x14ac:dyDescent="0.2"/>
    <row r="166504" ht="12.75" customHeight="1" x14ac:dyDescent="0.2"/>
    <row r="166508" ht="12.75" customHeight="1" x14ac:dyDescent="0.2"/>
    <row r="166512" ht="12.75" customHeight="1" x14ac:dyDescent="0.2"/>
    <row r="166516" ht="12.75" customHeight="1" x14ac:dyDescent="0.2"/>
    <row r="166520" ht="12.75" customHeight="1" x14ac:dyDescent="0.2"/>
    <row r="166524" ht="12.75" customHeight="1" x14ac:dyDescent="0.2"/>
    <row r="166528" ht="12.75" customHeight="1" x14ac:dyDescent="0.2"/>
    <row r="166532" ht="12.75" customHeight="1" x14ac:dyDescent="0.2"/>
    <row r="166536" ht="12.75" customHeight="1" x14ac:dyDescent="0.2"/>
    <row r="166540" ht="12.75" customHeight="1" x14ac:dyDescent="0.2"/>
    <row r="166544" ht="12.75" customHeight="1" x14ac:dyDescent="0.2"/>
    <row r="166548" ht="12.75" customHeight="1" x14ac:dyDescent="0.2"/>
    <row r="166552" ht="12.75" customHeight="1" x14ac:dyDescent="0.2"/>
    <row r="166556" ht="12.75" customHeight="1" x14ac:dyDescent="0.2"/>
    <row r="166560" ht="12.75" customHeight="1" x14ac:dyDescent="0.2"/>
    <row r="166564" ht="12.75" customHeight="1" x14ac:dyDescent="0.2"/>
    <row r="166568" ht="12.75" customHeight="1" x14ac:dyDescent="0.2"/>
    <row r="166572" ht="12.75" customHeight="1" x14ac:dyDescent="0.2"/>
    <row r="166576" ht="12.75" customHeight="1" x14ac:dyDescent="0.2"/>
    <row r="166580" ht="12.75" customHeight="1" x14ac:dyDescent="0.2"/>
    <row r="166584" ht="12.75" customHeight="1" x14ac:dyDescent="0.2"/>
    <row r="166588" ht="12.75" customHeight="1" x14ac:dyDescent="0.2"/>
    <row r="166592" ht="12.75" customHeight="1" x14ac:dyDescent="0.2"/>
    <row r="166596" ht="12.75" customHeight="1" x14ac:dyDescent="0.2"/>
    <row r="166600" ht="12.75" customHeight="1" x14ac:dyDescent="0.2"/>
    <row r="166604" ht="12.75" customHeight="1" x14ac:dyDescent="0.2"/>
    <row r="166608" ht="12.75" customHeight="1" x14ac:dyDescent="0.2"/>
    <row r="166612" ht="12.75" customHeight="1" x14ac:dyDescent="0.2"/>
    <row r="166616" ht="12.75" customHeight="1" x14ac:dyDescent="0.2"/>
    <row r="166620" ht="12.75" customHeight="1" x14ac:dyDescent="0.2"/>
    <row r="166624" ht="12.75" customHeight="1" x14ac:dyDescent="0.2"/>
    <row r="166628" ht="12.75" customHeight="1" x14ac:dyDescent="0.2"/>
    <row r="166632" ht="12.75" customHeight="1" x14ac:dyDescent="0.2"/>
    <row r="166636" ht="12.75" customHeight="1" x14ac:dyDescent="0.2"/>
    <row r="166640" ht="12.75" customHeight="1" x14ac:dyDescent="0.2"/>
    <row r="166644" ht="12.75" customHeight="1" x14ac:dyDescent="0.2"/>
    <row r="166648" ht="12.75" customHeight="1" x14ac:dyDescent="0.2"/>
    <row r="166652" ht="12.75" customHeight="1" x14ac:dyDescent="0.2"/>
    <row r="166656" ht="12.75" customHeight="1" x14ac:dyDescent="0.2"/>
    <row r="166660" ht="12.75" customHeight="1" x14ac:dyDescent="0.2"/>
    <row r="166664" ht="12.75" customHeight="1" x14ac:dyDescent="0.2"/>
    <row r="166668" ht="12.75" customHeight="1" x14ac:dyDescent="0.2"/>
    <row r="166672" ht="12.75" customHeight="1" x14ac:dyDescent="0.2"/>
    <row r="166676" ht="12.75" customHeight="1" x14ac:dyDescent="0.2"/>
    <row r="166680" ht="12.75" customHeight="1" x14ac:dyDescent="0.2"/>
    <row r="166684" ht="12.75" customHeight="1" x14ac:dyDescent="0.2"/>
    <row r="166688" ht="12.75" customHeight="1" x14ac:dyDescent="0.2"/>
    <row r="166692" ht="12.75" customHeight="1" x14ac:dyDescent="0.2"/>
    <row r="166696" ht="12.75" customHeight="1" x14ac:dyDescent="0.2"/>
    <row r="166700" ht="12.75" customHeight="1" x14ac:dyDescent="0.2"/>
    <row r="166704" ht="12.75" customHeight="1" x14ac:dyDescent="0.2"/>
    <row r="166708" ht="12.75" customHeight="1" x14ac:dyDescent="0.2"/>
    <row r="166712" ht="12.75" customHeight="1" x14ac:dyDescent="0.2"/>
    <row r="166716" ht="12.75" customHeight="1" x14ac:dyDescent="0.2"/>
    <row r="166720" ht="12.75" customHeight="1" x14ac:dyDescent="0.2"/>
    <row r="166724" ht="12.75" customHeight="1" x14ac:dyDescent="0.2"/>
    <row r="166728" ht="12.75" customHeight="1" x14ac:dyDescent="0.2"/>
    <row r="166732" ht="12.75" customHeight="1" x14ac:dyDescent="0.2"/>
    <row r="166736" ht="12.75" customHeight="1" x14ac:dyDescent="0.2"/>
    <row r="166740" ht="12.75" customHeight="1" x14ac:dyDescent="0.2"/>
    <row r="166744" ht="12.75" customHeight="1" x14ac:dyDescent="0.2"/>
    <row r="166748" ht="12.75" customHeight="1" x14ac:dyDescent="0.2"/>
    <row r="166752" ht="12.75" customHeight="1" x14ac:dyDescent="0.2"/>
    <row r="166756" ht="12.75" customHeight="1" x14ac:dyDescent="0.2"/>
    <row r="166760" ht="12.75" customHeight="1" x14ac:dyDescent="0.2"/>
    <row r="166764" ht="12.75" customHeight="1" x14ac:dyDescent="0.2"/>
    <row r="166768" ht="12.75" customHeight="1" x14ac:dyDescent="0.2"/>
    <row r="166772" ht="12.75" customHeight="1" x14ac:dyDescent="0.2"/>
    <row r="166776" ht="12.75" customHeight="1" x14ac:dyDescent="0.2"/>
    <row r="166780" ht="12.75" customHeight="1" x14ac:dyDescent="0.2"/>
    <row r="166784" ht="12.75" customHeight="1" x14ac:dyDescent="0.2"/>
    <row r="166788" ht="12.75" customHeight="1" x14ac:dyDescent="0.2"/>
    <row r="166792" ht="12.75" customHeight="1" x14ac:dyDescent="0.2"/>
    <row r="166796" ht="12.75" customHeight="1" x14ac:dyDescent="0.2"/>
    <row r="166800" ht="12.75" customHeight="1" x14ac:dyDescent="0.2"/>
    <row r="166804" ht="12.75" customHeight="1" x14ac:dyDescent="0.2"/>
    <row r="166808" ht="12.75" customHeight="1" x14ac:dyDescent="0.2"/>
    <row r="166812" ht="12.75" customHeight="1" x14ac:dyDescent="0.2"/>
    <row r="166816" ht="12.75" customHeight="1" x14ac:dyDescent="0.2"/>
    <row r="166820" ht="12.75" customHeight="1" x14ac:dyDescent="0.2"/>
    <row r="166824" ht="12.75" customHeight="1" x14ac:dyDescent="0.2"/>
    <row r="166828" ht="12.75" customHeight="1" x14ac:dyDescent="0.2"/>
    <row r="166832" ht="12.75" customHeight="1" x14ac:dyDescent="0.2"/>
    <row r="166836" ht="12.75" customHeight="1" x14ac:dyDescent="0.2"/>
    <row r="166840" ht="12.75" customHeight="1" x14ac:dyDescent="0.2"/>
    <row r="166844" ht="12.75" customHeight="1" x14ac:dyDescent="0.2"/>
    <row r="166848" ht="12.75" customHeight="1" x14ac:dyDescent="0.2"/>
    <row r="166852" ht="12.75" customHeight="1" x14ac:dyDescent="0.2"/>
    <row r="166856" ht="12.75" customHeight="1" x14ac:dyDescent="0.2"/>
    <row r="166860" ht="12.75" customHeight="1" x14ac:dyDescent="0.2"/>
    <row r="166864" ht="12.75" customHeight="1" x14ac:dyDescent="0.2"/>
    <row r="166868" ht="12.75" customHeight="1" x14ac:dyDescent="0.2"/>
    <row r="166872" ht="12.75" customHeight="1" x14ac:dyDescent="0.2"/>
    <row r="166876" ht="12.75" customHeight="1" x14ac:dyDescent="0.2"/>
    <row r="166880" ht="12.75" customHeight="1" x14ac:dyDescent="0.2"/>
    <row r="166884" ht="12.75" customHeight="1" x14ac:dyDescent="0.2"/>
    <row r="166888" ht="12.75" customHeight="1" x14ac:dyDescent="0.2"/>
    <row r="166892" ht="12.75" customHeight="1" x14ac:dyDescent="0.2"/>
    <row r="166896" ht="12.75" customHeight="1" x14ac:dyDescent="0.2"/>
    <row r="166900" ht="12.75" customHeight="1" x14ac:dyDescent="0.2"/>
    <row r="166904" ht="12.75" customHeight="1" x14ac:dyDescent="0.2"/>
    <row r="166908" ht="12.75" customHeight="1" x14ac:dyDescent="0.2"/>
    <row r="166912" ht="12.75" customHeight="1" x14ac:dyDescent="0.2"/>
    <row r="166916" ht="12.75" customHeight="1" x14ac:dyDescent="0.2"/>
    <row r="166920" ht="12.75" customHeight="1" x14ac:dyDescent="0.2"/>
    <row r="166924" ht="12.75" customHeight="1" x14ac:dyDescent="0.2"/>
    <row r="166928" ht="12.75" customHeight="1" x14ac:dyDescent="0.2"/>
    <row r="166932" ht="12.75" customHeight="1" x14ac:dyDescent="0.2"/>
    <row r="166936" ht="12.75" customHeight="1" x14ac:dyDescent="0.2"/>
    <row r="166940" ht="12.75" customHeight="1" x14ac:dyDescent="0.2"/>
    <row r="166944" ht="12.75" customHeight="1" x14ac:dyDescent="0.2"/>
    <row r="166948" ht="12.75" customHeight="1" x14ac:dyDescent="0.2"/>
    <row r="166952" ht="12.75" customHeight="1" x14ac:dyDescent="0.2"/>
    <row r="166956" ht="12.75" customHeight="1" x14ac:dyDescent="0.2"/>
    <row r="166960" ht="12.75" customHeight="1" x14ac:dyDescent="0.2"/>
    <row r="166964" ht="12.75" customHeight="1" x14ac:dyDescent="0.2"/>
    <row r="166968" ht="12.75" customHeight="1" x14ac:dyDescent="0.2"/>
    <row r="166972" ht="12.75" customHeight="1" x14ac:dyDescent="0.2"/>
    <row r="166976" ht="12.75" customHeight="1" x14ac:dyDescent="0.2"/>
    <row r="166980" ht="12.75" customHeight="1" x14ac:dyDescent="0.2"/>
    <row r="166984" ht="12.75" customHeight="1" x14ac:dyDescent="0.2"/>
    <row r="166988" ht="12.75" customHeight="1" x14ac:dyDescent="0.2"/>
    <row r="166992" ht="12.75" customHeight="1" x14ac:dyDescent="0.2"/>
    <row r="166996" ht="12.75" customHeight="1" x14ac:dyDescent="0.2"/>
    <row r="167000" ht="12.75" customHeight="1" x14ac:dyDescent="0.2"/>
    <row r="167004" ht="12.75" customHeight="1" x14ac:dyDescent="0.2"/>
    <row r="167008" ht="12.75" customHeight="1" x14ac:dyDescent="0.2"/>
    <row r="167012" ht="12.75" customHeight="1" x14ac:dyDescent="0.2"/>
    <row r="167016" ht="12.75" customHeight="1" x14ac:dyDescent="0.2"/>
    <row r="167020" ht="12.75" customHeight="1" x14ac:dyDescent="0.2"/>
    <row r="167024" ht="12.75" customHeight="1" x14ac:dyDescent="0.2"/>
    <row r="167028" ht="12.75" customHeight="1" x14ac:dyDescent="0.2"/>
    <row r="167032" ht="12.75" customHeight="1" x14ac:dyDescent="0.2"/>
    <row r="167036" ht="12.75" customHeight="1" x14ac:dyDescent="0.2"/>
    <row r="167040" ht="12.75" customHeight="1" x14ac:dyDescent="0.2"/>
    <row r="167044" ht="12.75" customHeight="1" x14ac:dyDescent="0.2"/>
    <row r="167048" ht="12.75" customHeight="1" x14ac:dyDescent="0.2"/>
    <row r="167052" ht="12.75" customHeight="1" x14ac:dyDescent="0.2"/>
    <row r="167056" ht="12.75" customHeight="1" x14ac:dyDescent="0.2"/>
    <row r="167060" ht="12.75" customHeight="1" x14ac:dyDescent="0.2"/>
    <row r="167064" ht="12.75" customHeight="1" x14ac:dyDescent="0.2"/>
    <row r="167068" ht="12.75" customHeight="1" x14ac:dyDescent="0.2"/>
    <row r="167072" ht="12.75" customHeight="1" x14ac:dyDescent="0.2"/>
    <row r="167076" ht="12.75" customHeight="1" x14ac:dyDescent="0.2"/>
    <row r="167080" ht="12.75" customHeight="1" x14ac:dyDescent="0.2"/>
    <row r="167084" ht="12.75" customHeight="1" x14ac:dyDescent="0.2"/>
    <row r="167088" ht="12.75" customHeight="1" x14ac:dyDescent="0.2"/>
    <row r="167092" ht="12.75" customHeight="1" x14ac:dyDescent="0.2"/>
    <row r="167096" ht="12.75" customHeight="1" x14ac:dyDescent="0.2"/>
    <row r="167100" ht="12.75" customHeight="1" x14ac:dyDescent="0.2"/>
    <row r="167104" ht="12.75" customHeight="1" x14ac:dyDescent="0.2"/>
    <row r="167108" ht="12.75" customHeight="1" x14ac:dyDescent="0.2"/>
    <row r="167112" ht="12.75" customHeight="1" x14ac:dyDescent="0.2"/>
    <row r="167116" ht="12.75" customHeight="1" x14ac:dyDescent="0.2"/>
    <row r="167120" ht="12.75" customHeight="1" x14ac:dyDescent="0.2"/>
    <row r="167124" ht="12.75" customHeight="1" x14ac:dyDescent="0.2"/>
    <row r="167128" ht="12.75" customHeight="1" x14ac:dyDescent="0.2"/>
    <row r="167132" ht="12.75" customHeight="1" x14ac:dyDescent="0.2"/>
    <row r="167136" ht="12.75" customHeight="1" x14ac:dyDescent="0.2"/>
    <row r="167140" ht="12.75" customHeight="1" x14ac:dyDescent="0.2"/>
    <row r="167144" ht="12.75" customHeight="1" x14ac:dyDescent="0.2"/>
    <row r="167148" ht="12.75" customHeight="1" x14ac:dyDescent="0.2"/>
    <row r="167152" ht="12.75" customHeight="1" x14ac:dyDescent="0.2"/>
    <row r="167156" ht="12.75" customHeight="1" x14ac:dyDescent="0.2"/>
    <row r="167160" ht="12.75" customHeight="1" x14ac:dyDescent="0.2"/>
    <row r="167164" ht="12.75" customHeight="1" x14ac:dyDescent="0.2"/>
    <row r="167168" ht="12.75" customHeight="1" x14ac:dyDescent="0.2"/>
    <row r="167172" ht="12.75" customHeight="1" x14ac:dyDescent="0.2"/>
    <row r="167176" ht="12.75" customHeight="1" x14ac:dyDescent="0.2"/>
    <row r="167180" ht="12.75" customHeight="1" x14ac:dyDescent="0.2"/>
    <row r="167184" ht="12.75" customHeight="1" x14ac:dyDescent="0.2"/>
    <row r="167188" ht="12.75" customHeight="1" x14ac:dyDescent="0.2"/>
    <row r="167192" ht="12.75" customHeight="1" x14ac:dyDescent="0.2"/>
    <row r="167196" ht="12.75" customHeight="1" x14ac:dyDescent="0.2"/>
    <row r="167200" ht="12.75" customHeight="1" x14ac:dyDescent="0.2"/>
    <row r="167204" ht="12.75" customHeight="1" x14ac:dyDescent="0.2"/>
    <row r="167208" ht="12.75" customHeight="1" x14ac:dyDescent="0.2"/>
    <row r="167212" ht="12.75" customHeight="1" x14ac:dyDescent="0.2"/>
    <row r="167216" ht="12.75" customHeight="1" x14ac:dyDescent="0.2"/>
    <row r="167220" ht="12.75" customHeight="1" x14ac:dyDescent="0.2"/>
    <row r="167224" ht="12.75" customHeight="1" x14ac:dyDescent="0.2"/>
    <row r="167228" ht="12.75" customHeight="1" x14ac:dyDescent="0.2"/>
    <row r="167232" ht="12.75" customHeight="1" x14ac:dyDescent="0.2"/>
    <row r="167236" ht="12.75" customHeight="1" x14ac:dyDescent="0.2"/>
    <row r="167240" ht="12.75" customHeight="1" x14ac:dyDescent="0.2"/>
    <row r="167244" ht="12.75" customHeight="1" x14ac:dyDescent="0.2"/>
    <row r="167248" ht="12.75" customHeight="1" x14ac:dyDescent="0.2"/>
    <row r="167252" ht="12.75" customHeight="1" x14ac:dyDescent="0.2"/>
    <row r="167256" ht="12.75" customHeight="1" x14ac:dyDescent="0.2"/>
    <row r="167260" ht="12.75" customHeight="1" x14ac:dyDescent="0.2"/>
    <row r="167264" ht="12.75" customHeight="1" x14ac:dyDescent="0.2"/>
    <row r="167268" ht="12.75" customHeight="1" x14ac:dyDescent="0.2"/>
    <row r="167272" ht="12.75" customHeight="1" x14ac:dyDescent="0.2"/>
    <row r="167276" ht="12.75" customHeight="1" x14ac:dyDescent="0.2"/>
    <row r="167280" ht="12.75" customHeight="1" x14ac:dyDescent="0.2"/>
    <row r="167284" ht="12.75" customHeight="1" x14ac:dyDescent="0.2"/>
    <row r="167288" ht="12.75" customHeight="1" x14ac:dyDescent="0.2"/>
    <row r="167292" ht="12.75" customHeight="1" x14ac:dyDescent="0.2"/>
    <row r="167296" ht="12.75" customHeight="1" x14ac:dyDescent="0.2"/>
    <row r="167300" ht="12.75" customHeight="1" x14ac:dyDescent="0.2"/>
    <row r="167304" ht="12.75" customHeight="1" x14ac:dyDescent="0.2"/>
    <row r="167308" ht="12.75" customHeight="1" x14ac:dyDescent="0.2"/>
    <row r="167312" ht="12.75" customHeight="1" x14ac:dyDescent="0.2"/>
    <row r="167316" ht="12.75" customHeight="1" x14ac:dyDescent="0.2"/>
    <row r="167320" ht="12.75" customHeight="1" x14ac:dyDescent="0.2"/>
    <row r="167324" ht="12.75" customHeight="1" x14ac:dyDescent="0.2"/>
    <row r="167328" ht="12.75" customHeight="1" x14ac:dyDescent="0.2"/>
    <row r="167332" ht="12.75" customHeight="1" x14ac:dyDescent="0.2"/>
    <row r="167336" ht="12.75" customHeight="1" x14ac:dyDescent="0.2"/>
    <row r="167340" ht="12.75" customHeight="1" x14ac:dyDescent="0.2"/>
    <row r="167344" ht="12.75" customHeight="1" x14ac:dyDescent="0.2"/>
    <row r="167348" ht="12.75" customHeight="1" x14ac:dyDescent="0.2"/>
    <row r="167352" ht="12.75" customHeight="1" x14ac:dyDescent="0.2"/>
    <row r="167356" ht="12.75" customHeight="1" x14ac:dyDescent="0.2"/>
    <row r="167360" ht="12.75" customHeight="1" x14ac:dyDescent="0.2"/>
    <row r="167364" ht="12.75" customHeight="1" x14ac:dyDescent="0.2"/>
    <row r="167368" ht="12.75" customHeight="1" x14ac:dyDescent="0.2"/>
    <row r="167372" ht="12.75" customHeight="1" x14ac:dyDescent="0.2"/>
    <row r="167376" ht="12.75" customHeight="1" x14ac:dyDescent="0.2"/>
    <row r="167380" ht="12.75" customHeight="1" x14ac:dyDescent="0.2"/>
    <row r="167384" ht="12.75" customHeight="1" x14ac:dyDescent="0.2"/>
    <row r="167388" ht="12.75" customHeight="1" x14ac:dyDescent="0.2"/>
    <row r="167392" ht="12.75" customHeight="1" x14ac:dyDescent="0.2"/>
    <row r="167396" ht="12.75" customHeight="1" x14ac:dyDescent="0.2"/>
    <row r="167400" ht="12.75" customHeight="1" x14ac:dyDescent="0.2"/>
    <row r="167404" ht="12.75" customHeight="1" x14ac:dyDescent="0.2"/>
    <row r="167408" ht="12.75" customHeight="1" x14ac:dyDescent="0.2"/>
    <row r="167412" ht="12.75" customHeight="1" x14ac:dyDescent="0.2"/>
    <row r="167416" ht="12.75" customHeight="1" x14ac:dyDescent="0.2"/>
    <row r="167420" ht="12.75" customHeight="1" x14ac:dyDescent="0.2"/>
    <row r="167424" ht="12.75" customHeight="1" x14ac:dyDescent="0.2"/>
    <row r="167428" ht="12.75" customHeight="1" x14ac:dyDescent="0.2"/>
    <row r="167432" ht="12.75" customHeight="1" x14ac:dyDescent="0.2"/>
    <row r="167436" ht="12.75" customHeight="1" x14ac:dyDescent="0.2"/>
    <row r="167440" ht="12.75" customHeight="1" x14ac:dyDescent="0.2"/>
    <row r="167444" ht="12.75" customHeight="1" x14ac:dyDescent="0.2"/>
    <row r="167448" ht="12.75" customHeight="1" x14ac:dyDescent="0.2"/>
    <row r="167452" ht="12.75" customHeight="1" x14ac:dyDescent="0.2"/>
    <row r="167456" ht="12.75" customHeight="1" x14ac:dyDescent="0.2"/>
    <row r="167460" ht="12.75" customHeight="1" x14ac:dyDescent="0.2"/>
    <row r="167464" ht="12.75" customHeight="1" x14ac:dyDescent="0.2"/>
    <row r="167468" ht="12.75" customHeight="1" x14ac:dyDescent="0.2"/>
    <row r="167472" ht="12.75" customHeight="1" x14ac:dyDescent="0.2"/>
    <row r="167476" ht="12.75" customHeight="1" x14ac:dyDescent="0.2"/>
    <row r="167480" ht="12.75" customHeight="1" x14ac:dyDescent="0.2"/>
    <row r="167484" ht="12.75" customHeight="1" x14ac:dyDescent="0.2"/>
    <row r="167488" ht="12.75" customHeight="1" x14ac:dyDescent="0.2"/>
    <row r="167492" ht="12.75" customHeight="1" x14ac:dyDescent="0.2"/>
    <row r="167496" ht="12.75" customHeight="1" x14ac:dyDescent="0.2"/>
    <row r="167500" ht="12.75" customHeight="1" x14ac:dyDescent="0.2"/>
    <row r="167504" ht="12.75" customHeight="1" x14ac:dyDescent="0.2"/>
    <row r="167508" ht="12.75" customHeight="1" x14ac:dyDescent="0.2"/>
    <row r="167512" ht="12.75" customHeight="1" x14ac:dyDescent="0.2"/>
    <row r="167516" ht="12.75" customHeight="1" x14ac:dyDescent="0.2"/>
    <row r="167520" ht="12.75" customHeight="1" x14ac:dyDescent="0.2"/>
    <row r="167524" ht="12.75" customHeight="1" x14ac:dyDescent="0.2"/>
    <row r="167528" ht="12.75" customHeight="1" x14ac:dyDescent="0.2"/>
    <row r="167532" ht="12.75" customHeight="1" x14ac:dyDescent="0.2"/>
    <row r="167536" ht="12.75" customHeight="1" x14ac:dyDescent="0.2"/>
    <row r="167540" ht="12.75" customHeight="1" x14ac:dyDescent="0.2"/>
    <row r="167544" ht="12.75" customHeight="1" x14ac:dyDescent="0.2"/>
    <row r="167548" ht="12.75" customHeight="1" x14ac:dyDescent="0.2"/>
    <row r="167552" ht="12.75" customHeight="1" x14ac:dyDescent="0.2"/>
    <row r="167556" ht="12.75" customHeight="1" x14ac:dyDescent="0.2"/>
    <row r="167560" ht="12.75" customHeight="1" x14ac:dyDescent="0.2"/>
    <row r="167564" ht="12.75" customHeight="1" x14ac:dyDescent="0.2"/>
    <row r="167568" ht="12.75" customHeight="1" x14ac:dyDescent="0.2"/>
    <row r="167572" ht="12.75" customHeight="1" x14ac:dyDescent="0.2"/>
    <row r="167576" ht="12.75" customHeight="1" x14ac:dyDescent="0.2"/>
    <row r="167580" ht="12.75" customHeight="1" x14ac:dyDescent="0.2"/>
    <row r="167584" ht="12.75" customHeight="1" x14ac:dyDescent="0.2"/>
    <row r="167588" ht="12.75" customHeight="1" x14ac:dyDescent="0.2"/>
    <row r="167592" ht="12.75" customHeight="1" x14ac:dyDescent="0.2"/>
    <row r="167596" ht="12.75" customHeight="1" x14ac:dyDescent="0.2"/>
    <row r="167600" ht="12.75" customHeight="1" x14ac:dyDescent="0.2"/>
    <row r="167604" ht="12.75" customHeight="1" x14ac:dyDescent="0.2"/>
    <row r="167608" ht="12.75" customHeight="1" x14ac:dyDescent="0.2"/>
    <row r="167612" ht="12.75" customHeight="1" x14ac:dyDescent="0.2"/>
    <row r="167616" ht="12.75" customHeight="1" x14ac:dyDescent="0.2"/>
    <row r="167620" ht="12.75" customHeight="1" x14ac:dyDescent="0.2"/>
    <row r="167624" ht="12.75" customHeight="1" x14ac:dyDescent="0.2"/>
    <row r="167628" ht="12.75" customHeight="1" x14ac:dyDescent="0.2"/>
    <row r="167632" ht="12.75" customHeight="1" x14ac:dyDescent="0.2"/>
    <row r="167636" ht="12.75" customHeight="1" x14ac:dyDescent="0.2"/>
    <row r="167640" ht="12.75" customHeight="1" x14ac:dyDescent="0.2"/>
    <row r="167644" ht="12.75" customHeight="1" x14ac:dyDescent="0.2"/>
    <row r="167648" ht="12.75" customHeight="1" x14ac:dyDescent="0.2"/>
    <row r="167652" ht="12.75" customHeight="1" x14ac:dyDescent="0.2"/>
    <row r="167656" ht="12.75" customHeight="1" x14ac:dyDescent="0.2"/>
    <row r="167660" ht="12.75" customHeight="1" x14ac:dyDescent="0.2"/>
    <row r="167664" ht="12.75" customHeight="1" x14ac:dyDescent="0.2"/>
    <row r="167668" ht="12.75" customHeight="1" x14ac:dyDescent="0.2"/>
    <row r="167672" ht="12.75" customHeight="1" x14ac:dyDescent="0.2"/>
    <row r="167676" ht="12.75" customHeight="1" x14ac:dyDescent="0.2"/>
    <row r="167680" ht="12.75" customHeight="1" x14ac:dyDescent="0.2"/>
    <row r="167684" ht="12.75" customHeight="1" x14ac:dyDescent="0.2"/>
    <row r="167688" ht="12.75" customHeight="1" x14ac:dyDescent="0.2"/>
    <row r="167692" ht="12.75" customHeight="1" x14ac:dyDescent="0.2"/>
    <row r="167696" ht="12.75" customHeight="1" x14ac:dyDescent="0.2"/>
    <row r="167700" ht="12.75" customHeight="1" x14ac:dyDescent="0.2"/>
    <row r="167704" ht="12.75" customHeight="1" x14ac:dyDescent="0.2"/>
    <row r="167708" ht="12.75" customHeight="1" x14ac:dyDescent="0.2"/>
    <row r="167712" ht="12.75" customHeight="1" x14ac:dyDescent="0.2"/>
    <row r="167716" ht="12.75" customHeight="1" x14ac:dyDescent="0.2"/>
    <row r="167720" ht="12.75" customHeight="1" x14ac:dyDescent="0.2"/>
    <row r="167724" ht="12.75" customHeight="1" x14ac:dyDescent="0.2"/>
    <row r="167728" ht="12.75" customHeight="1" x14ac:dyDescent="0.2"/>
    <row r="167732" ht="12.75" customHeight="1" x14ac:dyDescent="0.2"/>
    <row r="167736" ht="12.75" customHeight="1" x14ac:dyDescent="0.2"/>
    <row r="167740" ht="12.75" customHeight="1" x14ac:dyDescent="0.2"/>
    <row r="167744" ht="12.75" customHeight="1" x14ac:dyDescent="0.2"/>
    <row r="167748" ht="12.75" customHeight="1" x14ac:dyDescent="0.2"/>
    <row r="167752" ht="12.75" customHeight="1" x14ac:dyDescent="0.2"/>
    <row r="167756" ht="12.75" customHeight="1" x14ac:dyDescent="0.2"/>
    <row r="167760" ht="12.75" customHeight="1" x14ac:dyDescent="0.2"/>
    <row r="167764" ht="12.75" customHeight="1" x14ac:dyDescent="0.2"/>
    <row r="167768" ht="12.75" customHeight="1" x14ac:dyDescent="0.2"/>
    <row r="167772" ht="12.75" customHeight="1" x14ac:dyDescent="0.2"/>
    <row r="167776" ht="12.75" customHeight="1" x14ac:dyDescent="0.2"/>
    <row r="167780" ht="12.75" customHeight="1" x14ac:dyDescent="0.2"/>
    <row r="167784" ht="12.75" customHeight="1" x14ac:dyDescent="0.2"/>
    <row r="167788" ht="12.75" customHeight="1" x14ac:dyDescent="0.2"/>
    <row r="167792" ht="12.75" customHeight="1" x14ac:dyDescent="0.2"/>
    <row r="167796" ht="12.75" customHeight="1" x14ac:dyDescent="0.2"/>
    <row r="167800" ht="12.75" customHeight="1" x14ac:dyDescent="0.2"/>
    <row r="167804" ht="12.75" customHeight="1" x14ac:dyDescent="0.2"/>
    <row r="167808" ht="12.75" customHeight="1" x14ac:dyDescent="0.2"/>
    <row r="167812" ht="12.75" customHeight="1" x14ac:dyDescent="0.2"/>
    <row r="167816" ht="12.75" customHeight="1" x14ac:dyDescent="0.2"/>
    <row r="167820" ht="12.75" customHeight="1" x14ac:dyDescent="0.2"/>
    <row r="167824" ht="12.75" customHeight="1" x14ac:dyDescent="0.2"/>
    <row r="167828" ht="12.75" customHeight="1" x14ac:dyDescent="0.2"/>
    <row r="167832" ht="12.75" customHeight="1" x14ac:dyDescent="0.2"/>
    <row r="167836" ht="12.75" customHeight="1" x14ac:dyDescent="0.2"/>
    <row r="167840" ht="12.75" customHeight="1" x14ac:dyDescent="0.2"/>
    <row r="167844" ht="12.75" customHeight="1" x14ac:dyDescent="0.2"/>
    <row r="167848" ht="12.75" customHeight="1" x14ac:dyDescent="0.2"/>
    <row r="167852" ht="12.75" customHeight="1" x14ac:dyDescent="0.2"/>
    <row r="167856" ht="12.75" customHeight="1" x14ac:dyDescent="0.2"/>
    <row r="167860" ht="12.75" customHeight="1" x14ac:dyDescent="0.2"/>
    <row r="167864" ht="12.75" customHeight="1" x14ac:dyDescent="0.2"/>
    <row r="167868" ht="12.75" customHeight="1" x14ac:dyDescent="0.2"/>
    <row r="167872" ht="12.75" customHeight="1" x14ac:dyDescent="0.2"/>
    <row r="167876" ht="12.75" customHeight="1" x14ac:dyDescent="0.2"/>
    <row r="167880" ht="12.75" customHeight="1" x14ac:dyDescent="0.2"/>
    <row r="167884" ht="12.75" customHeight="1" x14ac:dyDescent="0.2"/>
    <row r="167888" ht="12.75" customHeight="1" x14ac:dyDescent="0.2"/>
    <row r="167892" ht="12.75" customHeight="1" x14ac:dyDescent="0.2"/>
    <row r="167896" ht="12.75" customHeight="1" x14ac:dyDescent="0.2"/>
    <row r="167900" ht="12.75" customHeight="1" x14ac:dyDescent="0.2"/>
    <row r="167904" ht="12.75" customHeight="1" x14ac:dyDescent="0.2"/>
    <row r="167908" ht="12.75" customHeight="1" x14ac:dyDescent="0.2"/>
    <row r="167912" ht="12.75" customHeight="1" x14ac:dyDescent="0.2"/>
    <row r="167916" ht="12.75" customHeight="1" x14ac:dyDescent="0.2"/>
    <row r="167920" ht="12.75" customHeight="1" x14ac:dyDescent="0.2"/>
    <row r="167924" ht="12.75" customHeight="1" x14ac:dyDescent="0.2"/>
    <row r="167928" ht="12.75" customHeight="1" x14ac:dyDescent="0.2"/>
    <row r="167932" ht="12.75" customHeight="1" x14ac:dyDescent="0.2"/>
    <row r="167936" ht="12.75" customHeight="1" x14ac:dyDescent="0.2"/>
    <row r="167940" ht="12.75" customHeight="1" x14ac:dyDescent="0.2"/>
    <row r="167944" ht="12.75" customHeight="1" x14ac:dyDescent="0.2"/>
    <row r="167948" ht="12.75" customHeight="1" x14ac:dyDescent="0.2"/>
    <row r="167952" ht="12.75" customHeight="1" x14ac:dyDescent="0.2"/>
    <row r="167956" ht="12.75" customHeight="1" x14ac:dyDescent="0.2"/>
    <row r="167960" ht="12.75" customHeight="1" x14ac:dyDescent="0.2"/>
    <row r="167964" ht="12.75" customHeight="1" x14ac:dyDescent="0.2"/>
    <row r="167968" ht="12.75" customHeight="1" x14ac:dyDescent="0.2"/>
    <row r="167972" ht="12.75" customHeight="1" x14ac:dyDescent="0.2"/>
    <row r="167976" ht="12.75" customHeight="1" x14ac:dyDescent="0.2"/>
    <row r="167980" ht="12.75" customHeight="1" x14ac:dyDescent="0.2"/>
    <row r="167984" ht="12.75" customHeight="1" x14ac:dyDescent="0.2"/>
    <row r="167988" ht="12.75" customHeight="1" x14ac:dyDescent="0.2"/>
    <row r="167992" ht="12.75" customHeight="1" x14ac:dyDescent="0.2"/>
    <row r="167996" ht="12.75" customHeight="1" x14ac:dyDescent="0.2"/>
    <row r="168000" ht="12.75" customHeight="1" x14ac:dyDescent="0.2"/>
    <row r="168004" ht="12.75" customHeight="1" x14ac:dyDescent="0.2"/>
    <row r="168008" ht="12.75" customHeight="1" x14ac:dyDescent="0.2"/>
    <row r="168012" ht="12.75" customHeight="1" x14ac:dyDescent="0.2"/>
    <row r="168016" ht="12.75" customHeight="1" x14ac:dyDescent="0.2"/>
    <row r="168020" ht="12.75" customHeight="1" x14ac:dyDescent="0.2"/>
    <row r="168024" ht="12.75" customHeight="1" x14ac:dyDescent="0.2"/>
    <row r="168028" ht="12.75" customHeight="1" x14ac:dyDescent="0.2"/>
    <row r="168032" ht="12.75" customHeight="1" x14ac:dyDescent="0.2"/>
    <row r="168036" ht="12.75" customHeight="1" x14ac:dyDescent="0.2"/>
    <row r="168040" ht="12.75" customHeight="1" x14ac:dyDescent="0.2"/>
    <row r="168044" ht="12.75" customHeight="1" x14ac:dyDescent="0.2"/>
    <row r="168048" ht="12.75" customHeight="1" x14ac:dyDescent="0.2"/>
    <row r="168052" ht="12.75" customHeight="1" x14ac:dyDescent="0.2"/>
    <row r="168056" ht="12.75" customHeight="1" x14ac:dyDescent="0.2"/>
    <row r="168060" ht="12.75" customHeight="1" x14ac:dyDescent="0.2"/>
    <row r="168064" ht="12.75" customHeight="1" x14ac:dyDescent="0.2"/>
    <row r="168068" ht="12.75" customHeight="1" x14ac:dyDescent="0.2"/>
    <row r="168072" ht="12.75" customHeight="1" x14ac:dyDescent="0.2"/>
    <row r="168076" ht="12.75" customHeight="1" x14ac:dyDescent="0.2"/>
    <row r="168080" ht="12.75" customHeight="1" x14ac:dyDescent="0.2"/>
    <row r="168084" ht="12.75" customHeight="1" x14ac:dyDescent="0.2"/>
    <row r="168088" ht="12.75" customHeight="1" x14ac:dyDescent="0.2"/>
    <row r="168092" ht="12.75" customHeight="1" x14ac:dyDescent="0.2"/>
    <row r="168096" ht="12.75" customHeight="1" x14ac:dyDescent="0.2"/>
    <row r="168100" ht="12.75" customHeight="1" x14ac:dyDescent="0.2"/>
    <row r="168104" ht="12.75" customHeight="1" x14ac:dyDescent="0.2"/>
    <row r="168108" ht="12.75" customHeight="1" x14ac:dyDescent="0.2"/>
    <row r="168112" ht="12.75" customHeight="1" x14ac:dyDescent="0.2"/>
    <row r="168116" ht="12.75" customHeight="1" x14ac:dyDescent="0.2"/>
    <row r="168120" ht="12.75" customHeight="1" x14ac:dyDescent="0.2"/>
    <row r="168124" ht="12.75" customHeight="1" x14ac:dyDescent="0.2"/>
    <row r="168128" ht="12.75" customHeight="1" x14ac:dyDescent="0.2"/>
    <row r="168132" ht="12.75" customHeight="1" x14ac:dyDescent="0.2"/>
    <row r="168136" ht="12.75" customHeight="1" x14ac:dyDescent="0.2"/>
    <row r="168140" ht="12.75" customHeight="1" x14ac:dyDescent="0.2"/>
    <row r="168144" ht="12.75" customHeight="1" x14ac:dyDescent="0.2"/>
    <row r="168148" ht="12.75" customHeight="1" x14ac:dyDescent="0.2"/>
    <row r="168152" ht="12.75" customHeight="1" x14ac:dyDescent="0.2"/>
    <row r="168156" ht="12.75" customHeight="1" x14ac:dyDescent="0.2"/>
    <row r="168160" ht="12.75" customHeight="1" x14ac:dyDescent="0.2"/>
    <row r="168164" ht="12.75" customHeight="1" x14ac:dyDescent="0.2"/>
    <row r="168168" ht="12.75" customHeight="1" x14ac:dyDescent="0.2"/>
    <row r="168172" ht="12.75" customHeight="1" x14ac:dyDescent="0.2"/>
    <row r="168176" ht="12.75" customHeight="1" x14ac:dyDescent="0.2"/>
    <row r="168180" ht="12.75" customHeight="1" x14ac:dyDescent="0.2"/>
    <row r="168184" ht="12.75" customHeight="1" x14ac:dyDescent="0.2"/>
    <row r="168188" ht="12.75" customHeight="1" x14ac:dyDescent="0.2"/>
    <row r="168192" ht="12.75" customHeight="1" x14ac:dyDescent="0.2"/>
    <row r="168196" ht="12.75" customHeight="1" x14ac:dyDescent="0.2"/>
    <row r="168200" ht="12.75" customHeight="1" x14ac:dyDescent="0.2"/>
    <row r="168204" ht="12.75" customHeight="1" x14ac:dyDescent="0.2"/>
    <row r="168208" ht="12.75" customHeight="1" x14ac:dyDescent="0.2"/>
    <row r="168212" ht="12.75" customHeight="1" x14ac:dyDescent="0.2"/>
    <row r="168216" ht="12.75" customHeight="1" x14ac:dyDescent="0.2"/>
    <row r="168220" ht="12.75" customHeight="1" x14ac:dyDescent="0.2"/>
    <row r="168224" ht="12.75" customHeight="1" x14ac:dyDescent="0.2"/>
    <row r="168228" ht="12.75" customHeight="1" x14ac:dyDescent="0.2"/>
    <row r="168232" ht="12.75" customHeight="1" x14ac:dyDescent="0.2"/>
    <row r="168236" ht="12.75" customHeight="1" x14ac:dyDescent="0.2"/>
    <row r="168240" ht="12.75" customHeight="1" x14ac:dyDescent="0.2"/>
    <row r="168244" ht="12.75" customHeight="1" x14ac:dyDescent="0.2"/>
    <row r="168248" ht="12.75" customHeight="1" x14ac:dyDescent="0.2"/>
    <row r="168252" ht="12.75" customHeight="1" x14ac:dyDescent="0.2"/>
    <row r="168256" ht="12.75" customHeight="1" x14ac:dyDescent="0.2"/>
    <row r="168260" ht="12.75" customHeight="1" x14ac:dyDescent="0.2"/>
    <row r="168264" ht="12.75" customHeight="1" x14ac:dyDescent="0.2"/>
    <row r="168268" ht="12.75" customHeight="1" x14ac:dyDescent="0.2"/>
    <row r="168272" ht="12.75" customHeight="1" x14ac:dyDescent="0.2"/>
    <row r="168276" ht="12.75" customHeight="1" x14ac:dyDescent="0.2"/>
    <row r="168280" ht="12.75" customHeight="1" x14ac:dyDescent="0.2"/>
    <row r="168284" ht="12.75" customHeight="1" x14ac:dyDescent="0.2"/>
    <row r="168288" ht="12.75" customHeight="1" x14ac:dyDescent="0.2"/>
    <row r="168292" ht="12.75" customHeight="1" x14ac:dyDescent="0.2"/>
    <row r="168296" ht="12.75" customHeight="1" x14ac:dyDescent="0.2"/>
    <row r="168300" ht="12.75" customHeight="1" x14ac:dyDescent="0.2"/>
    <row r="168304" ht="12.75" customHeight="1" x14ac:dyDescent="0.2"/>
    <row r="168308" ht="12.75" customHeight="1" x14ac:dyDescent="0.2"/>
    <row r="168312" ht="12.75" customHeight="1" x14ac:dyDescent="0.2"/>
    <row r="168316" ht="12.75" customHeight="1" x14ac:dyDescent="0.2"/>
    <row r="168320" ht="12.75" customHeight="1" x14ac:dyDescent="0.2"/>
    <row r="168324" ht="12.75" customHeight="1" x14ac:dyDescent="0.2"/>
    <row r="168328" ht="12.75" customHeight="1" x14ac:dyDescent="0.2"/>
    <row r="168332" ht="12.75" customHeight="1" x14ac:dyDescent="0.2"/>
    <row r="168336" ht="12.75" customHeight="1" x14ac:dyDescent="0.2"/>
    <row r="168340" ht="12.75" customHeight="1" x14ac:dyDescent="0.2"/>
    <row r="168344" ht="12.75" customHeight="1" x14ac:dyDescent="0.2"/>
    <row r="168348" ht="12.75" customHeight="1" x14ac:dyDescent="0.2"/>
    <row r="168352" ht="12.75" customHeight="1" x14ac:dyDescent="0.2"/>
    <row r="168356" ht="12.75" customHeight="1" x14ac:dyDescent="0.2"/>
    <row r="168360" ht="12.75" customHeight="1" x14ac:dyDescent="0.2"/>
    <row r="168364" ht="12.75" customHeight="1" x14ac:dyDescent="0.2"/>
    <row r="168368" ht="12.75" customHeight="1" x14ac:dyDescent="0.2"/>
    <row r="168372" ht="12.75" customHeight="1" x14ac:dyDescent="0.2"/>
    <row r="168376" ht="12.75" customHeight="1" x14ac:dyDescent="0.2"/>
    <row r="168380" ht="12.75" customHeight="1" x14ac:dyDescent="0.2"/>
    <row r="168384" ht="12.75" customHeight="1" x14ac:dyDescent="0.2"/>
    <row r="168388" ht="12.75" customHeight="1" x14ac:dyDescent="0.2"/>
    <row r="168392" ht="12.75" customHeight="1" x14ac:dyDescent="0.2"/>
    <row r="168396" ht="12.75" customHeight="1" x14ac:dyDescent="0.2"/>
    <row r="168400" ht="12.75" customHeight="1" x14ac:dyDescent="0.2"/>
    <row r="168404" ht="12.75" customHeight="1" x14ac:dyDescent="0.2"/>
    <row r="168408" ht="12.75" customHeight="1" x14ac:dyDescent="0.2"/>
    <row r="168412" ht="12.75" customHeight="1" x14ac:dyDescent="0.2"/>
    <row r="168416" ht="12.75" customHeight="1" x14ac:dyDescent="0.2"/>
    <row r="168420" ht="12.75" customHeight="1" x14ac:dyDescent="0.2"/>
    <row r="168424" ht="12.75" customHeight="1" x14ac:dyDescent="0.2"/>
    <row r="168428" ht="12.75" customHeight="1" x14ac:dyDescent="0.2"/>
    <row r="168432" ht="12.75" customHeight="1" x14ac:dyDescent="0.2"/>
    <row r="168436" ht="12.75" customHeight="1" x14ac:dyDescent="0.2"/>
    <row r="168440" ht="12.75" customHeight="1" x14ac:dyDescent="0.2"/>
    <row r="168444" ht="12.75" customHeight="1" x14ac:dyDescent="0.2"/>
    <row r="168448" ht="12.75" customHeight="1" x14ac:dyDescent="0.2"/>
    <row r="168452" ht="12.75" customHeight="1" x14ac:dyDescent="0.2"/>
    <row r="168456" ht="12.75" customHeight="1" x14ac:dyDescent="0.2"/>
    <row r="168460" ht="12.75" customHeight="1" x14ac:dyDescent="0.2"/>
    <row r="168464" ht="12.75" customHeight="1" x14ac:dyDescent="0.2"/>
    <row r="168468" ht="12.75" customHeight="1" x14ac:dyDescent="0.2"/>
    <row r="168472" ht="12.75" customHeight="1" x14ac:dyDescent="0.2"/>
    <row r="168476" ht="12.75" customHeight="1" x14ac:dyDescent="0.2"/>
    <row r="168480" ht="12.75" customHeight="1" x14ac:dyDescent="0.2"/>
    <row r="168484" ht="12.75" customHeight="1" x14ac:dyDescent="0.2"/>
    <row r="168488" ht="12.75" customHeight="1" x14ac:dyDescent="0.2"/>
    <row r="168492" ht="12.75" customHeight="1" x14ac:dyDescent="0.2"/>
    <row r="168496" ht="12.75" customHeight="1" x14ac:dyDescent="0.2"/>
    <row r="168500" ht="12.75" customHeight="1" x14ac:dyDescent="0.2"/>
    <row r="168504" ht="12.75" customHeight="1" x14ac:dyDescent="0.2"/>
    <row r="168508" ht="12.75" customHeight="1" x14ac:dyDescent="0.2"/>
    <row r="168512" ht="12.75" customHeight="1" x14ac:dyDescent="0.2"/>
    <row r="168516" ht="12.75" customHeight="1" x14ac:dyDescent="0.2"/>
    <row r="168520" ht="12.75" customHeight="1" x14ac:dyDescent="0.2"/>
    <row r="168524" ht="12.75" customHeight="1" x14ac:dyDescent="0.2"/>
    <row r="168528" ht="12.75" customHeight="1" x14ac:dyDescent="0.2"/>
    <row r="168532" ht="12.75" customHeight="1" x14ac:dyDescent="0.2"/>
    <row r="168536" ht="12.75" customHeight="1" x14ac:dyDescent="0.2"/>
    <row r="168540" ht="12.75" customHeight="1" x14ac:dyDescent="0.2"/>
    <row r="168544" ht="12.75" customHeight="1" x14ac:dyDescent="0.2"/>
    <row r="168548" ht="12.75" customHeight="1" x14ac:dyDescent="0.2"/>
    <row r="168552" ht="12.75" customHeight="1" x14ac:dyDescent="0.2"/>
    <row r="168556" ht="12.75" customHeight="1" x14ac:dyDescent="0.2"/>
    <row r="168560" ht="12.75" customHeight="1" x14ac:dyDescent="0.2"/>
    <row r="168564" ht="12.75" customHeight="1" x14ac:dyDescent="0.2"/>
    <row r="168568" ht="12.75" customHeight="1" x14ac:dyDescent="0.2"/>
    <row r="168572" ht="12.75" customHeight="1" x14ac:dyDescent="0.2"/>
    <row r="168576" ht="12.75" customHeight="1" x14ac:dyDescent="0.2"/>
    <row r="168580" ht="12.75" customHeight="1" x14ac:dyDescent="0.2"/>
    <row r="168584" ht="12.75" customHeight="1" x14ac:dyDescent="0.2"/>
    <row r="168588" ht="12.75" customHeight="1" x14ac:dyDescent="0.2"/>
    <row r="168592" ht="12.75" customHeight="1" x14ac:dyDescent="0.2"/>
    <row r="168596" ht="12.75" customHeight="1" x14ac:dyDescent="0.2"/>
    <row r="168600" ht="12.75" customHeight="1" x14ac:dyDescent="0.2"/>
    <row r="168604" ht="12.75" customHeight="1" x14ac:dyDescent="0.2"/>
    <row r="168608" ht="12.75" customHeight="1" x14ac:dyDescent="0.2"/>
    <row r="168612" ht="12.75" customHeight="1" x14ac:dyDescent="0.2"/>
    <row r="168616" ht="12.75" customHeight="1" x14ac:dyDescent="0.2"/>
    <row r="168620" ht="12.75" customHeight="1" x14ac:dyDescent="0.2"/>
    <row r="168624" ht="12.75" customHeight="1" x14ac:dyDescent="0.2"/>
    <row r="168628" ht="12.75" customHeight="1" x14ac:dyDescent="0.2"/>
    <row r="168632" ht="12.75" customHeight="1" x14ac:dyDescent="0.2"/>
    <row r="168636" ht="12.75" customHeight="1" x14ac:dyDescent="0.2"/>
    <row r="168640" ht="12.75" customHeight="1" x14ac:dyDescent="0.2"/>
    <row r="168644" ht="12.75" customHeight="1" x14ac:dyDescent="0.2"/>
    <row r="168648" ht="12.75" customHeight="1" x14ac:dyDescent="0.2"/>
    <row r="168652" ht="12.75" customHeight="1" x14ac:dyDescent="0.2"/>
    <row r="168656" ht="12.75" customHeight="1" x14ac:dyDescent="0.2"/>
    <row r="168660" ht="12.75" customHeight="1" x14ac:dyDescent="0.2"/>
    <row r="168664" ht="12.75" customHeight="1" x14ac:dyDescent="0.2"/>
    <row r="168668" ht="12.75" customHeight="1" x14ac:dyDescent="0.2"/>
    <row r="168672" ht="12.75" customHeight="1" x14ac:dyDescent="0.2"/>
    <row r="168676" ht="12.75" customHeight="1" x14ac:dyDescent="0.2"/>
    <row r="168680" ht="12.75" customHeight="1" x14ac:dyDescent="0.2"/>
    <row r="168684" ht="12.75" customHeight="1" x14ac:dyDescent="0.2"/>
    <row r="168688" ht="12.75" customHeight="1" x14ac:dyDescent="0.2"/>
    <row r="168692" ht="12.75" customHeight="1" x14ac:dyDescent="0.2"/>
    <row r="168696" ht="12.75" customHeight="1" x14ac:dyDescent="0.2"/>
    <row r="168700" ht="12.75" customHeight="1" x14ac:dyDescent="0.2"/>
    <row r="168704" ht="12.75" customHeight="1" x14ac:dyDescent="0.2"/>
    <row r="168708" ht="12.75" customHeight="1" x14ac:dyDescent="0.2"/>
    <row r="168712" ht="12.75" customHeight="1" x14ac:dyDescent="0.2"/>
    <row r="168716" ht="12.75" customHeight="1" x14ac:dyDescent="0.2"/>
    <row r="168720" ht="12.75" customHeight="1" x14ac:dyDescent="0.2"/>
    <row r="168724" ht="12.75" customHeight="1" x14ac:dyDescent="0.2"/>
    <row r="168728" ht="12.75" customHeight="1" x14ac:dyDescent="0.2"/>
    <row r="168732" ht="12.75" customHeight="1" x14ac:dyDescent="0.2"/>
    <row r="168736" ht="12.75" customHeight="1" x14ac:dyDescent="0.2"/>
    <row r="168740" ht="12.75" customHeight="1" x14ac:dyDescent="0.2"/>
    <row r="168744" ht="12.75" customHeight="1" x14ac:dyDescent="0.2"/>
    <row r="168748" ht="12.75" customHeight="1" x14ac:dyDescent="0.2"/>
    <row r="168752" ht="12.75" customHeight="1" x14ac:dyDescent="0.2"/>
    <row r="168756" ht="12.75" customHeight="1" x14ac:dyDescent="0.2"/>
    <row r="168760" ht="12.75" customHeight="1" x14ac:dyDescent="0.2"/>
    <row r="168764" ht="12.75" customHeight="1" x14ac:dyDescent="0.2"/>
    <row r="168768" ht="12.75" customHeight="1" x14ac:dyDescent="0.2"/>
    <row r="168772" ht="12.75" customHeight="1" x14ac:dyDescent="0.2"/>
    <row r="168776" ht="12.75" customHeight="1" x14ac:dyDescent="0.2"/>
    <row r="168780" ht="12.75" customHeight="1" x14ac:dyDescent="0.2"/>
    <row r="168784" ht="12.75" customHeight="1" x14ac:dyDescent="0.2"/>
    <row r="168788" ht="12.75" customHeight="1" x14ac:dyDescent="0.2"/>
    <row r="168792" ht="12.75" customHeight="1" x14ac:dyDescent="0.2"/>
    <row r="168796" ht="12.75" customHeight="1" x14ac:dyDescent="0.2"/>
    <row r="168800" ht="12.75" customHeight="1" x14ac:dyDescent="0.2"/>
    <row r="168804" ht="12.75" customHeight="1" x14ac:dyDescent="0.2"/>
    <row r="168808" ht="12.75" customHeight="1" x14ac:dyDescent="0.2"/>
    <row r="168812" ht="12.75" customHeight="1" x14ac:dyDescent="0.2"/>
    <row r="168816" ht="12.75" customHeight="1" x14ac:dyDescent="0.2"/>
    <row r="168820" ht="12.75" customHeight="1" x14ac:dyDescent="0.2"/>
    <row r="168824" ht="12.75" customHeight="1" x14ac:dyDescent="0.2"/>
    <row r="168828" ht="12.75" customHeight="1" x14ac:dyDescent="0.2"/>
    <row r="168832" ht="12.75" customHeight="1" x14ac:dyDescent="0.2"/>
    <row r="168836" ht="12.75" customHeight="1" x14ac:dyDescent="0.2"/>
    <row r="168840" ht="12.75" customHeight="1" x14ac:dyDescent="0.2"/>
    <row r="168844" ht="12.75" customHeight="1" x14ac:dyDescent="0.2"/>
    <row r="168848" ht="12.75" customHeight="1" x14ac:dyDescent="0.2"/>
    <row r="168852" ht="12.75" customHeight="1" x14ac:dyDescent="0.2"/>
    <row r="168856" ht="12.75" customHeight="1" x14ac:dyDescent="0.2"/>
    <row r="168860" ht="12.75" customHeight="1" x14ac:dyDescent="0.2"/>
    <row r="168864" ht="12.75" customHeight="1" x14ac:dyDescent="0.2"/>
    <row r="168868" ht="12.75" customHeight="1" x14ac:dyDescent="0.2"/>
    <row r="168872" ht="12.75" customHeight="1" x14ac:dyDescent="0.2"/>
    <row r="168876" ht="12.75" customHeight="1" x14ac:dyDescent="0.2"/>
    <row r="168880" ht="12.75" customHeight="1" x14ac:dyDescent="0.2"/>
    <row r="168884" ht="12.75" customHeight="1" x14ac:dyDescent="0.2"/>
    <row r="168888" ht="12.75" customHeight="1" x14ac:dyDescent="0.2"/>
    <row r="168892" ht="12.75" customHeight="1" x14ac:dyDescent="0.2"/>
    <row r="168896" ht="12.75" customHeight="1" x14ac:dyDescent="0.2"/>
    <row r="168900" ht="12.75" customHeight="1" x14ac:dyDescent="0.2"/>
    <row r="168904" ht="12.75" customHeight="1" x14ac:dyDescent="0.2"/>
    <row r="168908" ht="12.75" customHeight="1" x14ac:dyDescent="0.2"/>
    <row r="168912" ht="12.75" customHeight="1" x14ac:dyDescent="0.2"/>
    <row r="168916" ht="12.75" customHeight="1" x14ac:dyDescent="0.2"/>
    <row r="168920" ht="12.75" customHeight="1" x14ac:dyDescent="0.2"/>
    <row r="168924" ht="12.75" customHeight="1" x14ac:dyDescent="0.2"/>
    <row r="168928" ht="12.75" customHeight="1" x14ac:dyDescent="0.2"/>
    <row r="168932" ht="12.75" customHeight="1" x14ac:dyDescent="0.2"/>
    <row r="168936" ht="12.75" customHeight="1" x14ac:dyDescent="0.2"/>
    <row r="168940" ht="12.75" customHeight="1" x14ac:dyDescent="0.2"/>
    <row r="168944" ht="12.75" customHeight="1" x14ac:dyDescent="0.2"/>
    <row r="168948" ht="12.75" customHeight="1" x14ac:dyDescent="0.2"/>
    <row r="168952" ht="12.75" customHeight="1" x14ac:dyDescent="0.2"/>
    <row r="168956" ht="12.75" customHeight="1" x14ac:dyDescent="0.2"/>
    <row r="168960" ht="12.75" customHeight="1" x14ac:dyDescent="0.2"/>
    <row r="168964" ht="12.75" customHeight="1" x14ac:dyDescent="0.2"/>
    <row r="168968" ht="12.75" customHeight="1" x14ac:dyDescent="0.2"/>
    <row r="168972" ht="12.75" customHeight="1" x14ac:dyDescent="0.2"/>
    <row r="168976" ht="12.75" customHeight="1" x14ac:dyDescent="0.2"/>
    <row r="168980" ht="12.75" customHeight="1" x14ac:dyDescent="0.2"/>
    <row r="168984" ht="12.75" customHeight="1" x14ac:dyDescent="0.2"/>
    <row r="168988" ht="12.75" customHeight="1" x14ac:dyDescent="0.2"/>
    <row r="168992" ht="12.75" customHeight="1" x14ac:dyDescent="0.2"/>
    <row r="168996" ht="12.75" customHeight="1" x14ac:dyDescent="0.2"/>
    <row r="169000" ht="12.75" customHeight="1" x14ac:dyDescent="0.2"/>
    <row r="169004" ht="12.75" customHeight="1" x14ac:dyDescent="0.2"/>
    <row r="169008" ht="12.75" customHeight="1" x14ac:dyDescent="0.2"/>
    <row r="169012" ht="12.75" customHeight="1" x14ac:dyDescent="0.2"/>
    <row r="169016" ht="12.75" customHeight="1" x14ac:dyDescent="0.2"/>
    <row r="169020" ht="12.75" customHeight="1" x14ac:dyDescent="0.2"/>
    <row r="169024" ht="12.75" customHeight="1" x14ac:dyDescent="0.2"/>
    <row r="169028" ht="12.75" customHeight="1" x14ac:dyDescent="0.2"/>
    <row r="169032" ht="12.75" customHeight="1" x14ac:dyDescent="0.2"/>
    <row r="169036" ht="12.75" customHeight="1" x14ac:dyDescent="0.2"/>
    <row r="169040" ht="12.75" customHeight="1" x14ac:dyDescent="0.2"/>
    <row r="169044" ht="12.75" customHeight="1" x14ac:dyDescent="0.2"/>
    <row r="169048" ht="12.75" customHeight="1" x14ac:dyDescent="0.2"/>
    <row r="169052" ht="12.75" customHeight="1" x14ac:dyDescent="0.2"/>
    <row r="169056" ht="12.75" customHeight="1" x14ac:dyDescent="0.2"/>
    <row r="169060" ht="12.75" customHeight="1" x14ac:dyDescent="0.2"/>
    <row r="169064" ht="12.75" customHeight="1" x14ac:dyDescent="0.2"/>
    <row r="169068" ht="12.75" customHeight="1" x14ac:dyDescent="0.2"/>
    <row r="169072" ht="12.75" customHeight="1" x14ac:dyDescent="0.2"/>
    <row r="169076" ht="12.75" customHeight="1" x14ac:dyDescent="0.2"/>
    <row r="169080" ht="12.75" customHeight="1" x14ac:dyDescent="0.2"/>
    <row r="169084" ht="12.75" customHeight="1" x14ac:dyDescent="0.2"/>
    <row r="169088" ht="12.75" customHeight="1" x14ac:dyDescent="0.2"/>
    <row r="169092" ht="12.75" customHeight="1" x14ac:dyDescent="0.2"/>
    <row r="169096" ht="12.75" customHeight="1" x14ac:dyDescent="0.2"/>
    <row r="169100" ht="12.75" customHeight="1" x14ac:dyDescent="0.2"/>
    <row r="169104" ht="12.75" customHeight="1" x14ac:dyDescent="0.2"/>
    <row r="169108" ht="12.75" customHeight="1" x14ac:dyDescent="0.2"/>
    <row r="169112" ht="12.75" customHeight="1" x14ac:dyDescent="0.2"/>
    <row r="169116" ht="12.75" customHeight="1" x14ac:dyDescent="0.2"/>
    <row r="169120" ht="12.75" customHeight="1" x14ac:dyDescent="0.2"/>
    <row r="169124" ht="12.75" customHeight="1" x14ac:dyDescent="0.2"/>
    <row r="169128" ht="12.75" customHeight="1" x14ac:dyDescent="0.2"/>
    <row r="169132" ht="12.75" customHeight="1" x14ac:dyDescent="0.2"/>
    <row r="169136" ht="12.75" customHeight="1" x14ac:dyDescent="0.2"/>
    <row r="169140" ht="12.75" customHeight="1" x14ac:dyDescent="0.2"/>
    <row r="169144" ht="12.75" customHeight="1" x14ac:dyDescent="0.2"/>
    <row r="169148" ht="12.75" customHeight="1" x14ac:dyDescent="0.2"/>
    <row r="169152" ht="12.75" customHeight="1" x14ac:dyDescent="0.2"/>
    <row r="169156" ht="12.75" customHeight="1" x14ac:dyDescent="0.2"/>
    <row r="169160" ht="12.75" customHeight="1" x14ac:dyDescent="0.2"/>
    <row r="169164" ht="12.75" customHeight="1" x14ac:dyDescent="0.2"/>
    <row r="169168" ht="12.75" customHeight="1" x14ac:dyDescent="0.2"/>
    <row r="169172" ht="12.75" customHeight="1" x14ac:dyDescent="0.2"/>
    <row r="169176" ht="12.75" customHeight="1" x14ac:dyDescent="0.2"/>
    <row r="169180" ht="12.75" customHeight="1" x14ac:dyDescent="0.2"/>
    <row r="169184" ht="12.75" customHeight="1" x14ac:dyDescent="0.2"/>
    <row r="169188" ht="12.75" customHeight="1" x14ac:dyDescent="0.2"/>
    <row r="169192" ht="12.75" customHeight="1" x14ac:dyDescent="0.2"/>
    <row r="169196" ht="12.75" customHeight="1" x14ac:dyDescent="0.2"/>
    <row r="169200" ht="12.75" customHeight="1" x14ac:dyDescent="0.2"/>
    <row r="169204" ht="12.75" customHeight="1" x14ac:dyDescent="0.2"/>
    <row r="169208" ht="12.75" customHeight="1" x14ac:dyDescent="0.2"/>
    <row r="169212" ht="12.75" customHeight="1" x14ac:dyDescent="0.2"/>
    <row r="169216" ht="12.75" customHeight="1" x14ac:dyDescent="0.2"/>
    <row r="169220" ht="12.75" customHeight="1" x14ac:dyDescent="0.2"/>
    <row r="169224" ht="12.75" customHeight="1" x14ac:dyDescent="0.2"/>
    <row r="169228" ht="12.75" customHeight="1" x14ac:dyDescent="0.2"/>
    <row r="169232" ht="12.75" customHeight="1" x14ac:dyDescent="0.2"/>
    <row r="169236" ht="12.75" customHeight="1" x14ac:dyDescent="0.2"/>
    <row r="169240" ht="12.75" customHeight="1" x14ac:dyDescent="0.2"/>
    <row r="169244" ht="12.75" customHeight="1" x14ac:dyDescent="0.2"/>
    <row r="169248" ht="12.75" customHeight="1" x14ac:dyDescent="0.2"/>
    <row r="169252" ht="12.75" customHeight="1" x14ac:dyDescent="0.2"/>
    <row r="169256" ht="12.75" customHeight="1" x14ac:dyDescent="0.2"/>
    <row r="169260" ht="12.75" customHeight="1" x14ac:dyDescent="0.2"/>
    <row r="169264" ht="12.75" customHeight="1" x14ac:dyDescent="0.2"/>
    <row r="169268" ht="12.75" customHeight="1" x14ac:dyDescent="0.2"/>
    <row r="169272" ht="12.75" customHeight="1" x14ac:dyDescent="0.2"/>
    <row r="169276" ht="12.75" customHeight="1" x14ac:dyDescent="0.2"/>
    <row r="169280" ht="12.75" customHeight="1" x14ac:dyDescent="0.2"/>
    <row r="169284" ht="12.75" customHeight="1" x14ac:dyDescent="0.2"/>
    <row r="169288" ht="12.75" customHeight="1" x14ac:dyDescent="0.2"/>
    <row r="169292" ht="12.75" customHeight="1" x14ac:dyDescent="0.2"/>
    <row r="169296" ht="12.75" customHeight="1" x14ac:dyDescent="0.2"/>
    <row r="169300" ht="12.75" customHeight="1" x14ac:dyDescent="0.2"/>
    <row r="169304" ht="12.75" customHeight="1" x14ac:dyDescent="0.2"/>
    <row r="169308" ht="12.75" customHeight="1" x14ac:dyDescent="0.2"/>
    <row r="169312" ht="12.75" customHeight="1" x14ac:dyDescent="0.2"/>
    <row r="169316" ht="12.75" customHeight="1" x14ac:dyDescent="0.2"/>
    <row r="169320" ht="12.75" customHeight="1" x14ac:dyDescent="0.2"/>
    <row r="169324" ht="12.75" customHeight="1" x14ac:dyDescent="0.2"/>
    <row r="169328" ht="12.75" customHeight="1" x14ac:dyDescent="0.2"/>
    <row r="169332" ht="12.75" customHeight="1" x14ac:dyDescent="0.2"/>
    <row r="169336" ht="12.75" customHeight="1" x14ac:dyDescent="0.2"/>
    <row r="169340" ht="12.75" customHeight="1" x14ac:dyDescent="0.2"/>
    <row r="169344" ht="12.75" customHeight="1" x14ac:dyDescent="0.2"/>
    <row r="169348" ht="12.75" customHeight="1" x14ac:dyDescent="0.2"/>
    <row r="169352" ht="12.75" customHeight="1" x14ac:dyDescent="0.2"/>
    <row r="169356" ht="12.75" customHeight="1" x14ac:dyDescent="0.2"/>
    <row r="169360" ht="12.75" customHeight="1" x14ac:dyDescent="0.2"/>
    <row r="169364" ht="12.75" customHeight="1" x14ac:dyDescent="0.2"/>
    <row r="169368" ht="12.75" customHeight="1" x14ac:dyDescent="0.2"/>
    <row r="169372" ht="12.75" customHeight="1" x14ac:dyDescent="0.2"/>
    <row r="169376" ht="12.75" customHeight="1" x14ac:dyDescent="0.2"/>
    <row r="169380" ht="12.75" customHeight="1" x14ac:dyDescent="0.2"/>
    <row r="169384" ht="12.75" customHeight="1" x14ac:dyDescent="0.2"/>
    <row r="169388" ht="12.75" customHeight="1" x14ac:dyDescent="0.2"/>
    <row r="169392" ht="12.75" customHeight="1" x14ac:dyDescent="0.2"/>
    <row r="169396" ht="12.75" customHeight="1" x14ac:dyDescent="0.2"/>
    <row r="169400" ht="12.75" customHeight="1" x14ac:dyDescent="0.2"/>
    <row r="169404" ht="12.75" customHeight="1" x14ac:dyDescent="0.2"/>
    <row r="169408" ht="12.75" customHeight="1" x14ac:dyDescent="0.2"/>
    <row r="169412" ht="12.75" customHeight="1" x14ac:dyDescent="0.2"/>
    <row r="169416" ht="12.75" customHeight="1" x14ac:dyDescent="0.2"/>
    <row r="169420" ht="12.75" customHeight="1" x14ac:dyDescent="0.2"/>
    <row r="169424" ht="12.75" customHeight="1" x14ac:dyDescent="0.2"/>
    <row r="169428" ht="12.75" customHeight="1" x14ac:dyDescent="0.2"/>
    <row r="169432" ht="12.75" customHeight="1" x14ac:dyDescent="0.2"/>
    <row r="169436" ht="12.75" customHeight="1" x14ac:dyDescent="0.2"/>
    <row r="169440" ht="12.75" customHeight="1" x14ac:dyDescent="0.2"/>
    <row r="169444" ht="12.75" customHeight="1" x14ac:dyDescent="0.2"/>
    <row r="169448" ht="12.75" customHeight="1" x14ac:dyDescent="0.2"/>
    <row r="169452" ht="12.75" customHeight="1" x14ac:dyDescent="0.2"/>
    <row r="169456" ht="12.75" customHeight="1" x14ac:dyDescent="0.2"/>
    <row r="169460" ht="12.75" customHeight="1" x14ac:dyDescent="0.2"/>
    <row r="169464" ht="12.75" customHeight="1" x14ac:dyDescent="0.2"/>
    <row r="169468" ht="12.75" customHeight="1" x14ac:dyDescent="0.2"/>
    <row r="169472" ht="12.75" customHeight="1" x14ac:dyDescent="0.2"/>
    <row r="169476" ht="12.75" customHeight="1" x14ac:dyDescent="0.2"/>
    <row r="169480" ht="12.75" customHeight="1" x14ac:dyDescent="0.2"/>
    <row r="169484" ht="12.75" customHeight="1" x14ac:dyDescent="0.2"/>
    <row r="169488" ht="12.75" customHeight="1" x14ac:dyDescent="0.2"/>
    <row r="169492" ht="12.75" customHeight="1" x14ac:dyDescent="0.2"/>
    <row r="169496" ht="12.75" customHeight="1" x14ac:dyDescent="0.2"/>
    <row r="169500" ht="12.75" customHeight="1" x14ac:dyDescent="0.2"/>
    <row r="169504" ht="12.75" customHeight="1" x14ac:dyDescent="0.2"/>
    <row r="169508" ht="12.75" customHeight="1" x14ac:dyDescent="0.2"/>
    <row r="169512" ht="12.75" customHeight="1" x14ac:dyDescent="0.2"/>
    <row r="169516" ht="12.75" customHeight="1" x14ac:dyDescent="0.2"/>
    <row r="169520" ht="12.75" customHeight="1" x14ac:dyDescent="0.2"/>
    <row r="169524" ht="12.75" customHeight="1" x14ac:dyDescent="0.2"/>
    <row r="169528" ht="12.75" customHeight="1" x14ac:dyDescent="0.2"/>
    <row r="169532" ht="12.75" customHeight="1" x14ac:dyDescent="0.2"/>
    <row r="169536" ht="12.75" customHeight="1" x14ac:dyDescent="0.2"/>
    <row r="169540" ht="12.75" customHeight="1" x14ac:dyDescent="0.2"/>
    <row r="169544" ht="12.75" customHeight="1" x14ac:dyDescent="0.2"/>
    <row r="169548" ht="12.75" customHeight="1" x14ac:dyDescent="0.2"/>
    <row r="169552" ht="12.75" customHeight="1" x14ac:dyDescent="0.2"/>
    <row r="169556" ht="12.75" customHeight="1" x14ac:dyDescent="0.2"/>
    <row r="169560" ht="12.75" customHeight="1" x14ac:dyDescent="0.2"/>
    <row r="169564" ht="12.75" customHeight="1" x14ac:dyDescent="0.2"/>
    <row r="169568" ht="12.75" customHeight="1" x14ac:dyDescent="0.2"/>
    <row r="169572" ht="12.75" customHeight="1" x14ac:dyDescent="0.2"/>
    <row r="169576" ht="12.75" customHeight="1" x14ac:dyDescent="0.2"/>
    <row r="169580" ht="12.75" customHeight="1" x14ac:dyDescent="0.2"/>
    <row r="169584" ht="12.75" customHeight="1" x14ac:dyDescent="0.2"/>
    <row r="169588" ht="12.75" customHeight="1" x14ac:dyDescent="0.2"/>
    <row r="169592" ht="12.75" customHeight="1" x14ac:dyDescent="0.2"/>
    <row r="169596" ht="12.75" customHeight="1" x14ac:dyDescent="0.2"/>
    <row r="169600" ht="12.75" customHeight="1" x14ac:dyDescent="0.2"/>
    <row r="169604" ht="12.75" customHeight="1" x14ac:dyDescent="0.2"/>
    <row r="169608" ht="12.75" customHeight="1" x14ac:dyDescent="0.2"/>
    <row r="169612" ht="12.75" customHeight="1" x14ac:dyDescent="0.2"/>
    <row r="169616" ht="12.75" customHeight="1" x14ac:dyDescent="0.2"/>
    <row r="169620" ht="12.75" customHeight="1" x14ac:dyDescent="0.2"/>
    <row r="169624" ht="12.75" customHeight="1" x14ac:dyDescent="0.2"/>
    <row r="169628" ht="12.75" customHeight="1" x14ac:dyDescent="0.2"/>
    <row r="169632" ht="12.75" customHeight="1" x14ac:dyDescent="0.2"/>
    <row r="169636" ht="12.75" customHeight="1" x14ac:dyDescent="0.2"/>
    <row r="169640" ht="12.75" customHeight="1" x14ac:dyDescent="0.2"/>
    <row r="169644" ht="12.75" customHeight="1" x14ac:dyDescent="0.2"/>
    <row r="169648" ht="12.75" customHeight="1" x14ac:dyDescent="0.2"/>
    <row r="169652" ht="12.75" customHeight="1" x14ac:dyDescent="0.2"/>
    <row r="169656" ht="12.75" customHeight="1" x14ac:dyDescent="0.2"/>
    <row r="169660" ht="12.75" customHeight="1" x14ac:dyDescent="0.2"/>
    <row r="169664" ht="12.75" customHeight="1" x14ac:dyDescent="0.2"/>
    <row r="169668" ht="12.75" customHeight="1" x14ac:dyDescent="0.2"/>
    <row r="169672" ht="12.75" customHeight="1" x14ac:dyDescent="0.2"/>
    <row r="169676" ht="12.75" customHeight="1" x14ac:dyDescent="0.2"/>
    <row r="169680" ht="12.75" customHeight="1" x14ac:dyDescent="0.2"/>
    <row r="169684" ht="12.75" customHeight="1" x14ac:dyDescent="0.2"/>
    <row r="169688" ht="12.75" customHeight="1" x14ac:dyDescent="0.2"/>
    <row r="169692" ht="12.75" customHeight="1" x14ac:dyDescent="0.2"/>
    <row r="169696" ht="12.75" customHeight="1" x14ac:dyDescent="0.2"/>
    <row r="169700" ht="12.75" customHeight="1" x14ac:dyDescent="0.2"/>
    <row r="169704" ht="12.75" customHeight="1" x14ac:dyDescent="0.2"/>
    <row r="169708" ht="12.75" customHeight="1" x14ac:dyDescent="0.2"/>
    <row r="169712" ht="12.75" customHeight="1" x14ac:dyDescent="0.2"/>
    <row r="169716" ht="12.75" customHeight="1" x14ac:dyDescent="0.2"/>
    <row r="169720" ht="12.75" customHeight="1" x14ac:dyDescent="0.2"/>
    <row r="169724" ht="12.75" customHeight="1" x14ac:dyDescent="0.2"/>
    <row r="169728" ht="12.75" customHeight="1" x14ac:dyDescent="0.2"/>
    <row r="169732" ht="12.75" customHeight="1" x14ac:dyDescent="0.2"/>
    <row r="169736" ht="12.75" customHeight="1" x14ac:dyDescent="0.2"/>
    <row r="169740" ht="12.75" customHeight="1" x14ac:dyDescent="0.2"/>
    <row r="169744" ht="12.75" customHeight="1" x14ac:dyDescent="0.2"/>
    <row r="169748" ht="12.75" customHeight="1" x14ac:dyDescent="0.2"/>
    <row r="169752" ht="12.75" customHeight="1" x14ac:dyDescent="0.2"/>
    <row r="169756" ht="12.75" customHeight="1" x14ac:dyDescent="0.2"/>
    <row r="169760" ht="12.75" customHeight="1" x14ac:dyDescent="0.2"/>
    <row r="169764" ht="12.75" customHeight="1" x14ac:dyDescent="0.2"/>
    <row r="169768" ht="12.75" customHeight="1" x14ac:dyDescent="0.2"/>
    <row r="169772" ht="12.75" customHeight="1" x14ac:dyDescent="0.2"/>
    <row r="169776" ht="12.75" customHeight="1" x14ac:dyDescent="0.2"/>
    <row r="169780" ht="12.75" customHeight="1" x14ac:dyDescent="0.2"/>
    <row r="169784" ht="12.75" customHeight="1" x14ac:dyDescent="0.2"/>
    <row r="169788" ht="12.75" customHeight="1" x14ac:dyDescent="0.2"/>
    <row r="169792" ht="12.75" customHeight="1" x14ac:dyDescent="0.2"/>
    <row r="169796" ht="12.75" customHeight="1" x14ac:dyDescent="0.2"/>
    <row r="169800" ht="12.75" customHeight="1" x14ac:dyDescent="0.2"/>
    <row r="169804" ht="12.75" customHeight="1" x14ac:dyDescent="0.2"/>
    <row r="169808" ht="12.75" customHeight="1" x14ac:dyDescent="0.2"/>
    <row r="169812" ht="12.75" customHeight="1" x14ac:dyDescent="0.2"/>
    <row r="169816" ht="12.75" customHeight="1" x14ac:dyDescent="0.2"/>
    <row r="169820" ht="12.75" customHeight="1" x14ac:dyDescent="0.2"/>
    <row r="169824" ht="12.75" customHeight="1" x14ac:dyDescent="0.2"/>
    <row r="169828" ht="12.75" customHeight="1" x14ac:dyDescent="0.2"/>
    <row r="169832" ht="12.75" customHeight="1" x14ac:dyDescent="0.2"/>
    <row r="169836" ht="12.75" customHeight="1" x14ac:dyDescent="0.2"/>
    <row r="169840" ht="12.75" customHeight="1" x14ac:dyDescent="0.2"/>
    <row r="169844" ht="12.75" customHeight="1" x14ac:dyDescent="0.2"/>
    <row r="169848" ht="12.75" customHeight="1" x14ac:dyDescent="0.2"/>
    <row r="169852" ht="12.75" customHeight="1" x14ac:dyDescent="0.2"/>
    <row r="169856" ht="12.75" customHeight="1" x14ac:dyDescent="0.2"/>
    <row r="169860" ht="12.75" customHeight="1" x14ac:dyDescent="0.2"/>
    <row r="169864" ht="12.75" customHeight="1" x14ac:dyDescent="0.2"/>
    <row r="169868" ht="12.75" customHeight="1" x14ac:dyDescent="0.2"/>
    <row r="169872" ht="12.75" customHeight="1" x14ac:dyDescent="0.2"/>
    <row r="169876" ht="12.75" customHeight="1" x14ac:dyDescent="0.2"/>
    <row r="169880" ht="12.75" customHeight="1" x14ac:dyDescent="0.2"/>
    <row r="169884" ht="12.75" customHeight="1" x14ac:dyDescent="0.2"/>
    <row r="169888" ht="12.75" customHeight="1" x14ac:dyDescent="0.2"/>
    <row r="169892" ht="12.75" customHeight="1" x14ac:dyDescent="0.2"/>
    <row r="169896" ht="12.75" customHeight="1" x14ac:dyDescent="0.2"/>
    <row r="169900" ht="12.75" customHeight="1" x14ac:dyDescent="0.2"/>
    <row r="169904" ht="12.75" customHeight="1" x14ac:dyDescent="0.2"/>
    <row r="169908" ht="12.75" customHeight="1" x14ac:dyDescent="0.2"/>
    <row r="169912" ht="12.75" customHeight="1" x14ac:dyDescent="0.2"/>
    <row r="169916" ht="12.75" customHeight="1" x14ac:dyDescent="0.2"/>
    <row r="169920" ht="12.75" customHeight="1" x14ac:dyDescent="0.2"/>
    <row r="169924" ht="12.75" customHeight="1" x14ac:dyDescent="0.2"/>
    <row r="169928" ht="12.75" customHeight="1" x14ac:dyDescent="0.2"/>
    <row r="169932" ht="12.75" customHeight="1" x14ac:dyDescent="0.2"/>
    <row r="169936" ht="12.75" customHeight="1" x14ac:dyDescent="0.2"/>
    <row r="169940" ht="12.75" customHeight="1" x14ac:dyDescent="0.2"/>
    <row r="169944" ht="12.75" customHeight="1" x14ac:dyDescent="0.2"/>
    <row r="169948" ht="12.75" customHeight="1" x14ac:dyDescent="0.2"/>
    <row r="169952" ht="12.75" customHeight="1" x14ac:dyDescent="0.2"/>
    <row r="169956" ht="12.75" customHeight="1" x14ac:dyDescent="0.2"/>
    <row r="169960" ht="12.75" customHeight="1" x14ac:dyDescent="0.2"/>
    <row r="169964" ht="12.75" customHeight="1" x14ac:dyDescent="0.2"/>
    <row r="169968" ht="12.75" customHeight="1" x14ac:dyDescent="0.2"/>
    <row r="169972" ht="12.75" customHeight="1" x14ac:dyDescent="0.2"/>
    <row r="169976" ht="12.75" customHeight="1" x14ac:dyDescent="0.2"/>
    <row r="169980" ht="12.75" customHeight="1" x14ac:dyDescent="0.2"/>
    <row r="169984" ht="12.75" customHeight="1" x14ac:dyDescent="0.2"/>
    <row r="169988" ht="12.75" customHeight="1" x14ac:dyDescent="0.2"/>
    <row r="169992" ht="12.75" customHeight="1" x14ac:dyDescent="0.2"/>
    <row r="169996" ht="12.75" customHeight="1" x14ac:dyDescent="0.2"/>
    <row r="170000" ht="12.75" customHeight="1" x14ac:dyDescent="0.2"/>
    <row r="170004" ht="12.75" customHeight="1" x14ac:dyDescent="0.2"/>
    <row r="170008" ht="12.75" customHeight="1" x14ac:dyDescent="0.2"/>
    <row r="170012" ht="12.75" customHeight="1" x14ac:dyDescent="0.2"/>
    <row r="170016" ht="12.75" customHeight="1" x14ac:dyDescent="0.2"/>
    <row r="170020" ht="12.75" customHeight="1" x14ac:dyDescent="0.2"/>
    <row r="170024" ht="12.75" customHeight="1" x14ac:dyDescent="0.2"/>
    <row r="170028" ht="12.75" customHeight="1" x14ac:dyDescent="0.2"/>
    <row r="170032" ht="12.75" customHeight="1" x14ac:dyDescent="0.2"/>
    <row r="170036" ht="12.75" customHeight="1" x14ac:dyDescent="0.2"/>
    <row r="170040" ht="12.75" customHeight="1" x14ac:dyDescent="0.2"/>
    <row r="170044" ht="12.75" customHeight="1" x14ac:dyDescent="0.2"/>
    <row r="170048" ht="12.75" customHeight="1" x14ac:dyDescent="0.2"/>
    <row r="170052" ht="12.75" customHeight="1" x14ac:dyDescent="0.2"/>
    <row r="170056" ht="12.75" customHeight="1" x14ac:dyDescent="0.2"/>
    <row r="170060" ht="12.75" customHeight="1" x14ac:dyDescent="0.2"/>
    <row r="170064" ht="12.75" customHeight="1" x14ac:dyDescent="0.2"/>
    <row r="170068" ht="12.75" customHeight="1" x14ac:dyDescent="0.2"/>
    <row r="170072" ht="12.75" customHeight="1" x14ac:dyDescent="0.2"/>
    <row r="170076" ht="12.75" customHeight="1" x14ac:dyDescent="0.2"/>
    <row r="170080" ht="12.75" customHeight="1" x14ac:dyDescent="0.2"/>
    <row r="170084" ht="12.75" customHeight="1" x14ac:dyDescent="0.2"/>
    <row r="170088" ht="12.75" customHeight="1" x14ac:dyDescent="0.2"/>
    <row r="170092" ht="12.75" customHeight="1" x14ac:dyDescent="0.2"/>
    <row r="170096" ht="12.75" customHeight="1" x14ac:dyDescent="0.2"/>
    <row r="170100" ht="12.75" customHeight="1" x14ac:dyDescent="0.2"/>
    <row r="170104" ht="12.75" customHeight="1" x14ac:dyDescent="0.2"/>
    <row r="170108" ht="12.75" customHeight="1" x14ac:dyDescent="0.2"/>
    <row r="170112" ht="12.75" customHeight="1" x14ac:dyDescent="0.2"/>
    <row r="170116" ht="12.75" customHeight="1" x14ac:dyDescent="0.2"/>
    <row r="170120" ht="12.75" customHeight="1" x14ac:dyDescent="0.2"/>
    <row r="170124" ht="12.75" customHeight="1" x14ac:dyDescent="0.2"/>
    <row r="170128" ht="12.75" customHeight="1" x14ac:dyDescent="0.2"/>
    <row r="170132" ht="12.75" customHeight="1" x14ac:dyDescent="0.2"/>
    <row r="170136" ht="12.75" customHeight="1" x14ac:dyDescent="0.2"/>
    <row r="170140" ht="12.75" customHeight="1" x14ac:dyDescent="0.2"/>
    <row r="170144" ht="12.75" customHeight="1" x14ac:dyDescent="0.2"/>
    <row r="170148" ht="12.75" customHeight="1" x14ac:dyDescent="0.2"/>
    <row r="170152" ht="12.75" customHeight="1" x14ac:dyDescent="0.2"/>
    <row r="170156" ht="12.75" customHeight="1" x14ac:dyDescent="0.2"/>
    <row r="170160" ht="12.75" customHeight="1" x14ac:dyDescent="0.2"/>
    <row r="170164" ht="12.75" customHeight="1" x14ac:dyDescent="0.2"/>
    <row r="170168" ht="12.75" customHeight="1" x14ac:dyDescent="0.2"/>
    <row r="170172" ht="12.75" customHeight="1" x14ac:dyDescent="0.2"/>
    <row r="170176" ht="12.75" customHeight="1" x14ac:dyDescent="0.2"/>
    <row r="170180" ht="12.75" customHeight="1" x14ac:dyDescent="0.2"/>
    <row r="170184" ht="12.75" customHeight="1" x14ac:dyDescent="0.2"/>
    <row r="170188" ht="12.75" customHeight="1" x14ac:dyDescent="0.2"/>
    <row r="170192" ht="12.75" customHeight="1" x14ac:dyDescent="0.2"/>
    <row r="170196" ht="12.75" customHeight="1" x14ac:dyDescent="0.2"/>
    <row r="170200" ht="12.75" customHeight="1" x14ac:dyDescent="0.2"/>
    <row r="170204" ht="12.75" customHeight="1" x14ac:dyDescent="0.2"/>
    <row r="170208" ht="12.75" customHeight="1" x14ac:dyDescent="0.2"/>
    <row r="170212" ht="12.75" customHeight="1" x14ac:dyDescent="0.2"/>
    <row r="170216" ht="12.75" customHeight="1" x14ac:dyDescent="0.2"/>
    <row r="170220" ht="12.75" customHeight="1" x14ac:dyDescent="0.2"/>
    <row r="170224" ht="12.75" customHeight="1" x14ac:dyDescent="0.2"/>
    <row r="170228" ht="12.75" customHeight="1" x14ac:dyDescent="0.2"/>
    <row r="170232" ht="12.75" customHeight="1" x14ac:dyDescent="0.2"/>
    <row r="170236" ht="12.75" customHeight="1" x14ac:dyDescent="0.2"/>
    <row r="170240" ht="12.75" customHeight="1" x14ac:dyDescent="0.2"/>
    <row r="170244" ht="12.75" customHeight="1" x14ac:dyDescent="0.2"/>
    <row r="170248" ht="12.75" customHeight="1" x14ac:dyDescent="0.2"/>
    <row r="170252" ht="12.75" customHeight="1" x14ac:dyDescent="0.2"/>
    <row r="170256" ht="12.75" customHeight="1" x14ac:dyDescent="0.2"/>
    <row r="170260" ht="12.75" customHeight="1" x14ac:dyDescent="0.2"/>
    <row r="170264" ht="12.75" customHeight="1" x14ac:dyDescent="0.2"/>
    <row r="170268" ht="12.75" customHeight="1" x14ac:dyDescent="0.2"/>
    <row r="170272" ht="12.75" customHeight="1" x14ac:dyDescent="0.2"/>
    <row r="170276" ht="12.75" customHeight="1" x14ac:dyDescent="0.2"/>
    <row r="170280" ht="12.75" customHeight="1" x14ac:dyDescent="0.2"/>
    <row r="170284" ht="12.75" customHeight="1" x14ac:dyDescent="0.2"/>
    <row r="170288" ht="12.75" customHeight="1" x14ac:dyDescent="0.2"/>
    <row r="170292" ht="12.75" customHeight="1" x14ac:dyDescent="0.2"/>
    <row r="170296" ht="12.75" customHeight="1" x14ac:dyDescent="0.2"/>
    <row r="170300" ht="12.75" customHeight="1" x14ac:dyDescent="0.2"/>
    <row r="170304" ht="12.75" customHeight="1" x14ac:dyDescent="0.2"/>
    <row r="170308" ht="12.75" customHeight="1" x14ac:dyDescent="0.2"/>
    <row r="170312" ht="12.75" customHeight="1" x14ac:dyDescent="0.2"/>
    <row r="170316" ht="12.75" customHeight="1" x14ac:dyDescent="0.2"/>
    <row r="170320" ht="12.75" customHeight="1" x14ac:dyDescent="0.2"/>
    <row r="170324" ht="12.75" customHeight="1" x14ac:dyDescent="0.2"/>
    <row r="170328" ht="12.75" customHeight="1" x14ac:dyDescent="0.2"/>
    <row r="170332" ht="12.75" customHeight="1" x14ac:dyDescent="0.2"/>
    <row r="170336" ht="12.75" customHeight="1" x14ac:dyDescent="0.2"/>
    <row r="170340" ht="12.75" customHeight="1" x14ac:dyDescent="0.2"/>
    <row r="170344" ht="12.75" customHeight="1" x14ac:dyDescent="0.2"/>
    <row r="170348" ht="12.75" customHeight="1" x14ac:dyDescent="0.2"/>
    <row r="170352" ht="12.75" customHeight="1" x14ac:dyDescent="0.2"/>
    <row r="170356" ht="12.75" customHeight="1" x14ac:dyDescent="0.2"/>
    <row r="170360" ht="12.75" customHeight="1" x14ac:dyDescent="0.2"/>
    <row r="170364" ht="12.75" customHeight="1" x14ac:dyDescent="0.2"/>
    <row r="170368" ht="12.75" customHeight="1" x14ac:dyDescent="0.2"/>
    <row r="170372" ht="12.75" customHeight="1" x14ac:dyDescent="0.2"/>
    <row r="170376" ht="12.75" customHeight="1" x14ac:dyDescent="0.2"/>
    <row r="170380" ht="12.75" customHeight="1" x14ac:dyDescent="0.2"/>
    <row r="170384" ht="12.75" customHeight="1" x14ac:dyDescent="0.2"/>
    <row r="170388" ht="12.75" customHeight="1" x14ac:dyDescent="0.2"/>
    <row r="170392" ht="12.75" customHeight="1" x14ac:dyDescent="0.2"/>
    <row r="170396" ht="12.75" customHeight="1" x14ac:dyDescent="0.2"/>
    <row r="170400" ht="12.75" customHeight="1" x14ac:dyDescent="0.2"/>
    <row r="170404" ht="12.75" customHeight="1" x14ac:dyDescent="0.2"/>
    <row r="170408" ht="12.75" customHeight="1" x14ac:dyDescent="0.2"/>
    <row r="170412" ht="12.75" customHeight="1" x14ac:dyDescent="0.2"/>
    <row r="170416" ht="12.75" customHeight="1" x14ac:dyDescent="0.2"/>
    <row r="170420" ht="12.75" customHeight="1" x14ac:dyDescent="0.2"/>
    <row r="170424" ht="12.75" customHeight="1" x14ac:dyDescent="0.2"/>
    <row r="170428" ht="12.75" customHeight="1" x14ac:dyDescent="0.2"/>
    <row r="170432" ht="12.75" customHeight="1" x14ac:dyDescent="0.2"/>
    <row r="170436" ht="12.75" customHeight="1" x14ac:dyDescent="0.2"/>
    <row r="170440" ht="12.75" customHeight="1" x14ac:dyDescent="0.2"/>
    <row r="170444" ht="12.75" customHeight="1" x14ac:dyDescent="0.2"/>
    <row r="170448" ht="12.75" customHeight="1" x14ac:dyDescent="0.2"/>
    <row r="170452" ht="12.75" customHeight="1" x14ac:dyDescent="0.2"/>
    <row r="170456" ht="12.75" customHeight="1" x14ac:dyDescent="0.2"/>
    <row r="170460" ht="12.75" customHeight="1" x14ac:dyDescent="0.2"/>
    <row r="170464" ht="12.75" customHeight="1" x14ac:dyDescent="0.2"/>
    <row r="170468" ht="12.75" customHeight="1" x14ac:dyDescent="0.2"/>
    <row r="170472" ht="12.75" customHeight="1" x14ac:dyDescent="0.2"/>
    <row r="170476" ht="12.75" customHeight="1" x14ac:dyDescent="0.2"/>
    <row r="170480" ht="12.75" customHeight="1" x14ac:dyDescent="0.2"/>
    <row r="170484" ht="12.75" customHeight="1" x14ac:dyDescent="0.2"/>
    <row r="170488" ht="12.75" customHeight="1" x14ac:dyDescent="0.2"/>
    <row r="170492" ht="12.75" customHeight="1" x14ac:dyDescent="0.2"/>
    <row r="170496" ht="12.75" customHeight="1" x14ac:dyDescent="0.2"/>
    <row r="170500" ht="12.75" customHeight="1" x14ac:dyDescent="0.2"/>
    <row r="170504" ht="12.75" customHeight="1" x14ac:dyDescent="0.2"/>
    <row r="170508" ht="12.75" customHeight="1" x14ac:dyDescent="0.2"/>
    <row r="170512" ht="12.75" customHeight="1" x14ac:dyDescent="0.2"/>
    <row r="170516" ht="12.75" customHeight="1" x14ac:dyDescent="0.2"/>
    <row r="170520" ht="12.75" customHeight="1" x14ac:dyDescent="0.2"/>
    <row r="170524" ht="12.75" customHeight="1" x14ac:dyDescent="0.2"/>
    <row r="170528" ht="12.75" customHeight="1" x14ac:dyDescent="0.2"/>
    <row r="170532" ht="12.75" customHeight="1" x14ac:dyDescent="0.2"/>
    <row r="170536" ht="12.75" customHeight="1" x14ac:dyDescent="0.2"/>
    <row r="170540" ht="12.75" customHeight="1" x14ac:dyDescent="0.2"/>
    <row r="170544" ht="12.75" customHeight="1" x14ac:dyDescent="0.2"/>
    <row r="170548" ht="12.75" customHeight="1" x14ac:dyDescent="0.2"/>
    <row r="170552" ht="12.75" customHeight="1" x14ac:dyDescent="0.2"/>
    <row r="170556" ht="12.75" customHeight="1" x14ac:dyDescent="0.2"/>
    <row r="170560" ht="12.75" customHeight="1" x14ac:dyDescent="0.2"/>
    <row r="170564" ht="12.75" customHeight="1" x14ac:dyDescent="0.2"/>
    <row r="170568" ht="12.75" customHeight="1" x14ac:dyDescent="0.2"/>
    <row r="170572" ht="12.75" customHeight="1" x14ac:dyDescent="0.2"/>
    <row r="170576" ht="12.75" customHeight="1" x14ac:dyDescent="0.2"/>
    <row r="170580" ht="12.75" customHeight="1" x14ac:dyDescent="0.2"/>
    <row r="170584" ht="12.75" customHeight="1" x14ac:dyDescent="0.2"/>
    <row r="170588" ht="12.75" customHeight="1" x14ac:dyDescent="0.2"/>
    <row r="170592" ht="12.75" customHeight="1" x14ac:dyDescent="0.2"/>
    <row r="170596" ht="12.75" customHeight="1" x14ac:dyDescent="0.2"/>
    <row r="170600" ht="12.75" customHeight="1" x14ac:dyDescent="0.2"/>
    <row r="170604" ht="12.75" customHeight="1" x14ac:dyDescent="0.2"/>
    <row r="170608" ht="12.75" customHeight="1" x14ac:dyDescent="0.2"/>
    <row r="170612" ht="12.75" customHeight="1" x14ac:dyDescent="0.2"/>
    <row r="170616" ht="12.75" customHeight="1" x14ac:dyDescent="0.2"/>
    <row r="170620" ht="12.75" customHeight="1" x14ac:dyDescent="0.2"/>
    <row r="170624" ht="12.75" customHeight="1" x14ac:dyDescent="0.2"/>
    <row r="170628" ht="12.75" customHeight="1" x14ac:dyDescent="0.2"/>
    <row r="170632" ht="12.75" customHeight="1" x14ac:dyDescent="0.2"/>
    <row r="170636" ht="12.75" customHeight="1" x14ac:dyDescent="0.2"/>
    <row r="170640" ht="12.75" customHeight="1" x14ac:dyDescent="0.2"/>
    <row r="170644" ht="12.75" customHeight="1" x14ac:dyDescent="0.2"/>
    <row r="170648" ht="12.75" customHeight="1" x14ac:dyDescent="0.2"/>
    <row r="170652" ht="12.75" customHeight="1" x14ac:dyDescent="0.2"/>
    <row r="170656" ht="12.75" customHeight="1" x14ac:dyDescent="0.2"/>
    <row r="170660" ht="12.75" customHeight="1" x14ac:dyDescent="0.2"/>
    <row r="170664" ht="12.75" customHeight="1" x14ac:dyDescent="0.2"/>
    <row r="170668" ht="12.75" customHeight="1" x14ac:dyDescent="0.2"/>
    <row r="170672" ht="12.75" customHeight="1" x14ac:dyDescent="0.2"/>
    <row r="170676" ht="12.75" customHeight="1" x14ac:dyDescent="0.2"/>
    <row r="170680" ht="12.75" customHeight="1" x14ac:dyDescent="0.2"/>
    <row r="170684" ht="12.75" customHeight="1" x14ac:dyDescent="0.2"/>
    <row r="170688" ht="12.75" customHeight="1" x14ac:dyDescent="0.2"/>
    <row r="170692" ht="12.75" customHeight="1" x14ac:dyDescent="0.2"/>
    <row r="170696" ht="12.75" customHeight="1" x14ac:dyDescent="0.2"/>
    <row r="170700" ht="12.75" customHeight="1" x14ac:dyDescent="0.2"/>
    <row r="170704" ht="12.75" customHeight="1" x14ac:dyDescent="0.2"/>
    <row r="170708" ht="12.75" customHeight="1" x14ac:dyDescent="0.2"/>
    <row r="170712" ht="12.75" customHeight="1" x14ac:dyDescent="0.2"/>
    <row r="170716" ht="12.75" customHeight="1" x14ac:dyDescent="0.2"/>
    <row r="170720" ht="12.75" customHeight="1" x14ac:dyDescent="0.2"/>
    <row r="170724" ht="12.75" customHeight="1" x14ac:dyDescent="0.2"/>
    <row r="170728" ht="12.75" customHeight="1" x14ac:dyDescent="0.2"/>
    <row r="170732" ht="12.75" customHeight="1" x14ac:dyDescent="0.2"/>
    <row r="170736" ht="12.75" customHeight="1" x14ac:dyDescent="0.2"/>
    <row r="170740" ht="12.75" customHeight="1" x14ac:dyDescent="0.2"/>
    <row r="170744" ht="12.75" customHeight="1" x14ac:dyDescent="0.2"/>
    <row r="170748" ht="12.75" customHeight="1" x14ac:dyDescent="0.2"/>
    <row r="170752" ht="12.75" customHeight="1" x14ac:dyDescent="0.2"/>
    <row r="170756" ht="12.75" customHeight="1" x14ac:dyDescent="0.2"/>
    <row r="170760" ht="12.75" customHeight="1" x14ac:dyDescent="0.2"/>
    <row r="170764" ht="12.75" customHeight="1" x14ac:dyDescent="0.2"/>
    <row r="170768" ht="12.75" customHeight="1" x14ac:dyDescent="0.2"/>
    <row r="170772" ht="12.75" customHeight="1" x14ac:dyDescent="0.2"/>
    <row r="170776" ht="12.75" customHeight="1" x14ac:dyDescent="0.2"/>
    <row r="170780" ht="12.75" customHeight="1" x14ac:dyDescent="0.2"/>
    <row r="170784" ht="12.75" customHeight="1" x14ac:dyDescent="0.2"/>
    <row r="170788" ht="12.75" customHeight="1" x14ac:dyDescent="0.2"/>
    <row r="170792" ht="12.75" customHeight="1" x14ac:dyDescent="0.2"/>
    <row r="170796" ht="12.75" customHeight="1" x14ac:dyDescent="0.2"/>
    <row r="170800" ht="12.75" customHeight="1" x14ac:dyDescent="0.2"/>
    <row r="170804" ht="12.75" customHeight="1" x14ac:dyDescent="0.2"/>
    <row r="170808" ht="12.75" customHeight="1" x14ac:dyDescent="0.2"/>
    <row r="170812" ht="12.75" customHeight="1" x14ac:dyDescent="0.2"/>
    <row r="170816" ht="12.75" customHeight="1" x14ac:dyDescent="0.2"/>
    <row r="170820" ht="12.75" customHeight="1" x14ac:dyDescent="0.2"/>
    <row r="170824" ht="12.75" customHeight="1" x14ac:dyDescent="0.2"/>
    <row r="170828" ht="12.75" customHeight="1" x14ac:dyDescent="0.2"/>
    <row r="170832" ht="12.75" customHeight="1" x14ac:dyDescent="0.2"/>
    <row r="170836" ht="12.75" customHeight="1" x14ac:dyDescent="0.2"/>
    <row r="170840" ht="12.75" customHeight="1" x14ac:dyDescent="0.2"/>
    <row r="170844" ht="12.75" customHeight="1" x14ac:dyDescent="0.2"/>
    <row r="170848" ht="12.75" customHeight="1" x14ac:dyDescent="0.2"/>
    <row r="170852" ht="12.75" customHeight="1" x14ac:dyDescent="0.2"/>
    <row r="170856" ht="12.75" customHeight="1" x14ac:dyDescent="0.2"/>
    <row r="170860" ht="12.75" customHeight="1" x14ac:dyDescent="0.2"/>
    <row r="170864" ht="12.75" customHeight="1" x14ac:dyDescent="0.2"/>
    <row r="170868" ht="12.75" customHeight="1" x14ac:dyDescent="0.2"/>
    <row r="170872" ht="12.75" customHeight="1" x14ac:dyDescent="0.2"/>
    <row r="170876" ht="12.75" customHeight="1" x14ac:dyDescent="0.2"/>
    <row r="170880" ht="12.75" customHeight="1" x14ac:dyDescent="0.2"/>
    <row r="170884" ht="12.75" customHeight="1" x14ac:dyDescent="0.2"/>
    <row r="170888" ht="12.75" customHeight="1" x14ac:dyDescent="0.2"/>
    <row r="170892" ht="12.75" customHeight="1" x14ac:dyDescent="0.2"/>
    <row r="170896" ht="12.75" customHeight="1" x14ac:dyDescent="0.2"/>
    <row r="170900" ht="12.75" customHeight="1" x14ac:dyDescent="0.2"/>
    <row r="170904" ht="12.75" customHeight="1" x14ac:dyDescent="0.2"/>
    <row r="170908" ht="12.75" customHeight="1" x14ac:dyDescent="0.2"/>
    <row r="170912" ht="12.75" customHeight="1" x14ac:dyDescent="0.2"/>
    <row r="170916" ht="12.75" customHeight="1" x14ac:dyDescent="0.2"/>
    <row r="170920" ht="12.75" customHeight="1" x14ac:dyDescent="0.2"/>
    <row r="170924" ht="12.75" customHeight="1" x14ac:dyDescent="0.2"/>
    <row r="170928" ht="12.75" customHeight="1" x14ac:dyDescent="0.2"/>
    <row r="170932" ht="12.75" customHeight="1" x14ac:dyDescent="0.2"/>
    <row r="170936" ht="12.75" customHeight="1" x14ac:dyDescent="0.2"/>
    <row r="170940" ht="12.75" customHeight="1" x14ac:dyDescent="0.2"/>
    <row r="170944" ht="12.75" customHeight="1" x14ac:dyDescent="0.2"/>
    <row r="170948" ht="12.75" customHeight="1" x14ac:dyDescent="0.2"/>
    <row r="170952" ht="12.75" customHeight="1" x14ac:dyDescent="0.2"/>
    <row r="170956" ht="12.75" customHeight="1" x14ac:dyDescent="0.2"/>
    <row r="170960" ht="12.75" customHeight="1" x14ac:dyDescent="0.2"/>
    <row r="170964" ht="12.75" customHeight="1" x14ac:dyDescent="0.2"/>
    <row r="170968" ht="12.75" customHeight="1" x14ac:dyDescent="0.2"/>
    <row r="170972" ht="12.75" customHeight="1" x14ac:dyDescent="0.2"/>
    <row r="170976" ht="12.75" customHeight="1" x14ac:dyDescent="0.2"/>
    <row r="170980" ht="12.75" customHeight="1" x14ac:dyDescent="0.2"/>
    <row r="170984" ht="12.75" customHeight="1" x14ac:dyDescent="0.2"/>
    <row r="170988" ht="12.75" customHeight="1" x14ac:dyDescent="0.2"/>
    <row r="170992" ht="12.75" customHeight="1" x14ac:dyDescent="0.2"/>
    <row r="170996" ht="12.75" customHeight="1" x14ac:dyDescent="0.2"/>
    <row r="171000" ht="12.75" customHeight="1" x14ac:dyDescent="0.2"/>
    <row r="171004" ht="12.75" customHeight="1" x14ac:dyDescent="0.2"/>
    <row r="171008" ht="12.75" customHeight="1" x14ac:dyDescent="0.2"/>
    <row r="171012" ht="12.75" customHeight="1" x14ac:dyDescent="0.2"/>
    <row r="171016" ht="12.75" customHeight="1" x14ac:dyDescent="0.2"/>
    <row r="171020" ht="12.75" customHeight="1" x14ac:dyDescent="0.2"/>
    <row r="171024" ht="12.75" customHeight="1" x14ac:dyDescent="0.2"/>
    <row r="171028" ht="12.75" customHeight="1" x14ac:dyDescent="0.2"/>
    <row r="171032" ht="12.75" customHeight="1" x14ac:dyDescent="0.2"/>
    <row r="171036" ht="12.75" customHeight="1" x14ac:dyDescent="0.2"/>
    <row r="171040" ht="12.75" customHeight="1" x14ac:dyDescent="0.2"/>
    <row r="171044" ht="12.75" customHeight="1" x14ac:dyDescent="0.2"/>
    <row r="171048" ht="12.75" customHeight="1" x14ac:dyDescent="0.2"/>
    <row r="171052" ht="12.75" customHeight="1" x14ac:dyDescent="0.2"/>
    <row r="171056" ht="12.75" customHeight="1" x14ac:dyDescent="0.2"/>
    <row r="171060" ht="12.75" customHeight="1" x14ac:dyDescent="0.2"/>
    <row r="171064" ht="12.75" customHeight="1" x14ac:dyDescent="0.2"/>
    <row r="171068" ht="12.75" customHeight="1" x14ac:dyDescent="0.2"/>
    <row r="171072" ht="12.75" customHeight="1" x14ac:dyDescent="0.2"/>
    <row r="171076" ht="12.75" customHeight="1" x14ac:dyDescent="0.2"/>
    <row r="171080" ht="12.75" customHeight="1" x14ac:dyDescent="0.2"/>
    <row r="171084" ht="12.75" customHeight="1" x14ac:dyDescent="0.2"/>
    <row r="171088" ht="12.75" customHeight="1" x14ac:dyDescent="0.2"/>
    <row r="171092" ht="12.75" customHeight="1" x14ac:dyDescent="0.2"/>
    <row r="171096" ht="12.75" customHeight="1" x14ac:dyDescent="0.2"/>
    <row r="171100" ht="12.75" customHeight="1" x14ac:dyDescent="0.2"/>
    <row r="171104" ht="12.75" customHeight="1" x14ac:dyDescent="0.2"/>
    <row r="171108" ht="12.75" customHeight="1" x14ac:dyDescent="0.2"/>
    <row r="171112" ht="12.75" customHeight="1" x14ac:dyDescent="0.2"/>
    <row r="171116" ht="12.75" customHeight="1" x14ac:dyDescent="0.2"/>
    <row r="171120" ht="12.75" customHeight="1" x14ac:dyDescent="0.2"/>
    <row r="171124" ht="12.75" customHeight="1" x14ac:dyDescent="0.2"/>
    <row r="171128" ht="12.75" customHeight="1" x14ac:dyDescent="0.2"/>
    <row r="171132" ht="12.75" customHeight="1" x14ac:dyDescent="0.2"/>
    <row r="171136" ht="12.75" customHeight="1" x14ac:dyDescent="0.2"/>
    <row r="171140" ht="12.75" customHeight="1" x14ac:dyDescent="0.2"/>
    <row r="171144" ht="12.75" customHeight="1" x14ac:dyDescent="0.2"/>
    <row r="171148" ht="12.75" customHeight="1" x14ac:dyDescent="0.2"/>
    <row r="171152" ht="12.75" customHeight="1" x14ac:dyDescent="0.2"/>
    <row r="171156" ht="12.75" customHeight="1" x14ac:dyDescent="0.2"/>
    <row r="171160" ht="12.75" customHeight="1" x14ac:dyDescent="0.2"/>
    <row r="171164" ht="12.75" customHeight="1" x14ac:dyDescent="0.2"/>
    <row r="171168" ht="12.75" customHeight="1" x14ac:dyDescent="0.2"/>
    <row r="171172" ht="12.75" customHeight="1" x14ac:dyDescent="0.2"/>
    <row r="171176" ht="12.75" customHeight="1" x14ac:dyDescent="0.2"/>
    <row r="171180" ht="12.75" customHeight="1" x14ac:dyDescent="0.2"/>
    <row r="171184" ht="12.75" customHeight="1" x14ac:dyDescent="0.2"/>
    <row r="171188" ht="12.75" customHeight="1" x14ac:dyDescent="0.2"/>
    <row r="171192" ht="12.75" customHeight="1" x14ac:dyDescent="0.2"/>
    <row r="171196" ht="12.75" customHeight="1" x14ac:dyDescent="0.2"/>
    <row r="171200" ht="12.75" customHeight="1" x14ac:dyDescent="0.2"/>
    <row r="171204" ht="12.75" customHeight="1" x14ac:dyDescent="0.2"/>
    <row r="171208" ht="12.75" customHeight="1" x14ac:dyDescent="0.2"/>
    <row r="171212" ht="12.75" customHeight="1" x14ac:dyDescent="0.2"/>
    <row r="171216" ht="12.75" customHeight="1" x14ac:dyDescent="0.2"/>
    <row r="171220" ht="12.75" customHeight="1" x14ac:dyDescent="0.2"/>
    <row r="171224" ht="12.75" customHeight="1" x14ac:dyDescent="0.2"/>
    <row r="171228" ht="12.75" customHeight="1" x14ac:dyDescent="0.2"/>
    <row r="171232" ht="12.75" customHeight="1" x14ac:dyDescent="0.2"/>
    <row r="171236" ht="12.75" customHeight="1" x14ac:dyDescent="0.2"/>
    <row r="171240" ht="12.75" customHeight="1" x14ac:dyDescent="0.2"/>
    <row r="171244" ht="12.75" customHeight="1" x14ac:dyDescent="0.2"/>
    <row r="171248" ht="12.75" customHeight="1" x14ac:dyDescent="0.2"/>
    <row r="171252" ht="12.75" customHeight="1" x14ac:dyDescent="0.2"/>
    <row r="171256" ht="12.75" customHeight="1" x14ac:dyDescent="0.2"/>
    <row r="171260" ht="12.75" customHeight="1" x14ac:dyDescent="0.2"/>
    <row r="171264" ht="12.75" customHeight="1" x14ac:dyDescent="0.2"/>
    <row r="171268" ht="12.75" customHeight="1" x14ac:dyDescent="0.2"/>
    <row r="171272" ht="12.75" customHeight="1" x14ac:dyDescent="0.2"/>
    <row r="171276" ht="12.75" customHeight="1" x14ac:dyDescent="0.2"/>
    <row r="171280" ht="12.75" customHeight="1" x14ac:dyDescent="0.2"/>
    <row r="171284" ht="12.75" customHeight="1" x14ac:dyDescent="0.2"/>
    <row r="171288" ht="12.75" customHeight="1" x14ac:dyDescent="0.2"/>
    <row r="171292" ht="12.75" customHeight="1" x14ac:dyDescent="0.2"/>
    <row r="171296" ht="12.75" customHeight="1" x14ac:dyDescent="0.2"/>
    <row r="171300" ht="12.75" customHeight="1" x14ac:dyDescent="0.2"/>
    <row r="171304" ht="12.75" customHeight="1" x14ac:dyDescent="0.2"/>
    <row r="171308" ht="12.75" customHeight="1" x14ac:dyDescent="0.2"/>
    <row r="171312" ht="12.75" customHeight="1" x14ac:dyDescent="0.2"/>
    <row r="171316" ht="12.75" customHeight="1" x14ac:dyDescent="0.2"/>
    <row r="171320" ht="12.75" customHeight="1" x14ac:dyDescent="0.2"/>
    <row r="171324" ht="12.75" customHeight="1" x14ac:dyDescent="0.2"/>
    <row r="171328" ht="12.75" customHeight="1" x14ac:dyDescent="0.2"/>
    <row r="171332" ht="12.75" customHeight="1" x14ac:dyDescent="0.2"/>
    <row r="171336" ht="12.75" customHeight="1" x14ac:dyDescent="0.2"/>
    <row r="171340" ht="12.75" customHeight="1" x14ac:dyDescent="0.2"/>
    <row r="171344" ht="12.75" customHeight="1" x14ac:dyDescent="0.2"/>
    <row r="171348" ht="12.75" customHeight="1" x14ac:dyDescent="0.2"/>
    <row r="171352" ht="12.75" customHeight="1" x14ac:dyDescent="0.2"/>
    <row r="171356" ht="12.75" customHeight="1" x14ac:dyDescent="0.2"/>
    <row r="171360" ht="12.75" customHeight="1" x14ac:dyDescent="0.2"/>
    <row r="171364" ht="12.75" customHeight="1" x14ac:dyDescent="0.2"/>
    <row r="171368" ht="12.75" customHeight="1" x14ac:dyDescent="0.2"/>
    <row r="171372" ht="12.75" customHeight="1" x14ac:dyDescent="0.2"/>
    <row r="171376" ht="12.75" customHeight="1" x14ac:dyDescent="0.2"/>
    <row r="171380" ht="12.75" customHeight="1" x14ac:dyDescent="0.2"/>
    <row r="171384" ht="12.75" customHeight="1" x14ac:dyDescent="0.2"/>
    <row r="171388" ht="12.75" customHeight="1" x14ac:dyDescent="0.2"/>
    <row r="171392" ht="12.75" customHeight="1" x14ac:dyDescent="0.2"/>
    <row r="171396" ht="12.75" customHeight="1" x14ac:dyDescent="0.2"/>
    <row r="171400" ht="12.75" customHeight="1" x14ac:dyDescent="0.2"/>
    <row r="171404" ht="12.75" customHeight="1" x14ac:dyDescent="0.2"/>
    <row r="171408" ht="12.75" customHeight="1" x14ac:dyDescent="0.2"/>
    <row r="171412" ht="12.75" customHeight="1" x14ac:dyDescent="0.2"/>
    <row r="171416" ht="12.75" customHeight="1" x14ac:dyDescent="0.2"/>
    <row r="171420" ht="12.75" customHeight="1" x14ac:dyDescent="0.2"/>
    <row r="171424" ht="12.75" customHeight="1" x14ac:dyDescent="0.2"/>
    <row r="171428" ht="12.75" customHeight="1" x14ac:dyDescent="0.2"/>
    <row r="171432" ht="12.75" customHeight="1" x14ac:dyDescent="0.2"/>
    <row r="171436" ht="12.75" customHeight="1" x14ac:dyDescent="0.2"/>
    <row r="171440" ht="12.75" customHeight="1" x14ac:dyDescent="0.2"/>
    <row r="171444" ht="12.75" customHeight="1" x14ac:dyDescent="0.2"/>
    <row r="171448" ht="12.75" customHeight="1" x14ac:dyDescent="0.2"/>
    <row r="171452" ht="12.75" customHeight="1" x14ac:dyDescent="0.2"/>
    <row r="171456" ht="12.75" customHeight="1" x14ac:dyDescent="0.2"/>
    <row r="171460" ht="12.75" customHeight="1" x14ac:dyDescent="0.2"/>
    <row r="171464" ht="12.75" customHeight="1" x14ac:dyDescent="0.2"/>
    <row r="171468" ht="12.75" customHeight="1" x14ac:dyDescent="0.2"/>
    <row r="171472" ht="12.75" customHeight="1" x14ac:dyDescent="0.2"/>
    <row r="171476" ht="12.75" customHeight="1" x14ac:dyDescent="0.2"/>
    <row r="171480" ht="12.75" customHeight="1" x14ac:dyDescent="0.2"/>
    <row r="171484" ht="12.75" customHeight="1" x14ac:dyDescent="0.2"/>
    <row r="171488" ht="12.75" customHeight="1" x14ac:dyDescent="0.2"/>
    <row r="171492" ht="12.75" customHeight="1" x14ac:dyDescent="0.2"/>
    <row r="171496" ht="12.75" customHeight="1" x14ac:dyDescent="0.2"/>
    <row r="171500" ht="12.75" customHeight="1" x14ac:dyDescent="0.2"/>
    <row r="171504" ht="12.75" customHeight="1" x14ac:dyDescent="0.2"/>
    <row r="171508" ht="12.75" customHeight="1" x14ac:dyDescent="0.2"/>
    <row r="171512" ht="12.75" customHeight="1" x14ac:dyDescent="0.2"/>
    <row r="171516" ht="12.75" customHeight="1" x14ac:dyDescent="0.2"/>
    <row r="171520" ht="12.75" customHeight="1" x14ac:dyDescent="0.2"/>
    <row r="171524" ht="12.75" customHeight="1" x14ac:dyDescent="0.2"/>
    <row r="171528" ht="12.75" customHeight="1" x14ac:dyDescent="0.2"/>
    <row r="171532" ht="12.75" customHeight="1" x14ac:dyDescent="0.2"/>
    <row r="171536" ht="12.75" customHeight="1" x14ac:dyDescent="0.2"/>
    <row r="171540" ht="12.75" customHeight="1" x14ac:dyDescent="0.2"/>
    <row r="171544" ht="12.75" customHeight="1" x14ac:dyDescent="0.2"/>
    <row r="171548" ht="12.75" customHeight="1" x14ac:dyDescent="0.2"/>
    <row r="171552" ht="12.75" customHeight="1" x14ac:dyDescent="0.2"/>
    <row r="171556" ht="12.75" customHeight="1" x14ac:dyDescent="0.2"/>
    <row r="171560" ht="12.75" customHeight="1" x14ac:dyDescent="0.2"/>
    <row r="171564" ht="12.75" customHeight="1" x14ac:dyDescent="0.2"/>
    <row r="171568" ht="12.75" customHeight="1" x14ac:dyDescent="0.2"/>
    <row r="171572" ht="12.75" customHeight="1" x14ac:dyDescent="0.2"/>
    <row r="171576" ht="12.75" customHeight="1" x14ac:dyDescent="0.2"/>
    <row r="171580" ht="12.75" customHeight="1" x14ac:dyDescent="0.2"/>
    <row r="171584" ht="12.75" customHeight="1" x14ac:dyDescent="0.2"/>
    <row r="171588" ht="12.75" customHeight="1" x14ac:dyDescent="0.2"/>
    <row r="171592" ht="12.75" customHeight="1" x14ac:dyDescent="0.2"/>
    <row r="171596" ht="12.75" customHeight="1" x14ac:dyDescent="0.2"/>
    <row r="171600" ht="12.75" customHeight="1" x14ac:dyDescent="0.2"/>
    <row r="171604" ht="12.75" customHeight="1" x14ac:dyDescent="0.2"/>
    <row r="171608" ht="12.75" customHeight="1" x14ac:dyDescent="0.2"/>
    <row r="171612" ht="12.75" customHeight="1" x14ac:dyDescent="0.2"/>
    <row r="171616" ht="12.75" customHeight="1" x14ac:dyDescent="0.2"/>
    <row r="171620" ht="12.75" customHeight="1" x14ac:dyDescent="0.2"/>
    <row r="171624" ht="12.75" customHeight="1" x14ac:dyDescent="0.2"/>
    <row r="171628" ht="12.75" customHeight="1" x14ac:dyDescent="0.2"/>
    <row r="171632" ht="12.75" customHeight="1" x14ac:dyDescent="0.2"/>
    <row r="171636" ht="12.75" customHeight="1" x14ac:dyDescent="0.2"/>
    <row r="171640" ht="12.75" customHeight="1" x14ac:dyDescent="0.2"/>
    <row r="171644" ht="12.75" customHeight="1" x14ac:dyDescent="0.2"/>
    <row r="171648" ht="12.75" customHeight="1" x14ac:dyDescent="0.2"/>
    <row r="171652" ht="12.75" customHeight="1" x14ac:dyDescent="0.2"/>
    <row r="171656" ht="12.75" customHeight="1" x14ac:dyDescent="0.2"/>
    <row r="171660" ht="12.75" customHeight="1" x14ac:dyDescent="0.2"/>
    <row r="171664" ht="12.75" customHeight="1" x14ac:dyDescent="0.2"/>
    <row r="171668" ht="12.75" customHeight="1" x14ac:dyDescent="0.2"/>
    <row r="171672" ht="12.75" customHeight="1" x14ac:dyDescent="0.2"/>
    <row r="171676" ht="12.75" customHeight="1" x14ac:dyDescent="0.2"/>
    <row r="171680" ht="12.75" customHeight="1" x14ac:dyDescent="0.2"/>
    <row r="171684" ht="12.75" customHeight="1" x14ac:dyDescent="0.2"/>
    <row r="171688" ht="12.75" customHeight="1" x14ac:dyDescent="0.2"/>
    <row r="171692" ht="12.75" customHeight="1" x14ac:dyDescent="0.2"/>
    <row r="171696" ht="12.75" customHeight="1" x14ac:dyDescent="0.2"/>
    <row r="171700" ht="12.75" customHeight="1" x14ac:dyDescent="0.2"/>
    <row r="171704" ht="12.75" customHeight="1" x14ac:dyDescent="0.2"/>
    <row r="171708" ht="12.75" customHeight="1" x14ac:dyDescent="0.2"/>
    <row r="171712" ht="12.75" customHeight="1" x14ac:dyDescent="0.2"/>
    <row r="171716" ht="12.75" customHeight="1" x14ac:dyDescent="0.2"/>
    <row r="171720" ht="12.75" customHeight="1" x14ac:dyDescent="0.2"/>
    <row r="171724" ht="12.75" customHeight="1" x14ac:dyDescent="0.2"/>
    <row r="171728" ht="12.75" customHeight="1" x14ac:dyDescent="0.2"/>
    <row r="171732" ht="12.75" customHeight="1" x14ac:dyDescent="0.2"/>
    <row r="171736" ht="12.75" customHeight="1" x14ac:dyDescent="0.2"/>
    <row r="171740" ht="12.75" customHeight="1" x14ac:dyDescent="0.2"/>
    <row r="171744" ht="12.75" customHeight="1" x14ac:dyDescent="0.2"/>
    <row r="171748" ht="12.75" customHeight="1" x14ac:dyDescent="0.2"/>
    <row r="171752" ht="12.75" customHeight="1" x14ac:dyDescent="0.2"/>
    <row r="171756" ht="12.75" customHeight="1" x14ac:dyDescent="0.2"/>
    <row r="171760" ht="12.75" customHeight="1" x14ac:dyDescent="0.2"/>
    <row r="171764" ht="12.75" customHeight="1" x14ac:dyDescent="0.2"/>
    <row r="171768" ht="12.75" customHeight="1" x14ac:dyDescent="0.2"/>
    <row r="171772" ht="12.75" customHeight="1" x14ac:dyDescent="0.2"/>
    <row r="171776" ht="12.75" customHeight="1" x14ac:dyDescent="0.2"/>
    <row r="171780" ht="12.75" customHeight="1" x14ac:dyDescent="0.2"/>
    <row r="171784" ht="12.75" customHeight="1" x14ac:dyDescent="0.2"/>
    <row r="171788" ht="12.75" customHeight="1" x14ac:dyDescent="0.2"/>
    <row r="171792" ht="12.75" customHeight="1" x14ac:dyDescent="0.2"/>
    <row r="171796" ht="12.75" customHeight="1" x14ac:dyDescent="0.2"/>
    <row r="171800" ht="12.75" customHeight="1" x14ac:dyDescent="0.2"/>
    <row r="171804" ht="12.75" customHeight="1" x14ac:dyDescent="0.2"/>
    <row r="171808" ht="12.75" customHeight="1" x14ac:dyDescent="0.2"/>
    <row r="171812" ht="12.75" customHeight="1" x14ac:dyDescent="0.2"/>
    <row r="171816" ht="12.75" customHeight="1" x14ac:dyDescent="0.2"/>
    <row r="171820" ht="12.75" customHeight="1" x14ac:dyDescent="0.2"/>
    <row r="171824" ht="12.75" customHeight="1" x14ac:dyDescent="0.2"/>
    <row r="171828" ht="12.75" customHeight="1" x14ac:dyDescent="0.2"/>
    <row r="171832" ht="12.75" customHeight="1" x14ac:dyDescent="0.2"/>
    <row r="171836" ht="12.75" customHeight="1" x14ac:dyDescent="0.2"/>
    <row r="171840" ht="12.75" customHeight="1" x14ac:dyDescent="0.2"/>
    <row r="171844" ht="12.75" customHeight="1" x14ac:dyDescent="0.2"/>
    <row r="171848" ht="12.75" customHeight="1" x14ac:dyDescent="0.2"/>
    <row r="171852" ht="12.75" customHeight="1" x14ac:dyDescent="0.2"/>
    <row r="171856" ht="12.75" customHeight="1" x14ac:dyDescent="0.2"/>
    <row r="171860" ht="12.75" customHeight="1" x14ac:dyDescent="0.2"/>
    <row r="171864" ht="12.75" customHeight="1" x14ac:dyDescent="0.2"/>
    <row r="171868" ht="12.75" customHeight="1" x14ac:dyDescent="0.2"/>
    <row r="171872" ht="12.75" customHeight="1" x14ac:dyDescent="0.2"/>
    <row r="171876" ht="12.75" customHeight="1" x14ac:dyDescent="0.2"/>
    <row r="171880" ht="12.75" customHeight="1" x14ac:dyDescent="0.2"/>
    <row r="171884" ht="12.75" customHeight="1" x14ac:dyDescent="0.2"/>
    <row r="171888" ht="12.75" customHeight="1" x14ac:dyDescent="0.2"/>
    <row r="171892" ht="12.75" customHeight="1" x14ac:dyDescent="0.2"/>
    <row r="171896" ht="12.75" customHeight="1" x14ac:dyDescent="0.2"/>
    <row r="171900" ht="12.75" customHeight="1" x14ac:dyDescent="0.2"/>
    <row r="171904" ht="12.75" customHeight="1" x14ac:dyDescent="0.2"/>
    <row r="171908" ht="12.75" customHeight="1" x14ac:dyDescent="0.2"/>
    <row r="171912" ht="12.75" customHeight="1" x14ac:dyDescent="0.2"/>
    <row r="171916" ht="12.75" customHeight="1" x14ac:dyDescent="0.2"/>
    <row r="171920" ht="12.75" customHeight="1" x14ac:dyDescent="0.2"/>
    <row r="171924" ht="12.75" customHeight="1" x14ac:dyDescent="0.2"/>
    <row r="171928" ht="12.75" customHeight="1" x14ac:dyDescent="0.2"/>
    <row r="171932" ht="12.75" customHeight="1" x14ac:dyDescent="0.2"/>
    <row r="171936" ht="12.75" customHeight="1" x14ac:dyDescent="0.2"/>
    <row r="171940" ht="12.75" customHeight="1" x14ac:dyDescent="0.2"/>
    <row r="171944" ht="12.75" customHeight="1" x14ac:dyDescent="0.2"/>
    <row r="171948" ht="12.75" customHeight="1" x14ac:dyDescent="0.2"/>
    <row r="171952" ht="12.75" customHeight="1" x14ac:dyDescent="0.2"/>
    <row r="171956" ht="12.75" customHeight="1" x14ac:dyDescent="0.2"/>
    <row r="171960" ht="12.75" customHeight="1" x14ac:dyDescent="0.2"/>
    <row r="171964" ht="12.75" customHeight="1" x14ac:dyDescent="0.2"/>
    <row r="171968" ht="12.75" customHeight="1" x14ac:dyDescent="0.2"/>
    <row r="171972" ht="12.75" customHeight="1" x14ac:dyDescent="0.2"/>
    <row r="171976" ht="12.75" customHeight="1" x14ac:dyDescent="0.2"/>
    <row r="171980" ht="12.75" customHeight="1" x14ac:dyDescent="0.2"/>
    <row r="171984" ht="12.75" customHeight="1" x14ac:dyDescent="0.2"/>
    <row r="171988" ht="12.75" customHeight="1" x14ac:dyDescent="0.2"/>
    <row r="171992" ht="12.75" customHeight="1" x14ac:dyDescent="0.2"/>
    <row r="171996" ht="12.75" customHeight="1" x14ac:dyDescent="0.2"/>
    <row r="172000" ht="12.75" customHeight="1" x14ac:dyDescent="0.2"/>
    <row r="172004" ht="12.75" customHeight="1" x14ac:dyDescent="0.2"/>
    <row r="172008" ht="12.75" customHeight="1" x14ac:dyDescent="0.2"/>
    <row r="172012" ht="12.75" customHeight="1" x14ac:dyDescent="0.2"/>
    <row r="172016" ht="12.75" customHeight="1" x14ac:dyDescent="0.2"/>
    <row r="172020" ht="12.75" customHeight="1" x14ac:dyDescent="0.2"/>
    <row r="172024" ht="12.75" customHeight="1" x14ac:dyDescent="0.2"/>
    <row r="172028" ht="12.75" customHeight="1" x14ac:dyDescent="0.2"/>
    <row r="172032" ht="12.75" customHeight="1" x14ac:dyDescent="0.2"/>
    <row r="172036" ht="12.75" customHeight="1" x14ac:dyDescent="0.2"/>
    <row r="172040" ht="12.75" customHeight="1" x14ac:dyDescent="0.2"/>
    <row r="172044" ht="12.75" customHeight="1" x14ac:dyDescent="0.2"/>
    <row r="172048" ht="12.75" customHeight="1" x14ac:dyDescent="0.2"/>
    <row r="172052" ht="12.75" customHeight="1" x14ac:dyDescent="0.2"/>
    <row r="172056" ht="12.75" customHeight="1" x14ac:dyDescent="0.2"/>
    <row r="172060" ht="12.75" customHeight="1" x14ac:dyDescent="0.2"/>
    <row r="172064" ht="12.75" customHeight="1" x14ac:dyDescent="0.2"/>
    <row r="172068" ht="12.75" customHeight="1" x14ac:dyDescent="0.2"/>
    <row r="172072" ht="12.75" customHeight="1" x14ac:dyDescent="0.2"/>
    <row r="172076" ht="12.75" customHeight="1" x14ac:dyDescent="0.2"/>
    <row r="172080" ht="12.75" customHeight="1" x14ac:dyDescent="0.2"/>
    <row r="172084" ht="12.75" customHeight="1" x14ac:dyDescent="0.2"/>
    <row r="172088" ht="12.75" customHeight="1" x14ac:dyDescent="0.2"/>
    <row r="172092" ht="12.75" customHeight="1" x14ac:dyDescent="0.2"/>
    <row r="172096" ht="12.75" customHeight="1" x14ac:dyDescent="0.2"/>
    <row r="172100" ht="12.75" customHeight="1" x14ac:dyDescent="0.2"/>
    <row r="172104" ht="12.75" customHeight="1" x14ac:dyDescent="0.2"/>
    <row r="172108" ht="12.75" customHeight="1" x14ac:dyDescent="0.2"/>
    <row r="172112" ht="12.75" customHeight="1" x14ac:dyDescent="0.2"/>
    <row r="172116" ht="12.75" customHeight="1" x14ac:dyDescent="0.2"/>
    <row r="172120" ht="12.75" customHeight="1" x14ac:dyDescent="0.2"/>
    <row r="172124" ht="12.75" customHeight="1" x14ac:dyDescent="0.2"/>
    <row r="172128" ht="12.75" customHeight="1" x14ac:dyDescent="0.2"/>
    <row r="172132" ht="12.75" customHeight="1" x14ac:dyDescent="0.2"/>
    <row r="172136" ht="12.75" customHeight="1" x14ac:dyDescent="0.2"/>
    <row r="172140" ht="12.75" customHeight="1" x14ac:dyDescent="0.2"/>
    <row r="172144" ht="12.75" customHeight="1" x14ac:dyDescent="0.2"/>
    <row r="172148" ht="12.75" customHeight="1" x14ac:dyDescent="0.2"/>
    <row r="172152" ht="12.75" customHeight="1" x14ac:dyDescent="0.2"/>
    <row r="172156" ht="12.75" customHeight="1" x14ac:dyDescent="0.2"/>
    <row r="172160" ht="12.75" customHeight="1" x14ac:dyDescent="0.2"/>
    <row r="172164" ht="12.75" customHeight="1" x14ac:dyDescent="0.2"/>
    <row r="172168" ht="12.75" customHeight="1" x14ac:dyDescent="0.2"/>
    <row r="172172" ht="12.75" customHeight="1" x14ac:dyDescent="0.2"/>
    <row r="172176" ht="12.75" customHeight="1" x14ac:dyDescent="0.2"/>
    <row r="172180" ht="12.75" customHeight="1" x14ac:dyDescent="0.2"/>
    <row r="172184" ht="12.75" customHeight="1" x14ac:dyDescent="0.2"/>
    <row r="172188" ht="12.75" customHeight="1" x14ac:dyDescent="0.2"/>
    <row r="172192" ht="12.75" customHeight="1" x14ac:dyDescent="0.2"/>
    <row r="172196" ht="12.75" customHeight="1" x14ac:dyDescent="0.2"/>
    <row r="172200" ht="12.75" customHeight="1" x14ac:dyDescent="0.2"/>
    <row r="172204" ht="12.75" customHeight="1" x14ac:dyDescent="0.2"/>
    <row r="172208" ht="12.75" customHeight="1" x14ac:dyDescent="0.2"/>
    <row r="172212" ht="12.75" customHeight="1" x14ac:dyDescent="0.2"/>
    <row r="172216" ht="12.75" customHeight="1" x14ac:dyDescent="0.2"/>
    <row r="172220" ht="12.75" customHeight="1" x14ac:dyDescent="0.2"/>
    <row r="172224" ht="12.75" customHeight="1" x14ac:dyDescent="0.2"/>
    <row r="172228" ht="12.75" customHeight="1" x14ac:dyDescent="0.2"/>
    <row r="172232" ht="12.75" customHeight="1" x14ac:dyDescent="0.2"/>
    <row r="172236" ht="12.75" customHeight="1" x14ac:dyDescent="0.2"/>
    <row r="172240" ht="12.75" customHeight="1" x14ac:dyDescent="0.2"/>
    <row r="172244" ht="12.75" customHeight="1" x14ac:dyDescent="0.2"/>
    <row r="172248" ht="12.75" customHeight="1" x14ac:dyDescent="0.2"/>
    <row r="172252" ht="12.75" customHeight="1" x14ac:dyDescent="0.2"/>
    <row r="172256" ht="12.75" customHeight="1" x14ac:dyDescent="0.2"/>
    <row r="172260" ht="12.75" customHeight="1" x14ac:dyDescent="0.2"/>
    <row r="172264" ht="12.75" customHeight="1" x14ac:dyDescent="0.2"/>
    <row r="172268" ht="12.75" customHeight="1" x14ac:dyDescent="0.2"/>
    <row r="172272" ht="12.75" customHeight="1" x14ac:dyDescent="0.2"/>
    <row r="172276" ht="12.75" customHeight="1" x14ac:dyDescent="0.2"/>
    <row r="172280" ht="12.75" customHeight="1" x14ac:dyDescent="0.2"/>
    <row r="172284" ht="12.75" customHeight="1" x14ac:dyDescent="0.2"/>
    <row r="172288" ht="12.75" customHeight="1" x14ac:dyDescent="0.2"/>
    <row r="172292" ht="12.75" customHeight="1" x14ac:dyDescent="0.2"/>
    <row r="172296" ht="12.75" customHeight="1" x14ac:dyDescent="0.2"/>
    <row r="172300" ht="12.75" customHeight="1" x14ac:dyDescent="0.2"/>
    <row r="172304" ht="12.75" customHeight="1" x14ac:dyDescent="0.2"/>
    <row r="172308" ht="12.75" customHeight="1" x14ac:dyDescent="0.2"/>
    <row r="172312" ht="12.75" customHeight="1" x14ac:dyDescent="0.2"/>
    <row r="172316" ht="12.75" customHeight="1" x14ac:dyDescent="0.2"/>
    <row r="172320" ht="12.75" customHeight="1" x14ac:dyDescent="0.2"/>
    <row r="172324" ht="12.75" customHeight="1" x14ac:dyDescent="0.2"/>
    <row r="172328" ht="12.75" customHeight="1" x14ac:dyDescent="0.2"/>
    <row r="172332" ht="12.75" customHeight="1" x14ac:dyDescent="0.2"/>
    <row r="172336" ht="12.75" customHeight="1" x14ac:dyDescent="0.2"/>
    <row r="172340" ht="12.75" customHeight="1" x14ac:dyDescent="0.2"/>
    <row r="172344" ht="12.75" customHeight="1" x14ac:dyDescent="0.2"/>
    <row r="172348" ht="12.75" customHeight="1" x14ac:dyDescent="0.2"/>
    <row r="172352" ht="12.75" customHeight="1" x14ac:dyDescent="0.2"/>
    <row r="172356" ht="12.75" customHeight="1" x14ac:dyDescent="0.2"/>
    <row r="172360" ht="12.75" customHeight="1" x14ac:dyDescent="0.2"/>
    <row r="172364" ht="12.75" customHeight="1" x14ac:dyDescent="0.2"/>
    <row r="172368" ht="12.75" customHeight="1" x14ac:dyDescent="0.2"/>
    <row r="172372" ht="12.75" customHeight="1" x14ac:dyDescent="0.2"/>
    <row r="172376" ht="12.75" customHeight="1" x14ac:dyDescent="0.2"/>
    <row r="172380" ht="12.75" customHeight="1" x14ac:dyDescent="0.2"/>
    <row r="172384" ht="12.75" customHeight="1" x14ac:dyDescent="0.2"/>
    <row r="172388" ht="12.75" customHeight="1" x14ac:dyDescent="0.2"/>
    <row r="172392" ht="12.75" customHeight="1" x14ac:dyDescent="0.2"/>
    <row r="172396" ht="12.75" customHeight="1" x14ac:dyDescent="0.2"/>
    <row r="172400" ht="12.75" customHeight="1" x14ac:dyDescent="0.2"/>
    <row r="172404" ht="12.75" customHeight="1" x14ac:dyDescent="0.2"/>
    <row r="172408" ht="12.75" customHeight="1" x14ac:dyDescent="0.2"/>
    <row r="172412" ht="12.75" customHeight="1" x14ac:dyDescent="0.2"/>
    <row r="172416" ht="12.75" customHeight="1" x14ac:dyDescent="0.2"/>
    <row r="172420" ht="12.75" customHeight="1" x14ac:dyDescent="0.2"/>
    <row r="172424" ht="12.75" customHeight="1" x14ac:dyDescent="0.2"/>
    <row r="172428" ht="12.75" customHeight="1" x14ac:dyDescent="0.2"/>
    <row r="172432" ht="12.75" customHeight="1" x14ac:dyDescent="0.2"/>
    <row r="172436" ht="12.75" customHeight="1" x14ac:dyDescent="0.2"/>
    <row r="172440" ht="12.75" customHeight="1" x14ac:dyDescent="0.2"/>
    <row r="172444" ht="12.75" customHeight="1" x14ac:dyDescent="0.2"/>
    <row r="172448" ht="12.75" customHeight="1" x14ac:dyDescent="0.2"/>
    <row r="172452" ht="12.75" customHeight="1" x14ac:dyDescent="0.2"/>
    <row r="172456" ht="12.75" customHeight="1" x14ac:dyDescent="0.2"/>
    <row r="172460" ht="12.75" customHeight="1" x14ac:dyDescent="0.2"/>
    <row r="172464" ht="12.75" customHeight="1" x14ac:dyDescent="0.2"/>
    <row r="172468" ht="12.75" customHeight="1" x14ac:dyDescent="0.2"/>
    <row r="172472" ht="12.75" customHeight="1" x14ac:dyDescent="0.2"/>
    <row r="172476" ht="12.75" customHeight="1" x14ac:dyDescent="0.2"/>
    <row r="172480" ht="12.75" customHeight="1" x14ac:dyDescent="0.2"/>
    <row r="172484" ht="12.75" customHeight="1" x14ac:dyDescent="0.2"/>
    <row r="172488" ht="12.75" customHeight="1" x14ac:dyDescent="0.2"/>
    <row r="172492" ht="12.75" customHeight="1" x14ac:dyDescent="0.2"/>
    <row r="172496" ht="12.75" customHeight="1" x14ac:dyDescent="0.2"/>
    <row r="172500" ht="12.75" customHeight="1" x14ac:dyDescent="0.2"/>
    <row r="172504" ht="12.75" customHeight="1" x14ac:dyDescent="0.2"/>
    <row r="172508" ht="12.75" customHeight="1" x14ac:dyDescent="0.2"/>
    <row r="172512" ht="12.75" customHeight="1" x14ac:dyDescent="0.2"/>
    <row r="172516" ht="12.75" customHeight="1" x14ac:dyDescent="0.2"/>
    <row r="172520" ht="12.75" customHeight="1" x14ac:dyDescent="0.2"/>
    <row r="172524" ht="12.75" customHeight="1" x14ac:dyDescent="0.2"/>
    <row r="172528" ht="12.75" customHeight="1" x14ac:dyDescent="0.2"/>
    <row r="172532" ht="12.75" customHeight="1" x14ac:dyDescent="0.2"/>
    <row r="172536" ht="12.75" customHeight="1" x14ac:dyDescent="0.2"/>
    <row r="172540" ht="12.75" customHeight="1" x14ac:dyDescent="0.2"/>
    <row r="172544" ht="12.75" customHeight="1" x14ac:dyDescent="0.2"/>
    <row r="172548" ht="12.75" customHeight="1" x14ac:dyDescent="0.2"/>
    <row r="172552" ht="12.75" customHeight="1" x14ac:dyDescent="0.2"/>
    <row r="172556" ht="12.75" customHeight="1" x14ac:dyDescent="0.2"/>
    <row r="172560" ht="12.75" customHeight="1" x14ac:dyDescent="0.2"/>
    <row r="172564" ht="12.75" customHeight="1" x14ac:dyDescent="0.2"/>
    <row r="172568" ht="12.75" customHeight="1" x14ac:dyDescent="0.2"/>
    <row r="172572" ht="12.75" customHeight="1" x14ac:dyDescent="0.2"/>
    <row r="172576" ht="12.75" customHeight="1" x14ac:dyDescent="0.2"/>
    <row r="172580" ht="12.75" customHeight="1" x14ac:dyDescent="0.2"/>
    <row r="172584" ht="12.75" customHeight="1" x14ac:dyDescent="0.2"/>
    <row r="172588" ht="12.75" customHeight="1" x14ac:dyDescent="0.2"/>
    <row r="172592" ht="12.75" customHeight="1" x14ac:dyDescent="0.2"/>
    <row r="172596" ht="12.75" customHeight="1" x14ac:dyDescent="0.2"/>
    <row r="172600" ht="12.75" customHeight="1" x14ac:dyDescent="0.2"/>
    <row r="172604" ht="12.75" customHeight="1" x14ac:dyDescent="0.2"/>
    <row r="172608" ht="12.75" customHeight="1" x14ac:dyDescent="0.2"/>
    <row r="172612" ht="12.75" customHeight="1" x14ac:dyDescent="0.2"/>
    <row r="172616" ht="12.75" customHeight="1" x14ac:dyDescent="0.2"/>
    <row r="172620" ht="12.75" customHeight="1" x14ac:dyDescent="0.2"/>
    <row r="172624" ht="12.75" customHeight="1" x14ac:dyDescent="0.2"/>
    <row r="172628" ht="12.75" customHeight="1" x14ac:dyDescent="0.2"/>
    <row r="172632" ht="12.75" customHeight="1" x14ac:dyDescent="0.2"/>
    <row r="172636" ht="12.75" customHeight="1" x14ac:dyDescent="0.2"/>
    <row r="172640" ht="12.75" customHeight="1" x14ac:dyDescent="0.2"/>
    <row r="172644" ht="12.75" customHeight="1" x14ac:dyDescent="0.2"/>
    <row r="172648" ht="12.75" customHeight="1" x14ac:dyDescent="0.2"/>
    <row r="172652" ht="12.75" customHeight="1" x14ac:dyDescent="0.2"/>
    <row r="172656" ht="12.75" customHeight="1" x14ac:dyDescent="0.2"/>
    <row r="172660" ht="12.75" customHeight="1" x14ac:dyDescent="0.2"/>
    <row r="172664" ht="12.75" customHeight="1" x14ac:dyDescent="0.2"/>
    <row r="172668" ht="12.75" customHeight="1" x14ac:dyDescent="0.2"/>
    <row r="172672" ht="12.75" customHeight="1" x14ac:dyDescent="0.2"/>
    <row r="172676" ht="12.75" customHeight="1" x14ac:dyDescent="0.2"/>
    <row r="172680" ht="12.75" customHeight="1" x14ac:dyDescent="0.2"/>
    <row r="172684" ht="12.75" customHeight="1" x14ac:dyDescent="0.2"/>
    <row r="172688" ht="12.75" customHeight="1" x14ac:dyDescent="0.2"/>
    <row r="172692" ht="12.75" customHeight="1" x14ac:dyDescent="0.2"/>
    <row r="172696" ht="12.75" customHeight="1" x14ac:dyDescent="0.2"/>
    <row r="172700" ht="12.75" customHeight="1" x14ac:dyDescent="0.2"/>
    <row r="172704" ht="12.75" customHeight="1" x14ac:dyDescent="0.2"/>
    <row r="172708" ht="12.75" customHeight="1" x14ac:dyDescent="0.2"/>
    <row r="172712" ht="12.75" customHeight="1" x14ac:dyDescent="0.2"/>
    <row r="172716" ht="12.75" customHeight="1" x14ac:dyDescent="0.2"/>
    <row r="172720" ht="12.75" customHeight="1" x14ac:dyDescent="0.2"/>
    <row r="172724" ht="12.75" customHeight="1" x14ac:dyDescent="0.2"/>
    <row r="172728" ht="12.75" customHeight="1" x14ac:dyDescent="0.2"/>
    <row r="172732" ht="12.75" customHeight="1" x14ac:dyDescent="0.2"/>
    <row r="172736" ht="12.75" customHeight="1" x14ac:dyDescent="0.2"/>
    <row r="172740" ht="12.75" customHeight="1" x14ac:dyDescent="0.2"/>
    <row r="172744" ht="12.75" customHeight="1" x14ac:dyDescent="0.2"/>
    <row r="172748" ht="12.75" customHeight="1" x14ac:dyDescent="0.2"/>
    <row r="172752" ht="12.75" customHeight="1" x14ac:dyDescent="0.2"/>
    <row r="172756" ht="12.75" customHeight="1" x14ac:dyDescent="0.2"/>
    <row r="172760" ht="12.75" customHeight="1" x14ac:dyDescent="0.2"/>
    <row r="172764" ht="12.75" customHeight="1" x14ac:dyDescent="0.2"/>
    <row r="172768" ht="12.75" customHeight="1" x14ac:dyDescent="0.2"/>
    <row r="172772" ht="12.75" customHeight="1" x14ac:dyDescent="0.2"/>
    <row r="172776" ht="12.75" customHeight="1" x14ac:dyDescent="0.2"/>
    <row r="172780" ht="12.75" customHeight="1" x14ac:dyDescent="0.2"/>
    <row r="172784" ht="12.75" customHeight="1" x14ac:dyDescent="0.2"/>
    <row r="172788" ht="12.75" customHeight="1" x14ac:dyDescent="0.2"/>
    <row r="172792" ht="12.75" customHeight="1" x14ac:dyDescent="0.2"/>
    <row r="172796" ht="12.75" customHeight="1" x14ac:dyDescent="0.2"/>
    <row r="172800" ht="12.75" customHeight="1" x14ac:dyDescent="0.2"/>
    <row r="172804" ht="12.75" customHeight="1" x14ac:dyDescent="0.2"/>
    <row r="172808" ht="12.75" customHeight="1" x14ac:dyDescent="0.2"/>
    <row r="172812" ht="12.75" customHeight="1" x14ac:dyDescent="0.2"/>
    <row r="172816" ht="12.75" customHeight="1" x14ac:dyDescent="0.2"/>
    <row r="172820" ht="12.75" customHeight="1" x14ac:dyDescent="0.2"/>
    <row r="172824" ht="12.75" customHeight="1" x14ac:dyDescent="0.2"/>
    <row r="172828" ht="12.75" customHeight="1" x14ac:dyDescent="0.2"/>
    <row r="172832" ht="12.75" customHeight="1" x14ac:dyDescent="0.2"/>
    <row r="172836" ht="12.75" customHeight="1" x14ac:dyDescent="0.2"/>
    <row r="172840" ht="12.75" customHeight="1" x14ac:dyDescent="0.2"/>
    <row r="172844" ht="12.75" customHeight="1" x14ac:dyDescent="0.2"/>
    <row r="172848" ht="12.75" customHeight="1" x14ac:dyDescent="0.2"/>
    <row r="172852" ht="12.75" customHeight="1" x14ac:dyDescent="0.2"/>
    <row r="172856" ht="12.75" customHeight="1" x14ac:dyDescent="0.2"/>
    <row r="172860" ht="12.75" customHeight="1" x14ac:dyDescent="0.2"/>
    <row r="172864" ht="12.75" customHeight="1" x14ac:dyDescent="0.2"/>
    <row r="172868" ht="12.75" customHeight="1" x14ac:dyDescent="0.2"/>
    <row r="172872" ht="12.75" customHeight="1" x14ac:dyDescent="0.2"/>
    <row r="172876" ht="12.75" customHeight="1" x14ac:dyDescent="0.2"/>
    <row r="172880" ht="12.75" customHeight="1" x14ac:dyDescent="0.2"/>
    <row r="172884" ht="12.75" customHeight="1" x14ac:dyDescent="0.2"/>
    <row r="172888" ht="12.75" customHeight="1" x14ac:dyDescent="0.2"/>
    <row r="172892" ht="12.75" customHeight="1" x14ac:dyDescent="0.2"/>
    <row r="172896" ht="12.75" customHeight="1" x14ac:dyDescent="0.2"/>
    <row r="172900" ht="12.75" customHeight="1" x14ac:dyDescent="0.2"/>
    <row r="172904" ht="12.75" customHeight="1" x14ac:dyDescent="0.2"/>
    <row r="172908" ht="12.75" customHeight="1" x14ac:dyDescent="0.2"/>
    <row r="172912" ht="12.75" customHeight="1" x14ac:dyDescent="0.2"/>
    <row r="172916" ht="12.75" customHeight="1" x14ac:dyDescent="0.2"/>
    <row r="172920" ht="12.75" customHeight="1" x14ac:dyDescent="0.2"/>
    <row r="172924" ht="12.75" customHeight="1" x14ac:dyDescent="0.2"/>
    <row r="172928" ht="12.75" customHeight="1" x14ac:dyDescent="0.2"/>
    <row r="172932" ht="12.75" customHeight="1" x14ac:dyDescent="0.2"/>
    <row r="172936" ht="12.75" customHeight="1" x14ac:dyDescent="0.2"/>
    <row r="172940" ht="12.75" customHeight="1" x14ac:dyDescent="0.2"/>
    <row r="172944" ht="12.75" customHeight="1" x14ac:dyDescent="0.2"/>
    <row r="172948" ht="12.75" customHeight="1" x14ac:dyDescent="0.2"/>
    <row r="172952" ht="12.75" customHeight="1" x14ac:dyDescent="0.2"/>
    <row r="172956" ht="12.75" customHeight="1" x14ac:dyDescent="0.2"/>
    <row r="172960" ht="12.75" customHeight="1" x14ac:dyDescent="0.2"/>
    <row r="172964" ht="12.75" customHeight="1" x14ac:dyDescent="0.2"/>
    <row r="172968" ht="12.75" customHeight="1" x14ac:dyDescent="0.2"/>
    <row r="172972" ht="12.75" customHeight="1" x14ac:dyDescent="0.2"/>
    <row r="172976" ht="12.75" customHeight="1" x14ac:dyDescent="0.2"/>
    <row r="172980" ht="12.75" customHeight="1" x14ac:dyDescent="0.2"/>
    <row r="172984" ht="12.75" customHeight="1" x14ac:dyDescent="0.2"/>
    <row r="172988" ht="12.75" customHeight="1" x14ac:dyDescent="0.2"/>
    <row r="172992" ht="12.75" customHeight="1" x14ac:dyDescent="0.2"/>
    <row r="172996" ht="12.75" customHeight="1" x14ac:dyDescent="0.2"/>
    <row r="173000" ht="12.75" customHeight="1" x14ac:dyDescent="0.2"/>
    <row r="173004" ht="12.75" customHeight="1" x14ac:dyDescent="0.2"/>
    <row r="173008" ht="12.75" customHeight="1" x14ac:dyDescent="0.2"/>
    <row r="173012" ht="12.75" customHeight="1" x14ac:dyDescent="0.2"/>
    <row r="173016" ht="12.75" customHeight="1" x14ac:dyDescent="0.2"/>
    <row r="173020" ht="12.75" customHeight="1" x14ac:dyDescent="0.2"/>
    <row r="173024" ht="12.75" customHeight="1" x14ac:dyDescent="0.2"/>
    <row r="173028" ht="12.75" customHeight="1" x14ac:dyDescent="0.2"/>
    <row r="173032" ht="12.75" customHeight="1" x14ac:dyDescent="0.2"/>
    <row r="173036" ht="12.75" customHeight="1" x14ac:dyDescent="0.2"/>
    <row r="173040" ht="12.75" customHeight="1" x14ac:dyDescent="0.2"/>
    <row r="173044" ht="12.75" customHeight="1" x14ac:dyDescent="0.2"/>
    <row r="173048" ht="12.75" customHeight="1" x14ac:dyDescent="0.2"/>
    <row r="173052" ht="12.75" customHeight="1" x14ac:dyDescent="0.2"/>
    <row r="173056" ht="12.75" customHeight="1" x14ac:dyDescent="0.2"/>
    <row r="173060" ht="12.75" customHeight="1" x14ac:dyDescent="0.2"/>
    <row r="173064" ht="12.75" customHeight="1" x14ac:dyDescent="0.2"/>
    <row r="173068" ht="12.75" customHeight="1" x14ac:dyDescent="0.2"/>
    <row r="173072" ht="12.75" customHeight="1" x14ac:dyDescent="0.2"/>
    <row r="173076" ht="12.75" customHeight="1" x14ac:dyDescent="0.2"/>
    <row r="173080" ht="12.75" customHeight="1" x14ac:dyDescent="0.2"/>
    <row r="173084" ht="12.75" customHeight="1" x14ac:dyDescent="0.2"/>
    <row r="173088" ht="12.75" customHeight="1" x14ac:dyDescent="0.2"/>
    <row r="173092" ht="12.75" customHeight="1" x14ac:dyDescent="0.2"/>
    <row r="173096" ht="12.75" customHeight="1" x14ac:dyDescent="0.2"/>
    <row r="173100" ht="12.75" customHeight="1" x14ac:dyDescent="0.2"/>
    <row r="173104" ht="12.75" customHeight="1" x14ac:dyDescent="0.2"/>
    <row r="173108" ht="12.75" customHeight="1" x14ac:dyDescent="0.2"/>
    <row r="173112" ht="12.75" customHeight="1" x14ac:dyDescent="0.2"/>
    <row r="173116" ht="12.75" customHeight="1" x14ac:dyDescent="0.2"/>
    <row r="173120" ht="12.75" customHeight="1" x14ac:dyDescent="0.2"/>
    <row r="173124" ht="12.75" customHeight="1" x14ac:dyDescent="0.2"/>
    <row r="173128" ht="12.75" customHeight="1" x14ac:dyDescent="0.2"/>
    <row r="173132" ht="12.75" customHeight="1" x14ac:dyDescent="0.2"/>
    <row r="173136" ht="12.75" customHeight="1" x14ac:dyDescent="0.2"/>
    <row r="173140" ht="12.75" customHeight="1" x14ac:dyDescent="0.2"/>
    <row r="173144" ht="12.75" customHeight="1" x14ac:dyDescent="0.2"/>
    <row r="173148" ht="12.75" customHeight="1" x14ac:dyDescent="0.2"/>
    <row r="173152" ht="12.75" customHeight="1" x14ac:dyDescent="0.2"/>
    <row r="173156" ht="12.75" customHeight="1" x14ac:dyDescent="0.2"/>
    <row r="173160" ht="12.75" customHeight="1" x14ac:dyDescent="0.2"/>
    <row r="173164" ht="12.75" customHeight="1" x14ac:dyDescent="0.2"/>
    <row r="173168" ht="12.75" customHeight="1" x14ac:dyDescent="0.2"/>
    <row r="173172" ht="12.75" customHeight="1" x14ac:dyDescent="0.2"/>
    <row r="173176" ht="12.75" customHeight="1" x14ac:dyDescent="0.2"/>
    <row r="173180" ht="12.75" customHeight="1" x14ac:dyDescent="0.2"/>
    <row r="173184" ht="12.75" customHeight="1" x14ac:dyDescent="0.2"/>
    <row r="173188" ht="12.75" customHeight="1" x14ac:dyDescent="0.2"/>
    <row r="173192" ht="12.75" customHeight="1" x14ac:dyDescent="0.2"/>
    <row r="173196" ht="12.75" customHeight="1" x14ac:dyDescent="0.2"/>
    <row r="173200" ht="12.75" customHeight="1" x14ac:dyDescent="0.2"/>
    <row r="173204" ht="12.75" customHeight="1" x14ac:dyDescent="0.2"/>
    <row r="173208" ht="12.75" customHeight="1" x14ac:dyDescent="0.2"/>
    <row r="173212" ht="12.75" customHeight="1" x14ac:dyDescent="0.2"/>
    <row r="173216" ht="12.75" customHeight="1" x14ac:dyDescent="0.2"/>
    <row r="173220" ht="12.75" customHeight="1" x14ac:dyDescent="0.2"/>
    <row r="173224" ht="12.75" customHeight="1" x14ac:dyDescent="0.2"/>
    <row r="173228" ht="12.75" customHeight="1" x14ac:dyDescent="0.2"/>
    <row r="173232" ht="12.75" customHeight="1" x14ac:dyDescent="0.2"/>
    <row r="173236" ht="12.75" customHeight="1" x14ac:dyDescent="0.2"/>
    <row r="173240" ht="12.75" customHeight="1" x14ac:dyDescent="0.2"/>
    <row r="173244" ht="12.75" customHeight="1" x14ac:dyDescent="0.2"/>
    <row r="173248" ht="12.75" customHeight="1" x14ac:dyDescent="0.2"/>
    <row r="173252" ht="12.75" customHeight="1" x14ac:dyDescent="0.2"/>
    <row r="173256" ht="12.75" customHeight="1" x14ac:dyDescent="0.2"/>
    <row r="173260" ht="12.75" customHeight="1" x14ac:dyDescent="0.2"/>
    <row r="173264" ht="12.75" customHeight="1" x14ac:dyDescent="0.2"/>
    <row r="173268" ht="12.75" customHeight="1" x14ac:dyDescent="0.2"/>
    <row r="173272" ht="12.75" customHeight="1" x14ac:dyDescent="0.2"/>
    <row r="173276" ht="12.75" customHeight="1" x14ac:dyDescent="0.2"/>
    <row r="173280" ht="12.75" customHeight="1" x14ac:dyDescent="0.2"/>
    <row r="173284" ht="12.75" customHeight="1" x14ac:dyDescent="0.2"/>
    <row r="173288" ht="12.75" customHeight="1" x14ac:dyDescent="0.2"/>
    <row r="173292" ht="12.75" customHeight="1" x14ac:dyDescent="0.2"/>
    <row r="173296" ht="12.75" customHeight="1" x14ac:dyDescent="0.2"/>
    <row r="173300" ht="12.75" customHeight="1" x14ac:dyDescent="0.2"/>
    <row r="173304" ht="12.75" customHeight="1" x14ac:dyDescent="0.2"/>
    <row r="173308" ht="12.75" customHeight="1" x14ac:dyDescent="0.2"/>
    <row r="173312" ht="12.75" customHeight="1" x14ac:dyDescent="0.2"/>
    <row r="173316" ht="12.75" customHeight="1" x14ac:dyDescent="0.2"/>
    <row r="173320" ht="12.75" customHeight="1" x14ac:dyDescent="0.2"/>
    <row r="173324" ht="12.75" customHeight="1" x14ac:dyDescent="0.2"/>
    <row r="173328" ht="12.75" customHeight="1" x14ac:dyDescent="0.2"/>
    <row r="173332" ht="12.75" customHeight="1" x14ac:dyDescent="0.2"/>
    <row r="173336" ht="12.75" customHeight="1" x14ac:dyDescent="0.2"/>
    <row r="173340" ht="12.75" customHeight="1" x14ac:dyDescent="0.2"/>
    <row r="173344" ht="12.75" customHeight="1" x14ac:dyDescent="0.2"/>
    <row r="173348" ht="12.75" customHeight="1" x14ac:dyDescent="0.2"/>
    <row r="173352" ht="12.75" customHeight="1" x14ac:dyDescent="0.2"/>
    <row r="173356" ht="12.75" customHeight="1" x14ac:dyDescent="0.2"/>
    <row r="173360" ht="12.75" customHeight="1" x14ac:dyDescent="0.2"/>
    <row r="173364" ht="12.75" customHeight="1" x14ac:dyDescent="0.2"/>
    <row r="173368" ht="12.75" customHeight="1" x14ac:dyDescent="0.2"/>
    <row r="173372" ht="12.75" customHeight="1" x14ac:dyDescent="0.2"/>
    <row r="173376" ht="12.75" customHeight="1" x14ac:dyDescent="0.2"/>
    <row r="173380" ht="12.75" customHeight="1" x14ac:dyDescent="0.2"/>
    <row r="173384" ht="12.75" customHeight="1" x14ac:dyDescent="0.2"/>
    <row r="173388" ht="12.75" customHeight="1" x14ac:dyDescent="0.2"/>
    <row r="173392" ht="12.75" customHeight="1" x14ac:dyDescent="0.2"/>
    <row r="173396" ht="12.75" customHeight="1" x14ac:dyDescent="0.2"/>
    <row r="173400" ht="12.75" customHeight="1" x14ac:dyDescent="0.2"/>
    <row r="173404" ht="12.75" customHeight="1" x14ac:dyDescent="0.2"/>
    <row r="173408" ht="12.75" customHeight="1" x14ac:dyDescent="0.2"/>
    <row r="173412" ht="12.75" customHeight="1" x14ac:dyDescent="0.2"/>
    <row r="173416" ht="12.75" customHeight="1" x14ac:dyDescent="0.2"/>
    <row r="173420" ht="12.75" customHeight="1" x14ac:dyDescent="0.2"/>
    <row r="173424" ht="12.75" customHeight="1" x14ac:dyDescent="0.2"/>
    <row r="173428" ht="12.75" customHeight="1" x14ac:dyDescent="0.2"/>
    <row r="173432" ht="12.75" customHeight="1" x14ac:dyDescent="0.2"/>
    <row r="173436" ht="12.75" customHeight="1" x14ac:dyDescent="0.2"/>
    <row r="173440" ht="12.75" customHeight="1" x14ac:dyDescent="0.2"/>
    <row r="173444" ht="12.75" customHeight="1" x14ac:dyDescent="0.2"/>
    <row r="173448" ht="12.75" customHeight="1" x14ac:dyDescent="0.2"/>
    <row r="173452" ht="12.75" customHeight="1" x14ac:dyDescent="0.2"/>
    <row r="173456" ht="12.75" customHeight="1" x14ac:dyDescent="0.2"/>
    <row r="173460" ht="12.75" customHeight="1" x14ac:dyDescent="0.2"/>
    <row r="173464" ht="12.75" customHeight="1" x14ac:dyDescent="0.2"/>
    <row r="173468" ht="12.75" customHeight="1" x14ac:dyDescent="0.2"/>
    <row r="173472" ht="12.75" customHeight="1" x14ac:dyDescent="0.2"/>
    <row r="173476" ht="12.75" customHeight="1" x14ac:dyDescent="0.2"/>
    <row r="173480" ht="12.75" customHeight="1" x14ac:dyDescent="0.2"/>
    <row r="173484" ht="12.75" customHeight="1" x14ac:dyDescent="0.2"/>
    <row r="173488" ht="12.75" customHeight="1" x14ac:dyDescent="0.2"/>
    <row r="173492" ht="12.75" customHeight="1" x14ac:dyDescent="0.2"/>
    <row r="173496" ht="12.75" customHeight="1" x14ac:dyDescent="0.2"/>
    <row r="173500" ht="12.75" customHeight="1" x14ac:dyDescent="0.2"/>
    <row r="173504" ht="12.75" customHeight="1" x14ac:dyDescent="0.2"/>
    <row r="173508" ht="12.75" customHeight="1" x14ac:dyDescent="0.2"/>
    <row r="173512" ht="12.75" customHeight="1" x14ac:dyDescent="0.2"/>
    <row r="173516" ht="12.75" customHeight="1" x14ac:dyDescent="0.2"/>
    <row r="173520" ht="12.75" customHeight="1" x14ac:dyDescent="0.2"/>
    <row r="173524" ht="12.75" customHeight="1" x14ac:dyDescent="0.2"/>
    <row r="173528" ht="12.75" customHeight="1" x14ac:dyDescent="0.2"/>
    <row r="173532" ht="12.75" customHeight="1" x14ac:dyDescent="0.2"/>
    <row r="173536" ht="12.75" customHeight="1" x14ac:dyDescent="0.2"/>
    <row r="173540" ht="12.75" customHeight="1" x14ac:dyDescent="0.2"/>
    <row r="173544" ht="12.75" customHeight="1" x14ac:dyDescent="0.2"/>
    <row r="173548" ht="12.75" customHeight="1" x14ac:dyDescent="0.2"/>
    <row r="173552" ht="12.75" customHeight="1" x14ac:dyDescent="0.2"/>
    <row r="173556" ht="12.75" customHeight="1" x14ac:dyDescent="0.2"/>
    <row r="173560" ht="12.75" customHeight="1" x14ac:dyDescent="0.2"/>
    <row r="173564" ht="12.75" customHeight="1" x14ac:dyDescent="0.2"/>
    <row r="173568" ht="12.75" customHeight="1" x14ac:dyDescent="0.2"/>
    <row r="173572" ht="12.75" customHeight="1" x14ac:dyDescent="0.2"/>
    <row r="173576" ht="12.75" customHeight="1" x14ac:dyDescent="0.2"/>
    <row r="173580" ht="12.75" customHeight="1" x14ac:dyDescent="0.2"/>
    <row r="173584" ht="12.75" customHeight="1" x14ac:dyDescent="0.2"/>
    <row r="173588" ht="12.75" customHeight="1" x14ac:dyDescent="0.2"/>
    <row r="173592" ht="12.75" customHeight="1" x14ac:dyDescent="0.2"/>
    <row r="173596" ht="12.75" customHeight="1" x14ac:dyDescent="0.2"/>
    <row r="173600" ht="12.75" customHeight="1" x14ac:dyDescent="0.2"/>
    <row r="173604" ht="12.75" customHeight="1" x14ac:dyDescent="0.2"/>
    <row r="173608" ht="12.75" customHeight="1" x14ac:dyDescent="0.2"/>
    <row r="173612" ht="12.75" customHeight="1" x14ac:dyDescent="0.2"/>
    <row r="173616" ht="12.75" customHeight="1" x14ac:dyDescent="0.2"/>
    <row r="173620" ht="12.75" customHeight="1" x14ac:dyDescent="0.2"/>
    <row r="173624" ht="12.75" customHeight="1" x14ac:dyDescent="0.2"/>
    <row r="173628" ht="12.75" customHeight="1" x14ac:dyDescent="0.2"/>
    <row r="173632" ht="12.75" customHeight="1" x14ac:dyDescent="0.2"/>
    <row r="173636" ht="12.75" customHeight="1" x14ac:dyDescent="0.2"/>
    <row r="173640" ht="12.75" customHeight="1" x14ac:dyDescent="0.2"/>
    <row r="173644" ht="12.75" customHeight="1" x14ac:dyDescent="0.2"/>
    <row r="173648" ht="12.75" customHeight="1" x14ac:dyDescent="0.2"/>
    <row r="173652" ht="12.75" customHeight="1" x14ac:dyDescent="0.2"/>
    <row r="173656" ht="12.75" customHeight="1" x14ac:dyDescent="0.2"/>
    <row r="173660" ht="12.75" customHeight="1" x14ac:dyDescent="0.2"/>
    <row r="173664" ht="12.75" customHeight="1" x14ac:dyDescent="0.2"/>
    <row r="173668" ht="12.75" customHeight="1" x14ac:dyDescent="0.2"/>
    <row r="173672" ht="12.75" customHeight="1" x14ac:dyDescent="0.2"/>
    <row r="173676" ht="12.75" customHeight="1" x14ac:dyDescent="0.2"/>
    <row r="173680" ht="12.75" customHeight="1" x14ac:dyDescent="0.2"/>
    <row r="173684" ht="12.75" customHeight="1" x14ac:dyDescent="0.2"/>
    <row r="173688" ht="12.75" customHeight="1" x14ac:dyDescent="0.2"/>
    <row r="173692" ht="12.75" customHeight="1" x14ac:dyDescent="0.2"/>
    <row r="173696" ht="12.75" customHeight="1" x14ac:dyDescent="0.2"/>
    <row r="173700" ht="12.75" customHeight="1" x14ac:dyDescent="0.2"/>
    <row r="173704" ht="12.75" customHeight="1" x14ac:dyDescent="0.2"/>
    <row r="173708" ht="12.75" customHeight="1" x14ac:dyDescent="0.2"/>
    <row r="173712" ht="12.75" customHeight="1" x14ac:dyDescent="0.2"/>
    <row r="173716" ht="12.75" customHeight="1" x14ac:dyDescent="0.2"/>
    <row r="173720" ht="12.75" customHeight="1" x14ac:dyDescent="0.2"/>
    <row r="173724" ht="12.75" customHeight="1" x14ac:dyDescent="0.2"/>
    <row r="173728" ht="12.75" customHeight="1" x14ac:dyDescent="0.2"/>
    <row r="173732" ht="12.75" customHeight="1" x14ac:dyDescent="0.2"/>
    <row r="173736" ht="12.75" customHeight="1" x14ac:dyDescent="0.2"/>
    <row r="173740" ht="12.75" customHeight="1" x14ac:dyDescent="0.2"/>
    <row r="173744" ht="12.75" customHeight="1" x14ac:dyDescent="0.2"/>
    <row r="173748" ht="12.75" customHeight="1" x14ac:dyDescent="0.2"/>
    <row r="173752" ht="12.75" customHeight="1" x14ac:dyDescent="0.2"/>
    <row r="173756" ht="12.75" customHeight="1" x14ac:dyDescent="0.2"/>
    <row r="173760" ht="12.75" customHeight="1" x14ac:dyDescent="0.2"/>
    <row r="173764" ht="12.75" customHeight="1" x14ac:dyDescent="0.2"/>
    <row r="173768" ht="12.75" customHeight="1" x14ac:dyDescent="0.2"/>
    <row r="173772" ht="12.75" customHeight="1" x14ac:dyDescent="0.2"/>
    <row r="173776" ht="12.75" customHeight="1" x14ac:dyDescent="0.2"/>
    <row r="173780" ht="12.75" customHeight="1" x14ac:dyDescent="0.2"/>
    <row r="173784" ht="12.75" customHeight="1" x14ac:dyDescent="0.2"/>
    <row r="173788" ht="12.75" customHeight="1" x14ac:dyDescent="0.2"/>
    <row r="173792" ht="12.75" customHeight="1" x14ac:dyDescent="0.2"/>
    <row r="173796" ht="12.75" customHeight="1" x14ac:dyDescent="0.2"/>
    <row r="173800" ht="12.75" customHeight="1" x14ac:dyDescent="0.2"/>
    <row r="173804" ht="12.75" customHeight="1" x14ac:dyDescent="0.2"/>
    <row r="173808" ht="12.75" customHeight="1" x14ac:dyDescent="0.2"/>
    <row r="173812" ht="12.75" customHeight="1" x14ac:dyDescent="0.2"/>
    <row r="173816" ht="12.75" customHeight="1" x14ac:dyDescent="0.2"/>
    <row r="173820" ht="12.75" customHeight="1" x14ac:dyDescent="0.2"/>
    <row r="173824" ht="12.75" customHeight="1" x14ac:dyDescent="0.2"/>
    <row r="173828" ht="12.75" customHeight="1" x14ac:dyDescent="0.2"/>
    <row r="173832" ht="12.75" customHeight="1" x14ac:dyDescent="0.2"/>
    <row r="173836" ht="12.75" customHeight="1" x14ac:dyDescent="0.2"/>
    <row r="173840" ht="12.75" customHeight="1" x14ac:dyDescent="0.2"/>
    <row r="173844" ht="12.75" customHeight="1" x14ac:dyDescent="0.2"/>
    <row r="173848" ht="12.75" customHeight="1" x14ac:dyDescent="0.2"/>
    <row r="173852" ht="12.75" customHeight="1" x14ac:dyDescent="0.2"/>
    <row r="173856" ht="12.75" customHeight="1" x14ac:dyDescent="0.2"/>
    <row r="173860" ht="12.75" customHeight="1" x14ac:dyDescent="0.2"/>
    <row r="173864" ht="12.75" customHeight="1" x14ac:dyDescent="0.2"/>
    <row r="173868" ht="12.75" customHeight="1" x14ac:dyDescent="0.2"/>
    <row r="173872" ht="12.75" customHeight="1" x14ac:dyDescent="0.2"/>
    <row r="173876" ht="12.75" customHeight="1" x14ac:dyDescent="0.2"/>
    <row r="173880" ht="12.75" customHeight="1" x14ac:dyDescent="0.2"/>
    <row r="173884" ht="12.75" customHeight="1" x14ac:dyDescent="0.2"/>
    <row r="173888" ht="12.75" customHeight="1" x14ac:dyDescent="0.2"/>
    <row r="173892" ht="12.75" customHeight="1" x14ac:dyDescent="0.2"/>
    <row r="173896" ht="12.75" customHeight="1" x14ac:dyDescent="0.2"/>
    <row r="173900" ht="12.75" customHeight="1" x14ac:dyDescent="0.2"/>
    <row r="173904" ht="12.75" customHeight="1" x14ac:dyDescent="0.2"/>
    <row r="173908" ht="12.75" customHeight="1" x14ac:dyDescent="0.2"/>
    <row r="173912" ht="12.75" customHeight="1" x14ac:dyDescent="0.2"/>
    <row r="173916" ht="12.75" customHeight="1" x14ac:dyDescent="0.2"/>
    <row r="173920" ht="12.75" customHeight="1" x14ac:dyDescent="0.2"/>
    <row r="173924" ht="12.75" customHeight="1" x14ac:dyDescent="0.2"/>
    <row r="173928" ht="12.75" customHeight="1" x14ac:dyDescent="0.2"/>
    <row r="173932" ht="12.75" customHeight="1" x14ac:dyDescent="0.2"/>
    <row r="173936" ht="12.75" customHeight="1" x14ac:dyDescent="0.2"/>
    <row r="173940" ht="12.75" customHeight="1" x14ac:dyDescent="0.2"/>
    <row r="173944" ht="12.75" customHeight="1" x14ac:dyDescent="0.2"/>
    <row r="173948" ht="12.75" customHeight="1" x14ac:dyDescent="0.2"/>
    <row r="173952" ht="12.75" customHeight="1" x14ac:dyDescent="0.2"/>
    <row r="173956" ht="12.75" customHeight="1" x14ac:dyDescent="0.2"/>
    <row r="173960" ht="12.75" customHeight="1" x14ac:dyDescent="0.2"/>
    <row r="173964" ht="12.75" customHeight="1" x14ac:dyDescent="0.2"/>
    <row r="173968" ht="12.75" customHeight="1" x14ac:dyDescent="0.2"/>
    <row r="173972" ht="12.75" customHeight="1" x14ac:dyDescent="0.2"/>
    <row r="173976" ht="12.75" customHeight="1" x14ac:dyDescent="0.2"/>
    <row r="173980" ht="12.75" customHeight="1" x14ac:dyDescent="0.2"/>
    <row r="173984" ht="12.75" customHeight="1" x14ac:dyDescent="0.2"/>
    <row r="173988" ht="12.75" customHeight="1" x14ac:dyDescent="0.2"/>
    <row r="173992" ht="12.75" customHeight="1" x14ac:dyDescent="0.2"/>
    <row r="173996" ht="12.75" customHeight="1" x14ac:dyDescent="0.2"/>
    <row r="174000" ht="12.75" customHeight="1" x14ac:dyDescent="0.2"/>
    <row r="174004" ht="12.75" customHeight="1" x14ac:dyDescent="0.2"/>
    <row r="174008" ht="12.75" customHeight="1" x14ac:dyDescent="0.2"/>
    <row r="174012" ht="12.75" customHeight="1" x14ac:dyDescent="0.2"/>
    <row r="174016" ht="12.75" customHeight="1" x14ac:dyDescent="0.2"/>
    <row r="174020" ht="12.75" customHeight="1" x14ac:dyDescent="0.2"/>
    <row r="174024" ht="12.75" customHeight="1" x14ac:dyDescent="0.2"/>
    <row r="174028" ht="12.75" customHeight="1" x14ac:dyDescent="0.2"/>
    <row r="174032" ht="12.75" customHeight="1" x14ac:dyDescent="0.2"/>
    <row r="174036" ht="12.75" customHeight="1" x14ac:dyDescent="0.2"/>
    <row r="174040" ht="12.75" customHeight="1" x14ac:dyDescent="0.2"/>
    <row r="174044" ht="12.75" customHeight="1" x14ac:dyDescent="0.2"/>
    <row r="174048" ht="12.75" customHeight="1" x14ac:dyDescent="0.2"/>
    <row r="174052" ht="12.75" customHeight="1" x14ac:dyDescent="0.2"/>
    <row r="174056" ht="12.75" customHeight="1" x14ac:dyDescent="0.2"/>
    <row r="174060" ht="12.75" customHeight="1" x14ac:dyDescent="0.2"/>
    <row r="174064" ht="12.75" customHeight="1" x14ac:dyDescent="0.2"/>
    <row r="174068" ht="12.75" customHeight="1" x14ac:dyDescent="0.2"/>
    <row r="174072" ht="12.75" customHeight="1" x14ac:dyDescent="0.2"/>
    <row r="174076" ht="12.75" customHeight="1" x14ac:dyDescent="0.2"/>
    <row r="174080" ht="12.75" customHeight="1" x14ac:dyDescent="0.2"/>
    <row r="174084" ht="12.75" customHeight="1" x14ac:dyDescent="0.2"/>
    <row r="174088" ht="12.75" customHeight="1" x14ac:dyDescent="0.2"/>
    <row r="174092" ht="12.75" customHeight="1" x14ac:dyDescent="0.2"/>
    <row r="174096" ht="12.75" customHeight="1" x14ac:dyDescent="0.2"/>
    <row r="174100" ht="12.75" customHeight="1" x14ac:dyDescent="0.2"/>
    <row r="174104" ht="12.75" customHeight="1" x14ac:dyDescent="0.2"/>
    <row r="174108" ht="12.75" customHeight="1" x14ac:dyDescent="0.2"/>
    <row r="174112" ht="12.75" customHeight="1" x14ac:dyDescent="0.2"/>
    <row r="174116" ht="12.75" customHeight="1" x14ac:dyDescent="0.2"/>
    <row r="174120" ht="12.75" customHeight="1" x14ac:dyDescent="0.2"/>
    <row r="174124" ht="12.75" customHeight="1" x14ac:dyDescent="0.2"/>
    <row r="174128" ht="12.75" customHeight="1" x14ac:dyDescent="0.2"/>
    <row r="174132" ht="12.75" customHeight="1" x14ac:dyDescent="0.2"/>
    <row r="174136" ht="12.75" customHeight="1" x14ac:dyDescent="0.2"/>
    <row r="174140" ht="12.75" customHeight="1" x14ac:dyDescent="0.2"/>
    <row r="174144" ht="12.75" customHeight="1" x14ac:dyDescent="0.2"/>
    <row r="174148" ht="12.75" customHeight="1" x14ac:dyDescent="0.2"/>
    <row r="174152" ht="12.75" customHeight="1" x14ac:dyDescent="0.2"/>
    <row r="174156" ht="12.75" customHeight="1" x14ac:dyDescent="0.2"/>
    <row r="174160" ht="12.75" customHeight="1" x14ac:dyDescent="0.2"/>
    <row r="174164" ht="12.75" customHeight="1" x14ac:dyDescent="0.2"/>
    <row r="174168" ht="12.75" customHeight="1" x14ac:dyDescent="0.2"/>
    <row r="174172" ht="12.75" customHeight="1" x14ac:dyDescent="0.2"/>
    <row r="174176" ht="12.75" customHeight="1" x14ac:dyDescent="0.2"/>
    <row r="174180" ht="12.75" customHeight="1" x14ac:dyDescent="0.2"/>
    <row r="174184" ht="12.75" customHeight="1" x14ac:dyDescent="0.2"/>
    <row r="174188" ht="12.75" customHeight="1" x14ac:dyDescent="0.2"/>
    <row r="174192" ht="12.75" customHeight="1" x14ac:dyDescent="0.2"/>
    <row r="174196" ht="12.75" customHeight="1" x14ac:dyDescent="0.2"/>
    <row r="174200" ht="12.75" customHeight="1" x14ac:dyDescent="0.2"/>
    <row r="174204" ht="12.75" customHeight="1" x14ac:dyDescent="0.2"/>
    <row r="174208" ht="12.75" customHeight="1" x14ac:dyDescent="0.2"/>
    <row r="174212" ht="12.75" customHeight="1" x14ac:dyDescent="0.2"/>
    <row r="174216" ht="12.75" customHeight="1" x14ac:dyDescent="0.2"/>
    <row r="174220" ht="12.75" customHeight="1" x14ac:dyDescent="0.2"/>
    <row r="174224" ht="12.75" customHeight="1" x14ac:dyDescent="0.2"/>
    <row r="174228" ht="12.75" customHeight="1" x14ac:dyDescent="0.2"/>
    <row r="174232" ht="12.75" customHeight="1" x14ac:dyDescent="0.2"/>
    <row r="174236" ht="12.75" customHeight="1" x14ac:dyDescent="0.2"/>
    <row r="174240" ht="12.75" customHeight="1" x14ac:dyDescent="0.2"/>
    <row r="174244" ht="12.75" customHeight="1" x14ac:dyDescent="0.2"/>
    <row r="174248" ht="12.75" customHeight="1" x14ac:dyDescent="0.2"/>
    <row r="174252" ht="12.75" customHeight="1" x14ac:dyDescent="0.2"/>
    <row r="174256" ht="12.75" customHeight="1" x14ac:dyDescent="0.2"/>
    <row r="174260" ht="12.75" customHeight="1" x14ac:dyDescent="0.2"/>
    <row r="174264" ht="12.75" customHeight="1" x14ac:dyDescent="0.2"/>
    <row r="174268" ht="12.75" customHeight="1" x14ac:dyDescent="0.2"/>
    <row r="174272" ht="12.75" customHeight="1" x14ac:dyDescent="0.2"/>
    <row r="174276" ht="12.75" customHeight="1" x14ac:dyDescent="0.2"/>
    <row r="174280" ht="12.75" customHeight="1" x14ac:dyDescent="0.2"/>
    <row r="174284" ht="12.75" customHeight="1" x14ac:dyDescent="0.2"/>
    <row r="174288" ht="12.75" customHeight="1" x14ac:dyDescent="0.2"/>
    <row r="174292" ht="12.75" customHeight="1" x14ac:dyDescent="0.2"/>
    <row r="174296" ht="12.75" customHeight="1" x14ac:dyDescent="0.2"/>
    <row r="174300" ht="12.75" customHeight="1" x14ac:dyDescent="0.2"/>
    <row r="174304" ht="12.75" customHeight="1" x14ac:dyDescent="0.2"/>
    <row r="174308" ht="12.75" customHeight="1" x14ac:dyDescent="0.2"/>
    <row r="174312" ht="12.75" customHeight="1" x14ac:dyDescent="0.2"/>
    <row r="174316" ht="12.75" customHeight="1" x14ac:dyDescent="0.2"/>
    <row r="174320" ht="12.75" customHeight="1" x14ac:dyDescent="0.2"/>
    <row r="174324" ht="12.75" customHeight="1" x14ac:dyDescent="0.2"/>
    <row r="174328" ht="12.75" customHeight="1" x14ac:dyDescent="0.2"/>
    <row r="174332" ht="12.75" customHeight="1" x14ac:dyDescent="0.2"/>
    <row r="174336" ht="12.75" customHeight="1" x14ac:dyDescent="0.2"/>
    <row r="174340" ht="12.75" customHeight="1" x14ac:dyDescent="0.2"/>
    <row r="174344" ht="12.75" customHeight="1" x14ac:dyDescent="0.2"/>
    <row r="174348" ht="12.75" customHeight="1" x14ac:dyDescent="0.2"/>
    <row r="174352" ht="12.75" customHeight="1" x14ac:dyDescent="0.2"/>
    <row r="174356" ht="12.75" customHeight="1" x14ac:dyDescent="0.2"/>
    <row r="174360" ht="12.75" customHeight="1" x14ac:dyDescent="0.2"/>
    <row r="174364" ht="12.75" customHeight="1" x14ac:dyDescent="0.2"/>
    <row r="174368" ht="12.75" customHeight="1" x14ac:dyDescent="0.2"/>
    <row r="174372" ht="12.75" customHeight="1" x14ac:dyDescent="0.2"/>
    <row r="174376" ht="12.75" customHeight="1" x14ac:dyDescent="0.2"/>
    <row r="174380" ht="12.75" customHeight="1" x14ac:dyDescent="0.2"/>
    <row r="174384" ht="12.75" customHeight="1" x14ac:dyDescent="0.2"/>
    <row r="174388" ht="12.75" customHeight="1" x14ac:dyDescent="0.2"/>
    <row r="174392" ht="12.75" customHeight="1" x14ac:dyDescent="0.2"/>
    <row r="174396" ht="12.75" customHeight="1" x14ac:dyDescent="0.2"/>
    <row r="174400" ht="12.75" customHeight="1" x14ac:dyDescent="0.2"/>
    <row r="174404" ht="12.75" customHeight="1" x14ac:dyDescent="0.2"/>
    <row r="174408" ht="12.75" customHeight="1" x14ac:dyDescent="0.2"/>
    <row r="174412" ht="12.75" customHeight="1" x14ac:dyDescent="0.2"/>
    <row r="174416" ht="12.75" customHeight="1" x14ac:dyDescent="0.2"/>
    <row r="174420" ht="12.75" customHeight="1" x14ac:dyDescent="0.2"/>
    <row r="174424" ht="12.75" customHeight="1" x14ac:dyDescent="0.2"/>
    <row r="174428" ht="12.75" customHeight="1" x14ac:dyDescent="0.2"/>
    <row r="174432" ht="12.75" customHeight="1" x14ac:dyDescent="0.2"/>
    <row r="174436" ht="12.75" customHeight="1" x14ac:dyDescent="0.2"/>
    <row r="174440" ht="12.75" customHeight="1" x14ac:dyDescent="0.2"/>
    <row r="174444" ht="12.75" customHeight="1" x14ac:dyDescent="0.2"/>
    <row r="174448" ht="12.75" customHeight="1" x14ac:dyDescent="0.2"/>
    <row r="174452" ht="12.75" customHeight="1" x14ac:dyDescent="0.2"/>
    <row r="174456" ht="12.75" customHeight="1" x14ac:dyDescent="0.2"/>
    <row r="174460" ht="12.75" customHeight="1" x14ac:dyDescent="0.2"/>
    <row r="174464" ht="12.75" customHeight="1" x14ac:dyDescent="0.2"/>
    <row r="174468" ht="12.75" customHeight="1" x14ac:dyDescent="0.2"/>
    <row r="174472" ht="12.75" customHeight="1" x14ac:dyDescent="0.2"/>
    <row r="174476" ht="12.75" customHeight="1" x14ac:dyDescent="0.2"/>
    <row r="174480" ht="12.75" customHeight="1" x14ac:dyDescent="0.2"/>
    <row r="174484" ht="12.75" customHeight="1" x14ac:dyDescent="0.2"/>
    <row r="174488" ht="12.75" customHeight="1" x14ac:dyDescent="0.2"/>
    <row r="174492" ht="12.75" customHeight="1" x14ac:dyDescent="0.2"/>
    <row r="174496" ht="12.75" customHeight="1" x14ac:dyDescent="0.2"/>
    <row r="174500" ht="12.75" customHeight="1" x14ac:dyDescent="0.2"/>
    <row r="174504" ht="12.75" customHeight="1" x14ac:dyDescent="0.2"/>
    <row r="174508" ht="12.75" customHeight="1" x14ac:dyDescent="0.2"/>
    <row r="174512" ht="12.75" customHeight="1" x14ac:dyDescent="0.2"/>
    <row r="174516" ht="12.75" customHeight="1" x14ac:dyDescent="0.2"/>
    <row r="174520" ht="12.75" customHeight="1" x14ac:dyDescent="0.2"/>
    <row r="174524" ht="12.75" customHeight="1" x14ac:dyDescent="0.2"/>
    <row r="174528" ht="12.75" customHeight="1" x14ac:dyDescent="0.2"/>
    <row r="174532" ht="12.75" customHeight="1" x14ac:dyDescent="0.2"/>
    <row r="174536" ht="12.75" customHeight="1" x14ac:dyDescent="0.2"/>
    <row r="174540" ht="12.75" customHeight="1" x14ac:dyDescent="0.2"/>
    <row r="174544" ht="12.75" customHeight="1" x14ac:dyDescent="0.2"/>
    <row r="174548" ht="12.75" customHeight="1" x14ac:dyDescent="0.2"/>
    <row r="174552" ht="12.75" customHeight="1" x14ac:dyDescent="0.2"/>
    <row r="174556" ht="12.75" customHeight="1" x14ac:dyDescent="0.2"/>
    <row r="174560" ht="12.75" customHeight="1" x14ac:dyDescent="0.2"/>
    <row r="174564" ht="12.75" customHeight="1" x14ac:dyDescent="0.2"/>
    <row r="174568" ht="12.75" customHeight="1" x14ac:dyDescent="0.2"/>
    <row r="174572" ht="12.75" customHeight="1" x14ac:dyDescent="0.2"/>
    <row r="174576" ht="12.75" customHeight="1" x14ac:dyDescent="0.2"/>
    <row r="174580" ht="12.75" customHeight="1" x14ac:dyDescent="0.2"/>
    <row r="174584" ht="12.75" customHeight="1" x14ac:dyDescent="0.2"/>
    <row r="174588" ht="12.75" customHeight="1" x14ac:dyDescent="0.2"/>
    <row r="174592" ht="12.75" customHeight="1" x14ac:dyDescent="0.2"/>
    <row r="174596" ht="12.75" customHeight="1" x14ac:dyDescent="0.2"/>
    <row r="174600" ht="12.75" customHeight="1" x14ac:dyDescent="0.2"/>
    <row r="174604" ht="12.75" customHeight="1" x14ac:dyDescent="0.2"/>
    <row r="174608" ht="12.75" customHeight="1" x14ac:dyDescent="0.2"/>
    <row r="174612" ht="12.75" customHeight="1" x14ac:dyDescent="0.2"/>
    <row r="174616" ht="12.75" customHeight="1" x14ac:dyDescent="0.2"/>
    <row r="174620" ht="12.75" customHeight="1" x14ac:dyDescent="0.2"/>
    <row r="174624" ht="12.75" customHeight="1" x14ac:dyDescent="0.2"/>
    <row r="174628" ht="12.75" customHeight="1" x14ac:dyDescent="0.2"/>
    <row r="174632" ht="12.75" customHeight="1" x14ac:dyDescent="0.2"/>
    <row r="174636" ht="12.75" customHeight="1" x14ac:dyDescent="0.2"/>
    <row r="174640" ht="12.75" customHeight="1" x14ac:dyDescent="0.2"/>
    <row r="174644" ht="12.75" customHeight="1" x14ac:dyDescent="0.2"/>
    <row r="174648" ht="12.75" customHeight="1" x14ac:dyDescent="0.2"/>
    <row r="174652" ht="12.75" customHeight="1" x14ac:dyDescent="0.2"/>
    <row r="174656" ht="12.75" customHeight="1" x14ac:dyDescent="0.2"/>
    <row r="174660" ht="12.75" customHeight="1" x14ac:dyDescent="0.2"/>
    <row r="174664" ht="12.75" customHeight="1" x14ac:dyDescent="0.2"/>
    <row r="174668" ht="12.75" customHeight="1" x14ac:dyDescent="0.2"/>
    <row r="174672" ht="12.75" customHeight="1" x14ac:dyDescent="0.2"/>
    <row r="174676" ht="12.75" customHeight="1" x14ac:dyDescent="0.2"/>
    <row r="174680" ht="12.75" customHeight="1" x14ac:dyDescent="0.2"/>
    <row r="174684" ht="12.75" customHeight="1" x14ac:dyDescent="0.2"/>
    <row r="174688" ht="12.75" customHeight="1" x14ac:dyDescent="0.2"/>
    <row r="174692" ht="12.75" customHeight="1" x14ac:dyDescent="0.2"/>
    <row r="174696" ht="12.75" customHeight="1" x14ac:dyDescent="0.2"/>
    <row r="174700" ht="12.75" customHeight="1" x14ac:dyDescent="0.2"/>
    <row r="174704" ht="12.75" customHeight="1" x14ac:dyDescent="0.2"/>
    <row r="174708" ht="12.75" customHeight="1" x14ac:dyDescent="0.2"/>
    <row r="174712" ht="12.75" customHeight="1" x14ac:dyDescent="0.2"/>
    <row r="174716" ht="12.75" customHeight="1" x14ac:dyDescent="0.2"/>
    <row r="174720" ht="12.75" customHeight="1" x14ac:dyDescent="0.2"/>
    <row r="174724" ht="12.75" customHeight="1" x14ac:dyDescent="0.2"/>
    <row r="174728" ht="12.75" customHeight="1" x14ac:dyDescent="0.2"/>
    <row r="174732" ht="12.75" customHeight="1" x14ac:dyDescent="0.2"/>
    <row r="174736" ht="12.75" customHeight="1" x14ac:dyDescent="0.2"/>
    <row r="174740" ht="12.75" customHeight="1" x14ac:dyDescent="0.2"/>
    <row r="174744" ht="12.75" customHeight="1" x14ac:dyDescent="0.2"/>
    <row r="174748" ht="12.75" customHeight="1" x14ac:dyDescent="0.2"/>
    <row r="174752" ht="12.75" customHeight="1" x14ac:dyDescent="0.2"/>
    <row r="174756" ht="12.75" customHeight="1" x14ac:dyDescent="0.2"/>
    <row r="174760" ht="12.75" customHeight="1" x14ac:dyDescent="0.2"/>
    <row r="174764" ht="12.75" customHeight="1" x14ac:dyDescent="0.2"/>
    <row r="174768" ht="12.75" customHeight="1" x14ac:dyDescent="0.2"/>
    <row r="174772" ht="12.75" customHeight="1" x14ac:dyDescent="0.2"/>
    <row r="174776" ht="12.75" customHeight="1" x14ac:dyDescent="0.2"/>
    <row r="174780" ht="12.75" customHeight="1" x14ac:dyDescent="0.2"/>
    <row r="174784" ht="12.75" customHeight="1" x14ac:dyDescent="0.2"/>
    <row r="174788" ht="12.75" customHeight="1" x14ac:dyDescent="0.2"/>
    <row r="174792" ht="12.75" customHeight="1" x14ac:dyDescent="0.2"/>
    <row r="174796" ht="12.75" customHeight="1" x14ac:dyDescent="0.2"/>
    <row r="174800" ht="12.75" customHeight="1" x14ac:dyDescent="0.2"/>
    <row r="174804" ht="12.75" customHeight="1" x14ac:dyDescent="0.2"/>
    <row r="174808" ht="12.75" customHeight="1" x14ac:dyDescent="0.2"/>
    <row r="174812" ht="12.75" customHeight="1" x14ac:dyDescent="0.2"/>
    <row r="174816" ht="12.75" customHeight="1" x14ac:dyDescent="0.2"/>
    <row r="174820" ht="12.75" customHeight="1" x14ac:dyDescent="0.2"/>
    <row r="174824" ht="12.75" customHeight="1" x14ac:dyDescent="0.2"/>
    <row r="174828" ht="12.75" customHeight="1" x14ac:dyDescent="0.2"/>
    <row r="174832" ht="12.75" customHeight="1" x14ac:dyDescent="0.2"/>
    <row r="174836" ht="12.75" customHeight="1" x14ac:dyDescent="0.2"/>
    <row r="174840" ht="12.75" customHeight="1" x14ac:dyDescent="0.2"/>
    <row r="174844" ht="12.75" customHeight="1" x14ac:dyDescent="0.2"/>
    <row r="174848" ht="12.75" customHeight="1" x14ac:dyDescent="0.2"/>
    <row r="174852" ht="12.75" customHeight="1" x14ac:dyDescent="0.2"/>
    <row r="174856" ht="12.75" customHeight="1" x14ac:dyDescent="0.2"/>
    <row r="174860" ht="12.75" customHeight="1" x14ac:dyDescent="0.2"/>
    <row r="174864" ht="12.75" customHeight="1" x14ac:dyDescent="0.2"/>
    <row r="174868" ht="12.75" customHeight="1" x14ac:dyDescent="0.2"/>
    <row r="174872" ht="12.75" customHeight="1" x14ac:dyDescent="0.2"/>
    <row r="174876" ht="12.75" customHeight="1" x14ac:dyDescent="0.2"/>
    <row r="174880" ht="12.75" customHeight="1" x14ac:dyDescent="0.2"/>
    <row r="174884" ht="12.75" customHeight="1" x14ac:dyDescent="0.2"/>
    <row r="174888" ht="12.75" customHeight="1" x14ac:dyDescent="0.2"/>
    <row r="174892" ht="12.75" customHeight="1" x14ac:dyDescent="0.2"/>
    <row r="174896" ht="12.75" customHeight="1" x14ac:dyDescent="0.2"/>
    <row r="174900" ht="12.75" customHeight="1" x14ac:dyDescent="0.2"/>
    <row r="174904" ht="12.75" customHeight="1" x14ac:dyDescent="0.2"/>
    <row r="174908" ht="12.75" customHeight="1" x14ac:dyDescent="0.2"/>
    <row r="174912" ht="12.75" customHeight="1" x14ac:dyDescent="0.2"/>
    <row r="174916" ht="12.75" customHeight="1" x14ac:dyDescent="0.2"/>
    <row r="174920" ht="12.75" customHeight="1" x14ac:dyDescent="0.2"/>
    <row r="174924" ht="12.75" customHeight="1" x14ac:dyDescent="0.2"/>
    <row r="174928" ht="12.75" customHeight="1" x14ac:dyDescent="0.2"/>
    <row r="174932" ht="12.75" customHeight="1" x14ac:dyDescent="0.2"/>
    <row r="174936" ht="12.75" customHeight="1" x14ac:dyDescent="0.2"/>
    <row r="174940" ht="12.75" customHeight="1" x14ac:dyDescent="0.2"/>
    <row r="174944" ht="12.75" customHeight="1" x14ac:dyDescent="0.2"/>
    <row r="174948" ht="12.75" customHeight="1" x14ac:dyDescent="0.2"/>
    <row r="174952" ht="12.75" customHeight="1" x14ac:dyDescent="0.2"/>
    <row r="174956" ht="12.75" customHeight="1" x14ac:dyDescent="0.2"/>
    <row r="174960" ht="12.75" customHeight="1" x14ac:dyDescent="0.2"/>
    <row r="174964" ht="12.75" customHeight="1" x14ac:dyDescent="0.2"/>
    <row r="174968" ht="12.75" customHeight="1" x14ac:dyDescent="0.2"/>
    <row r="174972" ht="12.75" customHeight="1" x14ac:dyDescent="0.2"/>
    <row r="174976" ht="12.75" customHeight="1" x14ac:dyDescent="0.2"/>
    <row r="174980" ht="12.75" customHeight="1" x14ac:dyDescent="0.2"/>
    <row r="174984" ht="12.75" customHeight="1" x14ac:dyDescent="0.2"/>
    <row r="174988" ht="12.75" customHeight="1" x14ac:dyDescent="0.2"/>
    <row r="174992" ht="12.75" customHeight="1" x14ac:dyDescent="0.2"/>
    <row r="174996" ht="12.75" customHeight="1" x14ac:dyDescent="0.2"/>
    <row r="175000" ht="12.75" customHeight="1" x14ac:dyDescent="0.2"/>
    <row r="175004" ht="12.75" customHeight="1" x14ac:dyDescent="0.2"/>
    <row r="175008" ht="12.75" customHeight="1" x14ac:dyDescent="0.2"/>
    <row r="175012" ht="12.75" customHeight="1" x14ac:dyDescent="0.2"/>
    <row r="175016" ht="12.75" customHeight="1" x14ac:dyDescent="0.2"/>
    <row r="175020" ht="12.75" customHeight="1" x14ac:dyDescent="0.2"/>
    <row r="175024" ht="12.75" customHeight="1" x14ac:dyDescent="0.2"/>
    <row r="175028" ht="12.75" customHeight="1" x14ac:dyDescent="0.2"/>
    <row r="175032" ht="12.75" customHeight="1" x14ac:dyDescent="0.2"/>
    <row r="175036" ht="12.75" customHeight="1" x14ac:dyDescent="0.2"/>
    <row r="175040" ht="12.75" customHeight="1" x14ac:dyDescent="0.2"/>
    <row r="175044" ht="12.75" customHeight="1" x14ac:dyDescent="0.2"/>
    <row r="175048" ht="12.75" customHeight="1" x14ac:dyDescent="0.2"/>
    <row r="175052" ht="12.75" customHeight="1" x14ac:dyDescent="0.2"/>
    <row r="175056" ht="12.75" customHeight="1" x14ac:dyDescent="0.2"/>
    <row r="175060" ht="12.75" customHeight="1" x14ac:dyDescent="0.2"/>
    <row r="175064" ht="12.75" customHeight="1" x14ac:dyDescent="0.2"/>
    <row r="175068" ht="12.75" customHeight="1" x14ac:dyDescent="0.2"/>
    <row r="175072" ht="12.75" customHeight="1" x14ac:dyDescent="0.2"/>
    <row r="175076" ht="12.75" customHeight="1" x14ac:dyDescent="0.2"/>
    <row r="175080" ht="12.75" customHeight="1" x14ac:dyDescent="0.2"/>
    <row r="175084" ht="12.75" customHeight="1" x14ac:dyDescent="0.2"/>
    <row r="175088" ht="12.75" customHeight="1" x14ac:dyDescent="0.2"/>
    <row r="175092" ht="12.75" customHeight="1" x14ac:dyDescent="0.2"/>
    <row r="175096" ht="12.75" customHeight="1" x14ac:dyDescent="0.2"/>
    <row r="175100" ht="12.75" customHeight="1" x14ac:dyDescent="0.2"/>
    <row r="175104" ht="12.75" customHeight="1" x14ac:dyDescent="0.2"/>
    <row r="175108" ht="12.75" customHeight="1" x14ac:dyDescent="0.2"/>
    <row r="175112" ht="12.75" customHeight="1" x14ac:dyDescent="0.2"/>
    <row r="175116" ht="12.75" customHeight="1" x14ac:dyDescent="0.2"/>
    <row r="175120" ht="12.75" customHeight="1" x14ac:dyDescent="0.2"/>
    <row r="175124" ht="12.75" customHeight="1" x14ac:dyDescent="0.2"/>
    <row r="175128" ht="12.75" customHeight="1" x14ac:dyDescent="0.2"/>
    <row r="175132" ht="12.75" customHeight="1" x14ac:dyDescent="0.2"/>
    <row r="175136" ht="12.75" customHeight="1" x14ac:dyDescent="0.2"/>
    <row r="175140" ht="12.75" customHeight="1" x14ac:dyDescent="0.2"/>
    <row r="175144" ht="12.75" customHeight="1" x14ac:dyDescent="0.2"/>
    <row r="175148" ht="12.75" customHeight="1" x14ac:dyDescent="0.2"/>
    <row r="175152" ht="12.75" customHeight="1" x14ac:dyDescent="0.2"/>
    <row r="175156" ht="12.75" customHeight="1" x14ac:dyDescent="0.2"/>
    <row r="175160" ht="12.75" customHeight="1" x14ac:dyDescent="0.2"/>
    <row r="175164" ht="12.75" customHeight="1" x14ac:dyDescent="0.2"/>
    <row r="175168" ht="12.75" customHeight="1" x14ac:dyDescent="0.2"/>
    <row r="175172" ht="12.75" customHeight="1" x14ac:dyDescent="0.2"/>
    <row r="175176" ht="12.75" customHeight="1" x14ac:dyDescent="0.2"/>
    <row r="175180" ht="12.75" customHeight="1" x14ac:dyDescent="0.2"/>
    <row r="175184" ht="12.75" customHeight="1" x14ac:dyDescent="0.2"/>
    <row r="175188" ht="12.75" customHeight="1" x14ac:dyDescent="0.2"/>
    <row r="175192" ht="12.75" customHeight="1" x14ac:dyDescent="0.2"/>
    <row r="175196" ht="12.75" customHeight="1" x14ac:dyDescent="0.2"/>
    <row r="175200" ht="12.75" customHeight="1" x14ac:dyDescent="0.2"/>
    <row r="175204" ht="12.75" customHeight="1" x14ac:dyDescent="0.2"/>
    <row r="175208" ht="12.75" customHeight="1" x14ac:dyDescent="0.2"/>
    <row r="175212" ht="12.75" customHeight="1" x14ac:dyDescent="0.2"/>
    <row r="175216" ht="12.75" customHeight="1" x14ac:dyDescent="0.2"/>
    <row r="175220" ht="12.75" customHeight="1" x14ac:dyDescent="0.2"/>
    <row r="175224" ht="12.75" customHeight="1" x14ac:dyDescent="0.2"/>
    <row r="175228" ht="12.75" customHeight="1" x14ac:dyDescent="0.2"/>
    <row r="175232" ht="12.75" customHeight="1" x14ac:dyDescent="0.2"/>
    <row r="175236" ht="12.75" customHeight="1" x14ac:dyDescent="0.2"/>
    <row r="175240" ht="12.75" customHeight="1" x14ac:dyDescent="0.2"/>
    <row r="175244" ht="12.75" customHeight="1" x14ac:dyDescent="0.2"/>
    <row r="175248" ht="12.75" customHeight="1" x14ac:dyDescent="0.2"/>
    <row r="175252" ht="12.75" customHeight="1" x14ac:dyDescent="0.2"/>
    <row r="175256" ht="12.75" customHeight="1" x14ac:dyDescent="0.2"/>
    <row r="175260" ht="12.75" customHeight="1" x14ac:dyDescent="0.2"/>
    <row r="175264" ht="12.75" customHeight="1" x14ac:dyDescent="0.2"/>
    <row r="175268" ht="12.75" customHeight="1" x14ac:dyDescent="0.2"/>
    <row r="175272" ht="12.75" customHeight="1" x14ac:dyDescent="0.2"/>
    <row r="175276" ht="12.75" customHeight="1" x14ac:dyDescent="0.2"/>
    <row r="175280" ht="12.75" customHeight="1" x14ac:dyDescent="0.2"/>
    <row r="175284" ht="12.75" customHeight="1" x14ac:dyDescent="0.2"/>
    <row r="175288" ht="12.75" customHeight="1" x14ac:dyDescent="0.2"/>
    <row r="175292" ht="12.75" customHeight="1" x14ac:dyDescent="0.2"/>
    <row r="175296" ht="12.75" customHeight="1" x14ac:dyDescent="0.2"/>
    <row r="175300" ht="12.75" customHeight="1" x14ac:dyDescent="0.2"/>
    <row r="175304" ht="12.75" customHeight="1" x14ac:dyDescent="0.2"/>
    <row r="175308" ht="12.75" customHeight="1" x14ac:dyDescent="0.2"/>
    <row r="175312" ht="12.75" customHeight="1" x14ac:dyDescent="0.2"/>
    <row r="175316" ht="12.75" customHeight="1" x14ac:dyDescent="0.2"/>
    <row r="175320" ht="12.75" customHeight="1" x14ac:dyDescent="0.2"/>
    <row r="175324" ht="12.75" customHeight="1" x14ac:dyDescent="0.2"/>
    <row r="175328" ht="12.75" customHeight="1" x14ac:dyDescent="0.2"/>
    <row r="175332" ht="12.75" customHeight="1" x14ac:dyDescent="0.2"/>
    <row r="175336" ht="12.75" customHeight="1" x14ac:dyDescent="0.2"/>
    <row r="175340" ht="12.75" customHeight="1" x14ac:dyDescent="0.2"/>
    <row r="175344" ht="12.75" customHeight="1" x14ac:dyDescent="0.2"/>
    <row r="175348" ht="12.75" customHeight="1" x14ac:dyDescent="0.2"/>
    <row r="175352" ht="12.75" customHeight="1" x14ac:dyDescent="0.2"/>
    <row r="175356" ht="12.75" customHeight="1" x14ac:dyDescent="0.2"/>
    <row r="175360" ht="12.75" customHeight="1" x14ac:dyDescent="0.2"/>
    <row r="175364" ht="12.75" customHeight="1" x14ac:dyDescent="0.2"/>
    <row r="175368" ht="12.75" customHeight="1" x14ac:dyDescent="0.2"/>
    <row r="175372" ht="12.75" customHeight="1" x14ac:dyDescent="0.2"/>
    <row r="175376" ht="12.75" customHeight="1" x14ac:dyDescent="0.2"/>
    <row r="175380" ht="12.75" customHeight="1" x14ac:dyDescent="0.2"/>
    <row r="175384" ht="12.75" customHeight="1" x14ac:dyDescent="0.2"/>
    <row r="175388" ht="12.75" customHeight="1" x14ac:dyDescent="0.2"/>
    <row r="175392" ht="12.75" customHeight="1" x14ac:dyDescent="0.2"/>
    <row r="175396" ht="12.75" customHeight="1" x14ac:dyDescent="0.2"/>
    <row r="175400" ht="12.75" customHeight="1" x14ac:dyDescent="0.2"/>
    <row r="175404" ht="12.75" customHeight="1" x14ac:dyDescent="0.2"/>
    <row r="175408" ht="12.75" customHeight="1" x14ac:dyDescent="0.2"/>
    <row r="175412" ht="12.75" customHeight="1" x14ac:dyDescent="0.2"/>
    <row r="175416" ht="12.75" customHeight="1" x14ac:dyDescent="0.2"/>
    <row r="175420" ht="12.75" customHeight="1" x14ac:dyDescent="0.2"/>
    <row r="175424" ht="12.75" customHeight="1" x14ac:dyDescent="0.2"/>
    <row r="175428" ht="12.75" customHeight="1" x14ac:dyDescent="0.2"/>
    <row r="175432" ht="12.75" customHeight="1" x14ac:dyDescent="0.2"/>
    <row r="175436" ht="12.75" customHeight="1" x14ac:dyDescent="0.2"/>
    <row r="175440" ht="12.75" customHeight="1" x14ac:dyDescent="0.2"/>
    <row r="175444" ht="12.75" customHeight="1" x14ac:dyDescent="0.2"/>
    <row r="175448" ht="12.75" customHeight="1" x14ac:dyDescent="0.2"/>
    <row r="175452" ht="12.75" customHeight="1" x14ac:dyDescent="0.2"/>
    <row r="175456" ht="12.75" customHeight="1" x14ac:dyDescent="0.2"/>
    <row r="175460" ht="12.75" customHeight="1" x14ac:dyDescent="0.2"/>
    <row r="175464" ht="12.75" customHeight="1" x14ac:dyDescent="0.2"/>
    <row r="175468" ht="12.75" customHeight="1" x14ac:dyDescent="0.2"/>
    <row r="175472" ht="12.75" customHeight="1" x14ac:dyDescent="0.2"/>
    <row r="175476" ht="12.75" customHeight="1" x14ac:dyDescent="0.2"/>
    <row r="175480" ht="12.75" customHeight="1" x14ac:dyDescent="0.2"/>
    <row r="175484" ht="12.75" customHeight="1" x14ac:dyDescent="0.2"/>
    <row r="175488" ht="12.75" customHeight="1" x14ac:dyDescent="0.2"/>
    <row r="175492" ht="12.75" customHeight="1" x14ac:dyDescent="0.2"/>
    <row r="175496" ht="12.75" customHeight="1" x14ac:dyDescent="0.2"/>
    <row r="175500" ht="12.75" customHeight="1" x14ac:dyDescent="0.2"/>
    <row r="175504" ht="12.75" customHeight="1" x14ac:dyDescent="0.2"/>
    <row r="175508" ht="12.75" customHeight="1" x14ac:dyDescent="0.2"/>
    <row r="175512" ht="12.75" customHeight="1" x14ac:dyDescent="0.2"/>
    <row r="175516" ht="12.75" customHeight="1" x14ac:dyDescent="0.2"/>
    <row r="175520" ht="12.75" customHeight="1" x14ac:dyDescent="0.2"/>
    <row r="175524" ht="12.75" customHeight="1" x14ac:dyDescent="0.2"/>
    <row r="175528" ht="12.75" customHeight="1" x14ac:dyDescent="0.2"/>
    <row r="175532" ht="12.75" customHeight="1" x14ac:dyDescent="0.2"/>
    <row r="175536" ht="12.75" customHeight="1" x14ac:dyDescent="0.2"/>
    <row r="175540" ht="12.75" customHeight="1" x14ac:dyDescent="0.2"/>
    <row r="175544" ht="12.75" customHeight="1" x14ac:dyDescent="0.2"/>
    <row r="175548" ht="12.75" customHeight="1" x14ac:dyDescent="0.2"/>
    <row r="175552" ht="12.75" customHeight="1" x14ac:dyDescent="0.2"/>
    <row r="175556" ht="12.75" customHeight="1" x14ac:dyDescent="0.2"/>
    <row r="175560" ht="12.75" customHeight="1" x14ac:dyDescent="0.2"/>
    <row r="175564" ht="12.75" customHeight="1" x14ac:dyDescent="0.2"/>
    <row r="175568" ht="12.75" customHeight="1" x14ac:dyDescent="0.2"/>
    <row r="175572" ht="12.75" customHeight="1" x14ac:dyDescent="0.2"/>
    <row r="175576" ht="12.75" customHeight="1" x14ac:dyDescent="0.2"/>
    <row r="175580" ht="12.75" customHeight="1" x14ac:dyDescent="0.2"/>
    <row r="175584" ht="12.75" customHeight="1" x14ac:dyDescent="0.2"/>
    <row r="175588" ht="12.75" customHeight="1" x14ac:dyDescent="0.2"/>
    <row r="175592" ht="12.75" customHeight="1" x14ac:dyDescent="0.2"/>
    <row r="175596" ht="12.75" customHeight="1" x14ac:dyDescent="0.2"/>
    <row r="175600" ht="12.75" customHeight="1" x14ac:dyDescent="0.2"/>
    <row r="175604" ht="12.75" customHeight="1" x14ac:dyDescent="0.2"/>
    <row r="175608" ht="12.75" customHeight="1" x14ac:dyDescent="0.2"/>
    <row r="175612" ht="12.75" customHeight="1" x14ac:dyDescent="0.2"/>
    <row r="175616" ht="12.75" customHeight="1" x14ac:dyDescent="0.2"/>
    <row r="175620" ht="12.75" customHeight="1" x14ac:dyDescent="0.2"/>
    <row r="175624" ht="12.75" customHeight="1" x14ac:dyDescent="0.2"/>
    <row r="175628" ht="12.75" customHeight="1" x14ac:dyDescent="0.2"/>
    <row r="175632" ht="12.75" customHeight="1" x14ac:dyDescent="0.2"/>
    <row r="175636" ht="12.75" customHeight="1" x14ac:dyDescent="0.2"/>
    <row r="175640" ht="12.75" customHeight="1" x14ac:dyDescent="0.2"/>
    <row r="175644" ht="12.75" customHeight="1" x14ac:dyDescent="0.2"/>
    <row r="175648" ht="12.75" customHeight="1" x14ac:dyDescent="0.2"/>
    <row r="175652" ht="12.75" customHeight="1" x14ac:dyDescent="0.2"/>
    <row r="175656" ht="12.75" customHeight="1" x14ac:dyDescent="0.2"/>
    <row r="175660" ht="12.75" customHeight="1" x14ac:dyDescent="0.2"/>
    <row r="175664" ht="12.75" customHeight="1" x14ac:dyDescent="0.2"/>
    <row r="175668" ht="12.75" customHeight="1" x14ac:dyDescent="0.2"/>
    <row r="175672" ht="12.75" customHeight="1" x14ac:dyDescent="0.2"/>
    <row r="175676" ht="12.75" customHeight="1" x14ac:dyDescent="0.2"/>
    <row r="175680" ht="12.75" customHeight="1" x14ac:dyDescent="0.2"/>
    <row r="175684" ht="12.75" customHeight="1" x14ac:dyDescent="0.2"/>
    <row r="175688" ht="12.75" customHeight="1" x14ac:dyDescent="0.2"/>
    <row r="175692" ht="12.75" customHeight="1" x14ac:dyDescent="0.2"/>
    <row r="175696" ht="12.75" customHeight="1" x14ac:dyDescent="0.2"/>
    <row r="175700" ht="12.75" customHeight="1" x14ac:dyDescent="0.2"/>
    <row r="175704" ht="12.75" customHeight="1" x14ac:dyDescent="0.2"/>
    <row r="175708" ht="12.75" customHeight="1" x14ac:dyDescent="0.2"/>
    <row r="175712" ht="12.75" customHeight="1" x14ac:dyDescent="0.2"/>
    <row r="175716" ht="12.75" customHeight="1" x14ac:dyDescent="0.2"/>
    <row r="175720" ht="12.75" customHeight="1" x14ac:dyDescent="0.2"/>
    <row r="175724" ht="12.75" customHeight="1" x14ac:dyDescent="0.2"/>
    <row r="175728" ht="12.75" customHeight="1" x14ac:dyDescent="0.2"/>
    <row r="175732" ht="12.75" customHeight="1" x14ac:dyDescent="0.2"/>
    <row r="175736" ht="12.75" customHeight="1" x14ac:dyDescent="0.2"/>
    <row r="175740" ht="12.75" customHeight="1" x14ac:dyDescent="0.2"/>
    <row r="175744" ht="12.75" customHeight="1" x14ac:dyDescent="0.2"/>
    <row r="175748" ht="12.75" customHeight="1" x14ac:dyDescent="0.2"/>
    <row r="175752" ht="12.75" customHeight="1" x14ac:dyDescent="0.2"/>
    <row r="175756" ht="12.75" customHeight="1" x14ac:dyDescent="0.2"/>
    <row r="175760" ht="12.75" customHeight="1" x14ac:dyDescent="0.2"/>
    <row r="175764" ht="12.75" customHeight="1" x14ac:dyDescent="0.2"/>
    <row r="175768" ht="12.75" customHeight="1" x14ac:dyDescent="0.2"/>
    <row r="175772" ht="12.75" customHeight="1" x14ac:dyDescent="0.2"/>
    <row r="175776" ht="12.75" customHeight="1" x14ac:dyDescent="0.2"/>
    <row r="175780" ht="12.75" customHeight="1" x14ac:dyDescent="0.2"/>
    <row r="175784" ht="12.75" customHeight="1" x14ac:dyDescent="0.2"/>
    <row r="175788" ht="12.75" customHeight="1" x14ac:dyDescent="0.2"/>
    <row r="175792" ht="12.75" customHeight="1" x14ac:dyDescent="0.2"/>
    <row r="175796" ht="12.75" customHeight="1" x14ac:dyDescent="0.2"/>
    <row r="175800" ht="12.75" customHeight="1" x14ac:dyDescent="0.2"/>
    <row r="175804" ht="12.75" customHeight="1" x14ac:dyDescent="0.2"/>
    <row r="175808" ht="12.75" customHeight="1" x14ac:dyDescent="0.2"/>
    <row r="175812" ht="12.75" customHeight="1" x14ac:dyDescent="0.2"/>
    <row r="175816" ht="12.75" customHeight="1" x14ac:dyDescent="0.2"/>
    <row r="175820" ht="12.75" customHeight="1" x14ac:dyDescent="0.2"/>
    <row r="175824" ht="12.75" customHeight="1" x14ac:dyDescent="0.2"/>
    <row r="175828" ht="12.75" customHeight="1" x14ac:dyDescent="0.2"/>
    <row r="175832" ht="12.75" customHeight="1" x14ac:dyDescent="0.2"/>
    <row r="175836" ht="12.75" customHeight="1" x14ac:dyDescent="0.2"/>
    <row r="175840" ht="12.75" customHeight="1" x14ac:dyDescent="0.2"/>
    <row r="175844" ht="12.75" customHeight="1" x14ac:dyDescent="0.2"/>
    <row r="175848" ht="12.75" customHeight="1" x14ac:dyDescent="0.2"/>
    <row r="175852" ht="12.75" customHeight="1" x14ac:dyDescent="0.2"/>
    <row r="175856" ht="12.75" customHeight="1" x14ac:dyDescent="0.2"/>
    <row r="175860" ht="12.75" customHeight="1" x14ac:dyDescent="0.2"/>
    <row r="175864" ht="12.75" customHeight="1" x14ac:dyDescent="0.2"/>
    <row r="175868" ht="12.75" customHeight="1" x14ac:dyDescent="0.2"/>
    <row r="175872" ht="12.75" customHeight="1" x14ac:dyDescent="0.2"/>
    <row r="175876" ht="12.75" customHeight="1" x14ac:dyDescent="0.2"/>
    <row r="175880" ht="12.75" customHeight="1" x14ac:dyDescent="0.2"/>
    <row r="175884" ht="12.75" customHeight="1" x14ac:dyDescent="0.2"/>
    <row r="175888" ht="12.75" customHeight="1" x14ac:dyDescent="0.2"/>
    <row r="175892" ht="12.75" customHeight="1" x14ac:dyDescent="0.2"/>
    <row r="175896" ht="12.75" customHeight="1" x14ac:dyDescent="0.2"/>
    <row r="175900" ht="12.75" customHeight="1" x14ac:dyDescent="0.2"/>
    <row r="175904" ht="12.75" customHeight="1" x14ac:dyDescent="0.2"/>
    <row r="175908" ht="12.75" customHeight="1" x14ac:dyDescent="0.2"/>
    <row r="175912" ht="12.75" customHeight="1" x14ac:dyDescent="0.2"/>
    <row r="175916" ht="12.75" customHeight="1" x14ac:dyDescent="0.2"/>
    <row r="175920" ht="12.75" customHeight="1" x14ac:dyDescent="0.2"/>
    <row r="175924" ht="12.75" customHeight="1" x14ac:dyDescent="0.2"/>
    <row r="175928" ht="12.75" customHeight="1" x14ac:dyDescent="0.2"/>
    <row r="175932" ht="12.75" customHeight="1" x14ac:dyDescent="0.2"/>
    <row r="175936" ht="12.75" customHeight="1" x14ac:dyDescent="0.2"/>
    <row r="175940" ht="12.75" customHeight="1" x14ac:dyDescent="0.2"/>
    <row r="175944" ht="12.75" customHeight="1" x14ac:dyDescent="0.2"/>
    <row r="175948" ht="12.75" customHeight="1" x14ac:dyDescent="0.2"/>
    <row r="175952" ht="12.75" customHeight="1" x14ac:dyDescent="0.2"/>
    <row r="175956" ht="12.75" customHeight="1" x14ac:dyDescent="0.2"/>
    <row r="175960" ht="12.75" customHeight="1" x14ac:dyDescent="0.2"/>
    <row r="175964" ht="12.75" customHeight="1" x14ac:dyDescent="0.2"/>
    <row r="175968" ht="12.75" customHeight="1" x14ac:dyDescent="0.2"/>
    <row r="175972" ht="12.75" customHeight="1" x14ac:dyDescent="0.2"/>
    <row r="175976" ht="12.75" customHeight="1" x14ac:dyDescent="0.2"/>
    <row r="175980" ht="12.75" customHeight="1" x14ac:dyDescent="0.2"/>
    <row r="175984" ht="12.75" customHeight="1" x14ac:dyDescent="0.2"/>
    <row r="175988" ht="12.75" customHeight="1" x14ac:dyDescent="0.2"/>
    <row r="175992" ht="12.75" customHeight="1" x14ac:dyDescent="0.2"/>
    <row r="175996" ht="12.75" customHeight="1" x14ac:dyDescent="0.2"/>
    <row r="176000" ht="12.75" customHeight="1" x14ac:dyDescent="0.2"/>
    <row r="176004" ht="12.75" customHeight="1" x14ac:dyDescent="0.2"/>
    <row r="176008" ht="12.75" customHeight="1" x14ac:dyDescent="0.2"/>
    <row r="176012" ht="12.75" customHeight="1" x14ac:dyDescent="0.2"/>
    <row r="176016" ht="12.75" customHeight="1" x14ac:dyDescent="0.2"/>
    <row r="176020" ht="12.75" customHeight="1" x14ac:dyDescent="0.2"/>
    <row r="176024" ht="12.75" customHeight="1" x14ac:dyDescent="0.2"/>
    <row r="176028" ht="12.75" customHeight="1" x14ac:dyDescent="0.2"/>
    <row r="176032" ht="12.75" customHeight="1" x14ac:dyDescent="0.2"/>
    <row r="176036" ht="12.75" customHeight="1" x14ac:dyDescent="0.2"/>
    <row r="176040" ht="12.75" customHeight="1" x14ac:dyDescent="0.2"/>
    <row r="176044" ht="12.75" customHeight="1" x14ac:dyDescent="0.2"/>
    <row r="176048" ht="12.75" customHeight="1" x14ac:dyDescent="0.2"/>
    <row r="176052" ht="12.75" customHeight="1" x14ac:dyDescent="0.2"/>
    <row r="176056" ht="12.75" customHeight="1" x14ac:dyDescent="0.2"/>
    <row r="176060" ht="12.75" customHeight="1" x14ac:dyDescent="0.2"/>
    <row r="176064" ht="12.75" customHeight="1" x14ac:dyDescent="0.2"/>
    <row r="176068" ht="12.75" customHeight="1" x14ac:dyDescent="0.2"/>
    <row r="176072" ht="12.75" customHeight="1" x14ac:dyDescent="0.2"/>
    <row r="176076" ht="12.75" customHeight="1" x14ac:dyDescent="0.2"/>
    <row r="176080" ht="12.75" customHeight="1" x14ac:dyDescent="0.2"/>
    <row r="176084" ht="12.75" customHeight="1" x14ac:dyDescent="0.2"/>
    <row r="176088" ht="12.75" customHeight="1" x14ac:dyDescent="0.2"/>
    <row r="176092" ht="12.75" customHeight="1" x14ac:dyDescent="0.2"/>
    <row r="176096" ht="12.75" customHeight="1" x14ac:dyDescent="0.2"/>
    <row r="176100" ht="12.75" customHeight="1" x14ac:dyDescent="0.2"/>
    <row r="176104" ht="12.75" customHeight="1" x14ac:dyDescent="0.2"/>
    <row r="176108" ht="12.75" customHeight="1" x14ac:dyDescent="0.2"/>
    <row r="176112" ht="12.75" customHeight="1" x14ac:dyDescent="0.2"/>
    <row r="176116" ht="12.75" customHeight="1" x14ac:dyDescent="0.2"/>
    <row r="176120" ht="12.75" customHeight="1" x14ac:dyDescent="0.2"/>
    <row r="176124" ht="12.75" customHeight="1" x14ac:dyDescent="0.2"/>
    <row r="176128" ht="12.75" customHeight="1" x14ac:dyDescent="0.2"/>
    <row r="176132" ht="12.75" customHeight="1" x14ac:dyDescent="0.2"/>
    <row r="176136" ht="12.75" customHeight="1" x14ac:dyDescent="0.2"/>
    <row r="176140" ht="12.75" customHeight="1" x14ac:dyDescent="0.2"/>
    <row r="176144" ht="12.75" customHeight="1" x14ac:dyDescent="0.2"/>
    <row r="176148" ht="12.75" customHeight="1" x14ac:dyDescent="0.2"/>
    <row r="176152" ht="12.75" customHeight="1" x14ac:dyDescent="0.2"/>
    <row r="176156" ht="12.75" customHeight="1" x14ac:dyDescent="0.2"/>
    <row r="176160" ht="12.75" customHeight="1" x14ac:dyDescent="0.2"/>
    <row r="176164" ht="12.75" customHeight="1" x14ac:dyDescent="0.2"/>
    <row r="176168" ht="12.75" customHeight="1" x14ac:dyDescent="0.2"/>
    <row r="176172" ht="12.75" customHeight="1" x14ac:dyDescent="0.2"/>
    <row r="176176" ht="12.75" customHeight="1" x14ac:dyDescent="0.2"/>
    <row r="176180" ht="12.75" customHeight="1" x14ac:dyDescent="0.2"/>
    <row r="176184" ht="12.75" customHeight="1" x14ac:dyDescent="0.2"/>
    <row r="176188" ht="12.75" customHeight="1" x14ac:dyDescent="0.2"/>
    <row r="176192" ht="12.75" customHeight="1" x14ac:dyDescent="0.2"/>
    <row r="176196" ht="12.75" customHeight="1" x14ac:dyDescent="0.2"/>
    <row r="176200" ht="12.75" customHeight="1" x14ac:dyDescent="0.2"/>
    <row r="176204" ht="12.75" customHeight="1" x14ac:dyDescent="0.2"/>
    <row r="176208" ht="12.75" customHeight="1" x14ac:dyDescent="0.2"/>
    <row r="176212" ht="12.75" customHeight="1" x14ac:dyDescent="0.2"/>
    <row r="176216" ht="12.75" customHeight="1" x14ac:dyDescent="0.2"/>
    <row r="176220" ht="12.75" customHeight="1" x14ac:dyDescent="0.2"/>
    <row r="176224" ht="12.75" customHeight="1" x14ac:dyDescent="0.2"/>
    <row r="176228" ht="12.75" customHeight="1" x14ac:dyDescent="0.2"/>
    <row r="176232" ht="12.75" customHeight="1" x14ac:dyDescent="0.2"/>
    <row r="176236" ht="12.75" customHeight="1" x14ac:dyDescent="0.2"/>
    <row r="176240" ht="12.75" customHeight="1" x14ac:dyDescent="0.2"/>
    <row r="176244" ht="12.75" customHeight="1" x14ac:dyDescent="0.2"/>
    <row r="176248" ht="12.75" customHeight="1" x14ac:dyDescent="0.2"/>
    <row r="176252" ht="12.75" customHeight="1" x14ac:dyDescent="0.2"/>
    <row r="176256" ht="12.75" customHeight="1" x14ac:dyDescent="0.2"/>
    <row r="176260" ht="12.75" customHeight="1" x14ac:dyDescent="0.2"/>
    <row r="176264" ht="12.75" customHeight="1" x14ac:dyDescent="0.2"/>
    <row r="176268" ht="12.75" customHeight="1" x14ac:dyDescent="0.2"/>
    <row r="176272" ht="12.75" customHeight="1" x14ac:dyDescent="0.2"/>
    <row r="176276" ht="12.75" customHeight="1" x14ac:dyDescent="0.2"/>
    <row r="176280" ht="12.75" customHeight="1" x14ac:dyDescent="0.2"/>
    <row r="176284" ht="12.75" customHeight="1" x14ac:dyDescent="0.2"/>
    <row r="176288" ht="12.75" customHeight="1" x14ac:dyDescent="0.2"/>
    <row r="176292" ht="12.75" customHeight="1" x14ac:dyDescent="0.2"/>
    <row r="176296" ht="12.75" customHeight="1" x14ac:dyDescent="0.2"/>
    <row r="176300" ht="12.75" customHeight="1" x14ac:dyDescent="0.2"/>
    <row r="176304" ht="12.75" customHeight="1" x14ac:dyDescent="0.2"/>
    <row r="176308" ht="12.75" customHeight="1" x14ac:dyDescent="0.2"/>
    <row r="176312" ht="12.75" customHeight="1" x14ac:dyDescent="0.2"/>
    <row r="176316" ht="12.75" customHeight="1" x14ac:dyDescent="0.2"/>
    <row r="176320" ht="12.75" customHeight="1" x14ac:dyDescent="0.2"/>
    <row r="176324" ht="12.75" customHeight="1" x14ac:dyDescent="0.2"/>
    <row r="176328" ht="12.75" customHeight="1" x14ac:dyDescent="0.2"/>
    <row r="176332" ht="12.75" customHeight="1" x14ac:dyDescent="0.2"/>
    <row r="176336" ht="12.75" customHeight="1" x14ac:dyDescent="0.2"/>
    <row r="176340" ht="12.75" customHeight="1" x14ac:dyDescent="0.2"/>
    <row r="176344" ht="12.75" customHeight="1" x14ac:dyDescent="0.2"/>
    <row r="176348" ht="12.75" customHeight="1" x14ac:dyDescent="0.2"/>
    <row r="176352" ht="12.75" customHeight="1" x14ac:dyDescent="0.2"/>
    <row r="176356" ht="12.75" customHeight="1" x14ac:dyDescent="0.2"/>
    <row r="176360" ht="12.75" customHeight="1" x14ac:dyDescent="0.2"/>
    <row r="176364" ht="12.75" customHeight="1" x14ac:dyDescent="0.2"/>
    <row r="176368" ht="12.75" customHeight="1" x14ac:dyDescent="0.2"/>
    <row r="176372" ht="12.75" customHeight="1" x14ac:dyDescent="0.2"/>
    <row r="176376" ht="12.75" customHeight="1" x14ac:dyDescent="0.2"/>
    <row r="176380" ht="12.75" customHeight="1" x14ac:dyDescent="0.2"/>
    <row r="176384" ht="12.75" customHeight="1" x14ac:dyDescent="0.2"/>
    <row r="176388" ht="12.75" customHeight="1" x14ac:dyDescent="0.2"/>
    <row r="176392" ht="12.75" customHeight="1" x14ac:dyDescent="0.2"/>
    <row r="176396" ht="12.75" customHeight="1" x14ac:dyDescent="0.2"/>
    <row r="176400" ht="12.75" customHeight="1" x14ac:dyDescent="0.2"/>
    <row r="176404" ht="12.75" customHeight="1" x14ac:dyDescent="0.2"/>
    <row r="176408" ht="12.75" customHeight="1" x14ac:dyDescent="0.2"/>
    <row r="176412" ht="12.75" customHeight="1" x14ac:dyDescent="0.2"/>
    <row r="176416" ht="12.75" customHeight="1" x14ac:dyDescent="0.2"/>
    <row r="176420" ht="12.75" customHeight="1" x14ac:dyDescent="0.2"/>
    <row r="176424" ht="12.75" customHeight="1" x14ac:dyDescent="0.2"/>
    <row r="176428" ht="12.75" customHeight="1" x14ac:dyDescent="0.2"/>
    <row r="176432" ht="12.75" customHeight="1" x14ac:dyDescent="0.2"/>
    <row r="176436" ht="12.75" customHeight="1" x14ac:dyDescent="0.2"/>
    <row r="176440" ht="12.75" customHeight="1" x14ac:dyDescent="0.2"/>
    <row r="176444" ht="12.75" customHeight="1" x14ac:dyDescent="0.2"/>
    <row r="176448" ht="12.75" customHeight="1" x14ac:dyDescent="0.2"/>
    <row r="176452" ht="12.75" customHeight="1" x14ac:dyDescent="0.2"/>
    <row r="176456" ht="12.75" customHeight="1" x14ac:dyDescent="0.2"/>
    <row r="176460" ht="12.75" customHeight="1" x14ac:dyDescent="0.2"/>
    <row r="176464" ht="12.75" customHeight="1" x14ac:dyDescent="0.2"/>
    <row r="176468" ht="12.75" customHeight="1" x14ac:dyDescent="0.2"/>
    <row r="176472" ht="12.75" customHeight="1" x14ac:dyDescent="0.2"/>
    <row r="176476" ht="12.75" customHeight="1" x14ac:dyDescent="0.2"/>
    <row r="176480" ht="12.75" customHeight="1" x14ac:dyDescent="0.2"/>
    <row r="176484" ht="12.75" customHeight="1" x14ac:dyDescent="0.2"/>
    <row r="176488" ht="12.75" customHeight="1" x14ac:dyDescent="0.2"/>
    <row r="176492" ht="12.75" customHeight="1" x14ac:dyDescent="0.2"/>
    <row r="176496" ht="12.75" customHeight="1" x14ac:dyDescent="0.2"/>
    <row r="176500" ht="12.75" customHeight="1" x14ac:dyDescent="0.2"/>
    <row r="176504" ht="12.75" customHeight="1" x14ac:dyDescent="0.2"/>
    <row r="176508" ht="12.75" customHeight="1" x14ac:dyDescent="0.2"/>
    <row r="176512" ht="12.75" customHeight="1" x14ac:dyDescent="0.2"/>
    <row r="176516" ht="12.75" customHeight="1" x14ac:dyDescent="0.2"/>
    <row r="176520" ht="12.75" customHeight="1" x14ac:dyDescent="0.2"/>
    <row r="176524" ht="12.75" customHeight="1" x14ac:dyDescent="0.2"/>
    <row r="176528" ht="12.75" customHeight="1" x14ac:dyDescent="0.2"/>
    <row r="176532" ht="12.75" customHeight="1" x14ac:dyDescent="0.2"/>
    <row r="176536" ht="12.75" customHeight="1" x14ac:dyDescent="0.2"/>
    <row r="176540" ht="12.75" customHeight="1" x14ac:dyDescent="0.2"/>
    <row r="176544" ht="12.75" customHeight="1" x14ac:dyDescent="0.2"/>
    <row r="176548" ht="12.75" customHeight="1" x14ac:dyDescent="0.2"/>
    <row r="176552" ht="12.75" customHeight="1" x14ac:dyDescent="0.2"/>
    <row r="176556" ht="12.75" customHeight="1" x14ac:dyDescent="0.2"/>
    <row r="176560" ht="12.75" customHeight="1" x14ac:dyDescent="0.2"/>
    <row r="176564" ht="12.75" customHeight="1" x14ac:dyDescent="0.2"/>
    <row r="176568" ht="12.75" customHeight="1" x14ac:dyDescent="0.2"/>
    <row r="176572" ht="12.75" customHeight="1" x14ac:dyDescent="0.2"/>
    <row r="176576" ht="12.75" customHeight="1" x14ac:dyDescent="0.2"/>
    <row r="176580" ht="12.75" customHeight="1" x14ac:dyDescent="0.2"/>
    <row r="176584" ht="12.75" customHeight="1" x14ac:dyDescent="0.2"/>
    <row r="176588" ht="12.75" customHeight="1" x14ac:dyDescent="0.2"/>
    <row r="176592" ht="12.75" customHeight="1" x14ac:dyDescent="0.2"/>
    <row r="176596" ht="12.75" customHeight="1" x14ac:dyDescent="0.2"/>
    <row r="176600" ht="12.75" customHeight="1" x14ac:dyDescent="0.2"/>
    <row r="176604" ht="12.75" customHeight="1" x14ac:dyDescent="0.2"/>
    <row r="176608" ht="12.75" customHeight="1" x14ac:dyDescent="0.2"/>
    <row r="176612" ht="12.75" customHeight="1" x14ac:dyDescent="0.2"/>
    <row r="176616" ht="12.75" customHeight="1" x14ac:dyDescent="0.2"/>
    <row r="176620" ht="12.75" customHeight="1" x14ac:dyDescent="0.2"/>
    <row r="176624" ht="12.75" customHeight="1" x14ac:dyDescent="0.2"/>
    <row r="176628" ht="12.75" customHeight="1" x14ac:dyDescent="0.2"/>
    <row r="176632" ht="12.75" customHeight="1" x14ac:dyDescent="0.2"/>
    <row r="176636" ht="12.75" customHeight="1" x14ac:dyDescent="0.2"/>
    <row r="176640" ht="12.75" customHeight="1" x14ac:dyDescent="0.2"/>
    <row r="176644" ht="12.75" customHeight="1" x14ac:dyDescent="0.2"/>
    <row r="176648" ht="12.75" customHeight="1" x14ac:dyDescent="0.2"/>
    <row r="176652" ht="12.75" customHeight="1" x14ac:dyDescent="0.2"/>
    <row r="176656" ht="12.75" customHeight="1" x14ac:dyDescent="0.2"/>
    <row r="176660" ht="12.75" customHeight="1" x14ac:dyDescent="0.2"/>
    <row r="176664" ht="12.75" customHeight="1" x14ac:dyDescent="0.2"/>
    <row r="176668" ht="12.75" customHeight="1" x14ac:dyDescent="0.2"/>
    <row r="176672" ht="12.75" customHeight="1" x14ac:dyDescent="0.2"/>
    <row r="176676" ht="12.75" customHeight="1" x14ac:dyDescent="0.2"/>
    <row r="176680" ht="12.75" customHeight="1" x14ac:dyDescent="0.2"/>
    <row r="176684" ht="12.75" customHeight="1" x14ac:dyDescent="0.2"/>
    <row r="176688" ht="12.75" customHeight="1" x14ac:dyDescent="0.2"/>
    <row r="176692" ht="12.75" customHeight="1" x14ac:dyDescent="0.2"/>
    <row r="176696" ht="12.75" customHeight="1" x14ac:dyDescent="0.2"/>
    <row r="176700" ht="12.75" customHeight="1" x14ac:dyDescent="0.2"/>
    <row r="176704" ht="12.75" customHeight="1" x14ac:dyDescent="0.2"/>
    <row r="176708" ht="12.75" customHeight="1" x14ac:dyDescent="0.2"/>
    <row r="176712" ht="12.75" customHeight="1" x14ac:dyDescent="0.2"/>
    <row r="176716" ht="12.75" customHeight="1" x14ac:dyDescent="0.2"/>
    <row r="176720" ht="12.75" customHeight="1" x14ac:dyDescent="0.2"/>
    <row r="176724" ht="12.75" customHeight="1" x14ac:dyDescent="0.2"/>
    <row r="176728" ht="12.75" customHeight="1" x14ac:dyDescent="0.2"/>
    <row r="176732" ht="12.75" customHeight="1" x14ac:dyDescent="0.2"/>
    <row r="176736" ht="12.75" customHeight="1" x14ac:dyDescent="0.2"/>
    <row r="176740" ht="12.75" customHeight="1" x14ac:dyDescent="0.2"/>
    <row r="176744" ht="12.75" customHeight="1" x14ac:dyDescent="0.2"/>
    <row r="176748" ht="12.75" customHeight="1" x14ac:dyDescent="0.2"/>
    <row r="176752" ht="12.75" customHeight="1" x14ac:dyDescent="0.2"/>
    <row r="176756" ht="12.75" customHeight="1" x14ac:dyDescent="0.2"/>
    <row r="176760" ht="12.75" customHeight="1" x14ac:dyDescent="0.2"/>
    <row r="176764" ht="12.75" customHeight="1" x14ac:dyDescent="0.2"/>
    <row r="176768" ht="12.75" customHeight="1" x14ac:dyDescent="0.2"/>
    <row r="176772" ht="12.75" customHeight="1" x14ac:dyDescent="0.2"/>
    <row r="176776" ht="12.75" customHeight="1" x14ac:dyDescent="0.2"/>
    <row r="176780" ht="12.75" customHeight="1" x14ac:dyDescent="0.2"/>
    <row r="176784" ht="12.75" customHeight="1" x14ac:dyDescent="0.2"/>
    <row r="176788" ht="12.75" customHeight="1" x14ac:dyDescent="0.2"/>
    <row r="176792" ht="12.75" customHeight="1" x14ac:dyDescent="0.2"/>
    <row r="176796" ht="12.75" customHeight="1" x14ac:dyDescent="0.2"/>
    <row r="176800" ht="12.75" customHeight="1" x14ac:dyDescent="0.2"/>
    <row r="176804" ht="12.75" customHeight="1" x14ac:dyDescent="0.2"/>
    <row r="176808" ht="12.75" customHeight="1" x14ac:dyDescent="0.2"/>
    <row r="176812" ht="12.75" customHeight="1" x14ac:dyDescent="0.2"/>
    <row r="176816" ht="12.75" customHeight="1" x14ac:dyDescent="0.2"/>
    <row r="176820" ht="12.75" customHeight="1" x14ac:dyDescent="0.2"/>
    <row r="176824" ht="12.75" customHeight="1" x14ac:dyDescent="0.2"/>
    <row r="176828" ht="12.75" customHeight="1" x14ac:dyDescent="0.2"/>
    <row r="176832" ht="12.75" customHeight="1" x14ac:dyDescent="0.2"/>
    <row r="176836" ht="12.75" customHeight="1" x14ac:dyDescent="0.2"/>
    <row r="176840" ht="12.75" customHeight="1" x14ac:dyDescent="0.2"/>
    <row r="176844" ht="12.75" customHeight="1" x14ac:dyDescent="0.2"/>
    <row r="176848" ht="12.75" customHeight="1" x14ac:dyDescent="0.2"/>
    <row r="176852" ht="12.75" customHeight="1" x14ac:dyDescent="0.2"/>
    <row r="176856" ht="12.75" customHeight="1" x14ac:dyDescent="0.2"/>
    <row r="176860" ht="12.75" customHeight="1" x14ac:dyDescent="0.2"/>
    <row r="176864" ht="12.75" customHeight="1" x14ac:dyDescent="0.2"/>
    <row r="176868" ht="12.75" customHeight="1" x14ac:dyDescent="0.2"/>
    <row r="176872" ht="12.75" customHeight="1" x14ac:dyDescent="0.2"/>
    <row r="176876" ht="12.75" customHeight="1" x14ac:dyDescent="0.2"/>
    <row r="176880" ht="12.75" customHeight="1" x14ac:dyDescent="0.2"/>
    <row r="176884" ht="12.75" customHeight="1" x14ac:dyDescent="0.2"/>
    <row r="176888" ht="12.75" customHeight="1" x14ac:dyDescent="0.2"/>
    <row r="176892" ht="12.75" customHeight="1" x14ac:dyDescent="0.2"/>
    <row r="176896" ht="12.75" customHeight="1" x14ac:dyDescent="0.2"/>
    <row r="176900" ht="12.75" customHeight="1" x14ac:dyDescent="0.2"/>
    <row r="176904" ht="12.75" customHeight="1" x14ac:dyDescent="0.2"/>
    <row r="176908" ht="12.75" customHeight="1" x14ac:dyDescent="0.2"/>
    <row r="176912" ht="12.75" customHeight="1" x14ac:dyDescent="0.2"/>
    <row r="176916" ht="12.75" customHeight="1" x14ac:dyDescent="0.2"/>
    <row r="176920" ht="12.75" customHeight="1" x14ac:dyDescent="0.2"/>
    <row r="176924" ht="12.75" customHeight="1" x14ac:dyDescent="0.2"/>
    <row r="176928" ht="12.75" customHeight="1" x14ac:dyDescent="0.2"/>
    <row r="176932" ht="12.75" customHeight="1" x14ac:dyDescent="0.2"/>
    <row r="176936" ht="12.75" customHeight="1" x14ac:dyDescent="0.2"/>
    <row r="176940" ht="12.75" customHeight="1" x14ac:dyDescent="0.2"/>
    <row r="176944" ht="12.75" customHeight="1" x14ac:dyDescent="0.2"/>
    <row r="176948" ht="12.75" customHeight="1" x14ac:dyDescent="0.2"/>
    <row r="176952" ht="12.75" customHeight="1" x14ac:dyDescent="0.2"/>
    <row r="176956" ht="12.75" customHeight="1" x14ac:dyDescent="0.2"/>
    <row r="176960" ht="12.75" customHeight="1" x14ac:dyDescent="0.2"/>
    <row r="176964" ht="12.75" customHeight="1" x14ac:dyDescent="0.2"/>
    <row r="176968" ht="12.75" customHeight="1" x14ac:dyDescent="0.2"/>
    <row r="176972" ht="12.75" customHeight="1" x14ac:dyDescent="0.2"/>
    <row r="176976" ht="12.75" customHeight="1" x14ac:dyDescent="0.2"/>
    <row r="176980" ht="12.75" customHeight="1" x14ac:dyDescent="0.2"/>
    <row r="176984" ht="12.75" customHeight="1" x14ac:dyDescent="0.2"/>
    <row r="176988" ht="12.75" customHeight="1" x14ac:dyDescent="0.2"/>
    <row r="176992" ht="12.75" customHeight="1" x14ac:dyDescent="0.2"/>
    <row r="176996" ht="12.75" customHeight="1" x14ac:dyDescent="0.2"/>
    <row r="177000" ht="12.75" customHeight="1" x14ac:dyDescent="0.2"/>
    <row r="177004" ht="12.75" customHeight="1" x14ac:dyDescent="0.2"/>
    <row r="177008" ht="12.75" customHeight="1" x14ac:dyDescent="0.2"/>
    <row r="177012" ht="12.75" customHeight="1" x14ac:dyDescent="0.2"/>
    <row r="177016" ht="12.75" customHeight="1" x14ac:dyDescent="0.2"/>
    <row r="177020" ht="12.75" customHeight="1" x14ac:dyDescent="0.2"/>
    <row r="177024" ht="12.75" customHeight="1" x14ac:dyDescent="0.2"/>
    <row r="177028" ht="12.75" customHeight="1" x14ac:dyDescent="0.2"/>
    <row r="177032" ht="12.75" customHeight="1" x14ac:dyDescent="0.2"/>
    <row r="177036" ht="12.75" customHeight="1" x14ac:dyDescent="0.2"/>
    <row r="177040" ht="12.75" customHeight="1" x14ac:dyDescent="0.2"/>
    <row r="177044" ht="12.75" customHeight="1" x14ac:dyDescent="0.2"/>
    <row r="177048" ht="12.75" customHeight="1" x14ac:dyDescent="0.2"/>
    <row r="177052" ht="12.75" customHeight="1" x14ac:dyDescent="0.2"/>
    <row r="177056" ht="12.75" customHeight="1" x14ac:dyDescent="0.2"/>
    <row r="177060" ht="12.75" customHeight="1" x14ac:dyDescent="0.2"/>
    <row r="177064" ht="12.75" customHeight="1" x14ac:dyDescent="0.2"/>
    <row r="177068" ht="12.75" customHeight="1" x14ac:dyDescent="0.2"/>
    <row r="177072" ht="12.75" customHeight="1" x14ac:dyDescent="0.2"/>
    <row r="177076" ht="12.75" customHeight="1" x14ac:dyDescent="0.2"/>
    <row r="177080" ht="12.75" customHeight="1" x14ac:dyDescent="0.2"/>
    <row r="177084" ht="12.75" customHeight="1" x14ac:dyDescent="0.2"/>
    <row r="177088" ht="12.75" customHeight="1" x14ac:dyDescent="0.2"/>
    <row r="177092" ht="12.75" customHeight="1" x14ac:dyDescent="0.2"/>
    <row r="177096" ht="12.75" customHeight="1" x14ac:dyDescent="0.2"/>
    <row r="177100" ht="12.75" customHeight="1" x14ac:dyDescent="0.2"/>
    <row r="177104" ht="12.75" customHeight="1" x14ac:dyDescent="0.2"/>
    <row r="177108" ht="12.75" customHeight="1" x14ac:dyDescent="0.2"/>
    <row r="177112" ht="12.75" customHeight="1" x14ac:dyDescent="0.2"/>
    <row r="177116" ht="12.75" customHeight="1" x14ac:dyDescent="0.2"/>
    <row r="177120" ht="12.75" customHeight="1" x14ac:dyDescent="0.2"/>
    <row r="177124" ht="12.75" customHeight="1" x14ac:dyDescent="0.2"/>
    <row r="177128" ht="12.75" customHeight="1" x14ac:dyDescent="0.2"/>
    <row r="177132" ht="12.75" customHeight="1" x14ac:dyDescent="0.2"/>
    <row r="177136" ht="12.75" customHeight="1" x14ac:dyDescent="0.2"/>
    <row r="177140" ht="12.75" customHeight="1" x14ac:dyDescent="0.2"/>
    <row r="177144" ht="12.75" customHeight="1" x14ac:dyDescent="0.2"/>
    <row r="177148" ht="12.75" customHeight="1" x14ac:dyDescent="0.2"/>
    <row r="177152" ht="12.75" customHeight="1" x14ac:dyDescent="0.2"/>
    <row r="177156" ht="12.75" customHeight="1" x14ac:dyDescent="0.2"/>
    <row r="177160" ht="12.75" customHeight="1" x14ac:dyDescent="0.2"/>
    <row r="177164" ht="12.75" customHeight="1" x14ac:dyDescent="0.2"/>
    <row r="177168" ht="12.75" customHeight="1" x14ac:dyDescent="0.2"/>
    <row r="177172" ht="12.75" customHeight="1" x14ac:dyDescent="0.2"/>
    <row r="177176" ht="12.75" customHeight="1" x14ac:dyDescent="0.2"/>
    <row r="177180" ht="12.75" customHeight="1" x14ac:dyDescent="0.2"/>
    <row r="177184" ht="12.75" customHeight="1" x14ac:dyDescent="0.2"/>
    <row r="177188" ht="12.75" customHeight="1" x14ac:dyDescent="0.2"/>
    <row r="177192" ht="12.75" customHeight="1" x14ac:dyDescent="0.2"/>
    <row r="177196" ht="12.75" customHeight="1" x14ac:dyDescent="0.2"/>
    <row r="177200" ht="12.75" customHeight="1" x14ac:dyDescent="0.2"/>
    <row r="177204" ht="12.75" customHeight="1" x14ac:dyDescent="0.2"/>
    <row r="177208" ht="12.75" customHeight="1" x14ac:dyDescent="0.2"/>
    <row r="177212" ht="12.75" customHeight="1" x14ac:dyDescent="0.2"/>
    <row r="177216" ht="12.75" customHeight="1" x14ac:dyDescent="0.2"/>
    <row r="177220" ht="12.75" customHeight="1" x14ac:dyDescent="0.2"/>
    <row r="177224" ht="12.75" customHeight="1" x14ac:dyDescent="0.2"/>
    <row r="177228" ht="12.75" customHeight="1" x14ac:dyDescent="0.2"/>
    <row r="177232" ht="12.75" customHeight="1" x14ac:dyDescent="0.2"/>
    <row r="177236" ht="12.75" customHeight="1" x14ac:dyDescent="0.2"/>
    <row r="177240" ht="12.75" customHeight="1" x14ac:dyDescent="0.2"/>
    <row r="177244" ht="12.75" customHeight="1" x14ac:dyDescent="0.2"/>
    <row r="177248" ht="12.75" customHeight="1" x14ac:dyDescent="0.2"/>
    <row r="177252" ht="12.75" customHeight="1" x14ac:dyDescent="0.2"/>
    <row r="177256" ht="12.75" customHeight="1" x14ac:dyDescent="0.2"/>
    <row r="177260" ht="12.75" customHeight="1" x14ac:dyDescent="0.2"/>
    <row r="177264" ht="12.75" customHeight="1" x14ac:dyDescent="0.2"/>
    <row r="177268" ht="12.75" customHeight="1" x14ac:dyDescent="0.2"/>
    <row r="177272" ht="12.75" customHeight="1" x14ac:dyDescent="0.2"/>
    <row r="177276" ht="12.75" customHeight="1" x14ac:dyDescent="0.2"/>
    <row r="177280" ht="12.75" customHeight="1" x14ac:dyDescent="0.2"/>
    <row r="177284" ht="12.75" customHeight="1" x14ac:dyDescent="0.2"/>
    <row r="177288" ht="12.75" customHeight="1" x14ac:dyDescent="0.2"/>
    <row r="177292" ht="12.75" customHeight="1" x14ac:dyDescent="0.2"/>
    <row r="177296" ht="12.75" customHeight="1" x14ac:dyDescent="0.2"/>
    <row r="177300" ht="12.75" customHeight="1" x14ac:dyDescent="0.2"/>
    <row r="177304" ht="12.75" customHeight="1" x14ac:dyDescent="0.2"/>
    <row r="177308" ht="12.75" customHeight="1" x14ac:dyDescent="0.2"/>
    <row r="177312" ht="12.75" customHeight="1" x14ac:dyDescent="0.2"/>
    <row r="177316" ht="12.75" customHeight="1" x14ac:dyDescent="0.2"/>
    <row r="177320" ht="12.75" customHeight="1" x14ac:dyDescent="0.2"/>
    <row r="177324" ht="12.75" customHeight="1" x14ac:dyDescent="0.2"/>
    <row r="177328" ht="12.75" customHeight="1" x14ac:dyDescent="0.2"/>
    <row r="177332" ht="12.75" customHeight="1" x14ac:dyDescent="0.2"/>
    <row r="177336" ht="12.75" customHeight="1" x14ac:dyDescent="0.2"/>
    <row r="177340" ht="12.75" customHeight="1" x14ac:dyDescent="0.2"/>
    <row r="177344" ht="12.75" customHeight="1" x14ac:dyDescent="0.2"/>
    <row r="177348" ht="12.75" customHeight="1" x14ac:dyDescent="0.2"/>
    <row r="177352" ht="12.75" customHeight="1" x14ac:dyDescent="0.2"/>
    <row r="177356" ht="12.75" customHeight="1" x14ac:dyDescent="0.2"/>
    <row r="177360" ht="12.75" customHeight="1" x14ac:dyDescent="0.2"/>
    <row r="177364" ht="12.75" customHeight="1" x14ac:dyDescent="0.2"/>
    <row r="177368" ht="12.75" customHeight="1" x14ac:dyDescent="0.2"/>
    <row r="177372" ht="12.75" customHeight="1" x14ac:dyDescent="0.2"/>
    <row r="177376" ht="12.75" customHeight="1" x14ac:dyDescent="0.2"/>
    <row r="177380" ht="12.75" customHeight="1" x14ac:dyDescent="0.2"/>
    <row r="177384" ht="12.75" customHeight="1" x14ac:dyDescent="0.2"/>
    <row r="177388" ht="12.75" customHeight="1" x14ac:dyDescent="0.2"/>
    <row r="177392" ht="12.75" customHeight="1" x14ac:dyDescent="0.2"/>
    <row r="177396" ht="12.75" customHeight="1" x14ac:dyDescent="0.2"/>
    <row r="177400" ht="12.75" customHeight="1" x14ac:dyDescent="0.2"/>
    <row r="177404" ht="12.75" customHeight="1" x14ac:dyDescent="0.2"/>
    <row r="177408" ht="12.75" customHeight="1" x14ac:dyDescent="0.2"/>
    <row r="177412" ht="12.75" customHeight="1" x14ac:dyDescent="0.2"/>
    <row r="177416" ht="12.75" customHeight="1" x14ac:dyDescent="0.2"/>
    <row r="177420" ht="12.75" customHeight="1" x14ac:dyDescent="0.2"/>
    <row r="177424" ht="12.75" customHeight="1" x14ac:dyDescent="0.2"/>
    <row r="177428" ht="12.75" customHeight="1" x14ac:dyDescent="0.2"/>
    <row r="177432" ht="12.75" customHeight="1" x14ac:dyDescent="0.2"/>
    <row r="177436" ht="12.75" customHeight="1" x14ac:dyDescent="0.2"/>
    <row r="177440" ht="12.75" customHeight="1" x14ac:dyDescent="0.2"/>
    <row r="177444" ht="12.75" customHeight="1" x14ac:dyDescent="0.2"/>
    <row r="177448" ht="12.75" customHeight="1" x14ac:dyDescent="0.2"/>
    <row r="177452" ht="12.75" customHeight="1" x14ac:dyDescent="0.2"/>
    <row r="177456" ht="12.75" customHeight="1" x14ac:dyDescent="0.2"/>
    <row r="177460" ht="12.75" customHeight="1" x14ac:dyDescent="0.2"/>
    <row r="177464" ht="12.75" customHeight="1" x14ac:dyDescent="0.2"/>
    <row r="177468" ht="12.75" customHeight="1" x14ac:dyDescent="0.2"/>
    <row r="177472" ht="12.75" customHeight="1" x14ac:dyDescent="0.2"/>
    <row r="177476" ht="12.75" customHeight="1" x14ac:dyDescent="0.2"/>
    <row r="177480" ht="12.75" customHeight="1" x14ac:dyDescent="0.2"/>
    <row r="177484" ht="12.75" customHeight="1" x14ac:dyDescent="0.2"/>
    <row r="177488" ht="12.75" customHeight="1" x14ac:dyDescent="0.2"/>
    <row r="177492" ht="12.75" customHeight="1" x14ac:dyDescent="0.2"/>
    <row r="177496" ht="12.75" customHeight="1" x14ac:dyDescent="0.2"/>
    <row r="177500" ht="12.75" customHeight="1" x14ac:dyDescent="0.2"/>
    <row r="177504" ht="12.75" customHeight="1" x14ac:dyDescent="0.2"/>
    <row r="177508" ht="12.75" customHeight="1" x14ac:dyDescent="0.2"/>
    <row r="177512" ht="12.75" customHeight="1" x14ac:dyDescent="0.2"/>
    <row r="177516" ht="12.75" customHeight="1" x14ac:dyDescent="0.2"/>
    <row r="177520" ht="12.75" customHeight="1" x14ac:dyDescent="0.2"/>
    <row r="177524" ht="12.75" customHeight="1" x14ac:dyDescent="0.2"/>
    <row r="177528" ht="12.75" customHeight="1" x14ac:dyDescent="0.2"/>
    <row r="177532" ht="12.75" customHeight="1" x14ac:dyDescent="0.2"/>
    <row r="177536" ht="12.75" customHeight="1" x14ac:dyDescent="0.2"/>
    <row r="177540" ht="12.75" customHeight="1" x14ac:dyDescent="0.2"/>
    <row r="177544" ht="12.75" customHeight="1" x14ac:dyDescent="0.2"/>
    <row r="177548" ht="12.75" customHeight="1" x14ac:dyDescent="0.2"/>
    <row r="177552" ht="12.75" customHeight="1" x14ac:dyDescent="0.2"/>
    <row r="177556" ht="12.75" customHeight="1" x14ac:dyDescent="0.2"/>
    <row r="177560" ht="12.75" customHeight="1" x14ac:dyDescent="0.2"/>
    <row r="177564" ht="12.75" customHeight="1" x14ac:dyDescent="0.2"/>
    <row r="177568" ht="12.75" customHeight="1" x14ac:dyDescent="0.2"/>
    <row r="177572" ht="12.75" customHeight="1" x14ac:dyDescent="0.2"/>
    <row r="177576" ht="12.75" customHeight="1" x14ac:dyDescent="0.2"/>
    <row r="177580" ht="12.75" customHeight="1" x14ac:dyDescent="0.2"/>
    <row r="177584" ht="12.75" customHeight="1" x14ac:dyDescent="0.2"/>
    <row r="177588" ht="12.75" customHeight="1" x14ac:dyDescent="0.2"/>
    <row r="177592" ht="12.75" customHeight="1" x14ac:dyDescent="0.2"/>
    <row r="177596" ht="12.75" customHeight="1" x14ac:dyDescent="0.2"/>
    <row r="177600" ht="12.75" customHeight="1" x14ac:dyDescent="0.2"/>
    <row r="177604" ht="12.75" customHeight="1" x14ac:dyDescent="0.2"/>
    <row r="177608" ht="12.75" customHeight="1" x14ac:dyDescent="0.2"/>
    <row r="177612" ht="12.75" customHeight="1" x14ac:dyDescent="0.2"/>
    <row r="177616" ht="12.75" customHeight="1" x14ac:dyDescent="0.2"/>
    <row r="177620" ht="12.75" customHeight="1" x14ac:dyDescent="0.2"/>
    <row r="177624" ht="12.75" customHeight="1" x14ac:dyDescent="0.2"/>
    <row r="177628" ht="12.75" customHeight="1" x14ac:dyDescent="0.2"/>
    <row r="177632" ht="12.75" customHeight="1" x14ac:dyDescent="0.2"/>
    <row r="177636" ht="12.75" customHeight="1" x14ac:dyDescent="0.2"/>
    <row r="177640" ht="12.75" customHeight="1" x14ac:dyDescent="0.2"/>
    <row r="177644" ht="12.75" customHeight="1" x14ac:dyDescent="0.2"/>
    <row r="177648" ht="12.75" customHeight="1" x14ac:dyDescent="0.2"/>
    <row r="177652" ht="12.75" customHeight="1" x14ac:dyDescent="0.2"/>
    <row r="177656" ht="12.75" customHeight="1" x14ac:dyDescent="0.2"/>
    <row r="177660" ht="12.75" customHeight="1" x14ac:dyDescent="0.2"/>
    <row r="177664" ht="12.75" customHeight="1" x14ac:dyDescent="0.2"/>
    <row r="177668" ht="12.75" customHeight="1" x14ac:dyDescent="0.2"/>
    <row r="177672" ht="12.75" customHeight="1" x14ac:dyDescent="0.2"/>
    <row r="177676" ht="12.75" customHeight="1" x14ac:dyDescent="0.2"/>
    <row r="177680" ht="12.75" customHeight="1" x14ac:dyDescent="0.2"/>
    <row r="177684" ht="12.75" customHeight="1" x14ac:dyDescent="0.2"/>
    <row r="177688" ht="12.75" customHeight="1" x14ac:dyDescent="0.2"/>
    <row r="177692" ht="12.75" customHeight="1" x14ac:dyDescent="0.2"/>
    <row r="177696" ht="12.75" customHeight="1" x14ac:dyDescent="0.2"/>
    <row r="177700" ht="12.75" customHeight="1" x14ac:dyDescent="0.2"/>
    <row r="177704" ht="12.75" customHeight="1" x14ac:dyDescent="0.2"/>
    <row r="177708" ht="12.75" customHeight="1" x14ac:dyDescent="0.2"/>
    <row r="177712" ht="12.75" customHeight="1" x14ac:dyDescent="0.2"/>
    <row r="177716" ht="12.75" customHeight="1" x14ac:dyDescent="0.2"/>
    <row r="177720" ht="12.75" customHeight="1" x14ac:dyDescent="0.2"/>
    <row r="177724" ht="12.75" customHeight="1" x14ac:dyDescent="0.2"/>
    <row r="177728" ht="12.75" customHeight="1" x14ac:dyDescent="0.2"/>
    <row r="177732" ht="12.75" customHeight="1" x14ac:dyDescent="0.2"/>
    <row r="177736" ht="12.75" customHeight="1" x14ac:dyDescent="0.2"/>
    <row r="177740" ht="12.75" customHeight="1" x14ac:dyDescent="0.2"/>
    <row r="177744" ht="12.75" customHeight="1" x14ac:dyDescent="0.2"/>
    <row r="177748" ht="12.75" customHeight="1" x14ac:dyDescent="0.2"/>
    <row r="177752" ht="12.75" customHeight="1" x14ac:dyDescent="0.2"/>
    <row r="177756" ht="12.75" customHeight="1" x14ac:dyDescent="0.2"/>
    <row r="177760" ht="12.75" customHeight="1" x14ac:dyDescent="0.2"/>
    <row r="177764" ht="12.75" customHeight="1" x14ac:dyDescent="0.2"/>
    <row r="177768" ht="12.75" customHeight="1" x14ac:dyDescent="0.2"/>
    <row r="177772" ht="12.75" customHeight="1" x14ac:dyDescent="0.2"/>
    <row r="177776" ht="12.75" customHeight="1" x14ac:dyDescent="0.2"/>
    <row r="177780" ht="12.75" customHeight="1" x14ac:dyDescent="0.2"/>
    <row r="177784" ht="12.75" customHeight="1" x14ac:dyDescent="0.2"/>
    <row r="177788" ht="12.75" customHeight="1" x14ac:dyDescent="0.2"/>
    <row r="177792" ht="12.75" customHeight="1" x14ac:dyDescent="0.2"/>
    <row r="177796" ht="12.75" customHeight="1" x14ac:dyDescent="0.2"/>
    <row r="177800" ht="12.75" customHeight="1" x14ac:dyDescent="0.2"/>
    <row r="177804" ht="12.75" customHeight="1" x14ac:dyDescent="0.2"/>
    <row r="177808" ht="12.75" customHeight="1" x14ac:dyDescent="0.2"/>
    <row r="177812" ht="12.75" customHeight="1" x14ac:dyDescent="0.2"/>
    <row r="177816" ht="12.75" customHeight="1" x14ac:dyDescent="0.2"/>
    <row r="177820" ht="12.75" customHeight="1" x14ac:dyDescent="0.2"/>
    <row r="177824" ht="12.75" customHeight="1" x14ac:dyDescent="0.2"/>
    <row r="177828" ht="12.75" customHeight="1" x14ac:dyDescent="0.2"/>
    <row r="177832" ht="12.75" customHeight="1" x14ac:dyDescent="0.2"/>
    <row r="177836" ht="12.75" customHeight="1" x14ac:dyDescent="0.2"/>
    <row r="177840" ht="12.75" customHeight="1" x14ac:dyDescent="0.2"/>
    <row r="177844" ht="12.75" customHeight="1" x14ac:dyDescent="0.2"/>
    <row r="177848" ht="12.75" customHeight="1" x14ac:dyDescent="0.2"/>
    <row r="177852" ht="12.75" customHeight="1" x14ac:dyDescent="0.2"/>
    <row r="177856" ht="12.75" customHeight="1" x14ac:dyDescent="0.2"/>
    <row r="177860" ht="12.75" customHeight="1" x14ac:dyDescent="0.2"/>
    <row r="177864" ht="12.75" customHeight="1" x14ac:dyDescent="0.2"/>
    <row r="177868" ht="12.75" customHeight="1" x14ac:dyDescent="0.2"/>
    <row r="177872" ht="12.75" customHeight="1" x14ac:dyDescent="0.2"/>
    <row r="177876" ht="12.75" customHeight="1" x14ac:dyDescent="0.2"/>
    <row r="177880" ht="12.75" customHeight="1" x14ac:dyDescent="0.2"/>
    <row r="177884" ht="12.75" customHeight="1" x14ac:dyDescent="0.2"/>
    <row r="177888" ht="12.75" customHeight="1" x14ac:dyDescent="0.2"/>
    <row r="177892" ht="12.75" customHeight="1" x14ac:dyDescent="0.2"/>
    <row r="177896" ht="12.75" customHeight="1" x14ac:dyDescent="0.2"/>
    <row r="177900" ht="12.75" customHeight="1" x14ac:dyDescent="0.2"/>
    <row r="177904" ht="12.75" customHeight="1" x14ac:dyDescent="0.2"/>
    <row r="177908" ht="12.75" customHeight="1" x14ac:dyDescent="0.2"/>
    <row r="177912" ht="12.75" customHeight="1" x14ac:dyDescent="0.2"/>
    <row r="177916" ht="12.75" customHeight="1" x14ac:dyDescent="0.2"/>
    <row r="177920" ht="12.75" customHeight="1" x14ac:dyDescent="0.2"/>
    <row r="177924" ht="12.75" customHeight="1" x14ac:dyDescent="0.2"/>
    <row r="177928" ht="12.75" customHeight="1" x14ac:dyDescent="0.2"/>
    <row r="177932" ht="12.75" customHeight="1" x14ac:dyDescent="0.2"/>
    <row r="177936" ht="12.75" customHeight="1" x14ac:dyDescent="0.2"/>
    <row r="177940" ht="12.75" customHeight="1" x14ac:dyDescent="0.2"/>
    <row r="177944" ht="12.75" customHeight="1" x14ac:dyDescent="0.2"/>
    <row r="177948" ht="12.75" customHeight="1" x14ac:dyDescent="0.2"/>
    <row r="177952" ht="12.75" customHeight="1" x14ac:dyDescent="0.2"/>
    <row r="177956" ht="12.75" customHeight="1" x14ac:dyDescent="0.2"/>
    <row r="177960" ht="12.75" customHeight="1" x14ac:dyDescent="0.2"/>
    <row r="177964" ht="12.75" customHeight="1" x14ac:dyDescent="0.2"/>
    <row r="177968" ht="12.75" customHeight="1" x14ac:dyDescent="0.2"/>
    <row r="177972" ht="12.75" customHeight="1" x14ac:dyDescent="0.2"/>
    <row r="177976" ht="12.75" customHeight="1" x14ac:dyDescent="0.2"/>
    <row r="177980" ht="12.75" customHeight="1" x14ac:dyDescent="0.2"/>
    <row r="177984" ht="12.75" customHeight="1" x14ac:dyDescent="0.2"/>
    <row r="177988" ht="12.75" customHeight="1" x14ac:dyDescent="0.2"/>
    <row r="177992" ht="12.75" customHeight="1" x14ac:dyDescent="0.2"/>
    <row r="177996" ht="12.75" customHeight="1" x14ac:dyDescent="0.2"/>
    <row r="178000" ht="12.75" customHeight="1" x14ac:dyDescent="0.2"/>
    <row r="178004" ht="12.75" customHeight="1" x14ac:dyDescent="0.2"/>
    <row r="178008" ht="12.75" customHeight="1" x14ac:dyDescent="0.2"/>
    <row r="178012" ht="12.75" customHeight="1" x14ac:dyDescent="0.2"/>
    <row r="178016" ht="12.75" customHeight="1" x14ac:dyDescent="0.2"/>
    <row r="178020" ht="12.75" customHeight="1" x14ac:dyDescent="0.2"/>
    <row r="178024" ht="12.75" customHeight="1" x14ac:dyDescent="0.2"/>
    <row r="178028" ht="12.75" customHeight="1" x14ac:dyDescent="0.2"/>
    <row r="178032" ht="12.75" customHeight="1" x14ac:dyDescent="0.2"/>
    <row r="178036" ht="12.75" customHeight="1" x14ac:dyDescent="0.2"/>
    <row r="178040" ht="12.75" customHeight="1" x14ac:dyDescent="0.2"/>
    <row r="178044" ht="12.75" customHeight="1" x14ac:dyDescent="0.2"/>
    <row r="178048" ht="12.75" customHeight="1" x14ac:dyDescent="0.2"/>
    <row r="178052" ht="12.75" customHeight="1" x14ac:dyDescent="0.2"/>
    <row r="178056" ht="12.75" customHeight="1" x14ac:dyDescent="0.2"/>
    <row r="178060" ht="12.75" customHeight="1" x14ac:dyDescent="0.2"/>
    <row r="178064" ht="12.75" customHeight="1" x14ac:dyDescent="0.2"/>
    <row r="178068" ht="12.75" customHeight="1" x14ac:dyDescent="0.2"/>
    <row r="178072" ht="12.75" customHeight="1" x14ac:dyDescent="0.2"/>
    <row r="178076" ht="12.75" customHeight="1" x14ac:dyDescent="0.2"/>
    <row r="178080" ht="12.75" customHeight="1" x14ac:dyDescent="0.2"/>
    <row r="178084" ht="12.75" customHeight="1" x14ac:dyDescent="0.2"/>
    <row r="178088" ht="12.75" customHeight="1" x14ac:dyDescent="0.2"/>
    <row r="178092" ht="12.75" customHeight="1" x14ac:dyDescent="0.2"/>
    <row r="178096" ht="12.75" customHeight="1" x14ac:dyDescent="0.2"/>
    <row r="178100" ht="12.75" customHeight="1" x14ac:dyDescent="0.2"/>
    <row r="178104" ht="12.75" customHeight="1" x14ac:dyDescent="0.2"/>
    <row r="178108" ht="12.75" customHeight="1" x14ac:dyDescent="0.2"/>
    <row r="178112" ht="12.75" customHeight="1" x14ac:dyDescent="0.2"/>
    <row r="178116" ht="12.75" customHeight="1" x14ac:dyDescent="0.2"/>
    <row r="178120" ht="12.75" customHeight="1" x14ac:dyDescent="0.2"/>
    <row r="178124" ht="12.75" customHeight="1" x14ac:dyDescent="0.2"/>
    <row r="178128" ht="12.75" customHeight="1" x14ac:dyDescent="0.2"/>
    <row r="178132" ht="12.75" customHeight="1" x14ac:dyDescent="0.2"/>
    <row r="178136" ht="12.75" customHeight="1" x14ac:dyDescent="0.2"/>
    <row r="178140" ht="12.75" customHeight="1" x14ac:dyDescent="0.2"/>
    <row r="178144" ht="12.75" customHeight="1" x14ac:dyDescent="0.2"/>
    <row r="178148" ht="12.75" customHeight="1" x14ac:dyDescent="0.2"/>
    <row r="178152" ht="12.75" customHeight="1" x14ac:dyDescent="0.2"/>
    <row r="178156" ht="12.75" customHeight="1" x14ac:dyDescent="0.2"/>
    <row r="178160" ht="12.75" customHeight="1" x14ac:dyDescent="0.2"/>
    <row r="178164" ht="12.75" customHeight="1" x14ac:dyDescent="0.2"/>
    <row r="178168" ht="12.75" customHeight="1" x14ac:dyDescent="0.2"/>
    <row r="178172" ht="12.75" customHeight="1" x14ac:dyDescent="0.2"/>
    <row r="178176" ht="12.75" customHeight="1" x14ac:dyDescent="0.2"/>
    <row r="178180" ht="12.75" customHeight="1" x14ac:dyDescent="0.2"/>
    <row r="178184" ht="12.75" customHeight="1" x14ac:dyDescent="0.2"/>
    <row r="178188" ht="12.75" customHeight="1" x14ac:dyDescent="0.2"/>
    <row r="178192" ht="12.75" customHeight="1" x14ac:dyDescent="0.2"/>
    <row r="178196" ht="12.75" customHeight="1" x14ac:dyDescent="0.2"/>
    <row r="178200" ht="12.75" customHeight="1" x14ac:dyDescent="0.2"/>
    <row r="178204" ht="12.75" customHeight="1" x14ac:dyDescent="0.2"/>
    <row r="178208" ht="12.75" customHeight="1" x14ac:dyDescent="0.2"/>
    <row r="178212" ht="12.75" customHeight="1" x14ac:dyDescent="0.2"/>
    <row r="178216" ht="12.75" customHeight="1" x14ac:dyDescent="0.2"/>
    <row r="178220" ht="12.75" customHeight="1" x14ac:dyDescent="0.2"/>
    <row r="178224" ht="12.75" customHeight="1" x14ac:dyDescent="0.2"/>
    <row r="178228" ht="12.75" customHeight="1" x14ac:dyDescent="0.2"/>
    <row r="178232" ht="12.75" customHeight="1" x14ac:dyDescent="0.2"/>
    <row r="178236" ht="12.75" customHeight="1" x14ac:dyDescent="0.2"/>
    <row r="178240" ht="12.75" customHeight="1" x14ac:dyDescent="0.2"/>
    <row r="178244" ht="12.75" customHeight="1" x14ac:dyDescent="0.2"/>
    <row r="178248" ht="12.75" customHeight="1" x14ac:dyDescent="0.2"/>
    <row r="178252" ht="12.75" customHeight="1" x14ac:dyDescent="0.2"/>
    <row r="178256" ht="12.75" customHeight="1" x14ac:dyDescent="0.2"/>
    <row r="178260" ht="12.75" customHeight="1" x14ac:dyDescent="0.2"/>
    <row r="178264" ht="12.75" customHeight="1" x14ac:dyDescent="0.2"/>
    <row r="178268" ht="12.75" customHeight="1" x14ac:dyDescent="0.2"/>
    <row r="178272" ht="12.75" customHeight="1" x14ac:dyDescent="0.2"/>
    <row r="178276" ht="12.75" customHeight="1" x14ac:dyDescent="0.2"/>
    <row r="178280" ht="12.75" customHeight="1" x14ac:dyDescent="0.2"/>
    <row r="178284" ht="12.75" customHeight="1" x14ac:dyDescent="0.2"/>
    <row r="178288" ht="12.75" customHeight="1" x14ac:dyDescent="0.2"/>
    <row r="178292" ht="12.75" customHeight="1" x14ac:dyDescent="0.2"/>
    <row r="178296" ht="12.75" customHeight="1" x14ac:dyDescent="0.2"/>
    <row r="178300" ht="12.75" customHeight="1" x14ac:dyDescent="0.2"/>
    <row r="178304" ht="12.75" customHeight="1" x14ac:dyDescent="0.2"/>
    <row r="178308" ht="12.75" customHeight="1" x14ac:dyDescent="0.2"/>
    <row r="178312" ht="12.75" customHeight="1" x14ac:dyDescent="0.2"/>
    <row r="178316" ht="12.75" customHeight="1" x14ac:dyDescent="0.2"/>
    <row r="178320" ht="12.75" customHeight="1" x14ac:dyDescent="0.2"/>
    <row r="178324" ht="12.75" customHeight="1" x14ac:dyDescent="0.2"/>
    <row r="178328" ht="12.75" customHeight="1" x14ac:dyDescent="0.2"/>
    <row r="178332" ht="12.75" customHeight="1" x14ac:dyDescent="0.2"/>
    <row r="178336" ht="12.75" customHeight="1" x14ac:dyDescent="0.2"/>
    <row r="178340" ht="12.75" customHeight="1" x14ac:dyDescent="0.2"/>
    <row r="178344" ht="12.75" customHeight="1" x14ac:dyDescent="0.2"/>
    <row r="178348" ht="12.75" customHeight="1" x14ac:dyDescent="0.2"/>
    <row r="178352" ht="12.75" customHeight="1" x14ac:dyDescent="0.2"/>
    <row r="178356" ht="12.75" customHeight="1" x14ac:dyDescent="0.2"/>
    <row r="178360" ht="12.75" customHeight="1" x14ac:dyDescent="0.2"/>
    <row r="178364" ht="12.75" customHeight="1" x14ac:dyDescent="0.2"/>
    <row r="178368" ht="12.75" customHeight="1" x14ac:dyDescent="0.2"/>
    <row r="178372" ht="12.75" customHeight="1" x14ac:dyDescent="0.2"/>
    <row r="178376" ht="12.75" customHeight="1" x14ac:dyDescent="0.2"/>
    <row r="178380" ht="12.75" customHeight="1" x14ac:dyDescent="0.2"/>
    <row r="178384" ht="12.75" customHeight="1" x14ac:dyDescent="0.2"/>
    <row r="178388" ht="12.75" customHeight="1" x14ac:dyDescent="0.2"/>
    <row r="178392" ht="12.75" customHeight="1" x14ac:dyDescent="0.2"/>
    <row r="178396" ht="12.75" customHeight="1" x14ac:dyDescent="0.2"/>
    <row r="178400" ht="12.75" customHeight="1" x14ac:dyDescent="0.2"/>
    <row r="178404" ht="12.75" customHeight="1" x14ac:dyDescent="0.2"/>
    <row r="178408" ht="12.75" customHeight="1" x14ac:dyDescent="0.2"/>
    <row r="178412" ht="12.75" customHeight="1" x14ac:dyDescent="0.2"/>
    <row r="178416" ht="12.75" customHeight="1" x14ac:dyDescent="0.2"/>
    <row r="178420" ht="12.75" customHeight="1" x14ac:dyDescent="0.2"/>
    <row r="178424" ht="12.75" customHeight="1" x14ac:dyDescent="0.2"/>
    <row r="178428" ht="12.75" customHeight="1" x14ac:dyDescent="0.2"/>
    <row r="178432" ht="12.75" customHeight="1" x14ac:dyDescent="0.2"/>
    <row r="178436" ht="12.75" customHeight="1" x14ac:dyDescent="0.2"/>
    <row r="178440" ht="12.75" customHeight="1" x14ac:dyDescent="0.2"/>
    <row r="178444" ht="12.75" customHeight="1" x14ac:dyDescent="0.2"/>
    <row r="178448" ht="12.75" customHeight="1" x14ac:dyDescent="0.2"/>
    <row r="178452" ht="12.75" customHeight="1" x14ac:dyDescent="0.2"/>
    <row r="178456" ht="12.75" customHeight="1" x14ac:dyDescent="0.2"/>
    <row r="178460" ht="12.75" customHeight="1" x14ac:dyDescent="0.2"/>
    <row r="178464" ht="12.75" customHeight="1" x14ac:dyDescent="0.2"/>
    <row r="178468" ht="12.75" customHeight="1" x14ac:dyDescent="0.2"/>
    <row r="178472" ht="12.75" customHeight="1" x14ac:dyDescent="0.2"/>
    <row r="178476" ht="12.75" customHeight="1" x14ac:dyDescent="0.2"/>
    <row r="178480" ht="12.75" customHeight="1" x14ac:dyDescent="0.2"/>
    <row r="178484" ht="12.75" customHeight="1" x14ac:dyDescent="0.2"/>
    <row r="178488" ht="12.75" customHeight="1" x14ac:dyDescent="0.2"/>
    <row r="178492" ht="12.75" customHeight="1" x14ac:dyDescent="0.2"/>
    <row r="178496" ht="12.75" customHeight="1" x14ac:dyDescent="0.2"/>
    <row r="178500" ht="12.75" customHeight="1" x14ac:dyDescent="0.2"/>
    <row r="178504" ht="12.75" customHeight="1" x14ac:dyDescent="0.2"/>
    <row r="178508" ht="12.75" customHeight="1" x14ac:dyDescent="0.2"/>
    <row r="178512" ht="12.75" customHeight="1" x14ac:dyDescent="0.2"/>
    <row r="178516" ht="12.75" customHeight="1" x14ac:dyDescent="0.2"/>
    <row r="178520" ht="12.75" customHeight="1" x14ac:dyDescent="0.2"/>
    <row r="178524" ht="12.75" customHeight="1" x14ac:dyDescent="0.2"/>
    <row r="178528" ht="12.75" customHeight="1" x14ac:dyDescent="0.2"/>
    <row r="178532" ht="12.75" customHeight="1" x14ac:dyDescent="0.2"/>
    <row r="178536" ht="12.75" customHeight="1" x14ac:dyDescent="0.2"/>
    <row r="178540" ht="12.75" customHeight="1" x14ac:dyDescent="0.2"/>
    <row r="178544" ht="12.75" customHeight="1" x14ac:dyDescent="0.2"/>
    <row r="178548" ht="12.75" customHeight="1" x14ac:dyDescent="0.2"/>
    <row r="178552" ht="12.75" customHeight="1" x14ac:dyDescent="0.2"/>
    <row r="178556" ht="12.75" customHeight="1" x14ac:dyDescent="0.2"/>
    <row r="178560" ht="12.75" customHeight="1" x14ac:dyDescent="0.2"/>
    <row r="178564" ht="12.75" customHeight="1" x14ac:dyDescent="0.2"/>
    <row r="178568" ht="12.75" customHeight="1" x14ac:dyDescent="0.2"/>
    <row r="178572" ht="12.75" customHeight="1" x14ac:dyDescent="0.2"/>
    <row r="178576" ht="12.75" customHeight="1" x14ac:dyDescent="0.2"/>
    <row r="178580" ht="12.75" customHeight="1" x14ac:dyDescent="0.2"/>
    <row r="178584" ht="12.75" customHeight="1" x14ac:dyDescent="0.2"/>
    <row r="178588" ht="12.75" customHeight="1" x14ac:dyDescent="0.2"/>
    <row r="178592" ht="12.75" customHeight="1" x14ac:dyDescent="0.2"/>
    <row r="178596" ht="12.75" customHeight="1" x14ac:dyDescent="0.2"/>
    <row r="178600" ht="12.75" customHeight="1" x14ac:dyDescent="0.2"/>
    <row r="178604" ht="12.75" customHeight="1" x14ac:dyDescent="0.2"/>
    <row r="178608" ht="12.75" customHeight="1" x14ac:dyDescent="0.2"/>
    <row r="178612" ht="12.75" customHeight="1" x14ac:dyDescent="0.2"/>
    <row r="178616" ht="12.75" customHeight="1" x14ac:dyDescent="0.2"/>
    <row r="178620" ht="12.75" customHeight="1" x14ac:dyDescent="0.2"/>
    <row r="178624" ht="12.75" customHeight="1" x14ac:dyDescent="0.2"/>
    <row r="178628" ht="12.75" customHeight="1" x14ac:dyDescent="0.2"/>
    <row r="178632" ht="12.75" customHeight="1" x14ac:dyDescent="0.2"/>
    <row r="178636" ht="12.75" customHeight="1" x14ac:dyDescent="0.2"/>
    <row r="178640" ht="12.75" customHeight="1" x14ac:dyDescent="0.2"/>
    <row r="178644" ht="12.75" customHeight="1" x14ac:dyDescent="0.2"/>
    <row r="178648" ht="12.75" customHeight="1" x14ac:dyDescent="0.2"/>
    <row r="178652" ht="12.75" customHeight="1" x14ac:dyDescent="0.2"/>
    <row r="178656" ht="12.75" customHeight="1" x14ac:dyDescent="0.2"/>
    <row r="178660" ht="12.75" customHeight="1" x14ac:dyDescent="0.2"/>
    <row r="178664" ht="12.75" customHeight="1" x14ac:dyDescent="0.2"/>
    <row r="178668" ht="12.75" customHeight="1" x14ac:dyDescent="0.2"/>
    <row r="178672" ht="12.75" customHeight="1" x14ac:dyDescent="0.2"/>
    <row r="178676" ht="12.75" customHeight="1" x14ac:dyDescent="0.2"/>
    <row r="178680" ht="12.75" customHeight="1" x14ac:dyDescent="0.2"/>
    <row r="178684" ht="12.75" customHeight="1" x14ac:dyDescent="0.2"/>
    <row r="178688" ht="12.75" customHeight="1" x14ac:dyDescent="0.2"/>
    <row r="178692" ht="12.75" customHeight="1" x14ac:dyDescent="0.2"/>
    <row r="178696" ht="12.75" customHeight="1" x14ac:dyDescent="0.2"/>
    <row r="178700" ht="12.75" customHeight="1" x14ac:dyDescent="0.2"/>
    <row r="178704" ht="12.75" customHeight="1" x14ac:dyDescent="0.2"/>
    <row r="178708" ht="12.75" customHeight="1" x14ac:dyDescent="0.2"/>
    <row r="178712" ht="12.75" customHeight="1" x14ac:dyDescent="0.2"/>
    <row r="178716" ht="12.75" customHeight="1" x14ac:dyDescent="0.2"/>
    <row r="178720" ht="12.75" customHeight="1" x14ac:dyDescent="0.2"/>
    <row r="178724" ht="12.75" customHeight="1" x14ac:dyDescent="0.2"/>
    <row r="178728" ht="12.75" customHeight="1" x14ac:dyDescent="0.2"/>
    <row r="178732" ht="12.75" customHeight="1" x14ac:dyDescent="0.2"/>
    <row r="178736" ht="12.75" customHeight="1" x14ac:dyDescent="0.2"/>
    <row r="178740" ht="12.75" customHeight="1" x14ac:dyDescent="0.2"/>
    <row r="178744" ht="12.75" customHeight="1" x14ac:dyDescent="0.2"/>
    <row r="178748" ht="12.75" customHeight="1" x14ac:dyDescent="0.2"/>
    <row r="178752" ht="12.75" customHeight="1" x14ac:dyDescent="0.2"/>
    <row r="178756" ht="12.75" customHeight="1" x14ac:dyDescent="0.2"/>
    <row r="178760" ht="12.75" customHeight="1" x14ac:dyDescent="0.2"/>
    <row r="178764" ht="12.75" customHeight="1" x14ac:dyDescent="0.2"/>
    <row r="178768" ht="12.75" customHeight="1" x14ac:dyDescent="0.2"/>
    <row r="178772" ht="12.75" customHeight="1" x14ac:dyDescent="0.2"/>
    <row r="178776" ht="12.75" customHeight="1" x14ac:dyDescent="0.2"/>
    <row r="178780" ht="12.75" customHeight="1" x14ac:dyDescent="0.2"/>
    <row r="178784" ht="12.75" customHeight="1" x14ac:dyDescent="0.2"/>
    <row r="178788" ht="12.75" customHeight="1" x14ac:dyDescent="0.2"/>
    <row r="178792" ht="12.75" customHeight="1" x14ac:dyDescent="0.2"/>
    <row r="178796" ht="12.75" customHeight="1" x14ac:dyDescent="0.2"/>
    <row r="178800" ht="12.75" customHeight="1" x14ac:dyDescent="0.2"/>
    <row r="178804" ht="12.75" customHeight="1" x14ac:dyDescent="0.2"/>
    <row r="178808" ht="12.75" customHeight="1" x14ac:dyDescent="0.2"/>
    <row r="178812" ht="12.75" customHeight="1" x14ac:dyDescent="0.2"/>
    <row r="178816" ht="12.75" customHeight="1" x14ac:dyDescent="0.2"/>
    <row r="178820" ht="12.75" customHeight="1" x14ac:dyDescent="0.2"/>
    <row r="178824" ht="12.75" customHeight="1" x14ac:dyDescent="0.2"/>
    <row r="178828" ht="12.75" customHeight="1" x14ac:dyDescent="0.2"/>
    <row r="178832" ht="12.75" customHeight="1" x14ac:dyDescent="0.2"/>
    <row r="178836" ht="12.75" customHeight="1" x14ac:dyDescent="0.2"/>
    <row r="178840" ht="12.75" customHeight="1" x14ac:dyDescent="0.2"/>
    <row r="178844" ht="12.75" customHeight="1" x14ac:dyDescent="0.2"/>
    <row r="178848" ht="12.75" customHeight="1" x14ac:dyDescent="0.2"/>
    <row r="178852" ht="12.75" customHeight="1" x14ac:dyDescent="0.2"/>
    <row r="178856" ht="12.75" customHeight="1" x14ac:dyDescent="0.2"/>
    <row r="178860" ht="12.75" customHeight="1" x14ac:dyDescent="0.2"/>
    <row r="178864" ht="12.75" customHeight="1" x14ac:dyDescent="0.2"/>
    <row r="178868" ht="12.75" customHeight="1" x14ac:dyDescent="0.2"/>
    <row r="178872" ht="12.75" customHeight="1" x14ac:dyDescent="0.2"/>
    <row r="178876" ht="12.75" customHeight="1" x14ac:dyDescent="0.2"/>
    <row r="178880" ht="12.75" customHeight="1" x14ac:dyDescent="0.2"/>
    <row r="178884" ht="12.75" customHeight="1" x14ac:dyDescent="0.2"/>
    <row r="178888" ht="12.75" customHeight="1" x14ac:dyDescent="0.2"/>
    <row r="178892" ht="12.75" customHeight="1" x14ac:dyDescent="0.2"/>
    <row r="178896" ht="12.75" customHeight="1" x14ac:dyDescent="0.2"/>
    <row r="178900" ht="12.75" customHeight="1" x14ac:dyDescent="0.2"/>
    <row r="178904" ht="12.75" customHeight="1" x14ac:dyDescent="0.2"/>
    <row r="178908" ht="12.75" customHeight="1" x14ac:dyDescent="0.2"/>
    <row r="178912" ht="12.75" customHeight="1" x14ac:dyDescent="0.2"/>
    <row r="178916" ht="12.75" customHeight="1" x14ac:dyDescent="0.2"/>
    <row r="178920" ht="12.75" customHeight="1" x14ac:dyDescent="0.2"/>
    <row r="178924" ht="12.75" customHeight="1" x14ac:dyDescent="0.2"/>
    <row r="178928" ht="12.75" customHeight="1" x14ac:dyDescent="0.2"/>
    <row r="178932" ht="12.75" customHeight="1" x14ac:dyDescent="0.2"/>
    <row r="178936" ht="12.75" customHeight="1" x14ac:dyDescent="0.2"/>
    <row r="178940" ht="12.75" customHeight="1" x14ac:dyDescent="0.2"/>
    <row r="178944" ht="12.75" customHeight="1" x14ac:dyDescent="0.2"/>
    <row r="178948" ht="12.75" customHeight="1" x14ac:dyDescent="0.2"/>
    <row r="178952" ht="12.75" customHeight="1" x14ac:dyDescent="0.2"/>
    <row r="178956" ht="12.75" customHeight="1" x14ac:dyDescent="0.2"/>
    <row r="178960" ht="12.75" customHeight="1" x14ac:dyDescent="0.2"/>
    <row r="178964" ht="12.75" customHeight="1" x14ac:dyDescent="0.2"/>
    <row r="178968" ht="12.75" customHeight="1" x14ac:dyDescent="0.2"/>
    <row r="178972" ht="12.75" customHeight="1" x14ac:dyDescent="0.2"/>
    <row r="178976" ht="12.75" customHeight="1" x14ac:dyDescent="0.2"/>
    <row r="178980" ht="12.75" customHeight="1" x14ac:dyDescent="0.2"/>
    <row r="178984" ht="12.75" customHeight="1" x14ac:dyDescent="0.2"/>
    <row r="178988" ht="12.75" customHeight="1" x14ac:dyDescent="0.2"/>
    <row r="178992" ht="12.75" customHeight="1" x14ac:dyDescent="0.2"/>
    <row r="178996" ht="12.75" customHeight="1" x14ac:dyDescent="0.2"/>
    <row r="179000" ht="12.75" customHeight="1" x14ac:dyDescent="0.2"/>
    <row r="179004" ht="12.75" customHeight="1" x14ac:dyDescent="0.2"/>
    <row r="179008" ht="12.75" customHeight="1" x14ac:dyDescent="0.2"/>
    <row r="179012" ht="12.75" customHeight="1" x14ac:dyDescent="0.2"/>
    <row r="179016" ht="12.75" customHeight="1" x14ac:dyDescent="0.2"/>
    <row r="179020" ht="12.75" customHeight="1" x14ac:dyDescent="0.2"/>
    <row r="179024" ht="12.75" customHeight="1" x14ac:dyDescent="0.2"/>
    <row r="179028" ht="12.75" customHeight="1" x14ac:dyDescent="0.2"/>
    <row r="179032" ht="12.75" customHeight="1" x14ac:dyDescent="0.2"/>
    <row r="179036" ht="12.75" customHeight="1" x14ac:dyDescent="0.2"/>
    <row r="179040" ht="12.75" customHeight="1" x14ac:dyDescent="0.2"/>
    <row r="179044" ht="12.75" customHeight="1" x14ac:dyDescent="0.2"/>
    <row r="179048" ht="12.75" customHeight="1" x14ac:dyDescent="0.2"/>
    <row r="179052" ht="12.75" customHeight="1" x14ac:dyDescent="0.2"/>
    <row r="179056" ht="12.75" customHeight="1" x14ac:dyDescent="0.2"/>
    <row r="179060" ht="12.75" customHeight="1" x14ac:dyDescent="0.2"/>
    <row r="179064" ht="12.75" customHeight="1" x14ac:dyDescent="0.2"/>
    <row r="179068" ht="12.75" customHeight="1" x14ac:dyDescent="0.2"/>
    <row r="179072" ht="12.75" customHeight="1" x14ac:dyDescent="0.2"/>
    <row r="179076" ht="12.75" customHeight="1" x14ac:dyDescent="0.2"/>
    <row r="179080" ht="12.75" customHeight="1" x14ac:dyDescent="0.2"/>
    <row r="179084" ht="12.75" customHeight="1" x14ac:dyDescent="0.2"/>
    <row r="179088" ht="12.75" customHeight="1" x14ac:dyDescent="0.2"/>
    <row r="179092" ht="12.75" customHeight="1" x14ac:dyDescent="0.2"/>
    <row r="179096" ht="12.75" customHeight="1" x14ac:dyDescent="0.2"/>
    <row r="179100" ht="12.75" customHeight="1" x14ac:dyDescent="0.2"/>
    <row r="179104" ht="12.75" customHeight="1" x14ac:dyDescent="0.2"/>
    <row r="179108" ht="12.75" customHeight="1" x14ac:dyDescent="0.2"/>
    <row r="179112" ht="12.75" customHeight="1" x14ac:dyDescent="0.2"/>
    <row r="179116" ht="12.75" customHeight="1" x14ac:dyDescent="0.2"/>
    <row r="179120" ht="12.75" customHeight="1" x14ac:dyDescent="0.2"/>
    <row r="179124" ht="12.75" customHeight="1" x14ac:dyDescent="0.2"/>
    <row r="179128" ht="12.75" customHeight="1" x14ac:dyDescent="0.2"/>
    <row r="179132" ht="12.75" customHeight="1" x14ac:dyDescent="0.2"/>
    <row r="179136" ht="12.75" customHeight="1" x14ac:dyDescent="0.2"/>
    <row r="179140" ht="12.75" customHeight="1" x14ac:dyDescent="0.2"/>
    <row r="179144" ht="12.75" customHeight="1" x14ac:dyDescent="0.2"/>
    <row r="179148" ht="12.75" customHeight="1" x14ac:dyDescent="0.2"/>
    <row r="179152" ht="12.75" customHeight="1" x14ac:dyDescent="0.2"/>
    <row r="179156" ht="12.75" customHeight="1" x14ac:dyDescent="0.2"/>
    <row r="179160" ht="12.75" customHeight="1" x14ac:dyDescent="0.2"/>
    <row r="179164" ht="12.75" customHeight="1" x14ac:dyDescent="0.2"/>
    <row r="179168" ht="12.75" customHeight="1" x14ac:dyDescent="0.2"/>
    <row r="179172" ht="12.75" customHeight="1" x14ac:dyDescent="0.2"/>
    <row r="179176" ht="12.75" customHeight="1" x14ac:dyDescent="0.2"/>
    <row r="179180" ht="12.75" customHeight="1" x14ac:dyDescent="0.2"/>
    <row r="179184" ht="12.75" customHeight="1" x14ac:dyDescent="0.2"/>
    <row r="179188" ht="12.75" customHeight="1" x14ac:dyDescent="0.2"/>
    <row r="179192" ht="12.75" customHeight="1" x14ac:dyDescent="0.2"/>
    <row r="179196" ht="12.75" customHeight="1" x14ac:dyDescent="0.2"/>
    <row r="179200" ht="12.75" customHeight="1" x14ac:dyDescent="0.2"/>
    <row r="179204" ht="12.75" customHeight="1" x14ac:dyDescent="0.2"/>
    <row r="179208" ht="12.75" customHeight="1" x14ac:dyDescent="0.2"/>
    <row r="179212" ht="12.75" customHeight="1" x14ac:dyDescent="0.2"/>
    <row r="179216" ht="12.75" customHeight="1" x14ac:dyDescent="0.2"/>
    <row r="179220" ht="12.75" customHeight="1" x14ac:dyDescent="0.2"/>
    <row r="179224" ht="12.75" customHeight="1" x14ac:dyDescent="0.2"/>
    <row r="179228" ht="12.75" customHeight="1" x14ac:dyDescent="0.2"/>
    <row r="179232" ht="12.75" customHeight="1" x14ac:dyDescent="0.2"/>
    <row r="179236" ht="12.75" customHeight="1" x14ac:dyDescent="0.2"/>
    <row r="179240" ht="12.75" customHeight="1" x14ac:dyDescent="0.2"/>
    <row r="179244" ht="12.75" customHeight="1" x14ac:dyDescent="0.2"/>
    <row r="179248" ht="12.75" customHeight="1" x14ac:dyDescent="0.2"/>
    <row r="179252" ht="12.75" customHeight="1" x14ac:dyDescent="0.2"/>
    <row r="179256" ht="12.75" customHeight="1" x14ac:dyDescent="0.2"/>
    <row r="179260" ht="12.75" customHeight="1" x14ac:dyDescent="0.2"/>
    <row r="179264" ht="12.75" customHeight="1" x14ac:dyDescent="0.2"/>
    <row r="179268" ht="12.75" customHeight="1" x14ac:dyDescent="0.2"/>
    <row r="179272" ht="12.75" customHeight="1" x14ac:dyDescent="0.2"/>
    <row r="179276" ht="12.75" customHeight="1" x14ac:dyDescent="0.2"/>
    <row r="179280" ht="12.75" customHeight="1" x14ac:dyDescent="0.2"/>
    <row r="179284" ht="12.75" customHeight="1" x14ac:dyDescent="0.2"/>
    <row r="179288" ht="12.75" customHeight="1" x14ac:dyDescent="0.2"/>
    <row r="179292" ht="12.75" customHeight="1" x14ac:dyDescent="0.2"/>
    <row r="179296" ht="12.75" customHeight="1" x14ac:dyDescent="0.2"/>
    <row r="179300" ht="12.75" customHeight="1" x14ac:dyDescent="0.2"/>
    <row r="179304" ht="12.75" customHeight="1" x14ac:dyDescent="0.2"/>
    <row r="179308" ht="12.75" customHeight="1" x14ac:dyDescent="0.2"/>
    <row r="179312" ht="12.75" customHeight="1" x14ac:dyDescent="0.2"/>
    <row r="179316" ht="12.75" customHeight="1" x14ac:dyDescent="0.2"/>
    <row r="179320" ht="12.75" customHeight="1" x14ac:dyDescent="0.2"/>
    <row r="179324" ht="12.75" customHeight="1" x14ac:dyDescent="0.2"/>
    <row r="179328" ht="12.75" customHeight="1" x14ac:dyDescent="0.2"/>
    <row r="179332" ht="12.75" customHeight="1" x14ac:dyDescent="0.2"/>
    <row r="179336" ht="12.75" customHeight="1" x14ac:dyDescent="0.2"/>
    <row r="179340" ht="12.75" customHeight="1" x14ac:dyDescent="0.2"/>
    <row r="179344" ht="12.75" customHeight="1" x14ac:dyDescent="0.2"/>
    <row r="179348" ht="12.75" customHeight="1" x14ac:dyDescent="0.2"/>
    <row r="179352" ht="12.75" customHeight="1" x14ac:dyDescent="0.2"/>
    <row r="179356" ht="12.75" customHeight="1" x14ac:dyDescent="0.2"/>
    <row r="179360" ht="12.75" customHeight="1" x14ac:dyDescent="0.2"/>
    <row r="179364" ht="12.75" customHeight="1" x14ac:dyDescent="0.2"/>
    <row r="179368" ht="12.75" customHeight="1" x14ac:dyDescent="0.2"/>
    <row r="179372" ht="12.75" customHeight="1" x14ac:dyDescent="0.2"/>
    <row r="179376" ht="12.75" customHeight="1" x14ac:dyDescent="0.2"/>
    <row r="179380" ht="12.75" customHeight="1" x14ac:dyDescent="0.2"/>
    <row r="179384" ht="12.75" customHeight="1" x14ac:dyDescent="0.2"/>
    <row r="179388" ht="12.75" customHeight="1" x14ac:dyDescent="0.2"/>
    <row r="179392" ht="12.75" customHeight="1" x14ac:dyDescent="0.2"/>
    <row r="179396" ht="12.75" customHeight="1" x14ac:dyDescent="0.2"/>
    <row r="179400" ht="12.75" customHeight="1" x14ac:dyDescent="0.2"/>
    <row r="179404" ht="12.75" customHeight="1" x14ac:dyDescent="0.2"/>
    <row r="179408" ht="12.75" customHeight="1" x14ac:dyDescent="0.2"/>
    <row r="179412" ht="12.75" customHeight="1" x14ac:dyDescent="0.2"/>
    <row r="179416" ht="12.75" customHeight="1" x14ac:dyDescent="0.2"/>
    <row r="179420" ht="12.75" customHeight="1" x14ac:dyDescent="0.2"/>
    <row r="179424" ht="12.75" customHeight="1" x14ac:dyDescent="0.2"/>
    <row r="179428" ht="12.75" customHeight="1" x14ac:dyDescent="0.2"/>
    <row r="179432" ht="12.75" customHeight="1" x14ac:dyDescent="0.2"/>
    <row r="179436" ht="12.75" customHeight="1" x14ac:dyDescent="0.2"/>
    <row r="179440" ht="12.75" customHeight="1" x14ac:dyDescent="0.2"/>
    <row r="179444" ht="12.75" customHeight="1" x14ac:dyDescent="0.2"/>
    <row r="179448" ht="12.75" customHeight="1" x14ac:dyDescent="0.2"/>
    <row r="179452" ht="12.75" customHeight="1" x14ac:dyDescent="0.2"/>
    <row r="179456" ht="12.75" customHeight="1" x14ac:dyDescent="0.2"/>
    <row r="179460" ht="12.75" customHeight="1" x14ac:dyDescent="0.2"/>
    <row r="179464" ht="12.75" customHeight="1" x14ac:dyDescent="0.2"/>
    <row r="179468" ht="12.75" customHeight="1" x14ac:dyDescent="0.2"/>
    <row r="179472" ht="12.75" customHeight="1" x14ac:dyDescent="0.2"/>
    <row r="179476" ht="12.75" customHeight="1" x14ac:dyDescent="0.2"/>
    <row r="179480" ht="12.75" customHeight="1" x14ac:dyDescent="0.2"/>
    <row r="179484" ht="12.75" customHeight="1" x14ac:dyDescent="0.2"/>
    <row r="179488" ht="12.75" customHeight="1" x14ac:dyDescent="0.2"/>
    <row r="179492" ht="12.75" customHeight="1" x14ac:dyDescent="0.2"/>
    <row r="179496" ht="12.75" customHeight="1" x14ac:dyDescent="0.2"/>
    <row r="179500" ht="12.75" customHeight="1" x14ac:dyDescent="0.2"/>
    <row r="179504" ht="12.75" customHeight="1" x14ac:dyDescent="0.2"/>
    <row r="179508" ht="12.75" customHeight="1" x14ac:dyDescent="0.2"/>
    <row r="179512" ht="12.75" customHeight="1" x14ac:dyDescent="0.2"/>
    <row r="179516" ht="12.75" customHeight="1" x14ac:dyDescent="0.2"/>
    <row r="179520" ht="12.75" customHeight="1" x14ac:dyDescent="0.2"/>
    <row r="179524" ht="12.75" customHeight="1" x14ac:dyDescent="0.2"/>
    <row r="179528" ht="12.75" customHeight="1" x14ac:dyDescent="0.2"/>
    <row r="179532" ht="12.75" customHeight="1" x14ac:dyDescent="0.2"/>
    <row r="179536" ht="12.75" customHeight="1" x14ac:dyDescent="0.2"/>
    <row r="179540" ht="12.75" customHeight="1" x14ac:dyDescent="0.2"/>
    <row r="179544" ht="12.75" customHeight="1" x14ac:dyDescent="0.2"/>
    <row r="179548" ht="12.75" customHeight="1" x14ac:dyDescent="0.2"/>
    <row r="179552" ht="12.75" customHeight="1" x14ac:dyDescent="0.2"/>
    <row r="179556" ht="12.75" customHeight="1" x14ac:dyDescent="0.2"/>
    <row r="179560" ht="12.75" customHeight="1" x14ac:dyDescent="0.2"/>
    <row r="179564" ht="12.75" customHeight="1" x14ac:dyDescent="0.2"/>
    <row r="179568" ht="12.75" customHeight="1" x14ac:dyDescent="0.2"/>
    <row r="179572" ht="12.75" customHeight="1" x14ac:dyDescent="0.2"/>
    <row r="179576" ht="12.75" customHeight="1" x14ac:dyDescent="0.2"/>
    <row r="179580" ht="12.75" customHeight="1" x14ac:dyDescent="0.2"/>
    <row r="179584" ht="12.75" customHeight="1" x14ac:dyDescent="0.2"/>
    <row r="179588" ht="12.75" customHeight="1" x14ac:dyDescent="0.2"/>
    <row r="179592" ht="12.75" customHeight="1" x14ac:dyDescent="0.2"/>
    <row r="179596" ht="12.75" customHeight="1" x14ac:dyDescent="0.2"/>
    <row r="179600" ht="12.75" customHeight="1" x14ac:dyDescent="0.2"/>
    <row r="179604" ht="12.75" customHeight="1" x14ac:dyDescent="0.2"/>
    <row r="179608" ht="12.75" customHeight="1" x14ac:dyDescent="0.2"/>
    <row r="179612" ht="12.75" customHeight="1" x14ac:dyDescent="0.2"/>
    <row r="179616" ht="12.75" customHeight="1" x14ac:dyDescent="0.2"/>
    <row r="179620" ht="12.75" customHeight="1" x14ac:dyDescent="0.2"/>
    <row r="179624" ht="12.75" customHeight="1" x14ac:dyDescent="0.2"/>
    <row r="179628" ht="12.75" customHeight="1" x14ac:dyDescent="0.2"/>
    <row r="179632" ht="12.75" customHeight="1" x14ac:dyDescent="0.2"/>
    <row r="179636" ht="12.75" customHeight="1" x14ac:dyDescent="0.2"/>
    <row r="179640" ht="12.75" customHeight="1" x14ac:dyDescent="0.2"/>
    <row r="179644" ht="12.75" customHeight="1" x14ac:dyDescent="0.2"/>
    <row r="179648" ht="12.75" customHeight="1" x14ac:dyDescent="0.2"/>
    <row r="179652" ht="12.75" customHeight="1" x14ac:dyDescent="0.2"/>
    <row r="179656" ht="12.75" customHeight="1" x14ac:dyDescent="0.2"/>
    <row r="179660" ht="12.75" customHeight="1" x14ac:dyDescent="0.2"/>
    <row r="179664" ht="12.75" customHeight="1" x14ac:dyDescent="0.2"/>
    <row r="179668" ht="12.75" customHeight="1" x14ac:dyDescent="0.2"/>
    <row r="179672" ht="12.75" customHeight="1" x14ac:dyDescent="0.2"/>
    <row r="179676" ht="12.75" customHeight="1" x14ac:dyDescent="0.2"/>
    <row r="179680" ht="12.75" customHeight="1" x14ac:dyDescent="0.2"/>
    <row r="179684" ht="12.75" customHeight="1" x14ac:dyDescent="0.2"/>
    <row r="179688" ht="12.75" customHeight="1" x14ac:dyDescent="0.2"/>
    <row r="179692" ht="12.75" customHeight="1" x14ac:dyDescent="0.2"/>
    <row r="179696" ht="12.75" customHeight="1" x14ac:dyDescent="0.2"/>
    <row r="179700" ht="12.75" customHeight="1" x14ac:dyDescent="0.2"/>
    <row r="179704" ht="12.75" customHeight="1" x14ac:dyDescent="0.2"/>
    <row r="179708" ht="12.75" customHeight="1" x14ac:dyDescent="0.2"/>
    <row r="179712" ht="12.75" customHeight="1" x14ac:dyDescent="0.2"/>
    <row r="179716" ht="12.75" customHeight="1" x14ac:dyDescent="0.2"/>
    <row r="179720" ht="12.75" customHeight="1" x14ac:dyDescent="0.2"/>
    <row r="179724" ht="12.75" customHeight="1" x14ac:dyDescent="0.2"/>
    <row r="179728" ht="12.75" customHeight="1" x14ac:dyDescent="0.2"/>
    <row r="179732" ht="12.75" customHeight="1" x14ac:dyDescent="0.2"/>
    <row r="179736" ht="12.75" customHeight="1" x14ac:dyDescent="0.2"/>
    <row r="179740" ht="12.75" customHeight="1" x14ac:dyDescent="0.2"/>
    <row r="179744" ht="12.75" customHeight="1" x14ac:dyDescent="0.2"/>
    <row r="179748" ht="12.75" customHeight="1" x14ac:dyDescent="0.2"/>
    <row r="179752" ht="12.75" customHeight="1" x14ac:dyDescent="0.2"/>
    <row r="179756" ht="12.75" customHeight="1" x14ac:dyDescent="0.2"/>
    <row r="179760" ht="12.75" customHeight="1" x14ac:dyDescent="0.2"/>
    <row r="179764" ht="12.75" customHeight="1" x14ac:dyDescent="0.2"/>
    <row r="179768" ht="12.75" customHeight="1" x14ac:dyDescent="0.2"/>
    <row r="179772" ht="12.75" customHeight="1" x14ac:dyDescent="0.2"/>
    <row r="179776" ht="12.75" customHeight="1" x14ac:dyDescent="0.2"/>
    <row r="179780" ht="12.75" customHeight="1" x14ac:dyDescent="0.2"/>
    <row r="179784" ht="12.75" customHeight="1" x14ac:dyDescent="0.2"/>
    <row r="179788" ht="12.75" customHeight="1" x14ac:dyDescent="0.2"/>
    <row r="179792" ht="12.75" customHeight="1" x14ac:dyDescent="0.2"/>
    <row r="179796" ht="12.75" customHeight="1" x14ac:dyDescent="0.2"/>
    <row r="179800" ht="12.75" customHeight="1" x14ac:dyDescent="0.2"/>
    <row r="179804" ht="12.75" customHeight="1" x14ac:dyDescent="0.2"/>
    <row r="179808" ht="12.75" customHeight="1" x14ac:dyDescent="0.2"/>
    <row r="179812" ht="12.75" customHeight="1" x14ac:dyDescent="0.2"/>
    <row r="179816" ht="12.75" customHeight="1" x14ac:dyDescent="0.2"/>
    <row r="179820" ht="12.75" customHeight="1" x14ac:dyDescent="0.2"/>
    <row r="179824" ht="12.75" customHeight="1" x14ac:dyDescent="0.2"/>
    <row r="179828" ht="12.75" customHeight="1" x14ac:dyDescent="0.2"/>
    <row r="179832" ht="12.75" customHeight="1" x14ac:dyDescent="0.2"/>
    <row r="179836" ht="12.75" customHeight="1" x14ac:dyDescent="0.2"/>
    <row r="179840" ht="12.75" customHeight="1" x14ac:dyDescent="0.2"/>
    <row r="179844" ht="12.75" customHeight="1" x14ac:dyDescent="0.2"/>
    <row r="179848" ht="12.75" customHeight="1" x14ac:dyDescent="0.2"/>
    <row r="179852" ht="12.75" customHeight="1" x14ac:dyDescent="0.2"/>
    <row r="179856" ht="12.75" customHeight="1" x14ac:dyDescent="0.2"/>
    <row r="179860" ht="12.75" customHeight="1" x14ac:dyDescent="0.2"/>
    <row r="179864" ht="12.75" customHeight="1" x14ac:dyDescent="0.2"/>
    <row r="179868" ht="12.75" customHeight="1" x14ac:dyDescent="0.2"/>
    <row r="179872" ht="12.75" customHeight="1" x14ac:dyDescent="0.2"/>
    <row r="179876" ht="12.75" customHeight="1" x14ac:dyDescent="0.2"/>
    <row r="179880" ht="12.75" customHeight="1" x14ac:dyDescent="0.2"/>
    <row r="179884" ht="12.75" customHeight="1" x14ac:dyDescent="0.2"/>
    <row r="179888" ht="12.75" customHeight="1" x14ac:dyDescent="0.2"/>
    <row r="179892" ht="12.75" customHeight="1" x14ac:dyDescent="0.2"/>
    <row r="179896" ht="12.75" customHeight="1" x14ac:dyDescent="0.2"/>
    <row r="179900" ht="12.75" customHeight="1" x14ac:dyDescent="0.2"/>
    <row r="179904" ht="12.75" customHeight="1" x14ac:dyDescent="0.2"/>
    <row r="179908" ht="12.75" customHeight="1" x14ac:dyDescent="0.2"/>
    <row r="179912" ht="12.75" customHeight="1" x14ac:dyDescent="0.2"/>
    <row r="179916" ht="12.75" customHeight="1" x14ac:dyDescent="0.2"/>
    <row r="179920" ht="12.75" customHeight="1" x14ac:dyDescent="0.2"/>
    <row r="179924" ht="12.75" customHeight="1" x14ac:dyDescent="0.2"/>
    <row r="179928" ht="12.75" customHeight="1" x14ac:dyDescent="0.2"/>
    <row r="179932" ht="12.75" customHeight="1" x14ac:dyDescent="0.2"/>
    <row r="179936" ht="12.75" customHeight="1" x14ac:dyDescent="0.2"/>
    <row r="179940" ht="12.75" customHeight="1" x14ac:dyDescent="0.2"/>
    <row r="179944" ht="12.75" customHeight="1" x14ac:dyDescent="0.2"/>
    <row r="179948" ht="12.75" customHeight="1" x14ac:dyDescent="0.2"/>
    <row r="179952" ht="12.75" customHeight="1" x14ac:dyDescent="0.2"/>
    <row r="179956" ht="12.75" customHeight="1" x14ac:dyDescent="0.2"/>
    <row r="179960" ht="12.75" customHeight="1" x14ac:dyDescent="0.2"/>
    <row r="179964" ht="12.75" customHeight="1" x14ac:dyDescent="0.2"/>
    <row r="179968" ht="12.75" customHeight="1" x14ac:dyDescent="0.2"/>
    <row r="179972" ht="12.75" customHeight="1" x14ac:dyDescent="0.2"/>
    <row r="179976" ht="12.75" customHeight="1" x14ac:dyDescent="0.2"/>
    <row r="179980" ht="12.75" customHeight="1" x14ac:dyDescent="0.2"/>
    <row r="179984" ht="12.75" customHeight="1" x14ac:dyDescent="0.2"/>
    <row r="179988" ht="12.75" customHeight="1" x14ac:dyDescent="0.2"/>
    <row r="179992" ht="12.75" customHeight="1" x14ac:dyDescent="0.2"/>
    <row r="179996" ht="12.75" customHeight="1" x14ac:dyDescent="0.2"/>
    <row r="180000" ht="12.75" customHeight="1" x14ac:dyDescent="0.2"/>
    <row r="180004" ht="12.75" customHeight="1" x14ac:dyDescent="0.2"/>
    <row r="180008" ht="12.75" customHeight="1" x14ac:dyDescent="0.2"/>
    <row r="180012" ht="12.75" customHeight="1" x14ac:dyDescent="0.2"/>
    <row r="180016" ht="12.75" customHeight="1" x14ac:dyDescent="0.2"/>
    <row r="180020" ht="12.75" customHeight="1" x14ac:dyDescent="0.2"/>
    <row r="180024" ht="12.75" customHeight="1" x14ac:dyDescent="0.2"/>
    <row r="180028" ht="12.75" customHeight="1" x14ac:dyDescent="0.2"/>
    <row r="180032" ht="12.75" customHeight="1" x14ac:dyDescent="0.2"/>
    <row r="180036" ht="12.75" customHeight="1" x14ac:dyDescent="0.2"/>
    <row r="180040" ht="12.75" customHeight="1" x14ac:dyDescent="0.2"/>
    <row r="180044" ht="12.75" customHeight="1" x14ac:dyDescent="0.2"/>
    <row r="180048" ht="12.75" customHeight="1" x14ac:dyDescent="0.2"/>
    <row r="180052" ht="12.75" customHeight="1" x14ac:dyDescent="0.2"/>
    <row r="180056" ht="12.75" customHeight="1" x14ac:dyDescent="0.2"/>
    <row r="180060" ht="12.75" customHeight="1" x14ac:dyDescent="0.2"/>
    <row r="180064" ht="12.75" customHeight="1" x14ac:dyDescent="0.2"/>
    <row r="180068" ht="12.75" customHeight="1" x14ac:dyDescent="0.2"/>
    <row r="180072" ht="12.75" customHeight="1" x14ac:dyDescent="0.2"/>
    <row r="180076" ht="12.75" customHeight="1" x14ac:dyDescent="0.2"/>
    <row r="180080" ht="12.75" customHeight="1" x14ac:dyDescent="0.2"/>
    <row r="180084" ht="12.75" customHeight="1" x14ac:dyDescent="0.2"/>
    <row r="180088" ht="12.75" customHeight="1" x14ac:dyDescent="0.2"/>
    <row r="180092" ht="12.75" customHeight="1" x14ac:dyDescent="0.2"/>
    <row r="180096" ht="12.75" customHeight="1" x14ac:dyDescent="0.2"/>
    <row r="180100" ht="12.75" customHeight="1" x14ac:dyDescent="0.2"/>
    <row r="180104" ht="12.75" customHeight="1" x14ac:dyDescent="0.2"/>
    <row r="180108" ht="12.75" customHeight="1" x14ac:dyDescent="0.2"/>
    <row r="180112" ht="12.75" customHeight="1" x14ac:dyDescent="0.2"/>
    <row r="180116" ht="12.75" customHeight="1" x14ac:dyDescent="0.2"/>
    <row r="180120" ht="12.75" customHeight="1" x14ac:dyDescent="0.2"/>
    <row r="180124" ht="12.75" customHeight="1" x14ac:dyDescent="0.2"/>
    <row r="180128" ht="12.75" customHeight="1" x14ac:dyDescent="0.2"/>
    <row r="180132" ht="12.75" customHeight="1" x14ac:dyDescent="0.2"/>
    <row r="180136" ht="12.75" customHeight="1" x14ac:dyDescent="0.2"/>
    <row r="180140" ht="12.75" customHeight="1" x14ac:dyDescent="0.2"/>
    <row r="180144" ht="12.75" customHeight="1" x14ac:dyDescent="0.2"/>
    <row r="180148" ht="12.75" customHeight="1" x14ac:dyDescent="0.2"/>
    <row r="180152" ht="12.75" customHeight="1" x14ac:dyDescent="0.2"/>
    <row r="180156" ht="12.75" customHeight="1" x14ac:dyDescent="0.2"/>
    <row r="180160" ht="12.75" customHeight="1" x14ac:dyDescent="0.2"/>
    <row r="180164" ht="12.75" customHeight="1" x14ac:dyDescent="0.2"/>
    <row r="180168" ht="12.75" customHeight="1" x14ac:dyDescent="0.2"/>
    <row r="180172" ht="12.75" customHeight="1" x14ac:dyDescent="0.2"/>
    <row r="180176" ht="12.75" customHeight="1" x14ac:dyDescent="0.2"/>
    <row r="180180" ht="12.75" customHeight="1" x14ac:dyDescent="0.2"/>
    <row r="180184" ht="12.75" customHeight="1" x14ac:dyDescent="0.2"/>
    <row r="180188" ht="12.75" customHeight="1" x14ac:dyDescent="0.2"/>
    <row r="180192" ht="12.75" customHeight="1" x14ac:dyDescent="0.2"/>
    <row r="180196" ht="12.75" customHeight="1" x14ac:dyDescent="0.2"/>
    <row r="180200" ht="12.75" customHeight="1" x14ac:dyDescent="0.2"/>
    <row r="180204" ht="12.75" customHeight="1" x14ac:dyDescent="0.2"/>
    <row r="180208" ht="12.75" customHeight="1" x14ac:dyDescent="0.2"/>
    <row r="180212" ht="12.75" customHeight="1" x14ac:dyDescent="0.2"/>
    <row r="180216" ht="12.75" customHeight="1" x14ac:dyDescent="0.2"/>
    <row r="180220" ht="12.75" customHeight="1" x14ac:dyDescent="0.2"/>
    <row r="180224" ht="12.75" customHeight="1" x14ac:dyDescent="0.2"/>
    <row r="180228" ht="12.75" customHeight="1" x14ac:dyDescent="0.2"/>
    <row r="180232" ht="12.75" customHeight="1" x14ac:dyDescent="0.2"/>
    <row r="180236" ht="12.75" customHeight="1" x14ac:dyDescent="0.2"/>
    <row r="180240" ht="12.75" customHeight="1" x14ac:dyDescent="0.2"/>
    <row r="180244" ht="12.75" customHeight="1" x14ac:dyDescent="0.2"/>
    <row r="180248" ht="12.75" customHeight="1" x14ac:dyDescent="0.2"/>
    <row r="180252" ht="12.75" customHeight="1" x14ac:dyDescent="0.2"/>
    <row r="180256" ht="12.75" customHeight="1" x14ac:dyDescent="0.2"/>
    <row r="180260" ht="12.75" customHeight="1" x14ac:dyDescent="0.2"/>
    <row r="180264" ht="12.75" customHeight="1" x14ac:dyDescent="0.2"/>
    <row r="180268" ht="12.75" customHeight="1" x14ac:dyDescent="0.2"/>
    <row r="180272" ht="12.75" customHeight="1" x14ac:dyDescent="0.2"/>
    <row r="180276" ht="12.75" customHeight="1" x14ac:dyDescent="0.2"/>
    <row r="180280" ht="12.75" customHeight="1" x14ac:dyDescent="0.2"/>
    <row r="180284" ht="12.75" customHeight="1" x14ac:dyDescent="0.2"/>
    <row r="180288" ht="12.75" customHeight="1" x14ac:dyDescent="0.2"/>
    <row r="180292" ht="12.75" customHeight="1" x14ac:dyDescent="0.2"/>
    <row r="180296" ht="12.75" customHeight="1" x14ac:dyDescent="0.2"/>
    <row r="180300" ht="12.75" customHeight="1" x14ac:dyDescent="0.2"/>
    <row r="180304" ht="12.75" customHeight="1" x14ac:dyDescent="0.2"/>
    <row r="180308" ht="12.75" customHeight="1" x14ac:dyDescent="0.2"/>
    <row r="180312" ht="12.75" customHeight="1" x14ac:dyDescent="0.2"/>
    <row r="180316" ht="12.75" customHeight="1" x14ac:dyDescent="0.2"/>
    <row r="180320" ht="12.75" customHeight="1" x14ac:dyDescent="0.2"/>
    <row r="180324" ht="12.75" customHeight="1" x14ac:dyDescent="0.2"/>
    <row r="180328" ht="12.75" customHeight="1" x14ac:dyDescent="0.2"/>
    <row r="180332" ht="12.75" customHeight="1" x14ac:dyDescent="0.2"/>
    <row r="180336" ht="12.75" customHeight="1" x14ac:dyDescent="0.2"/>
    <row r="180340" ht="12.75" customHeight="1" x14ac:dyDescent="0.2"/>
    <row r="180344" ht="12.75" customHeight="1" x14ac:dyDescent="0.2"/>
    <row r="180348" ht="12.75" customHeight="1" x14ac:dyDescent="0.2"/>
    <row r="180352" ht="12.75" customHeight="1" x14ac:dyDescent="0.2"/>
    <row r="180356" ht="12.75" customHeight="1" x14ac:dyDescent="0.2"/>
    <row r="180360" ht="12.75" customHeight="1" x14ac:dyDescent="0.2"/>
    <row r="180364" ht="12.75" customHeight="1" x14ac:dyDescent="0.2"/>
    <row r="180368" ht="12.75" customHeight="1" x14ac:dyDescent="0.2"/>
    <row r="180372" ht="12.75" customHeight="1" x14ac:dyDescent="0.2"/>
    <row r="180376" ht="12.75" customHeight="1" x14ac:dyDescent="0.2"/>
    <row r="180380" ht="12.75" customHeight="1" x14ac:dyDescent="0.2"/>
    <row r="180384" ht="12.75" customHeight="1" x14ac:dyDescent="0.2"/>
    <row r="180388" ht="12.75" customHeight="1" x14ac:dyDescent="0.2"/>
    <row r="180392" ht="12.75" customHeight="1" x14ac:dyDescent="0.2"/>
    <row r="180396" ht="12.75" customHeight="1" x14ac:dyDescent="0.2"/>
    <row r="180400" ht="12.75" customHeight="1" x14ac:dyDescent="0.2"/>
    <row r="180404" ht="12.75" customHeight="1" x14ac:dyDescent="0.2"/>
    <row r="180408" ht="12.75" customHeight="1" x14ac:dyDescent="0.2"/>
    <row r="180412" ht="12.75" customHeight="1" x14ac:dyDescent="0.2"/>
    <row r="180416" ht="12.75" customHeight="1" x14ac:dyDescent="0.2"/>
    <row r="180420" ht="12.75" customHeight="1" x14ac:dyDescent="0.2"/>
    <row r="180424" ht="12.75" customHeight="1" x14ac:dyDescent="0.2"/>
    <row r="180428" ht="12.75" customHeight="1" x14ac:dyDescent="0.2"/>
    <row r="180432" ht="12.75" customHeight="1" x14ac:dyDescent="0.2"/>
    <row r="180436" ht="12.75" customHeight="1" x14ac:dyDescent="0.2"/>
    <row r="180440" ht="12.75" customHeight="1" x14ac:dyDescent="0.2"/>
    <row r="180444" ht="12.75" customHeight="1" x14ac:dyDescent="0.2"/>
    <row r="180448" ht="12.75" customHeight="1" x14ac:dyDescent="0.2"/>
    <row r="180452" ht="12.75" customHeight="1" x14ac:dyDescent="0.2"/>
    <row r="180456" ht="12.75" customHeight="1" x14ac:dyDescent="0.2"/>
    <row r="180460" ht="12.75" customHeight="1" x14ac:dyDescent="0.2"/>
    <row r="180464" ht="12.75" customHeight="1" x14ac:dyDescent="0.2"/>
    <row r="180468" ht="12.75" customHeight="1" x14ac:dyDescent="0.2"/>
    <row r="180472" ht="12.75" customHeight="1" x14ac:dyDescent="0.2"/>
    <row r="180476" ht="12.75" customHeight="1" x14ac:dyDescent="0.2"/>
    <row r="180480" ht="12.75" customHeight="1" x14ac:dyDescent="0.2"/>
    <row r="180484" ht="12.75" customHeight="1" x14ac:dyDescent="0.2"/>
    <row r="180488" ht="12.75" customHeight="1" x14ac:dyDescent="0.2"/>
    <row r="180492" ht="12.75" customHeight="1" x14ac:dyDescent="0.2"/>
    <row r="180496" ht="12.75" customHeight="1" x14ac:dyDescent="0.2"/>
    <row r="180500" ht="12.75" customHeight="1" x14ac:dyDescent="0.2"/>
    <row r="180504" ht="12.75" customHeight="1" x14ac:dyDescent="0.2"/>
    <row r="180508" ht="12.75" customHeight="1" x14ac:dyDescent="0.2"/>
    <row r="180512" ht="12.75" customHeight="1" x14ac:dyDescent="0.2"/>
    <row r="180516" ht="12.75" customHeight="1" x14ac:dyDescent="0.2"/>
    <row r="180520" ht="12.75" customHeight="1" x14ac:dyDescent="0.2"/>
    <row r="180524" ht="12.75" customHeight="1" x14ac:dyDescent="0.2"/>
    <row r="180528" ht="12.75" customHeight="1" x14ac:dyDescent="0.2"/>
    <row r="180532" ht="12.75" customHeight="1" x14ac:dyDescent="0.2"/>
    <row r="180536" ht="12.75" customHeight="1" x14ac:dyDescent="0.2"/>
    <row r="180540" ht="12.75" customHeight="1" x14ac:dyDescent="0.2"/>
    <row r="180544" ht="12.75" customHeight="1" x14ac:dyDescent="0.2"/>
    <row r="180548" ht="12.75" customHeight="1" x14ac:dyDescent="0.2"/>
    <row r="180552" ht="12.75" customHeight="1" x14ac:dyDescent="0.2"/>
    <row r="180556" ht="12.75" customHeight="1" x14ac:dyDescent="0.2"/>
    <row r="180560" ht="12.75" customHeight="1" x14ac:dyDescent="0.2"/>
    <row r="180564" ht="12.75" customHeight="1" x14ac:dyDescent="0.2"/>
    <row r="180568" ht="12.75" customHeight="1" x14ac:dyDescent="0.2"/>
    <row r="180572" ht="12.75" customHeight="1" x14ac:dyDescent="0.2"/>
    <row r="180576" ht="12.75" customHeight="1" x14ac:dyDescent="0.2"/>
    <row r="180580" ht="12.75" customHeight="1" x14ac:dyDescent="0.2"/>
    <row r="180584" ht="12.75" customHeight="1" x14ac:dyDescent="0.2"/>
    <row r="180588" ht="12.75" customHeight="1" x14ac:dyDescent="0.2"/>
    <row r="180592" ht="12.75" customHeight="1" x14ac:dyDescent="0.2"/>
    <row r="180596" ht="12.75" customHeight="1" x14ac:dyDescent="0.2"/>
    <row r="180600" ht="12.75" customHeight="1" x14ac:dyDescent="0.2"/>
    <row r="180604" ht="12.75" customHeight="1" x14ac:dyDescent="0.2"/>
    <row r="180608" ht="12.75" customHeight="1" x14ac:dyDescent="0.2"/>
    <row r="180612" ht="12.75" customHeight="1" x14ac:dyDescent="0.2"/>
    <row r="180616" ht="12.75" customHeight="1" x14ac:dyDescent="0.2"/>
    <row r="180620" ht="12.75" customHeight="1" x14ac:dyDescent="0.2"/>
    <row r="180624" ht="12.75" customHeight="1" x14ac:dyDescent="0.2"/>
    <row r="180628" ht="12.75" customHeight="1" x14ac:dyDescent="0.2"/>
    <row r="180632" ht="12.75" customHeight="1" x14ac:dyDescent="0.2"/>
    <row r="180636" ht="12.75" customHeight="1" x14ac:dyDescent="0.2"/>
    <row r="180640" ht="12.75" customHeight="1" x14ac:dyDescent="0.2"/>
    <row r="180644" ht="12.75" customHeight="1" x14ac:dyDescent="0.2"/>
    <row r="180648" ht="12.75" customHeight="1" x14ac:dyDescent="0.2"/>
    <row r="180652" ht="12.75" customHeight="1" x14ac:dyDescent="0.2"/>
    <row r="180656" ht="12.75" customHeight="1" x14ac:dyDescent="0.2"/>
    <row r="180660" ht="12.75" customHeight="1" x14ac:dyDescent="0.2"/>
    <row r="180664" ht="12.75" customHeight="1" x14ac:dyDescent="0.2"/>
    <row r="180668" ht="12.75" customHeight="1" x14ac:dyDescent="0.2"/>
    <row r="180672" ht="12.75" customHeight="1" x14ac:dyDescent="0.2"/>
    <row r="180676" ht="12.75" customHeight="1" x14ac:dyDescent="0.2"/>
    <row r="180680" ht="12.75" customHeight="1" x14ac:dyDescent="0.2"/>
    <row r="180684" ht="12.75" customHeight="1" x14ac:dyDescent="0.2"/>
    <row r="180688" ht="12.75" customHeight="1" x14ac:dyDescent="0.2"/>
    <row r="180692" ht="12.75" customHeight="1" x14ac:dyDescent="0.2"/>
    <row r="180696" ht="12.75" customHeight="1" x14ac:dyDescent="0.2"/>
    <row r="180700" ht="12.75" customHeight="1" x14ac:dyDescent="0.2"/>
    <row r="180704" ht="12.75" customHeight="1" x14ac:dyDescent="0.2"/>
    <row r="180708" ht="12.75" customHeight="1" x14ac:dyDescent="0.2"/>
    <row r="180712" ht="12.75" customHeight="1" x14ac:dyDescent="0.2"/>
    <row r="180716" ht="12.75" customHeight="1" x14ac:dyDescent="0.2"/>
    <row r="180720" ht="12.75" customHeight="1" x14ac:dyDescent="0.2"/>
    <row r="180724" ht="12.75" customHeight="1" x14ac:dyDescent="0.2"/>
    <row r="180728" ht="12.75" customHeight="1" x14ac:dyDescent="0.2"/>
    <row r="180732" ht="12.75" customHeight="1" x14ac:dyDescent="0.2"/>
    <row r="180736" ht="12.75" customHeight="1" x14ac:dyDescent="0.2"/>
    <row r="180740" ht="12.75" customHeight="1" x14ac:dyDescent="0.2"/>
    <row r="180744" ht="12.75" customHeight="1" x14ac:dyDescent="0.2"/>
    <row r="180748" ht="12.75" customHeight="1" x14ac:dyDescent="0.2"/>
    <row r="180752" ht="12.75" customHeight="1" x14ac:dyDescent="0.2"/>
    <row r="180756" ht="12.75" customHeight="1" x14ac:dyDescent="0.2"/>
    <row r="180760" ht="12.75" customHeight="1" x14ac:dyDescent="0.2"/>
    <row r="180764" ht="12.75" customHeight="1" x14ac:dyDescent="0.2"/>
    <row r="180768" ht="12.75" customHeight="1" x14ac:dyDescent="0.2"/>
    <row r="180772" ht="12.75" customHeight="1" x14ac:dyDescent="0.2"/>
    <row r="180776" ht="12.75" customHeight="1" x14ac:dyDescent="0.2"/>
    <row r="180780" ht="12.75" customHeight="1" x14ac:dyDescent="0.2"/>
    <row r="180784" ht="12.75" customHeight="1" x14ac:dyDescent="0.2"/>
    <row r="180788" ht="12.75" customHeight="1" x14ac:dyDescent="0.2"/>
    <row r="180792" ht="12.75" customHeight="1" x14ac:dyDescent="0.2"/>
    <row r="180796" ht="12.75" customHeight="1" x14ac:dyDescent="0.2"/>
    <row r="180800" ht="12.75" customHeight="1" x14ac:dyDescent="0.2"/>
    <row r="180804" ht="12.75" customHeight="1" x14ac:dyDescent="0.2"/>
    <row r="180808" ht="12.75" customHeight="1" x14ac:dyDescent="0.2"/>
    <row r="180812" ht="12.75" customHeight="1" x14ac:dyDescent="0.2"/>
    <row r="180816" ht="12.75" customHeight="1" x14ac:dyDescent="0.2"/>
    <row r="180820" ht="12.75" customHeight="1" x14ac:dyDescent="0.2"/>
    <row r="180824" ht="12.75" customHeight="1" x14ac:dyDescent="0.2"/>
    <row r="180828" ht="12.75" customHeight="1" x14ac:dyDescent="0.2"/>
    <row r="180832" ht="12.75" customHeight="1" x14ac:dyDescent="0.2"/>
    <row r="180836" ht="12.75" customHeight="1" x14ac:dyDescent="0.2"/>
    <row r="180840" ht="12.75" customHeight="1" x14ac:dyDescent="0.2"/>
    <row r="180844" ht="12.75" customHeight="1" x14ac:dyDescent="0.2"/>
    <row r="180848" ht="12.75" customHeight="1" x14ac:dyDescent="0.2"/>
    <row r="180852" ht="12.75" customHeight="1" x14ac:dyDescent="0.2"/>
    <row r="180856" ht="12.75" customHeight="1" x14ac:dyDescent="0.2"/>
    <row r="180860" ht="12.75" customHeight="1" x14ac:dyDescent="0.2"/>
    <row r="180864" ht="12.75" customHeight="1" x14ac:dyDescent="0.2"/>
    <row r="180868" ht="12.75" customHeight="1" x14ac:dyDescent="0.2"/>
    <row r="180872" ht="12.75" customHeight="1" x14ac:dyDescent="0.2"/>
    <row r="180876" ht="12.75" customHeight="1" x14ac:dyDescent="0.2"/>
    <row r="180880" ht="12.75" customHeight="1" x14ac:dyDescent="0.2"/>
    <row r="180884" ht="12.75" customHeight="1" x14ac:dyDescent="0.2"/>
    <row r="180888" ht="12.75" customHeight="1" x14ac:dyDescent="0.2"/>
    <row r="180892" ht="12.75" customHeight="1" x14ac:dyDescent="0.2"/>
    <row r="180896" ht="12.75" customHeight="1" x14ac:dyDescent="0.2"/>
    <row r="180900" ht="12.75" customHeight="1" x14ac:dyDescent="0.2"/>
    <row r="180904" ht="12.75" customHeight="1" x14ac:dyDescent="0.2"/>
    <row r="180908" ht="12.75" customHeight="1" x14ac:dyDescent="0.2"/>
    <row r="180912" ht="12.75" customHeight="1" x14ac:dyDescent="0.2"/>
    <row r="180916" ht="12.75" customHeight="1" x14ac:dyDescent="0.2"/>
    <row r="180920" ht="12.75" customHeight="1" x14ac:dyDescent="0.2"/>
    <row r="180924" ht="12.75" customHeight="1" x14ac:dyDescent="0.2"/>
    <row r="180928" ht="12.75" customHeight="1" x14ac:dyDescent="0.2"/>
    <row r="180932" ht="12.75" customHeight="1" x14ac:dyDescent="0.2"/>
    <row r="180936" ht="12.75" customHeight="1" x14ac:dyDescent="0.2"/>
    <row r="180940" ht="12.75" customHeight="1" x14ac:dyDescent="0.2"/>
    <row r="180944" ht="12.75" customHeight="1" x14ac:dyDescent="0.2"/>
    <row r="180948" ht="12.75" customHeight="1" x14ac:dyDescent="0.2"/>
    <row r="180952" ht="12.75" customHeight="1" x14ac:dyDescent="0.2"/>
    <row r="180956" ht="12.75" customHeight="1" x14ac:dyDescent="0.2"/>
    <row r="180960" ht="12.75" customHeight="1" x14ac:dyDescent="0.2"/>
    <row r="180964" ht="12.75" customHeight="1" x14ac:dyDescent="0.2"/>
    <row r="180968" ht="12.75" customHeight="1" x14ac:dyDescent="0.2"/>
    <row r="180972" ht="12.75" customHeight="1" x14ac:dyDescent="0.2"/>
    <row r="180976" ht="12.75" customHeight="1" x14ac:dyDescent="0.2"/>
    <row r="180980" ht="12.75" customHeight="1" x14ac:dyDescent="0.2"/>
    <row r="180984" ht="12.75" customHeight="1" x14ac:dyDescent="0.2"/>
    <row r="180988" ht="12.75" customHeight="1" x14ac:dyDescent="0.2"/>
    <row r="180992" ht="12.75" customHeight="1" x14ac:dyDescent="0.2"/>
    <row r="180996" ht="12.75" customHeight="1" x14ac:dyDescent="0.2"/>
    <row r="181000" ht="12.75" customHeight="1" x14ac:dyDescent="0.2"/>
    <row r="181004" ht="12.75" customHeight="1" x14ac:dyDescent="0.2"/>
    <row r="181008" ht="12.75" customHeight="1" x14ac:dyDescent="0.2"/>
    <row r="181012" ht="12.75" customHeight="1" x14ac:dyDescent="0.2"/>
    <row r="181016" ht="12.75" customHeight="1" x14ac:dyDescent="0.2"/>
    <row r="181020" ht="12.75" customHeight="1" x14ac:dyDescent="0.2"/>
    <row r="181024" ht="12.75" customHeight="1" x14ac:dyDescent="0.2"/>
    <row r="181028" ht="12.75" customHeight="1" x14ac:dyDescent="0.2"/>
    <row r="181032" ht="12.75" customHeight="1" x14ac:dyDescent="0.2"/>
    <row r="181036" ht="12.75" customHeight="1" x14ac:dyDescent="0.2"/>
    <row r="181040" ht="12.75" customHeight="1" x14ac:dyDescent="0.2"/>
    <row r="181044" ht="12.75" customHeight="1" x14ac:dyDescent="0.2"/>
    <row r="181048" ht="12.75" customHeight="1" x14ac:dyDescent="0.2"/>
    <row r="181052" ht="12.75" customHeight="1" x14ac:dyDescent="0.2"/>
    <row r="181056" ht="12.75" customHeight="1" x14ac:dyDescent="0.2"/>
    <row r="181060" ht="12.75" customHeight="1" x14ac:dyDescent="0.2"/>
    <row r="181064" ht="12.75" customHeight="1" x14ac:dyDescent="0.2"/>
    <row r="181068" ht="12.75" customHeight="1" x14ac:dyDescent="0.2"/>
    <row r="181072" ht="12.75" customHeight="1" x14ac:dyDescent="0.2"/>
    <row r="181076" ht="12.75" customHeight="1" x14ac:dyDescent="0.2"/>
    <row r="181080" ht="12.75" customHeight="1" x14ac:dyDescent="0.2"/>
    <row r="181084" ht="12.75" customHeight="1" x14ac:dyDescent="0.2"/>
    <row r="181088" ht="12.75" customHeight="1" x14ac:dyDescent="0.2"/>
    <row r="181092" ht="12.75" customHeight="1" x14ac:dyDescent="0.2"/>
    <row r="181096" ht="12.75" customHeight="1" x14ac:dyDescent="0.2"/>
    <row r="181100" ht="12.75" customHeight="1" x14ac:dyDescent="0.2"/>
    <row r="181104" ht="12.75" customHeight="1" x14ac:dyDescent="0.2"/>
    <row r="181108" ht="12.75" customHeight="1" x14ac:dyDescent="0.2"/>
    <row r="181112" ht="12.75" customHeight="1" x14ac:dyDescent="0.2"/>
    <row r="181116" ht="12.75" customHeight="1" x14ac:dyDescent="0.2"/>
    <row r="181120" ht="12.75" customHeight="1" x14ac:dyDescent="0.2"/>
    <row r="181124" ht="12.75" customHeight="1" x14ac:dyDescent="0.2"/>
    <row r="181128" ht="12.75" customHeight="1" x14ac:dyDescent="0.2"/>
    <row r="181132" ht="12.75" customHeight="1" x14ac:dyDescent="0.2"/>
    <row r="181136" ht="12.75" customHeight="1" x14ac:dyDescent="0.2"/>
    <row r="181140" ht="12.75" customHeight="1" x14ac:dyDescent="0.2"/>
    <row r="181144" ht="12.75" customHeight="1" x14ac:dyDescent="0.2"/>
    <row r="181148" ht="12.75" customHeight="1" x14ac:dyDescent="0.2"/>
    <row r="181152" ht="12.75" customHeight="1" x14ac:dyDescent="0.2"/>
    <row r="181156" ht="12.75" customHeight="1" x14ac:dyDescent="0.2"/>
    <row r="181160" ht="12.75" customHeight="1" x14ac:dyDescent="0.2"/>
    <row r="181164" ht="12.75" customHeight="1" x14ac:dyDescent="0.2"/>
    <row r="181168" ht="12.75" customHeight="1" x14ac:dyDescent="0.2"/>
    <row r="181172" ht="12.75" customHeight="1" x14ac:dyDescent="0.2"/>
    <row r="181176" ht="12.75" customHeight="1" x14ac:dyDescent="0.2"/>
    <row r="181180" ht="12.75" customHeight="1" x14ac:dyDescent="0.2"/>
    <row r="181184" ht="12.75" customHeight="1" x14ac:dyDescent="0.2"/>
    <row r="181188" ht="12.75" customHeight="1" x14ac:dyDescent="0.2"/>
    <row r="181192" ht="12.75" customHeight="1" x14ac:dyDescent="0.2"/>
    <row r="181196" ht="12.75" customHeight="1" x14ac:dyDescent="0.2"/>
    <row r="181200" ht="12.75" customHeight="1" x14ac:dyDescent="0.2"/>
    <row r="181204" ht="12.75" customHeight="1" x14ac:dyDescent="0.2"/>
    <row r="181208" ht="12.75" customHeight="1" x14ac:dyDescent="0.2"/>
    <row r="181212" ht="12.75" customHeight="1" x14ac:dyDescent="0.2"/>
    <row r="181216" ht="12.75" customHeight="1" x14ac:dyDescent="0.2"/>
    <row r="181220" ht="12.75" customHeight="1" x14ac:dyDescent="0.2"/>
    <row r="181224" ht="12.75" customHeight="1" x14ac:dyDescent="0.2"/>
    <row r="181228" ht="12.75" customHeight="1" x14ac:dyDescent="0.2"/>
    <row r="181232" ht="12.75" customHeight="1" x14ac:dyDescent="0.2"/>
    <row r="181236" ht="12.75" customHeight="1" x14ac:dyDescent="0.2"/>
    <row r="181240" ht="12.75" customHeight="1" x14ac:dyDescent="0.2"/>
    <row r="181244" ht="12.75" customHeight="1" x14ac:dyDescent="0.2"/>
    <row r="181248" ht="12.75" customHeight="1" x14ac:dyDescent="0.2"/>
    <row r="181252" ht="12.75" customHeight="1" x14ac:dyDescent="0.2"/>
    <row r="181256" ht="12.75" customHeight="1" x14ac:dyDescent="0.2"/>
    <row r="181260" ht="12.75" customHeight="1" x14ac:dyDescent="0.2"/>
    <row r="181264" ht="12.75" customHeight="1" x14ac:dyDescent="0.2"/>
    <row r="181268" ht="12.75" customHeight="1" x14ac:dyDescent="0.2"/>
    <row r="181272" ht="12.75" customHeight="1" x14ac:dyDescent="0.2"/>
    <row r="181276" ht="12.75" customHeight="1" x14ac:dyDescent="0.2"/>
    <row r="181280" ht="12.75" customHeight="1" x14ac:dyDescent="0.2"/>
    <row r="181284" ht="12.75" customHeight="1" x14ac:dyDescent="0.2"/>
    <row r="181288" ht="12.75" customHeight="1" x14ac:dyDescent="0.2"/>
    <row r="181292" ht="12.75" customHeight="1" x14ac:dyDescent="0.2"/>
    <row r="181296" ht="12.75" customHeight="1" x14ac:dyDescent="0.2"/>
    <row r="181300" ht="12.75" customHeight="1" x14ac:dyDescent="0.2"/>
    <row r="181304" ht="12.75" customHeight="1" x14ac:dyDescent="0.2"/>
    <row r="181308" ht="12.75" customHeight="1" x14ac:dyDescent="0.2"/>
    <row r="181312" ht="12.75" customHeight="1" x14ac:dyDescent="0.2"/>
    <row r="181316" ht="12.75" customHeight="1" x14ac:dyDescent="0.2"/>
    <row r="181320" ht="12.75" customHeight="1" x14ac:dyDescent="0.2"/>
    <row r="181324" ht="12.75" customHeight="1" x14ac:dyDescent="0.2"/>
    <row r="181328" ht="12.75" customHeight="1" x14ac:dyDescent="0.2"/>
    <row r="181332" ht="12.75" customHeight="1" x14ac:dyDescent="0.2"/>
    <row r="181336" ht="12.75" customHeight="1" x14ac:dyDescent="0.2"/>
    <row r="181340" ht="12.75" customHeight="1" x14ac:dyDescent="0.2"/>
    <row r="181344" ht="12.75" customHeight="1" x14ac:dyDescent="0.2"/>
    <row r="181348" ht="12.75" customHeight="1" x14ac:dyDescent="0.2"/>
    <row r="181352" ht="12.75" customHeight="1" x14ac:dyDescent="0.2"/>
    <row r="181356" ht="12.75" customHeight="1" x14ac:dyDescent="0.2"/>
    <row r="181360" ht="12.75" customHeight="1" x14ac:dyDescent="0.2"/>
    <row r="181364" ht="12.75" customHeight="1" x14ac:dyDescent="0.2"/>
    <row r="181368" ht="12.75" customHeight="1" x14ac:dyDescent="0.2"/>
    <row r="181372" ht="12.75" customHeight="1" x14ac:dyDescent="0.2"/>
    <row r="181376" ht="12.75" customHeight="1" x14ac:dyDescent="0.2"/>
    <row r="181380" ht="12.75" customHeight="1" x14ac:dyDescent="0.2"/>
    <row r="181384" ht="12.75" customHeight="1" x14ac:dyDescent="0.2"/>
    <row r="181388" ht="12.75" customHeight="1" x14ac:dyDescent="0.2"/>
    <row r="181392" ht="12.75" customHeight="1" x14ac:dyDescent="0.2"/>
    <row r="181396" ht="12.75" customHeight="1" x14ac:dyDescent="0.2"/>
    <row r="181400" ht="12.75" customHeight="1" x14ac:dyDescent="0.2"/>
    <row r="181404" ht="12.75" customHeight="1" x14ac:dyDescent="0.2"/>
    <row r="181408" ht="12.75" customHeight="1" x14ac:dyDescent="0.2"/>
    <row r="181412" ht="12.75" customHeight="1" x14ac:dyDescent="0.2"/>
    <row r="181416" ht="12.75" customHeight="1" x14ac:dyDescent="0.2"/>
    <row r="181420" ht="12.75" customHeight="1" x14ac:dyDescent="0.2"/>
    <row r="181424" ht="12.75" customHeight="1" x14ac:dyDescent="0.2"/>
    <row r="181428" ht="12.75" customHeight="1" x14ac:dyDescent="0.2"/>
    <row r="181432" ht="12.75" customHeight="1" x14ac:dyDescent="0.2"/>
    <row r="181436" ht="12.75" customHeight="1" x14ac:dyDescent="0.2"/>
    <row r="181440" ht="12.75" customHeight="1" x14ac:dyDescent="0.2"/>
    <row r="181444" ht="12.75" customHeight="1" x14ac:dyDescent="0.2"/>
    <row r="181448" ht="12.75" customHeight="1" x14ac:dyDescent="0.2"/>
    <row r="181452" ht="12.75" customHeight="1" x14ac:dyDescent="0.2"/>
    <row r="181456" ht="12.75" customHeight="1" x14ac:dyDescent="0.2"/>
    <row r="181460" ht="12.75" customHeight="1" x14ac:dyDescent="0.2"/>
    <row r="181464" ht="12.75" customHeight="1" x14ac:dyDescent="0.2"/>
    <row r="181468" ht="12.75" customHeight="1" x14ac:dyDescent="0.2"/>
    <row r="181472" ht="12.75" customHeight="1" x14ac:dyDescent="0.2"/>
    <row r="181476" ht="12.75" customHeight="1" x14ac:dyDescent="0.2"/>
    <row r="181480" ht="12.75" customHeight="1" x14ac:dyDescent="0.2"/>
    <row r="181484" ht="12.75" customHeight="1" x14ac:dyDescent="0.2"/>
    <row r="181488" ht="12.75" customHeight="1" x14ac:dyDescent="0.2"/>
    <row r="181492" ht="12.75" customHeight="1" x14ac:dyDescent="0.2"/>
    <row r="181496" ht="12.75" customHeight="1" x14ac:dyDescent="0.2"/>
    <row r="181500" ht="12.75" customHeight="1" x14ac:dyDescent="0.2"/>
    <row r="181504" ht="12.75" customHeight="1" x14ac:dyDescent="0.2"/>
    <row r="181508" ht="12.75" customHeight="1" x14ac:dyDescent="0.2"/>
    <row r="181512" ht="12.75" customHeight="1" x14ac:dyDescent="0.2"/>
    <row r="181516" ht="12.75" customHeight="1" x14ac:dyDescent="0.2"/>
    <row r="181520" ht="12.75" customHeight="1" x14ac:dyDescent="0.2"/>
    <row r="181524" ht="12.75" customHeight="1" x14ac:dyDescent="0.2"/>
    <row r="181528" ht="12.75" customHeight="1" x14ac:dyDescent="0.2"/>
    <row r="181532" ht="12.75" customHeight="1" x14ac:dyDescent="0.2"/>
    <row r="181536" ht="12.75" customHeight="1" x14ac:dyDescent="0.2"/>
    <row r="181540" ht="12.75" customHeight="1" x14ac:dyDescent="0.2"/>
    <row r="181544" ht="12.75" customHeight="1" x14ac:dyDescent="0.2"/>
    <row r="181548" ht="12.75" customHeight="1" x14ac:dyDescent="0.2"/>
    <row r="181552" ht="12.75" customHeight="1" x14ac:dyDescent="0.2"/>
    <row r="181556" ht="12.75" customHeight="1" x14ac:dyDescent="0.2"/>
    <row r="181560" ht="12.75" customHeight="1" x14ac:dyDescent="0.2"/>
    <row r="181564" ht="12.75" customHeight="1" x14ac:dyDescent="0.2"/>
    <row r="181568" ht="12.75" customHeight="1" x14ac:dyDescent="0.2"/>
    <row r="181572" ht="12.75" customHeight="1" x14ac:dyDescent="0.2"/>
    <row r="181576" ht="12.75" customHeight="1" x14ac:dyDescent="0.2"/>
    <row r="181580" ht="12.75" customHeight="1" x14ac:dyDescent="0.2"/>
    <row r="181584" ht="12.75" customHeight="1" x14ac:dyDescent="0.2"/>
    <row r="181588" ht="12.75" customHeight="1" x14ac:dyDescent="0.2"/>
    <row r="181592" ht="12.75" customHeight="1" x14ac:dyDescent="0.2"/>
    <row r="181596" ht="12.75" customHeight="1" x14ac:dyDescent="0.2"/>
    <row r="181600" ht="12.75" customHeight="1" x14ac:dyDescent="0.2"/>
    <row r="181604" ht="12.75" customHeight="1" x14ac:dyDescent="0.2"/>
    <row r="181608" ht="12.75" customHeight="1" x14ac:dyDescent="0.2"/>
    <row r="181612" ht="12.75" customHeight="1" x14ac:dyDescent="0.2"/>
    <row r="181616" ht="12.75" customHeight="1" x14ac:dyDescent="0.2"/>
    <row r="181620" ht="12.75" customHeight="1" x14ac:dyDescent="0.2"/>
    <row r="181624" ht="12.75" customHeight="1" x14ac:dyDescent="0.2"/>
    <row r="181628" ht="12.75" customHeight="1" x14ac:dyDescent="0.2"/>
    <row r="181632" ht="12.75" customHeight="1" x14ac:dyDescent="0.2"/>
    <row r="181636" ht="12.75" customHeight="1" x14ac:dyDescent="0.2"/>
    <row r="181640" ht="12.75" customHeight="1" x14ac:dyDescent="0.2"/>
    <row r="181644" ht="12.75" customHeight="1" x14ac:dyDescent="0.2"/>
    <row r="181648" ht="12.75" customHeight="1" x14ac:dyDescent="0.2"/>
    <row r="181652" ht="12.75" customHeight="1" x14ac:dyDescent="0.2"/>
    <row r="181656" ht="12.75" customHeight="1" x14ac:dyDescent="0.2"/>
    <row r="181660" ht="12.75" customHeight="1" x14ac:dyDescent="0.2"/>
    <row r="181664" ht="12.75" customHeight="1" x14ac:dyDescent="0.2"/>
    <row r="181668" ht="12.75" customHeight="1" x14ac:dyDescent="0.2"/>
    <row r="181672" ht="12.75" customHeight="1" x14ac:dyDescent="0.2"/>
    <row r="181676" ht="12.75" customHeight="1" x14ac:dyDescent="0.2"/>
    <row r="181680" ht="12.75" customHeight="1" x14ac:dyDescent="0.2"/>
    <row r="181684" ht="12.75" customHeight="1" x14ac:dyDescent="0.2"/>
    <row r="181688" ht="12.75" customHeight="1" x14ac:dyDescent="0.2"/>
    <row r="181692" ht="12.75" customHeight="1" x14ac:dyDescent="0.2"/>
    <row r="181696" ht="12.75" customHeight="1" x14ac:dyDescent="0.2"/>
    <row r="181700" ht="12.75" customHeight="1" x14ac:dyDescent="0.2"/>
    <row r="181704" ht="12.75" customHeight="1" x14ac:dyDescent="0.2"/>
    <row r="181708" ht="12.75" customHeight="1" x14ac:dyDescent="0.2"/>
    <row r="181712" ht="12.75" customHeight="1" x14ac:dyDescent="0.2"/>
    <row r="181716" ht="12.75" customHeight="1" x14ac:dyDescent="0.2"/>
    <row r="181720" ht="12.75" customHeight="1" x14ac:dyDescent="0.2"/>
    <row r="181724" ht="12.75" customHeight="1" x14ac:dyDescent="0.2"/>
    <row r="181728" ht="12.75" customHeight="1" x14ac:dyDescent="0.2"/>
    <row r="181732" ht="12.75" customHeight="1" x14ac:dyDescent="0.2"/>
    <row r="181736" ht="12.75" customHeight="1" x14ac:dyDescent="0.2"/>
    <row r="181740" ht="12.75" customHeight="1" x14ac:dyDescent="0.2"/>
    <row r="181744" ht="12.75" customHeight="1" x14ac:dyDescent="0.2"/>
    <row r="181748" ht="12.75" customHeight="1" x14ac:dyDescent="0.2"/>
    <row r="181752" ht="12.75" customHeight="1" x14ac:dyDescent="0.2"/>
    <row r="181756" ht="12.75" customHeight="1" x14ac:dyDescent="0.2"/>
    <row r="181760" ht="12.75" customHeight="1" x14ac:dyDescent="0.2"/>
    <row r="181764" ht="12.75" customHeight="1" x14ac:dyDescent="0.2"/>
    <row r="181768" ht="12.75" customHeight="1" x14ac:dyDescent="0.2"/>
    <row r="181772" ht="12.75" customHeight="1" x14ac:dyDescent="0.2"/>
    <row r="181776" ht="12.75" customHeight="1" x14ac:dyDescent="0.2"/>
    <row r="181780" ht="12.75" customHeight="1" x14ac:dyDescent="0.2"/>
    <row r="181784" ht="12.75" customHeight="1" x14ac:dyDescent="0.2"/>
    <row r="181788" ht="12.75" customHeight="1" x14ac:dyDescent="0.2"/>
    <row r="181792" ht="12.75" customHeight="1" x14ac:dyDescent="0.2"/>
    <row r="181796" ht="12.75" customHeight="1" x14ac:dyDescent="0.2"/>
    <row r="181800" ht="12.75" customHeight="1" x14ac:dyDescent="0.2"/>
    <row r="181804" ht="12.75" customHeight="1" x14ac:dyDescent="0.2"/>
    <row r="181808" ht="12.75" customHeight="1" x14ac:dyDescent="0.2"/>
    <row r="181812" ht="12.75" customHeight="1" x14ac:dyDescent="0.2"/>
    <row r="181816" ht="12.75" customHeight="1" x14ac:dyDescent="0.2"/>
    <row r="181820" ht="12.75" customHeight="1" x14ac:dyDescent="0.2"/>
    <row r="181824" ht="12.75" customHeight="1" x14ac:dyDescent="0.2"/>
    <row r="181828" ht="12.75" customHeight="1" x14ac:dyDescent="0.2"/>
    <row r="181832" ht="12.75" customHeight="1" x14ac:dyDescent="0.2"/>
    <row r="181836" ht="12.75" customHeight="1" x14ac:dyDescent="0.2"/>
    <row r="181840" ht="12.75" customHeight="1" x14ac:dyDescent="0.2"/>
    <row r="181844" ht="12.75" customHeight="1" x14ac:dyDescent="0.2"/>
    <row r="181848" ht="12.75" customHeight="1" x14ac:dyDescent="0.2"/>
    <row r="181852" ht="12.75" customHeight="1" x14ac:dyDescent="0.2"/>
    <row r="181856" ht="12.75" customHeight="1" x14ac:dyDescent="0.2"/>
    <row r="181860" ht="12.75" customHeight="1" x14ac:dyDescent="0.2"/>
    <row r="181864" ht="12.75" customHeight="1" x14ac:dyDescent="0.2"/>
    <row r="181868" ht="12.75" customHeight="1" x14ac:dyDescent="0.2"/>
    <row r="181872" ht="12.75" customHeight="1" x14ac:dyDescent="0.2"/>
    <row r="181876" ht="12.75" customHeight="1" x14ac:dyDescent="0.2"/>
    <row r="181880" ht="12.75" customHeight="1" x14ac:dyDescent="0.2"/>
    <row r="181884" ht="12.75" customHeight="1" x14ac:dyDescent="0.2"/>
    <row r="181888" ht="12.75" customHeight="1" x14ac:dyDescent="0.2"/>
    <row r="181892" ht="12.75" customHeight="1" x14ac:dyDescent="0.2"/>
    <row r="181896" ht="12.75" customHeight="1" x14ac:dyDescent="0.2"/>
    <row r="181900" ht="12.75" customHeight="1" x14ac:dyDescent="0.2"/>
    <row r="181904" ht="12.75" customHeight="1" x14ac:dyDescent="0.2"/>
    <row r="181908" ht="12.75" customHeight="1" x14ac:dyDescent="0.2"/>
    <row r="181912" ht="12.75" customHeight="1" x14ac:dyDescent="0.2"/>
    <row r="181916" ht="12.75" customHeight="1" x14ac:dyDescent="0.2"/>
    <row r="181920" ht="12.75" customHeight="1" x14ac:dyDescent="0.2"/>
    <row r="181924" ht="12.75" customHeight="1" x14ac:dyDescent="0.2"/>
    <row r="181928" ht="12.75" customHeight="1" x14ac:dyDescent="0.2"/>
    <row r="181932" ht="12.75" customHeight="1" x14ac:dyDescent="0.2"/>
    <row r="181936" ht="12.75" customHeight="1" x14ac:dyDescent="0.2"/>
    <row r="181940" ht="12.75" customHeight="1" x14ac:dyDescent="0.2"/>
    <row r="181944" ht="12.75" customHeight="1" x14ac:dyDescent="0.2"/>
    <row r="181948" ht="12.75" customHeight="1" x14ac:dyDescent="0.2"/>
    <row r="181952" ht="12.75" customHeight="1" x14ac:dyDescent="0.2"/>
    <row r="181956" ht="12.75" customHeight="1" x14ac:dyDescent="0.2"/>
    <row r="181960" ht="12.75" customHeight="1" x14ac:dyDescent="0.2"/>
    <row r="181964" ht="12.75" customHeight="1" x14ac:dyDescent="0.2"/>
    <row r="181968" ht="12.75" customHeight="1" x14ac:dyDescent="0.2"/>
    <row r="181972" ht="12.75" customHeight="1" x14ac:dyDescent="0.2"/>
    <row r="181976" ht="12.75" customHeight="1" x14ac:dyDescent="0.2"/>
    <row r="181980" ht="12.75" customHeight="1" x14ac:dyDescent="0.2"/>
    <row r="181984" ht="12.75" customHeight="1" x14ac:dyDescent="0.2"/>
    <row r="181988" ht="12.75" customHeight="1" x14ac:dyDescent="0.2"/>
    <row r="181992" ht="12.75" customHeight="1" x14ac:dyDescent="0.2"/>
    <row r="181996" ht="12.75" customHeight="1" x14ac:dyDescent="0.2"/>
    <row r="182000" ht="12.75" customHeight="1" x14ac:dyDescent="0.2"/>
    <row r="182004" ht="12.75" customHeight="1" x14ac:dyDescent="0.2"/>
    <row r="182008" ht="12.75" customHeight="1" x14ac:dyDescent="0.2"/>
    <row r="182012" ht="12.75" customHeight="1" x14ac:dyDescent="0.2"/>
    <row r="182016" ht="12.75" customHeight="1" x14ac:dyDescent="0.2"/>
    <row r="182020" ht="12.75" customHeight="1" x14ac:dyDescent="0.2"/>
    <row r="182024" ht="12.75" customHeight="1" x14ac:dyDescent="0.2"/>
    <row r="182028" ht="12.75" customHeight="1" x14ac:dyDescent="0.2"/>
    <row r="182032" ht="12.75" customHeight="1" x14ac:dyDescent="0.2"/>
    <row r="182036" ht="12.75" customHeight="1" x14ac:dyDescent="0.2"/>
    <row r="182040" ht="12.75" customHeight="1" x14ac:dyDescent="0.2"/>
    <row r="182044" ht="12.75" customHeight="1" x14ac:dyDescent="0.2"/>
    <row r="182048" ht="12.75" customHeight="1" x14ac:dyDescent="0.2"/>
    <row r="182052" ht="12.75" customHeight="1" x14ac:dyDescent="0.2"/>
    <row r="182056" ht="12.75" customHeight="1" x14ac:dyDescent="0.2"/>
    <row r="182060" ht="12.75" customHeight="1" x14ac:dyDescent="0.2"/>
    <row r="182064" ht="12.75" customHeight="1" x14ac:dyDescent="0.2"/>
    <row r="182068" ht="12.75" customHeight="1" x14ac:dyDescent="0.2"/>
    <row r="182072" ht="12.75" customHeight="1" x14ac:dyDescent="0.2"/>
    <row r="182076" ht="12.75" customHeight="1" x14ac:dyDescent="0.2"/>
    <row r="182080" ht="12.75" customHeight="1" x14ac:dyDescent="0.2"/>
    <row r="182084" ht="12.75" customHeight="1" x14ac:dyDescent="0.2"/>
    <row r="182088" ht="12.75" customHeight="1" x14ac:dyDescent="0.2"/>
    <row r="182092" ht="12.75" customHeight="1" x14ac:dyDescent="0.2"/>
    <row r="182096" ht="12.75" customHeight="1" x14ac:dyDescent="0.2"/>
    <row r="182100" ht="12.75" customHeight="1" x14ac:dyDescent="0.2"/>
    <row r="182104" ht="12.75" customHeight="1" x14ac:dyDescent="0.2"/>
    <row r="182108" ht="12.75" customHeight="1" x14ac:dyDescent="0.2"/>
    <row r="182112" ht="12.75" customHeight="1" x14ac:dyDescent="0.2"/>
    <row r="182116" ht="12.75" customHeight="1" x14ac:dyDescent="0.2"/>
    <row r="182120" ht="12.75" customHeight="1" x14ac:dyDescent="0.2"/>
    <row r="182124" ht="12.75" customHeight="1" x14ac:dyDescent="0.2"/>
    <row r="182128" ht="12.75" customHeight="1" x14ac:dyDescent="0.2"/>
    <row r="182132" ht="12.75" customHeight="1" x14ac:dyDescent="0.2"/>
    <row r="182136" ht="12.75" customHeight="1" x14ac:dyDescent="0.2"/>
    <row r="182140" ht="12.75" customHeight="1" x14ac:dyDescent="0.2"/>
    <row r="182144" ht="12.75" customHeight="1" x14ac:dyDescent="0.2"/>
    <row r="182148" ht="12.75" customHeight="1" x14ac:dyDescent="0.2"/>
    <row r="182152" ht="12.75" customHeight="1" x14ac:dyDescent="0.2"/>
    <row r="182156" ht="12.75" customHeight="1" x14ac:dyDescent="0.2"/>
    <row r="182160" ht="12.75" customHeight="1" x14ac:dyDescent="0.2"/>
    <row r="182164" ht="12.75" customHeight="1" x14ac:dyDescent="0.2"/>
    <row r="182168" ht="12.75" customHeight="1" x14ac:dyDescent="0.2"/>
    <row r="182172" ht="12.75" customHeight="1" x14ac:dyDescent="0.2"/>
    <row r="182176" ht="12.75" customHeight="1" x14ac:dyDescent="0.2"/>
    <row r="182180" ht="12.75" customHeight="1" x14ac:dyDescent="0.2"/>
    <row r="182184" ht="12.75" customHeight="1" x14ac:dyDescent="0.2"/>
    <row r="182188" ht="12.75" customHeight="1" x14ac:dyDescent="0.2"/>
    <row r="182192" ht="12.75" customHeight="1" x14ac:dyDescent="0.2"/>
    <row r="182196" ht="12.75" customHeight="1" x14ac:dyDescent="0.2"/>
    <row r="182200" ht="12.75" customHeight="1" x14ac:dyDescent="0.2"/>
    <row r="182204" ht="12.75" customHeight="1" x14ac:dyDescent="0.2"/>
    <row r="182208" ht="12.75" customHeight="1" x14ac:dyDescent="0.2"/>
    <row r="182212" ht="12.75" customHeight="1" x14ac:dyDescent="0.2"/>
    <row r="182216" ht="12.75" customHeight="1" x14ac:dyDescent="0.2"/>
    <row r="182220" ht="12.75" customHeight="1" x14ac:dyDescent="0.2"/>
    <row r="182224" ht="12.75" customHeight="1" x14ac:dyDescent="0.2"/>
    <row r="182228" ht="12.75" customHeight="1" x14ac:dyDescent="0.2"/>
    <row r="182232" ht="12.75" customHeight="1" x14ac:dyDescent="0.2"/>
    <row r="182236" ht="12.75" customHeight="1" x14ac:dyDescent="0.2"/>
    <row r="182240" ht="12.75" customHeight="1" x14ac:dyDescent="0.2"/>
    <row r="182244" ht="12.75" customHeight="1" x14ac:dyDescent="0.2"/>
    <row r="182248" ht="12.75" customHeight="1" x14ac:dyDescent="0.2"/>
    <row r="182252" ht="12.75" customHeight="1" x14ac:dyDescent="0.2"/>
    <row r="182256" ht="12.75" customHeight="1" x14ac:dyDescent="0.2"/>
    <row r="182260" ht="12.75" customHeight="1" x14ac:dyDescent="0.2"/>
    <row r="182264" ht="12.75" customHeight="1" x14ac:dyDescent="0.2"/>
    <row r="182268" ht="12.75" customHeight="1" x14ac:dyDescent="0.2"/>
    <row r="182272" ht="12.75" customHeight="1" x14ac:dyDescent="0.2"/>
    <row r="182276" ht="12.75" customHeight="1" x14ac:dyDescent="0.2"/>
    <row r="182280" ht="12.75" customHeight="1" x14ac:dyDescent="0.2"/>
    <row r="182284" ht="12.75" customHeight="1" x14ac:dyDescent="0.2"/>
    <row r="182288" ht="12.75" customHeight="1" x14ac:dyDescent="0.2"/>
    <row r="182292" ht="12.75" customHeight="1" x14ac:dyDescent="0.2"/>
    <row r="182296" ht="12.75" customHeight="1" x14ac:dyDescent="0.2"/>
    <row r="182300" ht="12.75" customHeight="1" x14ac:dyDescent="0.2"/>
    <row r="182304" ht="12.75" customHeight="1" x14ac:dyDescent="0.2"/>
    <row r="182308" ht="12.75" customHeight="1" x14ac:dyDescent="0.2"/>
    <row r="182312" ht="12.75" customHeight="1" x14ac:dyDescent="0.2"/>
    <row r="182316" ht="12.75" customHeight="1" x14ac:dyDescent="0.2"/>
    <row r="182320" ht="12.75" customHeight="1" x14ac:dyDescent="0.2"/>
    <row r="182324" ht="12.75" customHeight="1" x14ac:dyDescent="0.2"/>
    <row r="182328" ht="12.75" customHeight="1" x14ac:dyDescent="0.2"/>
    <row r="182332" ht="12.75" customHeight="1" x14ac:dyDescent="0.2"/>
    <row r="182336" ht="12.75" customHeight="1" x14ac:dyDescent="0.2"/>
    <row r="182340" ht="12.75" customHeight="1" x14ac:dyDescent="0.2"/>
    <row r="182344" ht="12.75" customHeight="1" x14ac:dyDescent="0.2"/>
    <row r="182348" ht="12.75" customHeight="1" x14ac:dyDescent="0.2"/>
    <row r="182352" ht="12.75" customHeight="1" x14ac:dyDescent="0.2"/>
    <row r="182356" ht="12.75" customHeight="1" x14ac:dyDescent="0.2"/>
    <row r="182360" ht="12.75" customHeight="1" x14ac:dyDescent="0.2"/>
    <row r="182364" ht="12.75" customHeight="1" x14ac:dyDescent="0.2"/>
    <row r="182368" ht="12.75" customHeight="1" x14ac:dyDescent="0.2"/>
    <row r="182372" ht="12.75" customHeight="1" x14ac:dyDescent="0.2"/>
    <row r="182376" ht="12.75" customHeight="1" x14ac:dyDescent="0.2"/>
    <row r="182380" ht="12.75" customHeight="1" x14ac:dyDescent="0.2"/>
    <row r="182384" ht="12.75" customHeight="1" x14ac:dyDescent="0.2"/>
    <row r="182388" ht="12.75" customHeight="1" x14ac:dyDescent="0.2"/>
    <row r="182392" ht="12.75" customHeight="1" x14ac:dyDescent="0.2"/>
    <row r="182396" ht="12.75" customHeight="1" x14ac:dyDescent="0.2"/>
    <row r="182400" ht="12.75" customHeight="1" x14ac:dyDescent="0.2"/>
    <row r="182404" ht="12.75" customHeight="1" x14ac:dyDescent="0.2"/>
    <row r="182408" ht="12.75" customHeight="1" x14ac:dyDescent="0.2"/>
    <row r="182412" ht="12.75" customHeight="1" x14ac:dyDescent="0.2"/>
    <row r="182416" ht="12.75" customHeight="1" x14ac:dyDescent="0.2"/>
    <row r="182420" ht="12.75" customHeight="1" x14ac:dyDescent="0.2"/>
    <row r="182424" ht="12.75" customHeight="1" x14ac:dyDescent="0.2"/>
    <row r="182428" ht="12.75" customHeight="1" x14ac:dyDescent="0.2"/>
    <row r="182432" ht="12.75" customHeight="1" x14ac:dyDescent="0.2"/>
    <row r="182436" ht="12.75" customHeight="1" x14ac:dyDescent="0.2"/>
    <row r="182440" ht="12.75" customHeight="1" x14ac:dyDescent="0.2"/>
    <row r="182444" ht="12.75" customHeight="1" x14ac:dyDescent="0.2"/>
    <row r="182448" ht="12.75" customHeight="1" x14ac:dyDescent="0.2"/>
    <row r="182452" ht="12.75" customHeight="1" x14ac:dyDescent="0.2"/>
    <row r="182456" ht="12.75" customHeight="1" x14ac:dyDescent="0.2"/>
    <row r="182460" ht="12.75" customHeight="1" x14ac:dyDescent="0.2"/>
    <row r="182464" ht="12.75" customHeight="1" x14ac:dyDescent="0.2"/>
    <row r="182468" ht="12.75" customHeight="1" x14ac:dyDescent="0.2"/>
    <row r="182472" ht="12.75" customHeight="1" x14ac:dyDescent="0.2"/>
    <row r="182476" ht="12.75" customHeight="1" x14ac:dyDescent="0.2"/>
    <row r="182480" ht="12.75" customHeight="1" x14ac:dyDescent="0.2"/>
    <row r="182484" ht="12.75" customHeight="1" x14ac:dyDescent="0.2"/>
    <row r="182488" ht="12.75" customHeight="1" x14ac:dyDescent="0.2"/>
    <row r="182492" ht="12.75" customHeight="1" x14ac:dyDescent="0.2"/>
    <row r="182496" ht="12.75" customHeight="1" x14ac:dyDescent="0.2"/>
    <row r="182500" ht="12.75" customHeight="1" x14ac:dyDescent="0.2"/>
    <row r="182504" ht="12.75" customHeight="1" x14ac:dyDescent="0.2"/>
    <row r="182508" ht="12.75" customHeight="1" x14ac:dyDescent="0.2"/>
    <row r="182512" ht="12.75" customHeight="1" x14ac:dyDescent="0.2"/>
    <row r="182516" ht="12.75" customHeight="1" x14ac:dyDescent="0.2"/>
    <row r="182520" ht="12.75" customHeight="1" x14ac:dyDescent="0.2"/>
    <row r="182524" ht="12.75" customHeight="1" x14ac:dyDescent="0.2"/>
    <row r="182528" ht="12.75" customHeight="1" x14ac:dyDescent="0.2"/>
    <row r="182532" ht="12.75" customHeight="1" x14ac:dyDescent="0.2"/>
    <row r="182536" ht="12.75" customHeight="1" x14ac:dyDescent="0.2"/>
    <row r="182540" ht="12.75" customHeight="1" x14ac:dyDescent="0.2"/>
    <row r="182544" ht="12.75" customHeight="1" x14ac:dyDescent="0.2"/>
    <row r="182548" ht="12.75" customHeight="1" x14ac:dyDescent="0.2"/>
    <row r="182552" ht="12.75" customHeight="1" x14ac:dyDescent="0.2"/>
    <row r="182556" ht="12.75" customHeight="1" x14ac:dyDescent="0.2"/>
    <row r="182560" ht="12.75" customHeight="1" x14ac:dyDescent="0.2"/>
    <row r="182564" ht="12.75" customHeight="1" x14ac:dyDescent="0.2"/>
    <row r="182568" ht="12.75" customHeight="1" x14ac:dyDescent="0.2"/>
    <row r="182572" ht="12.75" customHeight="1" x14ac:dyDescent="0.2"/>
    <row r="182576" ht="12.75" customHeight="1" x14ac:dyDescent="0.2"/>
    <row r="182580" ht="12.75" customHeight="1" x14ac:dyDescent="0.2"/>
    <row r="182584" ht="12.75" customHeight="1" x14ac:dyDescent="0.2"/>
    <row r="182588" ht="12.75" customHeight="1" x14ac:dyDescent="0.2"/>
    <row r="182592" ht="12.75" customHeight="1" x14ac:dyDescent="0.2"/>
    <row r="182596" ht="12.75" customHeight="1" x14ac:dyDescent="0.2"/>
    <row r="182600" ht="12.75" customHeight="1" x14ac:dyDescent="0.2"/>
    <row r="182604" ht="12.75" customHeight="1" x14ac:dyDescent="0.2"/>
    <row r="182608" ht="12.75" customHeight="1" x14ac:dyDescent="0.2"/>
    <row r="182612" ht="12.75" customHeight="1" x14ac:dyDescent="0.2"/>
    <row r="182616" ht="12.75" customHeight="1" x14ac:dyDescent="0.2"/>
    <row r="182620" ht="12.75" customHeight="1" x14ac:dyDescent="0.2"/>
    <row r="182624" ht="12.75" customHeight="1" x14ac:dyDescent="0.2"/>
    <row r="182628" ht="12.75" customHeight="1" x14ac:dyDescent="0.2"/>
    <row r="182632" ht="12.75" customHeight="1" x14ac:dyDescent="0.2"/>
    <row r="182636" ht="12.75" customHeight="1" x14ac:dyDescent="0.2"/>
    <row r="182640" ht="12.75" customHeight="1" x14ac:dyDescent="0.2"/>
    <row r="182644" ht="12.75" customHeight="1" x14ac:dyDescent="0.2"/>
    <row r="182648" ht="12.75" customHeight="1" x14ac:dyDescent="0.2"/>
    <row r="182652" ht="12.75" customHeight="1" x14ac:dyDescent="0.2"/>
    <row r="182656" ht="12.75" customHeight="1" x14ac:dyDescent="0.2"/>
    <row r="182660" ht="12.75" customHeight="1" x14ac:dyDescent="0.2"/>
    <row r="182664" ht="12.75" customHeight="1" x14ac:dyDescent="0.2"/>
    <row r="182668" ht="12.75" customHeight="1" x14ac:dyDescent="0.2"/>
    <row r="182672" ht="12.75" customHeight="1" x14ac:dyDescent="0.2"/>
    <row r="182676" ht="12.75" customHeight="1" x14ac:dyDescent="0.2"/>
    <row r="182680" ht="12.75" customHeight="1" x14ac:dyDescent="0.2"/>
    <row r="182684" ht="12.75" customHeight="1" x14ac:dyDescent="0.2"/>
    <row r="182688" ht="12.75" customHeight="1" x14ac:dyDescent="0.2"/>
    <row r="182692" ht="12.75" customHeight="1" x14ac:dyDescent="0.2"/>
    <row r="182696" ht="12.75" customHeight="1" x14ac:dyDescent="0.2"/>
    <row r="182700" ht="12.75" customHeight="1" x14ac:dyDescent="0.2"/>
    <row r="182704" ht="12.75" customHeight="1" x14ac:dyDescent="0.2"/>
    <row r="182708" ht="12.75" customHeight="1" x14ac:dyDescent="0.2"/>
    <row r="182712" ht="12.75" customHeight="1" x14ac:dyDescent="0.2"/>
    <row r="182716" ht="12.75" customHeight="1" x14ac:dyDescent="0.2"/>
    <row r="182720" ht="12.75" customHeight="1" x14ac:dyDescent="0.2"/>
    <row r="182724" ht="12.75" customHeight="1" x14ac:dyDescent="0.2"/>
    <row r="182728" ht="12.75" customHeight="1" x14ac:dyDescent="0.2"/>
    <row r="182732" ht="12.75" customHeight="1" x14ac:dyDescent="0.2"/>
    <row r="182736" ht="12.75" customHeight="1" x14ac:dyDescent="0.2"/>
    <row r="182740" ht="12.75" customHeight="1" x14ac:dyDescent="0.2"/>
    <row r="182744" ht="12.75" customHeight="1" x14ac:dyDescent="0.2"/>
    <row r="182748" ht="12.75" customHeight="1" x14ac:dyDescent="0.2"/>
    <row r="182752" ht="12.75" customHeight="1" x14ac:dyDescent="0.2"/>
    <row r="182756" ht="12.75" customHeight="1" x14ac:dyDescent="0.2"/>
    <row r="182760" ht="12.75" customHeight="1" x14ac:dyDescent="0.2"/>
    <row r="182764" ht="12.75" customHeight="1" x14ac:dyDescent="0.2"/>
    <row r="182768" ht="12.75" customHeight="1" x14ac:dyDescent="0.2"/>
    <row r="182772" ht="12.75" customHeight="1" x14ac:dyDescent="0.2"/>
    <row r="182776" ht="12.75" customHeight="1" x14ac:dyDescent="0.2"/>
    <row r="182780" ht="12.75" customHeight="1" x14ac:dyDescent="0.2"/>
    <row r="182784" ht="12.75" customHeight="1" x14ac:dyDescent="0.2"/>
    <row r="182788" ht="12.75" customHeight="1" x14ac:dyDescent="0.2"/>
    <row r="182792" ht="12.75" customHeight="1" x14ac:dyDescent="0.2"/>
    <row r="182796" ht="12.75" customHeight="1" x14ac:dyDescent="0.2"/>
    <row r="182800" ht="12.75" customHeight="1" x14ac:dyDescent="0.2"/>
    <row r="182804" ht="12.75" customHeight="1" x14ac:dyDescent="0.2"/>
    <row r="182808" ht="12.75" customHeight="1" x14ac:dyDescent="0.2"/>
    <row r="182812" ht="12.75" customHeight="1" x14ac:dyDescent="0.2"/>
    <row r="182816" ht="12.75" customHeight="1" x14ac:dyDescent="0.2"/>
    <row r="182820" ht="12.75" customHeight="1" x14ac:dyDescent="0.2"/>
    <row r="182824" ht="12.75" customHeight="1" x14ac:dyDescent="0.2"/>
    <row r="182828" ht="12.75" customHeight="1" x14ac:dyDescent="0.2"/>
    <row r="182832" ht="12.75" customHeight="1" x14ac:dyDescent="0.2"/>
    <row r="182836" ht="12.75" customHeight="1" x14ac:dyDescent="0.2"/>
    <row r="182840" ht="12.75" customHeight="1" x14ac:dyDescent="0.2"/>
    <row r="182844" ht="12.75" customHeight="1" x14ac:dyDescent="0.2"/>
    <row r="182848" ht="12.75" customHeight="1" x14ac:dyDescent="0.2"/>
    <row r="182852" ht="12.75" customHeight="1" x14ac:dyDescent="0.2"/>
    <row r="182856" ht="12.75" customHeight="1" x14ac:dyDescent="0.2"/>
    <row r="182860" ht="12.75" customHeight="1" x14ac:dyDescent="0.2"/>
    <row r="182864" ht="12.75" customHeight="1" x14ac:dyDescent="0.2"/>
    <row r="182868" ht="12.75" customHeight="1" x14ac:dyDescent="0.2"/>
    <row r="182872" ht="12.75" customHeight="1" x14ac:dyDescent="0.2"/>
    <row r="182876" ht="12.75" customHeight="1" x14ac:dyDescent="0.2"/>
    <row r="182880" ht="12.75" customHeight="1" x14ac:dyDescent="0.2"/>
    <row r="182884" ht="12.75" customHeight="1" x14ac:dyDescent="0.2"/>
    <row r="182888" ht="12.75" customHeight="1" x14ac:dyDescent="0.2"/>
    <row r="182892" ht="12.75" customHeight="1" x14ac:dyDescent="0.2"/>
    <row r="182896" ht="12.75" customHeight="1" x14ac:dyDescent="0.2"/>
    <row r="182900" ht="12.75" customHeight="1" x14ac:dyDescent="0.2"/>
    <row r="182904" ht="12.75" customHeight="1" x14ac:dyDescent="0.2"/>
    <row r="182908" ht="12.75" customHeight="1" x14ac:dyDescent="0.2"/>
    <row r="182912" ht="12.75" customHeight="1" x14ac:dyDescent="0.2"/>
    <row r="182916" ht="12.75" customHeight="1" x14ac:dyDescent="0.2"/>
    <row r="182920" ht="12.75" customHeight="1" x14ac:dyDescent="0.2"/>
    <row r="182924" ht="12.75" customHeight="1" x14ac:dyDescent="0.2"/>
    <row r="182928" ht="12.75" customHeight="1" x14ac:dyDescent="0.2"/>
    <row r="182932" ht="12.75" customHeight="1" x14ac:dyDescent="0.2"/>
    <row r="182936" ht="12.75" customHeight="1" x14ac:dyDescent="0.2"/>
    <row r="182940" ht="12.75" customHeight="1" x14ac:dyDescent="0.2"/>
    <row r="182944" ht="12.75" customHeight="1" x14ac:dyDescent="0.2"/>
    <row r="182948" ht="12.75" customHeight="1" x14ac:dyDescent="0.2"/>
    <row r="182952" ht="12.75" customHeight="1" x14ac:dyDescent="0.2"/>
    <row r="182956" ht="12.75" customHeight="1" x14ac:dyDescent="0.2"/>
    <row r="182960" ht="12.75" customHeight="1" x14ac:dyDescent="0.2"/>
    <row r="182964" ht="12.75" customHeight="1" x14ac:dyDescent="0.2"/>
    <row r="182968" ht="12.75" customHeight="1" x14ac:dyDescent="0.2"/>
    <row r="182972" ht="12.75" customHeight="1" x14ac:dyDescent="0.2"/>
    <row r="182976" ht="12.75" customHeight="1" x14ac:dyDescent="0.2"/>
    <row r="182980" ht="12.75" customHeight="1" x14ac:dyDescent="0.2"/>
    <row r="182984" ht="12.75" customHeight="1" x14ac:dyDescent="0.2"/>
    <row r="182988" ht="12.75" customHeight="1" x14ac:dyDescent="0.2"/>
    <row r="182992" ht="12.75" customHeight="1" x14ac:dyDescent="0.2"/>
    <row r="182996" ht="12.75" customHeight="1" x14ac:dyDescent="0.2"/>
    <row r="183000" ht="12.75" customHeight="1" x14ac:dyDescent="0.2"/>
    <row r="183004" ht="12.75" customHeight="1" x14ac:dyDescent="0.2"/>
    <row r="183008" ht="12.75" customHeight="1" x14ac:dyDescent="0.2"/>
    <row r="183012" ht="12.75" customHeight="1" x14ac:dyDescent="0.2"/>
    <row r="183016" ht="12.75" customHeight="1" x14ac:dyDescent="0.2"/>
    <row r="183020" ht="12.75" customHeight="1" x14ac:dyDescent="0.2"/>
    <row r="183024" ht="12.75" customHeight="1" x14ac:dyDescent="0.2"/>
    <row r="183028" ht="12.75" customHeight="1" x14ac:dyDescent="0.2"/>
    <row r="183032" ht="12.75" customHeight="1" x14ac:dyDescent="0.2"/>
    <row r="183036" ht="12.75" customHeight="1" x14ac:dyDescent="0.2"/>
    <row r="183040" ht="12.75" customHeight="1" x14ac:dyDescent="0.2"/>
    <row r="183044" ht="12.75" customHeight="1" x14ac:dyDescent="0.2"/>
    <row r="183048" ht="12.75" customHeight="1" x14ac:dyDescent="0.2"/>
    <row r="183052" ht="12.75" customHeight="1" x14ac:dyDescent="0.2"/>
    <row r="183056" ht="12.75" customHeight="1" x14ac:dyDescent="0.2"/>
    <row r="183060" ht="12.75" customHeight="1" x14ac:dyDescent="0.2"/>
    <row r="183064" ht="12.75" customHeight="1" x14ac:dyDescent="0.2"/>
    <row r="183068" ht="12.75" customHeight="1" x14ac:dyDescent="0.2"/>
    <row r="183072" ht="12.75" customHeight="1" x14ac:dyDescent="0.2"/>
    <row r="183076" ht="12.75" customHeight="1" x14ac:dyDescent="0.2"/>
    <row r="183080" ht="12.75" customHeight="1" x14ac:dyDescent="0.2"/>
    <row r="183084" ht="12.75" customHeight="1" x14ac:dyDescent="0.2"/>
    <row r="183088" ht="12.75" customHeight="1" x14ac:dyDescent="0.2"/>
    <row r="183092" ht="12.75" customHeight="1" x14ac:dyDescent="0.2"/>
    <row r="183096" ht="12.75" customHeight="1" x14ac:dyDescent="0.2"/>
    <row r="183100" ht="12.75" customHeight="1" x14ac:dyDescent="0.2"/>
    <row r="183104" ht="12.75" customHeight="1" x14ac:dyDescent="0.2"/>
    <row r="183108" ht="12.75" customHeight="1" x14ac:dyDescent="0.2"/>
    <row r="183112" ht="12.75" customHeight="1" x14ac:dyDescent="0.2"/>
    <row r="183116" ht="12.75" customHeight="1" x14ac:dyDescent="0.2"/>
    <row r="183120" ht="12.75" customHeight="1" x14ac:dyDescent="0.2"/>
    <row r="183124" ht="12.75" customHeight="1" x14ac:dyDescent="0.2"/>
    <row r="183128" ht="12.75" customHeight="1" x14ac:dyDescent="0.2"/>
    <row r="183132" ht="12.75" customHeight="1" x14ac:dyDescent="0.2"/>
    <row r="183136" ht="12.75" customHeight="1" x14ac:dyDescent="0.2"/>
    <row r="183140" ht="12.75" customHeight="1" x14ac:dyDescent="0.2"/>
    <row r="183144" ht="12.75" customHeight="1" x14ac:dyDescent="0.2"/>
    <row r="183148" ht="12.75" customHeight="1" x14ac:dyDescent="0.2"/>
    <row r="183152" ht="12.75" customHeight="1" x14ac:dyDescent="0.2"/>
    <row r="183156" ht="12.75" customHeight="1" x14ac:dyDescent="0.2"/>
    <row r="183160" ht="12.75" customHeight="1" x14ac:dyDescent="0.2"/>
    <row r="183164" ht="12.75" customHeight="1" x14ac:dyDescent="0.2"/>
    <row r="183168" ht="12.75" customHeight="1" x14ac:dyDescent="0.2"/>
    <row r="183172" ht="12.75" customHeight="1" x14ac:dyDescent="0.2"/>
    <row r="183176" ht="12.75" customHeight="1" x14ac:dyDescent="0.2"/>
    <row r="183180" ht="12.75" customHeight="1" x14ac:dyDescent="0.2"/>
    <row r="183184" ht="12.75" customHeight="1" x14ac:dyDescent="0.2"/>
    <row r="183188" ht="12.75" customHeight="1" x14ac:dyDescent="0.2"/>
    <row r="183192" ht="12.75" customHeight="1" x14ac:dyDescent="0.2"/>
    <row r="183196" ht="12.75" customHeight="1" x14ac:dyDescent="0.2"/>
    <row r="183200" ht="12.75" customHeight="1" x14ac:dyDescent="0.2"/>
    <row r="183204" ht="12.75" customHeight="1" x14ac:dyDescent="0.2"/>
    <row r="183208" ht="12.75" customHeight="1" x14ac:dyDescent="0.2"/>
    <row r="183212" ht="12.75" customHeight="1" x14ac:dyDescent="0.2"/>
    <row r="183216" ht="12.75" customHeight="1" x14ac:dyDescent="0.2"/>
    <row r="183220" ht="12.75" customHeight="1" x14ac:dyDescent="0.2"/>
    <row r="183224" ht="12.75" customHeight="1" x14ac:dyDescent="0.2"/>
    <row r="183228" ht="12.75" customHeight="1" x14ac:dyDescent="0.2"/>
    <row r="183232" ht="12.75" customHeight="1" x14ac:dyDescent="0.2"/>
    <row r="183236" ht="12.75" customHeight="1" x14ac:dyDescent="0.2"/>
    <row r="183240" ht="12.75" customHeight="1" x14ac:dyDescent="0.2"/>
    <row r="183244" ht="12.75" customHeight="1" x14ac:dyDescent="0.2"/>
    <row r="183248" ht="12.75" customHeight="1" x14ac:dyDescent="0.2"/>
    <row r="183252" ht="12.75" customHeight="1" x14ac:dyDescent="0.2"/>
    <row r="183256" ht="12.75" customHeight="1" x14ac:dyDescent="0.2"/>
    <row r="183260" ht="12.75" customHeight="1" x14ac:dyDescent="0.2"/>
    <row r="183264" ht="12.75" customHeight="1" x14ac:dyDescent="0.2"/>
    <row r="183268" ht="12.75" customHeight="1" x14ac:dyDescent="0.2"/>
    <row r="183272" ht="12.75" customHeight="1" x14ac:dyDescent="0.2"/>
    <row r="183276" ht="12.75" customHeight="1" x14ac:dyDescent="0.2"/>
    <row r="183280" ht="12.75" customHeight="1" x14ac:dyDescent="0.2"/>
    <row r="183284" ht="12.75" customHeight="1" x14ac:dyDescent="0.2"/>
    <row r="183288" ht="12.75" customHeight="1" x14ac:dyDescent="0.2"/>
    <row r="183292" ht="12.75" customHeight="1" x14ac:dyDescent="0.2"/>
    <row r="183296" ht="12.75" customHeight="1" x14ac:dyDescent="0.2"/>
    <row r="183300" ht="12.75" customHeight="1" x14ac:dyDescent="0.2"/>
    <row r="183304" ht="12.75" customHeight="1" x14ac:dyDescent="0.2"/>
    <row r="183308" ht="12.75" customHeight="1" x14ac:dyDescent="0.2"/>
    <row r="183312" ht="12.75" customHeight="1" x14ac:dyDescent="0.2"/>
    <row r="183316" ht="12.75" customHeight="1" x14ac:dyDescent="0.2"/>
    <row r="183320" ht="12.75" customHeight="1" x14ac:dyDescent="0.2"/>
    <row r="183324" ht="12.75" customHeight="1" x14ac:dyDescent="0.2"/>
    <row r="183328" ht="12.75" customHeight="1" x14ac:dyDescent="0.2"/>
    <row r="183332" ht="12.75" customHeight="1" x14ac:dyDescent="0.2"/>
    <row r="183336" ht="12.75" customHeight="1" x14ac:dyDescent="0.2"/>
    <row r="183340" ht="12.75" customHeight="1" x14ac:dyDescent="0.2"/>
    <row r="183344" ht="12.75" customHeight="1" x14ac:dyDescent="0.2"/>
    <row r="183348" ht="12.75" customHeight="1" x14ac:dyDescent="0.2"/>
    <row r="183352" ht="12.75" customHeight="1" x14ac:dyDescent="0.2"/>
    <row r="183356" ht="12.75" customHeight="1" x14ac:dyDescent="0.2"/>
    <row r="183360" ht="12.75" customHeight="1" x14ac:dyDescent="0.2"/>
    <row r="183364" ht="12.75" customHeight="1" x14ac:dyDescent="0.2"/>
    <row r="183368" ht="12.75" customHeight="1" x14ac:dyDescent="0.2"/>
    <row r="183372" ht="12.75" customHeight="1" x14ac:dyDescent="0.2"/>
    <row r="183376" ht="12.75" customHeight="1" x14ac:dyDescent="0.2"/>
    <row r="183380" ht="12.75" customHeight="1" x14ac:dyDescent="0.2"/>
    <row r="183384" ht="12.75" customHeight="1" x14ac:dyDescent="0.2"/>
    <row r="183388" ht="12.75" customHeight="1" x14ac:dyDescent="0.2"/>
    <row r="183392" ht="12.75" customHeight="1" x14ac:dyDescent="0.2"/>
    <row r="183396" ht="12.75" customHeight="1" x14ac:dyDescent="0.2"/>
    <row r="183400" ht="12.75" customHeight="1" x14ac:dyDescent="0.2"/>
    <row r="183404" ht="12.75" customHeight="1" x14ac:dyDescent="0.2"/>
    <row r="183408" ht="12.75" customHeight="1" x14ac:dyDescent="0.2"/>
    <row r="183412" ht="12.75" customHeight="1" x14ac:dyDescent="0.2"/>
    <row r="183416" ht="12.75" customHeight="1" x14ac:dyDescent="0.2"/>
    <row r="183420" ht="12.75" customHeight="1" x14ac:dyDescent="0.2"/>
    <row r="183424" ht="12.75" customHeight="1" x14ac:dyDescent="0.2"/>
    <row r="183428" ht="12.75" customHeight="1" x14ac:dyDescent="0.2"/>
    <row r="183432" ht="12.75" customHeight="1" x14ac:dyDescent="0.2"/>
    <row r="183436" ht="12.75" customHeight="1" x14ac:dyDescent="0.2"/>
    <row r="183440" ht="12.75" customHeight="1" x14ac:dyDescent="0.2"/>
    <row r="183444" ht="12.75" customHeight="1" x14ac:dyDescent="0.2"/>
    <row r="183448" ht="12.75" customHeight="1" x14ac:dyDescent="0.2"/>
    <row r="183452" ht="12.75" customHeight="1" x14ac:dyDescent="0.2"/>
    <row r="183456" ht="12.75" customHeight="1" x14ac:dyDescent="0.2"/>
    <row r="183460" ht="12.75" customHeight="1" x14ac:dyDescent="0.2"/>
    <row r="183464" ht="12.75" customHeight="1" x14ac:dyDescent="0.2"/>
    <row r="183468" ht="12.75" customHeight="1" x14ac:dyDescent="0.2"/>
    <row r="183472" ht="12.75" customHeight="1" x14ac:dyDescent="0.2"/>
    <row r="183476" ht="12.75" customHeight="1" x14ac:dyDescent="0.2"/>
    <row r="183480" ht="12.75" customHeight="1" x14ac:dyDescent="0.2"/>
    <row r="183484" ht="12.75" customHeight="1" x14ac:dyDescent="0.2"/>
    <row r="183488" ht="12.75" customHeight="1" x14ac:dyDescent="0.2"/>
    <row r="183492" ht="12.75" customHeight="1" x14ac:dyDescent="0.2"/>
    <row r="183496" ht="12.75" customHeight="1" x14ac:dyDescent="0.2"/>
    <row r="183500" ht="12.75" customHeight="1" x14ac:dyDescent="0.2"/>
    <row r="183504" ht="12.75" customHeight="1" x14ac:dyDescent="0.2"/>
    <row r="183508" ht="12.75" customHeight="1" x14ac:dyDescent="0.2"/>
    <row r="183512" ht="12.75" customHeight="1" x14ac:dyDescent="0.2"/>
    <row r="183516" ht="12.75" customHeight="1" x14ac:dyDescent="0.2"/>
    <row r="183520" ht="12.75" customHeight="1" x14ac:dyDescent="0.2"/>
    <row r="183524" ht="12.75" customHeight="1" x14ac:dyDescent="0.2"/>
    <row r="183528" ht="12.75" customHeight="1" x14ac:dyDescent="0.2"/>
    <row r="183532" ht="12.75" customHeight="1" x14ac:dyDescent="0.2"/>
    <row r="183536" ht="12.75" customHeight="1" x14ac:dyDescent="0.2"/>
    <row r="183540" ht="12.75" customHeight="1" x14ac:dyDescent="0.2"/>
    <row r="183544" ht="12.75" customHeight="1" x14ac:dyDescent="0.2"/>
    <row r="183548" ht="12.75" customHeight="1" x14ac:dyDescent="0.2"/>
    <row r="183552" ht="12.75" customHeight="1" x14ac:dyDescent="0.2"/>
    <row r="183556" ht="12.75" customHeight="1" x14ac:dyDescent="0.2"/>
    <row r="183560" ht="12.75" customHeight="1" x14ac:dyDescent="0.2"/>
    <row r="183564" ht="12.75" customHeight="1" x14ac:dyDescent="0.2"/>
    <row r="183568" ht="12.75" customHeight="1" x14ac:dyDescent="0.2"/>
    <row r="183572" ht="12.75" customHeight="1" x14ac:dyDescent="0.2"/>
    <row r="183576" ht="12.75" customHeight="1" x14ac:dyDescent="0.2"/>
    <row r="183580" ht="12.75" customHeight="1" x14ac:dyDescent="0.2"/>
    <row r="183584" ht="12.75" customHeight="1" x14ac:dyDescent="0.2"/>
    <row r="183588" ht="12.75" customHeight="1" x14ac:dyDescent="0.2"/>
    <row r="183592" ht="12.75" customHeight="1" x14ac:dyDescent="0.2"/>
    <row r="183596" ht="12.75" customHeight="1" x14ac:dyDescent="0.2"/>
    <row r="183600" ht="12.75" customHeight="1" x14ac:dyDescent="0.2"/>
    <row r="183604" ht="12.75" customHeight="1" x14ac:dyDescent="0.2"/>
    <row r="183608" ht="12.75" customHeight="1" x14ac:dyDescent="0.2"/>
    <row r="183612" ht="12.75" customHeight="1" x14ac:dyDescent="0.2"/>
    <row r="183616" ht="12.75" customHeight="1" x14ac:dyDescent="0.2"/>
    <row r="183620" ht="12.75" customHeight="1" x14ac:dyDescent="0.2"/>
    <row r="183624" ht="12.75" customHeight="1" x14ac:dyDescent="0.2"/>
    <row r="183628" ht="12.75" customHeight="1" x14ac:dyDescent="0.2"/>
    <row r="183632" ht="12.75" customHeight="1" x14ac:dyDescent="0.2"/>
    <row r="183636" ht="12.75" customHeight="1" x14ac:dyDescent="0.2"/>
    <row r="183640" ht="12.75" customHeight="1" x14ac:dyDescent="0.2"/>
    <row r="183644" ht="12.75" customHeight="1" x14ac:dyDescent="0.2"/>
    <row r="183648" ht="12.75" customHeight="1" x14ac:dyDescent="0.2"/>
    <row r="183652" ht="12.75" customHeight="1" x14ac:dyDescent="0.2"/>
    <row r="183656" ht="12.75" customHeight="1" x14ac:dyDescent="0.2"/>
    <row r="183660" ht="12.75" customHeight="1" x14ac:dyDescent="0.2"/>
    <row r="183664" ht="12.75" customHeight="1" x14ac:dyDescent="0.2"/>
    <row r="183668" ht="12.75" customHeight="1" x14ac:dyDescent="0.2"/>
    <row r="183672" ht="12.75" customHeight="1" x14ac:dyDescent="0.2"/>
    <row r="183676" ht="12.75" customHeight="1" x14ac:dyDescent="0.2"/>
    <row r="183680" ht="12.75" customHeight="1" x14ac:dyDescent="0.2"/>
    <row r="183684" ht="12.75" customHeight="1" x14ac:dyDescent="0.2"/>
    <row r="183688" ht="12.75" customHeight="1" x14ac:dyDescent="0.2"/>
    <row r="183692" ht="12.75" customHeight="1" x14ac:dyDescent="0.2"/>
    <row r="183696" ht="12.75" customHeight="1" x14ac:dyDescent="0.2"/>
    <row r="183700" ht="12.75" customHeight="1" x14ac:dyDescent="0.2"/>
    <row r="183704" ht="12.75" customHeight="1" x14ac:dyDescent="0.2"/>
    <row r="183708" ht="12.75" customHeight="1" x14ac:dyDescent="0.2"/>
    <row r="183712" ht="12.75" customHeight="1" x14ac:dyDescent="0.2"/>
    <row r="183716" ht="12.75" customHeight="1" x14ac:dyDescent="0.2"/>
    <row r="183720" ht="12.75" customHeight="1" x14ac:dyDescent="0.2"/>
    <row r="183724" ht="12.75" customHeight="1" x14ac:dyDescent="0.2"/>
    <row r="183728" ht="12.75" customHeight="1" x14ac:dyDescent="0.2"/>
    <row r="183732" ht="12.75" customHeight="1" x14ac:dyDescent="0.2"/>
    <row r="183736" ht="12.75" customHeight="1" x14ac:dyDescent="0.2"/>
    <row r="183740" ht="12.75" customHeight="1" x14ac:dyDescent="0.2"/>
    <row r="183744" ht="12.75" customHeight="1" x14ac:dyDescent="0.2"/>
    <row r="183748" ht="12.75" customHeight="1" x14ac:dyDescent="0.2"/>
    <row r="183752" ht="12.75" customHeight="1" x14ac:dyDescent="0.2"/>
    <row r="183756" ht="12.75" customHeight="1" x14ac:dyDescent="0.2"/>
    <row r="183760" ht="12.75" customHeight="1" x14ac:dyDescent="0.2"/>
    <row r="183764" ht="12.75" customHeight="1" x14ac:dyDescent="0.2"/>
    <row r="183768" ht="12.75" customHeight="1" x14ac:dyDescent="0.2"/>
    <row r="183772" ht="12.75" customHeight="1" x14ac:dyDescent="0.2"/>
    <row r="183776" ht="12.75" customHeight="1" x14ac:dyDescent="0.2"/>
    <row r="183780" ht="12.75" customHeight="1" x14ac:dyDescent="0.2"/>
    <row r="183784" ht="12.75" customHeight="1" x14ac:dyDescent="0.2"/>
    <row r="183788" ht="12.75" customHeight="1" x14ac:dyDescent="0.2"/>
    <row r="183792" ht="12.75" customHeight="1" x14ac:dyDescent="0.2"/>
    <row r="183796" ht="12.75" customHeight="1" x14ac:dyDescent="0.2"/>
    <row r="183800" ht="12.75" customHeight="1" x14ac:dyDescent="0.2"/>
    <row r="183804" ht="12.75" customHeight="1" x14ac:dyDescent="0.2"/>
    <row r="183808" ht="12.75" customHeight="1" x14ac:dyDescent="0.2"/>
    <row r="183812" ht="12.75" customHeight="1" x14ac:dyDescent="0.2"/>
    <row r="183816" ht="12.75" customHeight="1" x14ac:dyDescent="0.2"/>
    <row r="183820" ht="12.75" customHeight="1" x14ac:dyDescent="0.2"/>
    <row r="183824" ht="12.75" customHeight="1" x14ac:dyDescent="0.2"/>
    <row r="183828" ht="12.75" customHeight="1" x14ac:dyDescent="0.2"/>
    <row r="183832" ht="12.75" customHeight="1" x14ac:dyDescent="0.2"/>
    <row r="183836" ht="12.75" customHeight="1" x14ac:dyDescent="0.2"/>
    <row r="183840" ht="12.75" customHeight="1" x14ac:dyDescent="0.2"/>
    <row r="183844" ht="12.75" customHeight="1" x14ac:dyDescent="0.2"/>
    <row r="183848" ht="12.75" customHeight="1" x14ac:dyDescent="0.2"/>
    <row r="183852" ht="12.75" customHeight="1" x14ac:dyDescent="0.2"/>
    <row r="183856" ht="12.75" customHeight="1" x14ac:dyDescent="0.2"/>
    <row r="183860" ht="12.75" customHeight="1" x14ac:dyDescent="0.2"/>
    <row r="183864" ht="12.75" customHeight="1" x14ac:dyDescent="0.2"/>
    <row r="183868" ht="12.75" customHeight="1" x14ac:dyDescent="0.2"/>
    <row r="183872" ht="12.75" customHeight="1" x14ac:dyDescent="0.2"/>
    <row r="183876" ht="12.75" customHeight="1" x14ac:dyDescent="0.2"/>
    <row r="183880" ht="12.75" customHeight="1" x14ac:dyDescent="0.2"/>
    <row r="183884" ht="12.75" customHeight="1" x14ac:dyDescent="0.2"/>
    <row r="183888" ht="12.75" customHeight="1" x14ac:dyDescent="0.2"/>
    <row r="183892" ht="12.75" customHeight="1" x14ac:dyDescent="0.2"/>
    <row r="183896" ht="12.75" customHeight="1" x14ac:dyDescent="0.2"/>
    <row r="183900" ht="12.75" customHeight="1" x14ac:dyDescent="0.2"/>
    <row r="183904" ht="12.75" customHeight="1" x14ac:dyDescent="0.2"/>
    <row r="183908" ht="12.75" customHeight="1" x14ac:dyDescent="0.2"/>
    <row r="183912" ht="12.75" customHeight="1" x14ac:dyDescent="0.2"/>
    <row r="183916" ht="12.75" customHeight="1" x14ac:dyDescent="0.2"/>
    <row r="183920" ht="12.75" customHeight="1" x14ac:dyDescent="0.2"/>
    <row r="183924" ht="12.75" customHeight="1" x14ac:dyDescent="0.2"/>
    <row r="183928" ht="12.75" customHeight="1" x14ac:dyDescent="0.2"/>
    <row r="183932" ht="12.75" customHeight="1" x14ac:dyDescent="0.2"/>
    <row r="183936" ht="12.75" customHeight="1" x14ac:dyDescent="0.2"/>
    <row r="183940" ht="12.75" customHeight="1" x14ac:dyDescent="0.2"/>
    <row r="183944" ht="12.75" customHeight="1" x14ac:dyDescent="0.2"/>
    <row r="183948" ht="12.75" customHeight="1" x14ac:dyDescent="0.2"/>
    <row r="183952" ht="12.75" customHeight="1" x14ac:dyDescent="0.2"/>
    <row r="183956" ht="12.75" customHeight="1" x14ac:dyDescent="0.2"/>
    <row r="183960" ht="12.75" customHeight="1" x14ac:dyDescent="0.2"/>
    <row r="183964" ht="12.75" customHeight="1" x14ac:dyDescent="0.2"/>
    <row r="183968" ht="12.75" customHeight="1" x14ac:dyDescent="0.2"/>
    <row r="183972" ht="12.75" customHeight="1" x14ac:dyDescent="0.2"/>
    <row r="183976" ht="12.75" customHeight="1" x14ac:dyDescent="0.2"/>
    <row r="183980" ht="12.75" customHeight="1" x14ac:dyDescent="0.2"/>
    <row r="183984" ht="12.75" customHeight="1" x14ac:dyDescent="0.2"/>
    <row r="183988" ht="12.75" customHeight="1" x14ac:dyDescent="0.2"/>
    <row r="183992" ht="12.75" customHeight="1" x14ac:dyDescent="0.2"/>
    <row r="183996" ht="12.75" customHeight="1" x14ac:dyDescent="0.2"/>
    <row r="184000" ht="12.75" customHeight="1" x14ac:dyDescent="0.2"/>
    <row r="184004" ht="12.75" customHeight="1" x14ac:dyDescent="0.2"/>
    <row r="184008" ht="12.75" customHeight="1" x14ac:dyDescent="0.2"/>
    <row r="184012" ht="12.75" customHeight="1" x14ac:dyDescent="0.2"/>
    <row r="184016" ht="12.75" customHeight="1" x14ac:dyDescent="0.2"/>
    <row r="184020" ht="12.75" customHeight="1" x14ac:dyDescent="0.2"/>
    <row r="184024" ht="12.75" customHeight="1" x14ac:dyDescent="0.2"/>
    <row r="184028" ht="12.75" customHeight="1" x14ac:dyDescent="0.2"/>
    <row r="184032" ht="12.75" customHeight="1" x14ac:dyDescent="0.2"/>
    <row r="184036" ht="12.75" customHeight="1" x14ac:dyDescent="0.2"/>
    <row r="184040" ht="12.75" customHeight="1" x14ac:dyDescent="0.2"/>
    <row r="184044" ht="12.75" customHeight="1" x14ac:dyDescent="0.2"/>
    <row r="184048" ht="12.75" customHeight="1" x14ac:dyDescent="0.2"/>
    <row r="184052" ht="12.75" customHeight="1" x14ac:dyDescent="0.2"/>
    <row r="184056" ht="12.75" customHeight="1" x14ac:dyDescent="0.2"/>
    <row r="184060" ht="12.75" customHeight="1" x14ac:dyDescent="0.2"/>
    <row r="184064" ht="12.75" customHeight="1" x14ac:dyDescent="0.2"/>
    <row r="184068" ht="12.75" customHeight="1" x14ac:dyDescent="0.2"/>
    <row r="184072" ht="12.75" customHeight="1" x14ac:dyDescent="0.2"/>
    <row r="184076" ht="12.75" customHeight="1" x14ac:dyDescent="0.2"/>
    <row r="184080" ht="12.75" customHeight="1" x14ac:dyDescent="0.2"/>
    <row r="184084" ht="12.75" customHeight="1" x14ac:dyDescent="0.2"/>
    <row r="184088" ht="12.75" customHeight="1" x14ac:dyDescent="0.2"/>
    <row r="184092" ht="12.75" customHeight="1" x14ac:dyDescent="0.2"/>
    <row r="184096" ht="12.75" customHeight="1" x14ac:dyDescent="0.2"/>
    <row r="184100" ht="12.75" customHeight="1" x14ac:dyDescent="0.2"/>
    <row r="184104" ht="12.75" customHeight="1" x14ac:dyDescent="0.2"/>
    <row r="184108" ht="12.75" customHeight="1" x14ac:dyDescent="0.2"/>
    <row r="184112" ht="12.75" customHeight="1" x14ac:dyDescent="0.2"/>
    <row r="184116" ht="12.75" customHeight="1" x14ac:dyDescent="0.2"/>
    <row r="184120" ht="12.75" customHeight="1" x14ac:dyDescent="0.2"/>
    <row r="184124" ht="12.75" customHeight="1" x14ac:dyDescent="0.2"/>
    <row r="184128" ht="12.75" customHeight="1" x14ac:dyDescent="0.2"/>
    <row r="184132" ht="12.75" customHeight="1" x14ac:dyDescent="0.2"/>
    <row r="184136" ht="12.75" customHeight="1" x14ac:dyDescent="0.2"/>
    <row r="184140" ht="12.75" customHeight="1" x14ac:dyDescent="0.2"/>
    <row r="184144" ht="12.75" customHeight="1" x14ac:dyDescent="0.2"/>
    <row r="184148" ht="12.75" customHeight="1" x14ac:dyDescent="0.2"/>
    <row r="184152" ht="12.75" customHeight="1" x14ac:dyDescent="0.2"/>
    <row r="184156" ht="12.75" customHeight="1" x14ac:dyDescent="0.2"/>
    <row r="184160" ht="12.75" customHeight="1" x14ac:dyDescent="0.2"/>
    <row r="184164" ht="12.75" customHeight="1" x14ac:dyDescent="0.2"/>
    <row r="184168" ht="12.75" customHeight="1" x14ac:dyDescent="0.2"/>
    <row r="184172" ht="12.75" customHeight="1" x14ac:dyDescent="0.2"/>
    <row r="184176" ht="12.75" customHeight="1" x14ac:dyDescent="0.2"/>
    <row r="184180" ht="12.75" customHeight="1" x14ac:dyDescent="0.2"/>
    <row r="184184" ht="12.75" customHeight="1" x14ac:dyDescent="0.2"/>
    <row r="184188" ht="12.75" customHeight="1" x14ac:dyDescent="0.2"/>
    <row r="184192" ht="12.75" customHeight="1" x14ac:dyDescent="0.2"/>
    <row r="184196" ht="12.75" customHeight="1" x14ac:dyDescent="0.2"/>
    <row r="184200" ht="12.75" customHeight="1" x14ac:dyDescent="0.2"/>
    <row r="184204" ht="12.75" customHeight="1" x14ac:dyDescent="0.2"/>
    <row r="184208" ht="12.75" customHeight="1" x14ac:dyDescent="0.2"/>
    <row r="184212" ht="12.75" customHeight="1" x14ac:dyDescent="0.2"/>
    <row r="184216" ht="12.75" customHeight="1" x14ac:dyDescent="0.2"/>
    <row r="184220" ht="12.75" customHeight="1" x14ac:dyDescent="0.2"/>
    <row r="184224" ht="12.75" customHeight="1" x14ac:dyDescent="0.2"/>
    <row r="184228" ht="12.75" customHeight="1" x14ac:dyDescent="0.2"/>
    <row r="184232" ht="12.75" customHeight="1" x14ac:dyDescent="0.2"/>
    <row r="184236" ht="12.75" customHeight="1" x14ac:dyDescent="0.2"/>
    <row r="184240" ht="12.75" customHeight="1" x14ac:dyDescent="0.2"/>
    <row r="184244" ht="12.75" customHeight="1" x14ac:dyDescent="0.2"/>
    <row r="184248" ht="12.75" customHeight="1" x14ac:dyDescent="0.2"/>
    <row r="184252" ht="12.75" customHeight="1" x14ac:dyDescent="0.2"/>
    <row r="184256" ht="12.75" customHeight="1" x14ac:dyDescent="0.2"/>
    <row r="184260" ht="12.75" customHeight="1" x14ac:dyDescent="0.2"/>
    <row r="184264" ht="12.75" customHeight="1" x14ac:dyDescent="0.2"/>
    <row r="184268" ht="12.75" customHeight="1" x14ac:dyDescent="0.2"/>
    <row r="184272" ht="12.75" customHeight="1" x14ac:dyDescent="0.2"/>
    <row r="184276" ht="12.75" customHeight="1" x14ac:dyDescent="0.2"/>
    <row r="184280" ht="12.75" customHeight="1" x14ac:dyDescent="0.2"/>
    <row r="184284" ht="12.75" customHeight="1" x14ac:dyDescent="0.2"/>
    <row r="184288" ht="12.75" customHeight="1" x14ac:dyDescent="0.2"/>
    <row r="184292" ht="12.75" customHeight="1" x14ac:dyDescent="0.2"/>
    <row r="184296" ht="12.75" customHeight="1" x14ac:dyDescent="0.2"/>
    <row r="184300" ht="12.75" customHeight="1" x14ac:dyDescent="0.2"/>
    <row r="184304" ht="12.75" customHeight="1" x14ac:dyDescent="0.2"/>
    <row r="184308" ht="12.75" customHeight="1" x14ac:dyDescent="0.2"/>
    <row r="184312" ht="12.75" customHeight="1" x14ac:dyDescent="0.2"/>
    <row r="184316" ht="12.75" customHeight="1" x14ac:dyDescent="0.2"/>
    <row r="184320" ht="12.75" customHeight="1" x14ac:dyDescent="0.2"/>
    <row r="184324" ht="12.75" customHeight="1" x14ac:dyDescent="0.2"/>
    <row r="184328" ht="12.75" customHeight="1" x14ac:dyDescent="0.2"/>
    <row r="184332" ht="12.75" customHeight="1" x14ac:dyDescent="0.2"/>
    <row r="184336" ht="12.75" customHeight="1" x14ac:dyDescent="0.2"/>
    <row r="184340" ht="12.75" customHeight="1" x14ac:dyDescent="0.2"/>
    <row r="184344" ht="12.75" customHeight="1" x14ac:dyDescent="0.2"/>
    <row r="184348" ht="12.75" customHeight="1" x14ac:dyDescent="0.2"/>
    <row r="184352" ht="12.75" customHeight="1" x14ac:dyDescent="0.2"/>
    <row r="184356" ht="12.75" customHeight="1" x14ac:dyDescent="0.2"/>
    <row r="184360" ht="12.75" customHeight="1" x14ac:dyDescent="0.2"/>
    <row r="184364" ht="12.75" customHeight="1" x14ac:dyDescent="0.2"/>
    <row r="184368" ht="12.75" customHeight="1" x14ac:dyDescent="0.2"/>
    <row r="184372" ht="12.75" customHeight="1" x14ac:dyDescent="0.2"/>
    <row r="184376" ht="12.75" customHeight="1" x14ac:dyDescent="0.2"/>
    <row r="184380" ht="12.75" customHeight="1" x14ac:dyDescent="0.2"/>
    <row r="184384" ht="12.75" customHeight="1" x14ac:dyDescent="0.2"/>
    <row r="184388" ht="12.75" customHeight="1" x14ac:dyDescent="0.2"/>
    <row r="184392" ht="12.75" customHeight="1" x14ac:dyDescent="0.2"/>
    <row r="184396" ht="12.75" customHeight="1" x14ac:dyDescent="0.2"/>
    <row r="184400" ht="12.75" customHeight="1" x14ac:dyDescent="0.2"/>
    <row r="184404" ht="12.75" customHeight="1" x14ac:dyDescent="0.2"/>
    <row r="184408" ht="12.75" customHeight="1" x14ac:dyDescent="0.2"/>
    <row r="184412" ht="12.75" customHeight="1" x14ac:dyDescent="0.2"/>
    <row r="184416" ht="12.75" customHeight="1" x14ac:dyDescent="0.2"/>
    <row r="184420" ht="12.75" customHeight="1" x14ac:dyDescent="0.2"/>
    <row r="184424" ht="12.75" customHeight="1" x14ac:dyDescent="0.2"/>
    <row r="184428" ht="12.75" customHeight="1" x14ac:dyDescent="0.2"/>
    <row r="184432" ht="12.75" customHeight="1" x14ac:dyDescent="0.2"/>
    <row r="184436" ht="12.75" customHeight="1" x14ac:dyDescent="0.2"/>
    <row r="184440" ht="12.75" customHeight="1" x14ac:dyDescent="0.2"/>
    <row r="184444" ht="12.75" customHeight="1" x14ac:dyDescent="0.2"/>
    <row r="184448" ht="12.75" customHeight="1" x14ac:dyDescent="0.2"/>
    <row r="184452" ht="12.75" customHeight="1" x14ac:dyDescent="0.2"/>
    <row r="184456" ht="12.75" customHeight="1" x14ac:dyDescent="0.2"/>
    <row r="184460" ht="12.75" customHeight="1" x14ac:dyDescent="0.2"/>
    <row r="184464" ht="12.75" customHeight="1" x14ac:dyDescent="0.2"/>
    <row r="184468" ht="12.75" customHeight="1" x14ac:dyDescent="0.2"/>
    <row r="184472" ht="12.75" customHeight="1" x14ac:dyDescent="0.2"/>
    <row r="184476" ht="12.75" customHeight="1" x14ac:dyDescent="0.2"/>
    <row r="184480" ht="12.75" customHeight="1" x14ac:dyDescent="0.2"/>
    <row r="184484" ht="12.75" customHeight="1" x14ac:dyDescent="0.2"/>
    <row r="184488" ht="12.75" customHeight="1" x14ac:dyDescent="0.2"/>
    <row r="184492" ht="12.75" customHeight="1" x14ac:dyDescent="0.2"/>
    <row r="184496" ht="12.75" customHeight="1" x14ac:dyDescent="0.2"/>
    <row r="184500" ht="12.75" customHeight="1" x14ac:dyDescent="0.2"/>
    <row r="184504" ht="12.75" customHeight="1" x14ac:dyDescent="0.2"/>
    <row r="184508" ht="12.75" customHeight="1" x14ac:dyDescent="0.2"/>
    <row r="184512" ht="12.75" customHeight="1" x14ac:dyDescent="0.2"/>
    <row r="184516" ht="12.75" customHeight="1" x14ac:dyDescent="0.2"/>
    <row r="184520" ht="12.75" customHeight="1" x14ac:dyDescent="0.2"/>
    <row r="184524" ht="12.75" customHeight="1" x14ac:dyDescent="0.2"/>
    <row r="184528" ht="12.75" customHeight="1" x14ac:dyDescent="0.2"/>
    <row r="184532" ht="12.75" customHeight="1" x14ac:dyDescent="0.2"/>
    <row r="184536" ht="12.75" customHeight="1" x14ac:dyDescent="0.2"/>
    <row r="184540" ht="12.75" customHeight="1" x14ac:dyDescent="0.2"/>
    <row r="184544" ht="12.75" customHeight="1" x14ac:dyDescent="0.2"/>
    <row r="184548" ht="12.75" customHeight="1" x14ac:dyDescent="0.2"/>
    <row r="184552" ht="12.75" customHeight="1" x14ac:dyDescent="0.2"/>
    <row r="184556" ht="12.75" customHeight="1" x14ac:dyDescent="0.2"/>
    <row r="184560" ht="12.75" customHeight="1" x14ac:dyDescent="0.2"/>
    <row r="184564" ht="12.75" customHeight="1" x14ac:dyDescent="0.2"/>
    <row r="184568" ht="12.75" customHeight="1" x14ac:dyDescent="0.2"/>
    <row r="184572" ht="12.75" customHeight="1" x14ac:dyDescent="0.2"/>
    <row r="184576" ht="12.75" customHeight="1" x14ac:dyDescent="0.2"/>
    <row r="184580" ht="12.75" customHeight="1" x14ac:dyDescent="0.2"/>
    <row r="184584" ht="12.75" customHeight="1" x14ac:dyDescent="0.2"/>
    <row r="184588" ht="12.75" customHeight="1" x14ac:dyDescent="0.2"/>
    <row r="184592" ht="12.75" customHeight="1" x14ac:dyDescent="0.2"/>
    <row r="184596" ht="12.75" customHeight="1" x14ac:dyDescent="0.2"/>
    <row r="184600" ht="12.75" customHeight="1" x14ac:dyDescent="0.2"/>
    <row r="184604" ht="12.75" customHeight="1" x14ac:dyDescent="0.2"/>
    <row r="184608" ht="12.75" customHeight="1" x14ac:dyDescent="0.2"/>
    <row r="184612" ht="12.75" customHeight="1" x14ac:dyDescent="0.2"/>
    <row r="184616" ht="12.75" customHeight="1" x14ac:dyDescent="0.2"/>
    <row r="184620" ht="12.75" customHeight="1" x14ac:dyDescent="0.2"/>
    <row r="184624" ht="12.75" customHeight="1" x14ac:dyDescent="0.2"/>
    <row r="184628" ht="12.75" customHeight="1" x14ac:dyDescent="0.2"/>
    <row r="184632" ht="12.75" customHeight="1" x14ac:dyDescent="0.2"/>
    <row r="184636" ht="12.75" customHeight="1" x14ac:dyDescent="0.2"/>
    <row r="184640" ht="12.75" customHeight="1" x14ac:dyDescent="0.2"/>
    <row r="184644" ht="12.75" customHeight="1" x14ac:dyDescent="0.2"/>
    <row r="184648" ht="12.75" customHeight="1" x14ac:dyDescent="0.2"/>
    <row r="184652" ht="12.75" customHeight="1" x14ac:dyDescent="0.2"/>
    <row r="184656" ht="12.75" customHeight="1" x14ac:dyDescent="0.2"/>
    <row r="184660" ht="12.75" customHeight="1" x14ac:dyDescent="0.2"/>
    <row r="184664" ht="12.75" customHeight="1" x14ac:dyDescent="0.2"/>
    <row r="184668" ht="12.75" customHeight="1" x14ac:dyDescent="0.2"/>
    <row r="184672" ht="12.75" customHeight="1" x14ac:dyDescent="0.2"/>
    <row r="184676" ht="12.75" customHeight="1" x14ac:dyDescent="0.2"/>
    <row r="184680" ht="12.75" customHeight="1" x14ac:dyDescent="0.2"/>
    <row r="184684" ht="12.75" customHeight="1" x14ac:dyDescent="0.2"/>
    <row r="184688" ht="12.75" customHeight="1" x14ac:dyDescent="0.2"/>
    <row r="184692" ht="12.75" customHeight="1" x14ac:dyDescent="0.2"/>
    <row r="184696" ht="12.75" customHeight="1" x14ac:dyDescent="0.2"/>
    <row r="184700" ht="12.75" customHeight="1" x14ac:dyDescent="0.2"/>
    <row r="184704" ht="12.75" customHeight="1" x14ac:dyDescent="0.2"/>
    <row r="184708" ht="12.75" customHeight="1" x14ac:dyDescent="0.2"/>
    <row r="184712" ht="12.75" customHeight="1" x14ac:dyDescent="0.2"/>
    <row r="184716" ht="12.75" customHeight="1" x14ac:dyDescent="0.2"/>
    <row r="184720" ht="12.75" customHeight="1" x14ac:dyDescent="0.2"/>
    <row r="184724" ht="12.75" customHeight="1" x14ac:dyDescent="0.2"/>
    <row r="184728" ht="12.75" customHeight="1" x14ac:dyDescent="0.2"/>
    <row r="184732" ht="12.75" customHeight="1" x14ac:dyDescent="0.2"/>
    <row r="184736" ht="12.75" customHeight="1" x14ac:dyDescent="0.2"/>
    <row r="184740" ht="12.75" customHeight="1" x14ac:dyDescent="0.2"/>
    <row r="184744" ht="12.75" customHeight="1" x14ac:dyDescent="0.2"/>
    <row r="184748" ht="12.75" customHeight="1" x14ac:dyDescent="0.2"/>
    <row r="184752" ht="12.75" customHeight="1" x14ac:dyDescent="0.2"/>
    <row r="184756" ht="12.75" customHeight="1" x14ac:dyDescent="0.2"/>
    <row r="184760" ht="12.75" customHeight="1" x14ac:dyDescent="0.2"/>
    <row r="184764" ht="12.75" customHeight="1" x14ac:dyDescent="0.2"/>
    <row r="184768" ht="12.75" customHeight="1" x14ac:dyDescent="0.2"/>
    <row r="184772" ht="12.75" customHeight="1" x14ac:dyDescent="0.2"/>
    <row r="184776" ht="12.75" customHeight="1" x14ac:dyDescent="0.2"/>
    <row r="184780" ht="12.75" customHeight="1" x14ac:dyDescent="0.2"/>
    <row r="184784" ht="12.75" customHeight="1" x14ac:dyDescent="0.2"/>
    <row r="184788" ht="12.75" customHeight="1" x14ac:dyDescent="0.2"/>
    <row r="184792" ht="12.75" customHeight="1" x14ac:dyDescent="0.2"/>
    <row r="184796" ht="12.75" customHeight="1" x14ac:dyDescent="0.2"/>
    <row r="184800" ht="12.75" customHeight="1" x14ac:dyDescent="0.2"/>
    <row r="184804" ht="12.75" customHeight="1" x14ac:dyDescent="0.2"/>
    <row r="184808" ht="12.75" customHeight="1" x14ac:dyDescent="0.2"/>
    <row r="184812" ht="12.75" customHeight="1" x14ac:dyDescent="0.2"/>
    <row r="184816" ht="12.75" customHeight="1" x14ac:dyDescent="0.2"/>
    <row r="184820" ht="12.75" customHeight="1" x14ac:dyDescent="0.2"/>
    <row r="184824" ht="12.75" customHeight="1" x14ac:dyDescent="0.2"/>
    <row r="184828" ht="12.75" customHeight="1" x14ac:dyDescent="0.2"/>
    <row r="184832" ht="12.75" customHeight="1" x14ac:dyDescent="0.2"/>
    <row r="184836" ht="12.75" customHeight="1" x14ac:dyDescent="0.2"/>
    <row r="184840" ht="12.75" customHeight="1" x14ac:dyDescent="0.2"/>
    <row r="184844" ht="12.75" customHeight="1" x14ac:dyDescent="0.2"/>
    <row r="184848" ht="12.75" customHeight="1" x14ac:dyDescent="0.2"/>
    <row r="184852" ht="12.75" customHeight="1" x14ac:dyDescent="0.2"/>
    <row r="184856" ht="12.75" customHeight="1" x14ac:dyDescent="0.2"/>
    <row r="184860" ht="12.75" customHeight="1" x14ac:dyDescent="0.2"/>
    <row r="184864" ht="12.75" customHeight="1" x14ac:dyDescent="0.2"/>
    <row r="184868" ht="12.75" customHeight="1" x14ac:dyDescent="0.2"/>
    <row r="184872" ht="12.75" customHeight="1" x14ac:dyDescent="0.2"/>
    <row r="184876" ht="12.75" customHeight="1" x14ac:dyDescent="0.2"/>
    <row r="184880" ht="12.75" customHeight="1" x14ac:dyDescent="0.2"/>
    <row r="184884" ht="12.75" customHeight="1" x14ac:dyDescent="0.2"/>
    <row r="184888" ht="12.75" customHeight="1" x14ac:dyDescent="0.2"/>
    <row r="184892" ht="12.75" customHeight="1" x14ac:dyDescent="0.2"/>
    <row r="184896" ht="12.75" customHeight="1" x14ac:dyDescent="0.2"/>
    <row r="184900" ht="12.75" customHeight="1" x14ac:dyDescent="0.2"/>
    <row r="184904" ht="12.75" customHeight="1" x14ac:dyDescent="0.2"/>
    <row r="184908" ht="12.75" customHeight="1" x14ac:dyDescent="0.2"/>
    <row r="184912" ht="12.75" customHeight="1" x14ac:dyDescent="0.2"/>
    <row r="184916" ht="12.75" customHeight="1" x14ac:dyDescent="0.2"/>
    <row r="184920" ht="12.75" customHeight="1" x14ac:dyDescent="0.2"/>
    <row r="184924" ht="12.75" customHeight="1" x14ac:dyDescent="0.2"/>
    <row r="184928" ht="12.75" customHeight="1" x14ac:dyDescent="0.2"/>
    <row r="184932" ht="12.75" customHeight="1" x14ac:dyDescent="0.2"/>
    <row r="184936" ht="12.75" customHeight="1" x14ac:dyDescent="0.2"/>
    <row r="184940" ht="12.75" customHeight="1" x14ac:dyDescent="0.2"/>
    <row r="184944" ht="12.75" customHeight="1" x14ac:dyDescent="0.2"/>
    <row r="184948" ht="12.75" customHeight="1" x14ac:dyDescent="0.2"/>
    <row r="184952" ht="12.75" customHeight="1" x14ac:dyDescent="0.2"/>
    <row r="184956" ht="12.75" customHeight="1" x14ac:dyDescent="0.2"/>
    <row r="184960" ht="12.75" customHeight="1" x14ac:dyDescent="0.2"/>
    <row r="184964" ht="12.75" customHeight="1" x14ac:dyDescent="0.2"/>
    <row r="184968" ht="12.75" customHeight="1" x14ac:dyDescent="0.2"/>
    <row r="184972" ht="12.75" customHeight="1" x14ac:dyDescent="0.2"/>
    <row r="184976" ht="12.75" customHeight="1" x14ac:dyDescent="0.2"/>
    <row r="184980" ht="12.75" customHeight="1" x14ac:dyDescent="0.2"/>
    <row r="184984" ht="12.75" customHeight="1" x14ac:dyDescent="0.2"/>
    <row r="184988" ht="12.75" customHeight="1" x14ac:dyDescent="0.2"/>
    <row r="184992" ht="12.75" customHeight="1" x14ac:dyDescent="0.2"/>
    <row r="184996" ht="12.75" customHeight="1" x14ac:dyDescent="0.2"/>
    <row r="185000" ht="12.75" customHeight="1" x14ac:dyDescent="0.2"/>
    <row r="185004" ht="12.75" customHeight="1" x14ac:dyDescent="0.2"/>
    <row r="185008" ht="12.75" customHeight="1" x14ac:dyDescent="0.2"/>
    <row r="185012" ht="12.75" customHeight="1" x14ac:dyDescent="0.2"/>
    <row r="185016" ht="12.75" customHeight="1" x14ac:dyDescent="0.2"/>
    <row r="185020" ht="12.75" customHeight="1" x14ac:dyDescent="0.2"/>
    <row r="185024" ht="12.75" customHeight="1" x14ac:dyDescent="0.2"/>
    <row r="185028" ht="12.75" customHeight="1" x14ac:dyDescent="0.2"/>
    <row r="185032" ht="12.75" customHeight="1" x14ac:dyDescent="0.2"/>
    <row r="185036" ht="12.75" customHeight="1" x14ac:dyDescent="0.2"/>
    <row r="185040" ht="12.75" customHeight="1" x14ac:dyDescent="0.2"/>
    <row r="185044" ht="12.75" customHeight="1" x14ac:dyDescent="0.2"/>
    <row r="185048" ht="12.75" customHeight="1" x14ac:dyDescent="0.2"/>
    <row r="185052" ht="12.75" customHeight="1" x14ac:dyDescent="0.2"/>
    <row r="185056" ht="12.75" customHeight="1" x14ac:dyDescent="0.2"/>
    <row r="185060" ht="12.75" customHeight="1" x14ac:dyDescent="0.2"/>
    <row r="185064" ht="12.75" customHeight="1" x14ac:dyDescent="0.2"/>
    <row r="185068" ht="12.75" customHeight="1" x14ac:dyDescent="0.2"/>
    <row r="185072" ht="12.75" customHeight="1" x14ac:dyDescent="0.2"/>
    <row r="185076" ht="12.75" customHeight="1" x14ac:dyDescent="0.2"/>
    <row r="185080" ht="12.75" customHeight="1" x14ac:dyDescent="0.2"/>
    <row r="185084" ht="12.75" customHeight="1" x14ac:dyDescent="0.2"/>
    <row r="185088" ht="12.75" customHeight="1" x14ac:dyDescent="0.2"/>
    <row r="185092" ht="12.75" customHeight="1" x14ac:dyDescent="0.2"/>
    <row r="185096" ht="12.75" customHeight="1" x14ac:dyDescent="0.2"/>
    <row r="185100" ht="12.75" customHeight="1" x14ac:dyDescent="0.2"/>
    <row r="185104" ht="12.75" customHeight="1" x14ac:dyDescent="0.2"/>
    <row r="185108" ht="12.75" customHeight="1" x14ac:dyDescent="0.2"/>
    <row r="185112" ht="12.75" customHeight="1" x14ac:dyDescent="0.2"/>
    <row r="185116" ht="12.75" customHeight="1" x14ac:dyDescent="0.2"/>
    <row r="185120" ht="12.75" customHeight="1" x14ac:dyDescent="0.2"/>
    <row r="185124" ht="12.75" customHeight="1" x14ac:dyDescent="0.2"/>
    <row r="185128" ht="12.75" customHeight="1" x14ac:dyDescent="0.2"/>
    <row r="185132" ht="12.75" customHeight="1" x14ac:dyDescent="0.2"/>
    <row r="185136" ht="12.75" customHeight="1" x14ac:dyDescent="0.2"/>
    <row r="185140" ht="12.75" customHeight="1" x14ac:dyDescent="0.2"/>
    <row r="185144" ht="12.75" customHeight="1" x14ac:dyDescent="0.2"/>
    <row r="185148" ht="12.75" customHeight="1" x14ac:dyDescent="0.2"/>
    <row r="185152" ht="12.75" customHeight="1" x14ac:dyDescent="0.2"/>
    <row r="185156" ht="12.75" customHeight="1" x14ac:dyDescent="0.2"/>
    <row r="185160" ht="12.75" customHeight="1" x14ac:dyDescent="0.2"/>
    <row r="185164" ht="12.75" customHeight="1" x14ac:dyDescent="0.2"/>
    <row r="185168" ht="12.75" customHeight="1" x14ac:dyDescent="0.2"/>
    <row r="185172" ht="12.75" customHeight="1" x14ac:dyDescent="0.2"/>
    <row r="185176" ht="12.75" customHeight="1" x14ac:dyDescent="0.2"/>
    <row r="185180" ht="12.75" customHeight="1" x14ac:dyDescent="0.2"/>
    <row r="185184" ht="12.75" customHeight="1" x14ac:dyDescent="0.2"/>
    <row r="185188" ht="12.75" customHeight="1" x14ac:dyDescent="0.2"/>
    <row r="185192" ht="12.75" customHeight="1" x14ac:dyDescent="0.2"/>
    <row r="185196" ht="12.75" customHeight="1" x14ac:dyDescent="0.2"/>
    <row r="185200" ht="12.75" customHeight="1" x14ac:dyDescent="0.2"/>
    <row r="185204" ht="12.75" customHeight="1" x14ac:dyDescent="0.2"/>
    <row r="185208" ht="12.75" customHeight="1" x14ac:dyDescent="0.2"/>
    <row r="185212" ht="12.75" customHeight="1" x14ac:dyDescent="0.2"/>
    <row r="185216" ht="12.75" customHeight="1" x14ac:dyDescent="0.2"/>
    <row r="185220" ht="12.75" customHeight="1" x14ac:dyDescent="0.2"/>
    <row r="185224" ht="12.75" customHeight="1" x14ac:dyDescent="0.2"/>
    <row r="185228" ht="12.75" customHeight="1" x14ac:dyDescent="0.2"/>
    <row r="185232" ht="12.75" customHeight="1" x14ac:dyDescent="0.2"/>
    <row r="185236" ht="12.75" customHeight="1" x14ac:dyDescent="0.2"/>
    <row r="185240" ht="12.75" customHeight="1" x14ac:dyDescent="0.2"/>
    <row r="185244" ht="12.75" customHeight="1" x14ac:dyDescent="0.2"/>
    <row r="185248" ht="12.75" customHeight="1" x14ac:dyDescent="0.2"/>
    <row r="185252" ht="12.75" customHeight="1" x14ac:dyDescent="0.2"/>
    <row r="185256" ht="12.75" customHeight="1" x14ac:dyDescent="0.2"/>
    <row r="185260" ht="12.75" customHeight="1" x14ac:dyDescent="0.2"/>
    <row r="185264" ht="12.75" customHeight="1" x14ac:dyDescent="0.2"/>
    <row r="185268" ht="12.75" customHeight="1" x14ac:dyDescent="0.2"/>
    <row r="185272" ht="12.75" customHeight="1" x14ac:dyDescent="0.2"/>
    <row r="185276" ht="12.75" customHeight="1" x14ac:dyDescent="0.2"/>
    <row r="185280" ht="12.75" customHeight="1" x14ac:dyDescent="0.2"/>
    <row r="185284" ht="12.75" customHeight="1" x14ac:dyDescent="0.2"/>
    <row r="185288" ht="12.75" customHeight="1" x14ac:dyDescent="0.2"/>
    <row r="185292" ht="12.75" customHeight="1" x14ac:dyDescent="0.2"/>
    <row r="185296" ht="12.75" customHeight="1" x14ac:dyDescent="0.2"/>
    <row r="185300" ht="12.75" customHeight="1" x14ac:dyDescent="0.2"/>
    <row r="185304" ht="12.75" customHeight="1" x14ac:dyDescent="0.2"/>
    <row r="185308" ht="12.75" customHeight="1" x14ac:dyDescent="0.2"/>
    <row r="185312" ht="12.75" customHeight="1" x14ac:dyDescent="0.2"/>
    <row r="185316" ht="12.75" customHeight="1" x14ac:dyDescent="0.2"/>
    <row r="185320" ht="12.75" customHeight="1" x14ac:dyDescent="0.2"/>
    <row r="185324" ht="12.75" customHeight="1" x14ac:dyDescent="0.2"/>
    <row r="185328" ht="12.75" customHeight="1" x14ac:dyDescent="0.2"/>
    <row r="185332" ht="12.75" customHeight="1" x14ac:dyDescent="0.2"/>
    <row r="185336" ht="12.75" customHeight="1" x14ac:dyDescent="0.2"/>
    <row r="185340" ht="12.75" customHeight="1" x14ac:dyDescent="0.2"/>
    <row r="185344" ht="12.75" customHeight="1" x14ac:dyDescent="0.2"/>
    <row r="185348" ht="12.75" customHeight="1" x14ac:dyDescent="0.2"/>
    <row r="185352" ht="12.75" customHeight="1" x14ac:dyDescent="0.2"/>
    <row r="185356" ht="12.75" customHeight="1" x14ac:dyDescent="0.2"/>
    <row r="185360" ht="12.75" customHeight="1" x14ac:dyDescent="0.2"/>
    <row r="185364" ht="12.75" customHeight="1" x14ac:dyDescent="0.2"/>
    <row r="185368" ht="12.75" customHeight="1" x14ac:dyDescent="0.2"/>
    <row r="185372" ht="12.75" customHeight="1" x14ac:dyDescent="0.2"/>
    <row r="185376" ht="12.75" customHeight="1" x14ac:dyDescent="0.2"/>
    <row r="185380" ht="12.75" customHeight="1" x14ac:dyDescent="0.2"/>
    <row r="185384" ht="12.75" customHeight="1" x14ac:dyDescent="0.2"/>
    <row r="185388" ht="12.75" customHeight="1" x14ac:dyDescent="0.2"/>
    <row r="185392" ht="12.75" customHeight="1" x14ac:dyDescent="0.2"/>
    <row r="185396" ht="12.75" customHeight="1" x14ac:dyDescent="0.2"/>
    <row r="185400" ht="12.75" customHeight="1" x14ac:dyDescent="0.2"/>
    <row r="185404" ht="12.75" customHeight="1" x14ac:dyDescent="0.2"/>
    <row r="185408" ht="12.75" customHeight="1" x14ac:dyDescent="0.2"/>
    <row r="185412" ht="12.75" customHeight="1" x14ac:dyDescent="0.2"/>
    <row r="185416" ht="12.75" customHeight="1" x14ac:dyDescent="0.2"/>
    <row r="185420" ht="12.75" customHeight="1" x14ac:dyDescent="0.2"/>
    <row r="185424" ht="12.75" customHeight="1" x14ac:dyDescent="0.2"/>
    <row r="185428" ht="12.75" customHeight="1" x14ac:dyDescent="0.2"/>
    <row r="185432" ht="12.75" customHeight="1" x14ac:dyDescent="0.2"/>
    <row r="185436" ht="12.75" customHeight="1" x14ac:dyDescent="0.2"/>
    <row r="185440" ht="12.75" customHeight="1" x14ac:dyDescent="0.2"/>
    <row r="185444" ht="12.75" customHeight="1" x14ac:dyDescent="0.2"/>
    <row r="185448" ht="12.75" customHeight="1" x14ac:dyDescent="0.2"/>
    <row r="185452" ht="12.75" customHeight="1" x14ac:dyDescent="0.2"/>
    <row r="185456" ht="12.75" customHeight="1" x14ac:dyDescent="0.2"/>
    <row r="185460" ht="12.75" customHeight="1" x14ac:dyDescent="0.2"/>
    <row r="185464" ht="12.75" customHeight="1" x14ac:dyDescent="0.2"/>
    <row r="185468" ht="12.75" customHeight="1" x14ac:dyDescent="0.2"/>
    <row r="185472" ht="12.75" customHeight="1" x14ac:dyDescent="0.2"/>
    <row r="185476" ht="12.75" customHeight="1" x14ac:dyDescent="0.2"/>
    <row r="185480" ht="12.75" customHeight="1" x14ac:dyDescent="0.2"/>
    <row r="185484" ht="12.75" customHeight="1" x14ac:dyDescent="0.2"/>
    <row r="185488" ht="12.75" customHeight="1" x14ac:dyDescent="0.2"/>
    <row r="185492" ht="12.75" customHeight="1" x14ac:dyDescent="0.2"/>
    <row r="185496" ht="12.75" customHeight="1" x14ac:dyDescent="0.2"/>
    <row r="185500" ht="12.75" customHeight="1" x14ac:dyDescent="0.2"/>
    <row r="185504" ht="12.75" customHeight="1" x14ac:dyDescent="0.2"/>
    <row r="185508" ht="12.75" customHeight="1" x14ac:dyDescent="0.2"/>
    <row r="185512" ht="12.75" customHeight="1" x14ac:dyDescent="0.2"/>
    <row r="185516" ht="12.75" customHeight="1" x14ac:dyDescent="0.2"/>
    <row r="185520" ht="12.75" customHeight="1" x14ac:dyDescent="0.2"/>
    <row r="185524" ht="12.75" customHeight="1" x14ac:dyDescent="0.2"/>
    <row r="185528" ht="12.75" customHeight="1" x14ac:dyDescent="0.2"/>
    <row r="185532" ht="12.75" customHeight="1" x14ac:dyDescent="0.2"/>
    <row r="185536" ht="12.75" customHeight="1" x14ac:dyDescent="0.2"/>
    <row r="185540" ht="12.75" customHeight="1" x14ac:dyDescent="0.2"/>
    <row r="185544" ht="12.75" customHeight="1" x14ac:dyDescent="0.2"/>
    <row r="185548" ht="12.75" customHeight="1" x14ac:dyDescent="0.2"/>
    <row r="185552" ht="12.75" customHeight="1" x14ac:dyDescent="0.2"/>
    <row r="185556" ht="12.75" customHeight="1" x14ac:dyDescent="0.2"/>
    <row r="185560" ht="12.75" customHeight="1" x14ac:dyDescent="0.2"/>
    <row r="185564" ht="12.75" customHeight="1" x14ac:dyDescent="0.2"/>
    <row r="185568" ht="12.75" customHeight="1" x14ac:dyDescent="0.2"/>
    <row r="185572" ht="12.75" customHeight="1" x14ac:dyDescent="0.2"/>
    <row r="185576" ht="12.75" customHeight="1" x14ac:dyDescent="0.2"/>
    <row r="185580" ht="12.75" customHeight="1" x14ac:dyDescent="0.2"/>
    <row r="185584" ht="12.75" customHeight="1" x14ac:dyDescent="0.2"/>
    <row r="185588" ht="12.75" customHeight="1" x14ac:dyDescent="0.2"/>
    <row r="185592" ht="12.75" customHeight="1" x14ac:dyDescent="0.2"/>
    <row r="185596" ht="12.75" customHeight="1" x14ac:dyDescent="0.2"/>
    <row r="185600" ht="12.75" customHeight="1" x14ac:dyDescent="0.2"/>
    <row r="185604" ht="12.75" customHeight="1" x14ac:dyDescent="0.2"/>
    <row r="185608" ht="12.75" customHeight="1" x14ac:dyDescent="0.2"/>
    <row r="185612" ht="12.75" customHeight="1" x14ac:dyDescent="0.2"/>
    <row r="185616" ht="12.75" customHeight="1" x14ac:dyDescent="0.2"/>
    <row r="185620" ht="12.75" customHeight="1" x14ac:dyDescent="0.2"/>
    <row r="185624" ht="12.75" customHeight="1" x14ac:dyDescent="0.2"/>
    <row r="185628" ht="12.75" customHeight="1" x14ac:dyDescent="0.2"/>
    <row r="185632" ht="12.75" customHeight="1" x14ac:dyDescent="0.2"/>
    <row r="185636" ht="12.75" customHeight="1" x14ac:dyDescent="0.2"/>
    <row r="185640" ht="12.75" customHeight="1" x14ac:dyDescent="0.2"/>
    <row r="185644" ht="12.75" customHeight="1" x14ac:dyDescent="0.2"/>
    <row r="185648" ht="12.75" customHeight="1" x14ac:dyDescent="0.2"/>
    <row r="185652" ht="12.75" customHeight="1" x14ac:dyDescent="0.2"/>
    <row r="185656" ht="12.75" customHeight="1" x14ac:dyDescent="0.2"/>
    <row r="185660" ht="12.75" customHeight="1" x14ac:dyDescent="0.2"/>
    <row r="185664" ht="12.75" customHeight="1" x14ac:dyDescent="0.2"/>
    <row r="185668" ht="12.75" customHeight="1" x14ac:dyDescent="0.2"/>
    <row r="185672" ht="12.75" customHeight="1" x14ac:dyDescent="0.2"/>
    <row r="185676" ht="12.75" customHeight="1" x14ac:dyDescent="0.2"/>
    <row r="185680" ht="12.75" customHeight="1" x14ac:dyDescent="0.2"/>
    <row r="185684" ht="12.75" customHeight="1" x14ac:dyDescent="0.2"/>
    <row r="185688" ht="12.75" customHeight="1" x14ac:dyDescent="0.2"/>
    <row r="185692" ht="12.75" customHeight="1" x14ac:dyDescent="0.2"/>
    <row r="185696" ht="12.75" customHeight="1" x14ac:dyDescent="0.2"/>
    <row r="185700" ht="12.75" customHeight="1" x14ac:dyDescent="0.2"/>
    <row r="185704" ht="12.75" customHeight="1" x14ac:dyDescent="0.2"/>
    <row r="185708" ht="12.75" customHeight="1" x14ac:dyDescent="0.2"/>
    <row r="185712" ht="12.75" customHeight="1" x14ac:dyDescent="0.2"/>
    <row r="185716" ht="12.75" customHeight="1" x14ac:dyDescent="0.2"/>
    <row r="185720" ht="12.75" customHeight="1" x14ac:dyDescent="0.2"/>
    <row r="185724" ht="12.75" customHeight="1" x14ac:dyDescent="0.2"/>
    <row r="185728" ht="12.75" customHeight="1" x14ac:dyDescent="0.2"/>
    <row r="185732" ht="12.75" customHeight="1" x14ac:dyDescent="0.2"/>
    <row r="185736" ht="12.75" customHeight="1" x14ac:dyDescent="0.2"/>
    <row r="185740" ht="12.75" customHeight="1" x14ac:dyDescent="0.2"/>
    <row r="185744" ht="12.75" customHeight="1" x14ac:dyDescent="0.2"/>
    <row r="185748" ht="12.75" customHeight="1" x14ac:dyDescent="0.2"/>
    <row r="185752" ht="12.75" customHeight="1" x14ac:dyDescent="0.2"/>
    <row r="185756" ht="12.75" customHeight="1" x14ac:dyDescent="0.2"/>
    <row r="185760" ht="12.75" customHeight="1" x14ac:dyDescent="0.2"/>
    <row r="185764" ht="12.75" customHeight="1" x14ac:dyDescent="0.2"/>
    <row r="185768" ht="12.75" customHeight="1" x14ac:dyDescent="0.2"/>
    <row r="185772" ht="12.75" customHeight="1" x14ac:dyDescent="0.2"/>
    <row r="185776" ht="12.75" customHeight="1" x14ac:dyDescent="0.2"/>
    <row r="185780" ht="12.75" customHeight="1" x14ac:dyDescent="0.2"/>
    <row r="185784" ht="12.75" customHeight="1" x14ac:dyDescent="0.2"/>
    <row r="185788" ht="12.75" customHeight="1" x14ac:dyDescent="0.2"/>
    <row r="185792" ht="12.75" customHeight="1" x14ac:dyDescent="0.2"/>
    <row r="185796" ht="12.75" customHeight="1" x14ac:dyDescent="0.2"/>
    <row r="185800" ht="12.75" customHeight="1" x14ac:dyDescent="0.2"/>
    <row r="185804" ht="12.75" customHeight="1" x14ac:dyDescent="0.2"/>
    <row r="185808" ht="12.75" customHeight="1" x14ac:dyDescent="0.2"/>
    <row r="185812" ht="12.75" customHeight="1" x14ac:dyDescent="0.2"/>
    <row r="185816" ht="12.75" customHeight="1" x14ac:dyDescent="0.2"/>
    <row r="185820" ht="12.75" customHeight="1" x14ac:dyDescent="0.2"/>
    <row r="185824" ht="12.75" customHeight="1" x14ac:dyDescent="0.2"/>
    <row r="185828" ht="12.75" customHeight="1" x14ac:dyDescent="0.2"/>
    <row r="185832" ht="12.75" customHeight="1" x14ac:dyDescent="0.2"/>
    <row r="185836" ht="12.75" customHeight="1" x14ac:dyDescent="0.2"/>
    <row r="185840" ht="12.75" customHeight="1" x14ac:dyDescent="0.2"/>
    <row r="185844" ht="12.75" customHeight="1" x14ac:dyDescent="0.2"/>
    <row r="185848" ht="12.75" customHeight="1" x14ac:dyDescent="0.2"/>
    <row r="185852" ht="12.75" customHeight="1" x14ac:dyDescent="0.2"/>
    <row r="185856" ht="12.75" customHeight="1" x14ac:dyDescent="0.2"/>
    <row r="185860" ht="12.75" customHeight="1" x14ac:dyDescent="0.2"/>
    <row r="185864" ht="12.75" customHeight="1" x14ac:dyDescent="0.2"/>
    <row r="185868" ht="12.75" customHeight="1" x14ac:dyDescent="0.2"/>
    <row r="185872" ht="12.75" customHeight="1" x14ac:dyDescent="0.2"/>
    <row r="185876" ht="12.75" customHeight="1" x14ac:dyDescent="0.2"/>
    <row r="185880" ht="12.75" customHeight="1" x14ac:dyDescent="0.2"/>
    <row r="185884" ht="12.75" customHeight="1" x14ac:dyDescent="0.2"/>
    <row r="185888" ht="12.75" customHeight="1" x14ac:dyDescent="0.2"/>
    <row r="185892" ht="12.75" customHeight="1" x14ac:dyDescent="0.2"/>
    <row r="185896" ht="12.75" customHeight="1" x14ac:dyDescent="0.2"/>
    <row r="185900" ht="12.75" customHeight="1" x14ac:dyDescent="0.2"/>
    <row r="185904" ht="12.75" customHeight="1" x14ac:dyDescent="0.2"/>
    <row r="185908" ht="12.75" customHeight="1" x14ac:dyDescent="0.2"/>
    <row r="185912" ht="12.75" customHeight="1" x14ac:dyDescent="0.2"/>
    <row r="185916" ht="12.75" customHeight="1" x14ac:dyDescent="0.2"/>
    <row r="185920" ht="12.75" customHeight="1" x14ac:dyDescent="0.2"/>
    <row r="185924" ht="12.75" customHeight="1" x14ac:dyDescent="0.2"/>
    <row r="185928" ht="12.75" customHeight="1" x14ac:dyDescent="0.2"/>
    <row r="185932" ht="12.75" customHeight="1" x14ac:dyDescent="0.2"/>
    <row r="185936" ht="12.75" customHeight="1" x14ac:dyDescent="0.2"/>
    <row r="185940" ht="12.75" customHeight="1" x14ac:dyDescent="0.2"/>
    <row r="185944" ht="12.75" customHeight="1" x14ac:dyDescent="0.2"/>
    <row r="185948" ht="12.75" customHeight="1" x14ac:dyDescent="0.2"/>
    <row r="185952" ht="12.75" customHeight="1" x14ac:dyDescent="0.2"/>
    <row r="185956" ht="12.75" customHeight="1" x14ac:dyDescent="0.2"/>
    <row r="185960" ht="12.75" customHeight="1" x14ac:dyDescent="0.2"/>
    <row r="185964" ht="12.75" customHeight="1" x14ac:dyDescent="0.2"/>
    <row r="185968" ht="12.75" customHeight="1" x14ac:dyDescent="0.2"/>
    <row r="185972" ht="12.75" customHeight="1" x14ac:dyDescent="0.2"/>
    <row r="185976" ht="12.75" customHeight="1" x14ac:dyDescent="0.2"/>
    <row r="185980" ht="12.75" customHeight="1" x14ac:dyDescent="0.2"/>
    <row r="185984" ht="12.75" customHeight="1" x14ac:dyDescent="0.2"/>
    <row r="185988" ht="12.75" customHeight="1" x14ac:dyDescent="0.2"/>
    <row r="185992" ht="12.75" customHeight="1" x14ac:dyDescent="0.2"/>
    <row r="185996" ht="12.75" customHeight="1" x14ac:dyDescent="0.2"/>
    <row r="186000" ht="12.75" customHeight="1" x14ac:dyDescent="0.2"/>
    <row r="186004" ht="12.75" customHeight="1" x14ac:dyDescent="0.2"/>
    <row r="186008" ht="12.75" customHeight="1" x14ac:dyDescent="0.2"/>
    <row r="186012" ht="12.75" customHeight="1" x14ac:dyDescent="0.2"/>
    <row r="186016" ht="12.75" customHeight="1" x14ac:dyDescent="0.2"/>
    <row r="186020" ht="12.75" customHeight="1" x14ac:dyDescent="0.2"/>
    <row r="186024" ht="12.75" customHeight="1" x14ac:dyDescent="0.2"/>
    <row r="186028" ht="12.75" customHeight="1" x14ac:dyDescent="0.2"/>
    <row r="186032" ht="12.75" customHeight="1" x14ac:dyDescent="0.2"/>
    <row r="186036" ht="12.75" customHeight="1" x14ac:dyDescent="0.2"/>
    <row r="186040" ht="12.75" customHeight="1" x14ac:dyDescent="0.2"/>
    <row r="186044" ht="12.75" customHeight="1" x14ac:dyDescent="0.2"/>
    <row r="186048" ht="12.75" customHeight="1" x14ac:dyDescent="0.2"/>
    <row r="186052" ht="12.75" customHeight="1" x14ac:dyDescent="0.2"/>
    <row r="186056" ht="12.75" customHeight="1" x14ac:dyDescent="0.2"/>
    <row r="186060" ht="12.75" customHeight="1" x14ac:dyDescent="0.2"/>
    <row r="186064" ht="12.75" customHeight="1" x14ac:dyDescent="0.2"/>
    <row r="186068" ht="12.75" customHeight="1" x14ac:dyDescent="0.2"/>
    <row r="186072" ht="12.75" customHeight="1" x14ac:dyDescent="0.2"/>
    <row r="186076" ht="12.75" customHeight="1" x14ac:dyDescent="0.2"/>
    <row r="186080" ht="12.75" customHeight="1" x14ac:dyDescent="0.2"/>
    <row r="186084" ht="12.75" customHeight="1" x14ac:dyDescent="0.2"/>
    <row r="186088" ht="12.75" customHeight="1" x14ac:dyDescent="0.2"/>
    <row r="186092" ht="12.75" customHeight="1" x14ac:dyDescent="0.2"/>
    <row r="186096" ht="12.75" customHeight="1" x14ac:dyDescent="0.2"/>
    <row r="186100" ht="12.75" customHeight="1" x14ac:dyDescent="0.2"/>
    <row r="186104" ht="12.75" customHeight="1" x14ac:dyDescent="0.2"/>
    <row r="186108" ht="12.75" customHeight="1" x14ac:dyDescent="0.2"/>
    <row r="186112" ht="12.75" customHeight="1" x14ac:dyDescent="0.2"/>
    <row r="186116" ht="12.75" customHeight="1" x14ac:dyDescent="0.2"/>
    <row r="186120" ht="12.75" customHeight="1" x14ac:dyDescent="0.2"/>
    <row r="186124" ht="12.75" customHeight="1" x14ac:dyDescent="0.2"/>
    <row r="186128" ht="12.75" customHeight="1" x14ac:dyDescent="0.2"/>
    <row r="186132" ht="12.75" customHeight="1" x14ac:dyDescent="0.2"/>
    <row r="186136" ht="12.75" customHeight="1" x14ac:dyDescent="0.2"/>
    <row r="186140" ht="12.75" customHeight="1" x14ac:dyDescent="0.2"/>
    <row r="186144" ht="12.75" customHeight="1" x14ac:dyDescent="0.2"/>
    <row r="186148" ht="12.75" customHeight="1" x14ac:dyDescent="0.2"/>
    <row r="186152" ht="12.75" customHeight="1" x14ac:dyDescent="0.2"/>
    <row r="186156" ht="12.75" customHeight="1" x14ac:dyDescent="0.2"/>
    <row r="186160" ht="12.75" customHeight="1" x14ac:dyDescent="0.2"/>
    <row r="186164" ht="12.75" customHeight="1" x14ac:dyDescent="0.2"/>
    <row r="186168" ht="12.75" customHeight="1" x14ac:dyDescent="0.2"/>
    <row r="186172" ht="12.75" customHeight="1" x14ac:dyDescent="0.2"/>
    <row r="186176" ht="12.75" customHeight="1" x14ac:dyDescent="0.2"/>
    <row r="186180" ht="12.75" customHeight="1" x14ac:dyDescent="0.2"/>
    <row r="186184" ht="12.75" customHeight="1" x14ac:dyDescent="0.2"/>
    <row r="186188" ht="12.75" customHeight="1" x14ac:dyDescent="0.2"/>
    <row r="186192" ht="12.75" customHeight="1" x14ac:dyDescent="0.2"/>
    <row r="186196" ht="12.75" customHeight="1" x14ac:dyDescent="0.2"/>
    <row r="186200" ht="12.75" customHeight="1" x14ac:dyDescent="0.2"/>
    <row r="186204" ht="12.75" customHeight="1" x14ac:dyDescent="0.2"/>
    <row r="186208" ht="12.75" customHeight="1" x14ac:dyDescent="0.2"/>
    <row r="186212" ht="12.75" customHeight="1" x14ac:dyDescent="0.2"/>
    <row r="186216" ht="12.75" customHeight="1" x14ac:dyDescent="0.2"/>
    <row r="186220" ht="12.75" customHeight="1" x14ac:dyDescent="0.2"/>
    <row r="186224" ht="12.75" customHeight="1" x14ac:dyDescent="0.2"/>
    <row r="186228" ht="12.75" customHeight="1" x14ac:dyDescent="0.2"/>
    <row r="186232" ht="12.75" customHeight="1" x14ac:dyDescent="0.2"/>
    <row r="186236" ht="12.75" customHeight="1" x14ac:dyDescent="0.2"/>
    <row r="186240" ht="12.75" customHeight="1" x14ac:dyDescent="0.2"/>
    <row r="186244" ht="12.75" customHeight="1" x14ac:dyDescent="0.2"/>
    <row r="186248" ht="12.75" customHeight="1" x14ac:dyDescent="0.2"/>
    <row r="186252" ht="12.75" customHeight="1" x14ac:dyDescent="0.2"/>
    <row r="186256" ht="12.75" customHeight="1" x14ac:dyDescent="0.2"/>
    <row r="186260" ht="12.75" customHeight="1" x14ac:dyDescent="0.2"/>
    <row r="186264" ht="12.75" customHeight="1" x14ac:dyDescent="0.2"/>
    <row r="186268" ht="12.75" customHeight="1" x14ac:dyDescent="0.2"/>
    <row r="186272" ht="12.75" customHeight="1" x14ac:dyDescent="0.2"/>
    <row r="186276" ht="12.75" customHeight="1" x14ac:dyDescent="0.2"/>
    <row r="186280" ht="12.75" customHeight="1" x14ac:dyDescent="0.2"/>
    <row r="186284" ht="12.75" customHeight="1" x14ac:dyDescent="0.2"/>
    <row r="186288" ht="12.75" customHeight="1" x14ac:dyDescent="0.2"/>
    <row r="186292" ht="12.75" customHeight="1" x14ac:dyDescent="0.2"/>
    <row r="186296" ht="12.75" customHeight="1" x14ac:dyDescent="0.2"/>
    <row r="186300" ht="12.75" customHeight="1" x14ac:dyDescent="0.2"/>
    <row r="186304" ht="12.75" customHeight="1" x14ac:dyDescent="0.2"/>
    <row r="186308" ht="12.75" customHeight="1" x14ac:dyDescent="0.2"/>
    <row r="186312" ht="12.75" customHeight="1" x14ac:dyDescent="0.2"/>
    <row r="186316" ht="12.75" customHeight="1" x14ac:dyDescent="0.2"/>
    <row r="186320" ht="12.75" customHeight="1" x14ac:dyDescent="0.2"/>
    <row r="186324" ht="12.75" customHeight="1" x14ac:dyDescent="0.2"/>
    <row r="186328" ht="12.75" customHeight="1" x14ac:dyDescent="0.2"/>
    <row r="186332" ht="12.75" customHeight="1" x14ac:dyDescent="0.2"/>
    <row r="186336" ht="12.75" customHeight="1" x14ac:dyDescent="0.2"/>
    <row r="186340" ht="12.75" customHeight="1" x14ac:dyDescent="0.2"/>
    <row r="186344" ht="12.75" customHeight="1" x14ac:dyDescent="0.2"/>
    <row r="186348" ht="12.75" customHeight="1" x14ac:dyDescent="0.2"/>
    <row r="186352" ht="12.75" customHeight="1" x14ac:dyDescent="0.2"/>
    <row r="186356" ht="12.75" customHeight="1" x14ac:dyDescent="0.2"/>
    <row r="186360" ht="12.75" customHeight="1" x14ac:dyDescent="0.2"/>
    <row r="186364" ht="12.75" customHeight="1" x14ac:dyDescent="0.2"/>
    <row r="186368" ht="12.75" customHeight="1" x14ac:dyDescent="0.2"/>
    <row r="186372" ht="12.75" customHeight="1" x14ac:dyDescent="0.2"/>
    <row r="186376" ht="12.75" customHeight="1" x14ac:dyDescent="0.2"/>
    <row r="186380" ht="12.75" customHeight="1" x14ac:dyDescent="0.2"/>
    <row r="186384" ht="12.75" customHeight="1" x14ac:dyDescent="0.2"/>
    <row r="186388" ht="12.75" customHeight="1" x14ac:dyDescent="0.2"/>
    <row r="186392" ht="12.75" customHeight="1" x14ac:dyDescent="0.2"/>
    <row r="186396" ht="12.75" customHeight="1" x14ac:dyDescent="0.2"/>
    <row r="186400" ht="12.75" customHeight="1" x14ac:dyDescent="0.2"/>
    <row r="186404" ht="12.75" customHeight="1" x14ac:dyDescent="0.2"/>
    <row r="186408" ht="12.75" customHeight="1" x14ac:dyDescent="0.2"/>
    <row r="186412" ht="12.75" customHeight="1" x14ac:dyDescent="0.2"/>
    <row r="186416" ht="12.75" customHeight="1" x14ac:dyDescent="0.2"/>
    <row r="186420" ht="12.75" customHeight="1" x14ac:dyDescent="0.2"/>
    <row r="186424" ht="12.75" customHeight="1" x14ac:dyDescent="0.2"/>
    <row r="186428" ht="12.75" customHeight="1" x14ac:dyDescent="0.2"/>
    <row r="186432" ht="12.75" customHeight="1" x14ac:dyDescent="0.2"/>
    <row r="186436" ht="12.75" customHeight="1" x14ac:dyDescent="0.2"/>
    <row r="186440" ht="12.75" customHeight="1" x14ac:dyDescent="0.2"/>
    <row r="186444" ht="12.75" customHeight="1" x14ac:dyDescent="0.2"/>
    <row r="186448" ht="12.75" customHeight="1" x14ac:dyDescent="0.2"/>
    <row r="186452" ht="12.75" customHeight="1" x14ac:dyDescent="0.2"/>
    <row r="186456" ht="12.75" customHeight="1" x14ac:dyDescent="0.2"/>
    <row r="186460" ht="12.75" customHeight="1" x14ac:dyDescent="0.2"/>
    <row r="186464" ht="12.75" customHeight="1" x14ac:dyDescent="0.2"/>
    <row r="186468" ht="12.75" customHeight="1" x14ac:dyDescent="0.2"/>
    <row r="186472" ht="12.75" customHeight="1" x14ac:dyDescent="0.2"/>
    <row r="186476" ht="12.75" customHeight="1" x14ac:dyDescent="0.2"/>
    <row r="186480" ht="12.75" customHeight="1" x14ac:dyDescent="0.2"/>
    <row r="186484" ht="12.75" customHeight="1" x14ac:dyDescent="0.2"/>
    <row r="186488" ht="12.75" customHeight="1" x14ac:dyDescent="0.2"/>
    <row r="186492" ht="12.75" customHeight="1" x14ac:dyDescent="0.2"/>
    <row r="186496" ht="12.75" customHeight="1" x14ac:dyDescent="0.2"/>
    <row r="186500" ht="12.75" customHeight="1" x14ac:dyDescent="0.2"/>
    <row r="186504" ht="12.75" customHeight="1" x14ac:dyDescent="0.2"/>
    <row r="186508" ht="12.75" customHeight="1" x14ac:dyDescent="0.2"/>
    <row r="186512" ht="12.75" customHeight="1" x14ac:dyDescent="0.2"/>
    <row r="186516" ht="12.75" customHeight="1" x14ac:dyDescent="0.2"/>
    <row r="186520" ht="12.75" customHeight="1" x14ac:dyDescent="0.2"/>
    <row r="186524" ht="12.75" customHeight="1" x14ac:dyDescent="0.2"/>
    <row r="186528" ht="12.75" customHeight="1" x14ac:dyDescent="0.2"/>
    <row r="186532" ht="12.75" customHeight="1" x14ac:dyDescent="0.2"/>
    <row r="186536" ht="12.75" customHeight="1" x14ac:dyDescent="0.2"/>
    <row r="186540" ht="12.75" customHeight="1" x14ac:dyDescent="0.2"/>
    <row r="186544" ht="12.75" customHeight="1" x14ac:dyDescent="0.2"/>
    <row r="186548" ht="12.75" customHeight="1" x14ac:dyDescent="0.2"/>
    <row r="186552" ht="12.75" customHeight="1" x14ac:dyDescent="0.2"/>
    <row r="186556" ht="12.75" customHeight="1" x14ac:dyDescent="0.2"/>
    <row r="186560" ht="12.75" customHeight="1" x14ac:dyDescent="0.2"/>
    <row r="186564" ht="12.75" customHeight="1" x14ac:dyDescent="0.2"/>
    <row r="186568" ht="12.75" customHeight="1" x14ac:dyDescent="0.2"/>
    <row r="186572" ht="12.75" customHeight="1" x14ac:dyDescent="0.2"/>
    <row r="186576" ht="12.75" customHeight="1" x14ac:dyDescent="0.2"/>
    <row r="186580" ht="12.75" customHeight="1" x14ac:dyDescent="0.2"/>
    <row r="186584" ht="12.75" customHeight="1" x14ac:dyDescent="0.2"/>
    <row r="186588" ht="12.75" customHeight="1" x14ac:dyDescent="0.2"/>
    <row r="186592" ht="12.75" customHeight="1" x14ac:dyDescent="0.2"/>
    <row r="186596" ht="12.75" customHeight="1" x14ac:dyDescent="0.2"/>
    <row r="186600" ht="12.75" customHeight="1" x14ac:dyDescent="0.2"/>
    <row r="186604" ht="12.75" customHeight="1" x14ac:dyDescent="0.2"/>
    <row r="186608" ht="12.75" customHeight="1" x14ac:dyDescent="0.2"/>
    <row r="186612" ht="12.75" customHeight="1" x14ac:dyDescent="0.2"/>
    <row r="186616" ht="12.75" customHeight="1" x14ac:dyDescent="0.2"/>
    <row r="186620" ht="12.75" customHeight="1" x14ac:dyDescent="0.2"/>
    <row r="186624" ht="12.75" customHeight="1" x14ac:dyDescent="0.2"/>
    <row r="186628" ht="12.75" customHeight="1" x14ac:dyDescent="0.2"/>
    <row r="186632" ht="12.75" customHeight="1" x14ac:dyDescent="0.2"/>
    <row r="186636" ht="12.75" customHeight="1" x14ac:dyDescent="0.2"/>
    <row r="186640" ht="12.75" customHeight="1" x14ac:dyDescent="0.2"/>
    <row r="186644" ht="12.75" customHeight="1" x14ac:dyDescent="0.2"/>
    <row r="186648" ht="12.75" customHeight="1" x14ac:dyDescent="0.2"/>
    <row r="186652" ht="12.75" customHeight="1" x14ac:dyDescent="0.2"/>
    <row r="186656" ht="12.75" customHeight="1" x14ac:dyDescent="0.2"/>
    <row r="186660" ht="12.75" customHeight="1" x14ac:dyDescent="0.2"/>
    <row r="186664" ht="12.75" customHeight="1" x14ac:dyDescent="0.2"/>
    <row r="186668" ht="12.75" customHeight="1" x14ac:dyDescent="0.2"/>
    <row r="186672" ht="12.75" customHeight="1" x14ac:dyDescent="0.2"/>
    <row r="186676" ht="12.75" customHeight="1" x14ac:dyDescent="0.2"/>
    <row r="186680" ht="12.75" customHeight="1" x14ac:dyDescent="0.2"/>
    <row r="186684" ht="12.75" customHeight="1" x14ac:dyDescent="0.2"/>
    <row r="186688" ht="12.75" customHeight="1" x14ac:dyDescent="0.2"/>
    <row r="186692" ht="12.75" customHeight="1" x14ac:dyDescent="0.2"/>
    <row r="186696" ht="12.75" customHeight="1" x14ac:dyDescent="0.2"/>
    <row r="186700" ht="12.75" customHeight="1" x14ac:dyDescent="0.2"/>
    <row r="186704" ht="12.75" customHeight="1" x14ac:dyDescent="0.2"/>
    <row r="186708" ht="12.75" customHeight="1" x14ac:dyDescent="0.2"/>
    <row r="186712" ht="12.75" customHeight="1" x14ac:dyDescent="0.2"/>
    <row r="186716" ht="12.75" customHeight="1" x14ac:dyDescent="0.2"/>
    <row r="186720" ht="12.75" customHeight="1" x14ac:dyDescent="0.2"/>
    <row r="186724" ht="12.75" customHeight="1" x14ac:dyDescent="0.2"/>
    <row r="186728" ht="12.75" customHeight="1" x14ac:dyDescent="0.2"/>
    <row r="186732" ht="12.75" customHeight="1" x14ac:dyDescent="0.2"/>
    <row r="186736" ht="12.75" customHeight="1" x14ac:dyDescent="0.2"/>
    <row r="186740" ht="12.75" customHeight="1" x14ac:dyDescent="0.2"/>
    <row r="186744" ht="12.75" customHeight="1" x14ac:dyDescent="0.2"/>
    <row r="186748" ht="12.75" customHeight="1" x14ac:dyDescent="0.2"/>
    <row r="186752" ht="12.75" customHeight="1" x14ac:dyDescent="0.2"/>
    <row r="186756" ht="12.75" customHeight="1" x14ac:dyDescent="0.2"/>
    <row r="186760" ht="12.75" customHeight="1" x14ac:dyDescent="0.2"/>
    <row r="186764" ht="12.75" customHeight="1" x14ac:dyDescent="0.2"/>
    <row r="186768" ht="12.75" customHeight="1" x14ac:dyDescent="0.2"/>
    <row r="186772" ht="12.75" customHeight="1" x14ac:dyDescent="0.2"/>
    <row r="186776" ht="12.75" customHeight="1" x14ac:dyDescent="0.2"/>
    <row r="186780" ht="12.75" customHeight="1" x14ac:dyDescent="0.2"/>
    <row r="186784" ht="12.75" customHeight="1" x14ac:dyDescent="0.2"/>
    <row r="186788" ht="12.75" customHeight="1" x14ac:dyDescent="0.2"/>
    <row r="186792" ht="12.75" customHeight="1" x14ac:dyDescent="0.2"/>
    <row r="186796" ht="12.75" customHeight="1" x14ac:dyDescent="0.2"/>
    <row r="186800" ht="12.75" customHeight="1" x14ac:dyDescent="0.2"/>
    <row r="186804" ht="12.75" customHeight="1" x14ac:dyDescent="0.2"/>
    <row r="186808" ht="12.75" customHeight="1" x14ac:dyDescent="0.2"/>
    <row r="186812" ht="12.75" customHeight="1" x14ac:dyDescent="0.2"/>
    <row r="186816" ht="12.75" customHeight="1" x14ac:dyDescent="0.2"/>
    <row r="186820" ht="12.75" customHeight="1" x14ac:dyDescent="0.2"/>
    <row r="186824" ht="12.75" customHeight="1" x14ac:dyDescent="0.2"/>
    <row r="186828" ht="12.75" customHeight="1" x14ac:dyDescent="0.2"/>
    <row r="186832" ht="12.75" customHeight="1" x14ac:dyDescent="0.2"/>
    <row r="186836" ht="12.75" customHeight="1" x14ac:dyDescent="0.2"/>
    <row r="186840" ht="12.75" customHeight="1" x14ac:dyDescent="0.2"/>
    <row r="186844" ht="12.75" customHeight="1" x14ac:dyDescent="0.2"/>
    <row r="186848" ht="12.75" customHeight="1" x14ac:dyDescent="0.2"/>
    <row r="186852" ht="12.75" customHeight="1" x14ac:dyDescent="0.2"/>
    <row r="186856" ht="12.75" customHeight="1" x14ac:dyDescent="0.2"/>
    <row r="186860" ht="12.75" customHeight="1" x14ac:dyDescent="0.2"/>
    <row r="186864" ht="12.75" customHeight="1" x14ac:dyDescent="0.2"/>
    <row r="186868" ht="12.75" customHeight="1" x14ac:dyDescent="0.2"/>
    <row r="186872" ht="12.75" customHeight="1" x14ac:dyDescent="0.2"/>
    <row r="186876" ht="12.75" customHeight="1" x14ac:dyDescent="0.2"/>
    <row r="186880" ht="12.75" customHeight="1" x14ac:dyDescent="0.2"/>
    <row r="186884" ht="12.75" customHeight="1" x14ac:dyDescent="0.2"/>
    <row r="186888" ht="12.75" customHeight="1" x14ac:dyDescent="0.2"/>
    <row r="186892" ht="12.75" customHeight="1" x14ac:dyDescent="0.2"/>
    <row r="186896" ht="12.75" customHeight="1" x14ac:dyDescent="0.2"/>
    <row r="186900" ht="12.75" customHeight="1" x14ac:dyDescent="0.2"/>
    <row r="186904" ht="12.75" customHeight="1" x14ac:dyDescent="0.2"/>
    <row r="186908" ht="12.75" customHeight="1" x14ac:dyDescent="0.2"/>
    <row r="186912" ht="12.75" customHeight="1" x14ac:dyDescent="0.2"/>
    <row r="186916" ht="12.75" customHeight="1" x14ac:dyDescent="0.2"/>
    <row r="186920" ht="12.75" customHeight="1" x14ac:dyDescent="0.2"/>
    <row r="186924" ht="12.75" customHeight="1" x14ac:dyDescent="0.2"/>
    <row r="186928" ht="12.75" customHeight="1" x14ac:dyDescent="0.2"/>
    <row r="186932" ht="12.75" customHeight="1" x14ac:dyDescent="0.2"/>
    <row r="186936" ht="12.75" customHeight="1" x14ac:dyDescent="0.2"/>
    <row r="186940" ht="12.75" customHeight="1" x14ac:dyDescent="0.2"/>
    <row r="186944" ht="12.75" customHeight="1" x14ac:dyDescent="0.2"/>
    <row r="186948" ht="12.75" customHeight="1" x14ac:dyDescent="0.2"/>
    <row r="186952" ht="12.75" customHeight="1" x14ac:dyDescent="0.2"/>
    <row r="186956" ht="12.75" customHeight="1" x14ac:dyDescent="0.2"/>
    <row r="186960" ht="12.75" customHeight="1" x14ac:dyDescent="0.2"/>
    <row r="186964" ht="12.75" customHeight="1" x14ac:dyDescent="0.2"/>
    <row r="186968" ht="12.75" customHeight="1" x14ac:dyDescent="0.2"/>
    <row r="186972" ht="12.75" customHeight="1" x14ac:dyDescent="0.2"/>
    <row r="186976" ht="12.75" customHeight="1" x14ac:dyDescent="0.2"/>
    <row r="186980" ht="12.75" customHeight="1" x14ac:dyDescent="0.2"/>
    <row r="186984" ht="12.75" customHeight="1" x14ac:dyDescent="0.2"/>
    <row r="186988" ht="12.75" customHeight="1" x14ac:dyDescent="0.2"/>
    <row r="186992" ht="12.75" customHeight="1" x14ac:dyDescent="0.2"/>
    <row r="186996" ht="12.75" customHeight="1" x14ac:dyDescent="0.2"/>
    <row r="187000" ht="12.75" customHeight="1" x14ac:dyDescent="0.2"/>
    <row r="187004" ht="12.75" customHeight="1" x14ac:dyDescent="0.2"/>
    <row r="187008" ht="12.75" customHeight="1" x14ac:dyDescent="0.2"/>
    <row r="187012" ht="12.75" customHeight="1" x14ac:dyDescent="0.2"/>
    <row r="187016" ht="12.75" customHeight="1" x14ac:dyDescent="0.2"/>
    <row r="187020" ht="12.75" customHeight="1" x14ac:dyDescent="0.2"/>
    <row r="187024" ht="12.75" customHeight="1" x14ac:dyDescent="0.2"/>
    <row r="187028" ht="12.75" customHeight="1" x14ac:dyDescent="0.2"/>
    <row r="187032" ht="12.75" customHeight="1" x14ac:dyDescent="0.2"/>
    <row r="187036" ht="12.75" customHeight="1" x14ac:dyDescent="0.2"/>
    <row r="187040" ht="12.75" customHeight="1" x14ac:dyDescent="0.2"/>
    <row r="187044" ht="12.75" customHeight="1" x14ac:dyDescent="0.2"/>
    <row r="187048" ht="12.75" customHeight="1" x14ac:dyDescent="0.2"/>
    <row r="187052" ht="12.75" customHeight="1" x14ac:dyDescent="0.2"/>
    <row r="187056" ht="12.75" customHeight="1" x14ac:dyDescent="0.2"/>
    <row r="187060" ht="12.75" customHeight="1" x14ac:dyDescent="0.2"/>
    <row r="187064" ht="12.75" customHeight="1" x14ac:dyDescent="0.2"/>
    <row r="187068" ht="12.75" customHeight="1" x14ac:dyDescent="0.2"/>
    <row r="187072" ht="12.75" customHeight="1" x14ac:dyDescent="0.2"/>
    <row r="187076" ht="12.75" customHeight="1" x14ac:dyDescent="0.2"/>
    <row r="187080" ht="12.75" customHeight="1" x14ac:dyDescent="0.2"/>
    <row r="187084" ht="12.75" customHeight="1" x14ac:dyDescent="0.2"/>
    <row r="187088" ht="12.75" customHeight="1" x14ac:dyDescent="0.2"/>
    <row r="187092" ht="12.75" customHeight="1" x14ac:dyDescent="0.2"/>
    <row r="187096" ht="12.75" customHeight="1" x14ac:dyDescent="0.2"/>
    <row r="187100" ht="12.75" customHeight="1" x14ac:dyDescent="0.2"/>
    <row r="187104" ht="12.75" customHeight="1" x14ac:dyDescent="0.2"/>
    <row r="187108" ht="12.75" customHeight="1" x14ac:dyDescent="0.2"/>
    <row r="187112" ht="12.75" customHeight="1" x14ac:dyDescent="0.2"/>
    <row r="187116" ht="12.75" customHeight="1" x14ac:dyDescent="0.2"/>
    <row r="187120" ht="12.75" customHeight="1" x14ac:dyDescent="0.2"/>
    <row r="187124" ht="12.75" customHeight="1" x14ac:dyDescent="0.2"/>
    <row r="187128" ht="12.75" customHeight="1" x14ac:dyDescent="0.2"/>
    <row r="187132" ht="12.75" customHeight="1" x14ac:dyDescent="0.2"/>
    <row r="187136" ht="12.75" customHeight="1" x14ac:dyDescent="0.2"/>
    <row r="187140" ht="12.75" customHeight="1" x14ac:dyDescent="0.2"/>
    <row r="187144" ht="12.75" customHeight="1" x14ac:dyDescent="0.2"/>
    <row r="187148" ht="12.75" customHeight="1" x14ac:dyDescent="0.2"/>
    <row r="187152" ht="12.75" customHeight="1" x14ac:dyDescent="0.2"/>
    <row r="187156" ht="12.75" customHeight="1" x14ac:dyDescent="0.2"/>
    <row r="187160" ht="12.75" customHeight="1" x14ac:dyDescent="0.2"/>
    <row r="187164" ht="12.75" customHeight="1" x14ac:dyDescent="0.2"/>
    <row r="187168" ht="12.75" customHeight="1" x14ac:dyDescent="0.2"/>
    <row r="187172" ht="12.75" customHeight="1" x14ac:dyDescent="0.2"/>
    <row r="187176" ht="12.75" customHeight="1" x14ac:dyDescent="0.2"/>
    <row r="187180" ht="12.75" customHeight="1" x14ac:dyDescent="0.2"/>
    <row r="187184" ht="12.75" customHeight="1" x14ac:dyDescent="0.2"/>
    <row r="187188" ht="12.75" customHeight="1" x14ac:dyDescent="0.2"/>
    <row r="187192" ht="12.75" customHeight="1" x14ac:dyDescent="0.2"/>
    <row r="187196" ht="12.75" customHeight="1" x14ac:dyDescent="0.2"/>
    <row r="187200" ht="12.75" customHeight="1" x14ac:dyDescent="0.2"/>
    <row r="187204" ht="12.75" customHeight="1" x14ac:dyDescent="0.2"/>
    <row r="187208" ht="12.75" customHeight="1" x14ac:dyDescent="0.2"/>
    <row r="187212" ht="12.75" customHeight="1" x14ac:dyDescent="0.2"/>
    <row r="187216" ht="12.75" customHeight="1" x14ac:dyDescent="0.2"/>
    <row r="187220" ht="12.75" customHeight="1" x14ac:dyDescent="0.2"/>
    <row r="187224" ht="12.75" customHeight="1" x14ac:dyDescent="0.2"/>
    <row r="187228" ht="12.75" customHeight="1" x14ac:dyDescent="0.2"/>
    <row r="187232" ht="12.75" customHeight="1" x14ac:dyDescent="0.2"/>
    <row r="187236" ht="12.75" customHeight="1" x14ac:dyDescent="0.2"/>
    <row r="187240" ht="12.75" customHeight="1" x14ac:dyDescent="0.2"/>
    <row r="187244" ht="12.75" customHeight="1" x14ac:dyDescent="0.2"/>
    <row r="187248" ht="12.75" customHeight="1" x14ac:dyDescent="0.2"/>
    <row r="187252" ht="12.75" customHeight="1" x14ac:dyDescent="0.2"/>
    <row r="187256" ht="12.75" customHeight="1" x14ac:dyDescent="0.2"/>
    <row r="187260" ht="12.75" customHeight="1" x14ac:dyDescent="0.2"/>
    <row r="187264" ht="12.75" customHeight="1" x14ac:dyDescent="0.2"/>
    <row r="187268" ht="12.75" customHeight="1" x14ac:dyDescent="0.2"/>
    <row r="187272" ht="12.75" customHeight="1" x14ac:dyDescent="0.2"/>
    <row r="187276" ht="12.75" customHeight="1" x14ac:dyDescent="0.2"/>
    <row r="187280" ht="12.75" customHeight="1" x14ac:dyDescent="0.2"/>
    <row r="187284" ht="12.75" customHeight="1" x14ac:dyDescent="0.2"/>
    <row r="187288" ht="12.75" customHeight="1" x14ac:dyDescent="0.2"/>
    <row r="187292" ht="12.75" customHeight="1" x14ac:dyDescent="0.2"/>
    <row r="187296" ht="12.75" customHeight="1" x14ac:dyDescent="0.2"/>
    <row r="187300" ht="12.75" customHeight="1" x14ac:dyDescent="0.2"/>
    <row r="187304" ht="12.75" customHeight="1" x14ac:dyDescent="0.2"/>
    <row r="187308" ht="12.75" customHeight="1" x14ac:dyDescent="0.2"/>
    <row r="187312" ht="12.75" customHeight="1" x14ac:dyDescent="0.2"/>
    <row r="187316" ht="12.75" customHeight="1" x14ac:dyDescent="0.2"/>
    <row r="187320" ht="12.75" customHeight="1" x14ac:dyDescent="0.2"/>
    <row r="187324" ht="12.75" customHeight="1" x14ac:dyDescent="0.2"/>
    <row r="187328" ht="12.75" customHeight="1" x14ac:dyDescent="0.2"/>
    <row r="187332" ht="12.75" customHeight="1" x14ac:dyDescent="0.2"/>
    <row r="187336" ht="12.75" customHeight="1" x14ac:dyDescent="0.2"/>
    <row r="187340" ht="12.75" customHeight="1" x14ac:dyDescent="0.2"/>
    <row r="187344" ht="12.75" customHeight="1" x14ac:dyDescent="0.2"/>
    <row r="187348" ht="12.75" customHeight="1" x14ac:dyDescent="0.2"/>
    <row r="187352" ht="12.75" customHeight="1" x14ac:dyDescent="0.2"/>
    <row r="187356" ht="12.75" customHeight="1" x14ac:dyDescent="0.2"/>
    <row r="187360" ht="12.75" customHeight="1" x14ac:dyDescent="0.2"/>
    <row r="187364" ht="12.75" customHeight="1" x14ac:dyDescent="0.2"/>
    <row r="187368" ht="12.75" customHeight="1" x14ac:dyDescent="0.2"/>
    <row r="187372" ht="12.75" customHeight="1" x14ac:dyDescent="0.2"/>
    <row r="187376" ht="12.75" customHeight="1" x14ac:dyDescent="0.2"/>
    <row r="187380" ht="12.75" customHeight="1" x14ac:dyDescent="0.2"/>
    <row r="187384" ht="12.75" customHeight="1" x14ac:dyDescent="0.2"/>
    <row r="187388" ht="12.75" customHeight="1" x14ac:dyDescent="0.2"/>
    <row r="187392" ht="12.75" customHeight="1" x14ac:dyDescent="0.2"/>
    <row r="187396" ht="12.75" customHeight="1" x14ac:dyDescent="0.2"/>
    <row r="187400" ht="12.75" customHeight="1" x14ac:dyDescent="0.2"/>
    <row r="187404" ht="12.75" customHeight="1" x14ac:dyDescent="0.2"/>
    <row r="187408" ht="12.75" customHeight="1" x14ac:dyDescent="0.2"/>
    <row r="187412" ht="12.75" customHeight="1" x14ac:dyDescent="0.2"/>
    <row r="187416" ht="12.75" customHeight="1" x14ac:dyDescent="0.2"/>
    <row r="187420" ht="12.75" customHeight="1" x14ac:dyDescent="0.2"/>
    <row r="187424" ht="12.75" customHeight="1" x14ac:dyDescent="0.2"/>
    <row r="187428" ht="12.75" customHeight="1" x14ac:dyDescent="0.2"/>
    <row r="187432" ht="12.75" customHeight="1" x14ac:dyDescent="0.2"/>
    <row r="187436" ht="12.75" customHeight="1" x14ac:dyDescent="0.2"/>
    <row r="187440" ht="12.75" customHeight="1" x14ac:dyDescent="0.2"/>
    <row r="187444" ht="12.75" customHeight="1" x14ac:dyDescent="0.2"/>
    <row r="187448" ht="12.75" customHeight="1" x14ac:dyDescent="0.2"/>
    <row r="187452" ht="12.75" customHeight="1" x14ac:dyDescent="0.2"/>
    <row r="187456" ht="12.75" customHeight="1" x14ac:dyDescent="0.2"/>
    <row r="187460" ht="12.75" customHeight="1" x14ac:dyDescent="0.2"/>
    <row r="187464" ht="12.75" customHeight="1" x14ac:dyDescent="0.2"/>
    <row r="187468" ht="12.75" customHeight="1" x14ac:dyDescent="0.2"/>
    <row r="187472" ht="12.75" customHeight="1" x14ac:dyDescent="0.2"/>
    <row r="187476" ht="12.75" customHeight="1" x14ac:dyDescent="0.2"/>
    <row r="187480" ht="12.75" customHeight="1" x14ac:dyDescent="0.2"/>
    <row r="187484" ht="12.75" customHeight="1" x14ac:dyDescent="0.2"/>
    <row r="187488" ht="12.75" customHeight="1" x14ac:dyDescent="0.2"/>
    <row r="187492" ht="12.75" customHeight="1" x14ac:dyDescent="0.2"/>
    <row r="187496" ht="12.75" customHeight="1" x14ac:dyDescent="0.2"/>
    <row r="187500" ht="12.75" customHeight="1" x14ac:dyDescent="0.2"/>
    <row r="187504" ht="12.75" customHeight="1" x14ac:dyDescent="0.2"/>
    <row r="187508" ht="12.75" customHeight="1" x14ac:dyDescent="0.2"/>
    <row r="187512" ht="12.75" customHeight="1" x14ac:dyDescent="0.2"/>
    <row r="187516" ht="12.75" customHeight="1" x14ac:dyDescent="0.2"/>
    <row r="187520" ht="12.75" customHeight="1" x14ac:dyDescent="0.2"/>
    <row r="187524" ht="12.75" customHeight="1" x14ac:dyDescent="0.2"/>
    <row r="187528" ht="12.75" customHeight="1" x14ac:dyDescent="0.2"/>
    <row r="187532" ht="12.75" customHeight="1" x14ac:dyDescent="0.2"/>
    <row r="187536" ht="12.75" customHeight="1" x14ac:dyDescent="0.2"/>
    <row r="187540" ht="12.75" customHeight="1" x14ac:dyDescent="0.2"/>
    <row r="187544" ht="12.75" customHeight="1" x14ac:dyDescent="0.2"/>
    <row r="187548" ht="12.75" customHeight="1" x14ac:dyDescent="0.2"/>
    <row r="187552" ht="12.75" customHeight="1" x14ac:dyDescent="0.2"/>
    <row r="187556" ht="12.75" customHeight="1" x14ac:dyDescent="0.2"/>
    <row r="187560" ht="12.75" customHeight="1" x14ac:dyDescent="0.2"/>
    <row r="187564" ht="12.75" customHeight="1" x14ac:dyDescent="0.2"/>
    <row r="187568" ht="12.75" customHeight="1" x14ac:dyDescent="0.2"/>
    <row r="187572" ht="12.75" customHeight="1" x14ac:dyDescent="0.2"/>
    <row r="187576" ht="12.75" customHeight="1" x14ac:dyDescent="0.2"/>
    <row r="187580" ht="12.75" customHeight="1" x14ac:dyDescent="0.2"/>
    <row r="187584" ht="12.75" customHeight="1" x14ac:dyDescent="0.2"/>
    <row r="187588" ht="12.75" customHeight="1" x14ac:dyDescent="0.2"/>
    <row r="187592" ht="12.75" customHeight="1" x14ac:dyDescent="0.2"/>
    <row r="187596" ht="12.75" customHeight="1" x14ac:dyDescent="0.2"/>
    <row r="187600" ht="12.75" customHeight="1" x14ac:dyDescent="0.2"/>
    <row r="187604" ht="12.75" customHeight="1" x14ac:dyDescent="0.2"/>
    <row r="187608" ht="12.75" customHeight="1" x14ac:dyDescent="0.2"/>
    <row r="187612" ht="12.75" customHeight="1" x14ac:dyDescent="0.2"/>
    <row r="187616" ht="12.75" customHeight="1" x14ac:dyDescent="0.2"/>
    <row r="187620" ht="12.75" customHeight="1" x14ac:dyDescent="0.2"/>
    <row r="187624" ht="12.75" customHeight="1" x14ac:dyDescent="0.2"/>
    <row r="187628" ht="12.75" customHeight="1" x14ac:dyDescent="0.2"/>
    <row r="187632" ht="12.75" customHeight="1" x14ac:dyDescent="0.2"/>
    <row r="187636" ht="12.75" customHeight="1" x14ac:dyDescent="0.2"/>
    <row r="187640" ht="12.75" customHeight="1" x14ac:dyDescent="0.2"/>
    <row r="187644" ht="12.75" customHeight="1" x14ac:dyDescent="0.2"/>
    <row r="187648" ht="12.75" customHeight="1" x14ac:dyDescent="0.2"/>
    <row r="187652" ht="12.75" customHeight="1" x14ac:dyDescent="0.2"/>
    <row r="187656" ht="12.75" customHeight="1" x14ac:dyDescent="0.2"/>
    <row r="187660" ht="12.75" customHeight="1" x14ac:dyDescent="0.2"/>
    <row r="187664" ht="12.75" customHeight="1" x14ac:dyDescent="0.2"/>
    <row r="187668" ht="12.75" customHeight="1" x14ac:dyDescent="0.2"/>
    <row r="187672" ht="12.75" customHeight="1" x14ac:dyDescent="0.2"/>
    <row r="187676" ht="12.75" customHeight="1" x14ac:dyDescent="0.2"/>
    <row r="187680" ht="12.75" customHeight="1" x14ac:dyDescent="0.2"/>
    <row r="187684" ht="12.75" customHeight="1" x14ac:dyDescent="0.2"/>
    <row r="187688" ht="12.75" customHeight="1" x14ac:dyDescent="0.2"/>
    <row r="187692" ht="12.75" customHeight="1" x14ac:dyDescent="0.2"/>
    <row r="187696" ht="12.75" customHeight="1" x14ac:dyDescent="0.2"/>
    <row r="187700" ht="12.75" customHeight="1" x14ac:dyDescent="0.2"/>
    <row r="187704" ht="12.75" customHeight="1" x14ac:dyDescent="0.2"/>
    <row r="187708" ht="12.75" customHeight="1" x14ac:dyDescent="0.2"/>
    <row r="187712" ht="12.75" customHeight="1" x14ac:dyDescent="0.2"/>
    <row r="187716" ht="12.75" customHeight="1" x14ac:dyDescent="0.2"/>
    <row r="187720" ht="12.75" customHeight="1" x14ac:dyDescent="0.2"/>
    <row r="187724" ht="12.75" customHeight="1" x14ac:dyDescent="0.2"/>
    <row r="187728" ht="12.75" customHeight="1" x14ac:dyDescent="0.2"/>
    <row r="187732" ht="12.75" customHeight="1" x14ac:dyDescent="0.2"/>
    <row r="187736" ht="12.75" customHeight="1" x14ac:dyDescent="0.2"/>
    <row r="187740" ht="12.75" customHeight="1" x14ac:dyDescent="0.2"/>
    <row r="187744" ht="12.75" customHeight="1" x14ac:dyDescent="0.2"/>
    <row r="187748" ht="12.75" customHeight="1" x14ac:dyDescent="0.2"/>
    <row r="187752" ht="12.75" customHeight="1" x14ac:dyDescent="0.2"/>
    <row r="187756" ht="12.75" customHeight="1" x14ac:dyDescent="0.2"/>
    <row r="187760" ht="12.75" customHeight="1" x14ac:dyDescent="0.2"/>
    <row r="187764" ht="12.75" customHeight="1" x14ac:dyDescent="0.2"/>
    <row r="187768" ht="12.75" customHeight="1" x14ac:dyDescent="0.2"/>
    <row r="187772" ht="12.75" customHeight="1" x14ac:dyDescent="0.2"/>
    <row r="187776" ht="12.75" customHeight="1" x14ac:dyDescent="0.2"/>
    <row r="187780" ht="12.75" customHeight="1" x14ac:dyDescent="0.2"/>
    <row r="187784" ht="12.75" customHeight="1" x14ac:dyDescent="0.2"/>
    <row r="187788" ht="12.75" customHeight="1" x14ac:dyDescent="0.2"/>
    <row r="187792" ht="12.75" customHeight="1" x14ac:dyDescent="0.2"/>
    <row r="187796" ht="12.75" customHeight="1" x14ac:dyDescent="0.2"/>
    <row r="187800" ht="12.75" customHeight="1" x14ac:dyDescent="0.2"/>
    <row r="187804" ht="12.75" customHeight="1" x14ac:dyDescent="0.2"/>
    <row r="187808" ht="12.75" customHeight="1" x14ac:dyDescent="0.2"/>
    <row r="187812" ht="12.75" customHeight="1" x14ac:dyDescent="0.2"/>
    <row r="187816" ht="12.75" customHeight="1" x14ac:dyDescent="0.2"/>
    <row r="187820" ht="12.75" customHeight="1" x14ac:dyDescent="0.2"/>
    <row r="187824" ht="12.75" customHeight="1" x14ac:dyDescent="0.2"/>
    <row r="187828" ht="12.75" customHeight="1" x14ac:dyDescent="0.2"/>
    <row r="187832" ht="12.75" customHeight="1" x14ac:dyDescent="0.2"/>
    <row r="187836" ht="12.75" customHeight="1" x14ac:dyDescent="0.2"/>
    <row r="187840" ht="12.75" customHeight="1" x14ac:dyDescent="0.2"/>
    <row r="187844" ht="12.75" customHeight="1" x14ac:dyDescent="0.2"/>
    <row r="187848" ht="12.75" customHeight="1" x14ac:dyDescent="0.2"/>
    <row r="187852" ht="12.75" customHeight="1" x14ac:dyDescent="0.2"/>
    <row r="187856" ht="12.75" customHeight="1" x14ac:dyDescent="0.2"/>
    <row r="187860" ht="12.75" customHeight="1" x14ac:dyDescent="0.2"/>
    <row r="187864" ht="12.75" customHeight="1" x14ac:dyDescent="0.2"/>
    <row r="187868" ht="12.75" customHeight="1" x14ac:dyDescent="0.2"/>
    <row r="187872" ht="12.75" customHeight="1" x14ac:dyDescent="0.2"/>
    <row r="187876" ht="12.75" customHeight="1" x14ac:dyDescent="0.2"/>
    <row r="187880" ht="12.75" customHeight="1" x14ac:dyDescent="0.2"/>
    <row r="187884" ht="12.75" customHeight="1" x14ac:dyDescent="0.2"/>
    <row r="187888" ht="12.75" customHeight="1" x14ac:dyDescent="0.2"/>
    <row r="187892" ht="12.75" customHeight="1" x14ac:dyDescent="0.2"/>
    <row r="187896" ht="12.75" customHeight="1" x14ac:dyDescent="0.2"/>
    <row r="187900" ht="12.75" customHeight="1" x14ac:dyDescent="0.2"/>
    <row r="187904" ht="12.75" customHeight="1" x14ac:dyDescent="0.2"/>
    <row r="187908" ht="12.75" customHeight="1" x14ac:dyDescent="0.2"/>
    <row r="187912" ht="12.75" customHeight="1" x14ac:dyDescent="0.2"/>
    <row r="187916" ht="12.75" customHeight="1" x14ac:dyDescent="0.2"/>
    <row r="187920" ht="12.75" customHeight="1" x14ac:dyDescent="0.2"/>
    <row r="187924" ht="12.75" customHeight="1" x14ac:dyDescent="0.2"/>
    <row r="187928" ht="12.75" customHeight="1" x14ac:dyDescent="0.2"/>
    <row r="187932" ht="12.75" customHeight="1" x14ac:dyDescent="0.2"/>
    <row r="187936" ht="12.75" customHeight="1" x14ac:dyDescent="0.2"/>
    <row r="187940" ht="12.75" customHeight="1" x14ac:dyDescent="0.2"/>
    <row r="187944" ht="12.75" customHeight="1" x14ac:dyDescent="0.2"/>
    <row r="187948" ht="12.75" customHeight="1" x14ac:dyDescent="0.2"/>
    <row r="187952" ht="12.75" customHeight="1" x14ac:dyDescent="0.2"/>
    <row r="187956" ht="12.75" customHeight="1" x14ac:dyDescent="0.2"/>
    <row r="187960" ht="12.75" customHeight="1" x14ac:dyDescent="0.2"/>
    <row r="187964" ht="12.75" customHeight="1" x14ac:dyDescent="0.2"/>
    <row r="187968" ht="12.75" customHeight="1" x14ac:dyDescent="0.2"/>
    <row r="187972" ht="12.75" customHeight="1" x14ac:dyDescent="0.2"/>
    <row r="187976" ht="12.75" customHeight="1" x14ac:dyDescent="0.2"/>
    <row r="187980" ht="12.75" customHeight="1" x14ac:dyDescent="0.2"/>
    <row r="187984" ht="12.75" customHeight="1" x14ac:dyDescent="0.2"/>
    <row r="187988" ht="12.75" customHeight="1" x14ac:dyDescent="0.2"/>
    <row r="187992" ht="12.75" customHeight="1" x14ac:dyDescent="0.2"/>
    <row r="187996" ht="12.75" customHeight="1" x14ac:dyDescent="0.2"/>
    <row r="188000" ht="12.75" customHeight="1" x14ac:dyDescent="0.2"/>
    <row r="188004" ht="12.75" customHeight="1" x14ac:dyDescent="0.2"/>
    <row r="188008" ht="12.75" customHeight="1" x14ac:dyDescent="0.2"/>
    <row r="188012" ht="12.75" customHeight="1" x14ac:dyDescent="0.2"/>
    <row r="188016" ht="12.75" customHeight="1" x14ac:dyDescent="0.2"/>
    <row r="188020" ht="12.75" customHeight="1" x14ac:dyDescent="0.2"/>
    <row r="188024" ht="12.75" customHeight="1" x14ac:dyDescent="0.2"/>
    <row r="188028" ht="12.75" customHeight="1" x14ac:dyDescent="0.2"/>
    <row r="188032" ht="12.75" customHeight="1" x14ac:dyDescent="0.2"/>
    <row r="188036" ht="12.75" customHeight="1" x14ac:dyDescent="0.2"/>
    <row r="188040" ht="12.75" customHeight="1" x14ac:dyDescent="0.2"/>
    <row r="188044" ht="12.75" customHeight="1" x14ac:dyDescent="0.2"/>
    <row r="188048" ht="12.75" customHeight="1" x14ac:dyDescent="0.2"/>
    <row r="188052" ht="12.75" customHeight="1" x14ac:dyDescent="0.2"/>
    <row r="188056" ht="12.75" customHeight="1" x14ac:dyDescent="0.2"/>
    <row r="188060" ht="12.75" customHeight="1" x14ac:dyDescent="0.2"/>
    <row r="188064" ht="12.75" customHeight="1" x14ac:dyDescent="0.2"/>
    <row r="188068" ht="12.75" customHeight="1" x14ac:dyDescent="0.2"/>
    <row r="188072" ht="12.75" customHeight="1" x14ac:dyDescent="0.2"/>
    <row r="188076" ht="12.75" customHeight="1" x14ac:dyDescent="0.2"/>
    <row r="188080" ht="12.75" customHeight="1" x14ac:dyDescent="0.2"/>
    <row r="188084" ht="12.75" customHeight="1" x14ac:dyDescent="0.2"/>
    <row r="188088" ht="12.75" customHeight="1" x14ac:dyDescent="0.2"/>
    <row r="188092" ht="12.75" customHeight="1" x14ac:dyDescent="0.2"/>
    <row r="188096" ht="12.75" customHeight="1" x14ac:dyDescent="0.2"/>
    <row r="188100" ht="12.75" customHeight="1" x14ac:dyDescent="0.2"/>
    <row r="188104" ht="12.75" customHeight="1" x14ac:dyDescent="0.2"/>
    <row r="188108" ht="12.75" customHeight="1" x14ac:dyDescent="0.2"/>
    <row r="188112" ht="12.75" customHeight="1" x14ac:dyDescent="0.2"/>
    <row r="188116" ht="12.75" customHeight="1" x14ac:dyDescent="0.2"/>
    <row r="188120" ht="12.75" customHeight="1" x14ac:dyDescent="0.2"/>
    <row r="188124" ht="12.75" customHeight="1" x14ac:dyDescent="0.2"/>
    <row r="188128" ht="12.75" customHeight="1" x14ac:dyDescent="0.2"/>
    <row r="188132" ht="12.75" customHeight="1" x14ac:dyDescent="0.2"/>
    <row r="188136" ht="12.75" customHeight="1" x14ac:dyDescent="0.2"/>
    <row r="188140" ht="12.75" customHeight="1" x14ac:dyDescent="0.2"/>
    <row r="188144" ht="12.75" customHeight="1" x14ac:dyDescent="0.2"/>
    <row r="188148" ht="12.75" customHeight="1" x14ac:dyDescent="0.2"/>
    <row r="188152" ht="12.75" customHeight="1" x14ac:dyDescent="0.2"/>
    <row r="188156" ht="12.75" customHeight="1" x14ac:dyDescent="0.2"/>
    <row r="188160" ht="12.75" customHeight="1" x14ac:dyDescent="0.2"/>
    <row r="188164" ht="12.75" customHeight="1" x14ac:dyDescent="0.2"/>
    <row r="188168" ht="12.75" customHeight="1" x14ac:dyDescent="0.2"/>
    <row r="188172" ht="12.75" customHeight="1" x14ac:dyDescent="0.2"/>
    <row r="188176" ht="12.75" customHeight="1" x14ac:dyDescent="0.2"/>
    <row r="188180" ht="12.75" customHeight="1" x14ac:dyDescent="0.2"/>
    <row r="188184" ht="12.75" customHeight="1" x14ac:dyDescent="0.2"/>
    <row r="188188" ht="12.75" customHeight="1" x14ac:dyDescent="0.2"/>
    <row r="188192" ht="12.75" customHeight="1" x14ac:dyDescent="0.2"/>
    <row r="188196" ht="12.75" customHeight="1" x14ac:dyDescent="0.2"/>
    <row r="188200" ht="12.75" customHeight="1" x14ac:dyDescent="0.2"/>
    <row r="188204" ht="12.75" customHeight="1" x14ac:dyDescent="0.2"/>
    <row r="188208" ht="12.75" customHeight="1" x14ac:dyDescent="0.2"/>
    <row r="188212" ht="12.75" customHeight="1" x14ac:dyDescent="0.2"/>
    <row r="188216" ht="12.75" customHeight="1" x14ac:dyDescent="0.2"/>
    <row r="188220" ht="12.75" customHeight="1" x14ac:dyDescent="0.2"/>
    <row r="188224" ht="12.75" customHeight="1" x14ac:dyDescent="0.2"/>
    <row r="188228" ht="12.75" customHeight="1" x14ac:dyDescent="0.2"/>
    <row r="188232" ht="12.75" customHeight="1" x14ac:dyDescent="0.2"/>
    <row r="188236" ht="12.75" customHeight="1" x14ac:dyDescent="0.2"/>
    <row r="188240" ht="12.75" customHeight="1" x14ac:dyDescent="0.2"/>
    <row r="188244" ht="12.75" customHeight="1" x14ac:dyDescent="0.2"/>
    <row r="188248" ht="12.75" customHeight="1" x14ac:dyDescent="0.2"/>
    <row r="188252" ht="12.75" customHeight="1" x14ac:dyDescent="0.2"/>
    <row r="188256" ht="12.75" customHeight="1" x14ac:dyDescent="0.2"/>
    <row r="188260" ht="12.75" customHeight="1" x14ac:dyDescent="0.2"/>
    <row r="188264" ht="12.75" customHeight="1" x14ac:dyDescent="0.2"/>
    <row r="188268" ht="12.75" customHeight="1" x14ac:dyDescent="0.2"/>
    <row r="188272" ht="12.75" customHeight="1" x14ac:dyDescent="0.2"/>
    <row r="188276" ht="12.75" customHeight="1" x14ac:dyDescent="0.2"/>
    <row r="188280" ht="12.75" customHeight="1" x14ac:dyDescent="0.2"/>
    <row r="188284" ht="12.75" customHeight="1" x14ac:dyDescent="0.2"/>
    <row r="188288" ht="12.75" customHeight="1" x14ac:dyDescent="0.2"/>
    <row r="188292" ht="12.75" customHeight="1" x14ac:dyDescent="0.2"/>
    <row r="188296" ht="12.75" customHeight="1" x14ac:dyDescent="0.2"/>
    <row r="188300" ht="12.75" customHeight="1" x14ac:dyDescent="0.2"/>
    <row r="188304" ht="12.75" customHeight="1" x14ac:dyDescent="0.2"/>
    <row r="188308" ht="12.75" customHeight="1" x14ac:dyDescent="0.2"/>
    <row r="188312" ht="12.75" customHeight="1" x14ac:dyDescent="0.2"/>
    <row r="188316" ht="12.75" customHeight="1" x14ac:dyDescent="0.2"/>
    <row r="188320" ht="12.75" customHeight="1" x14ac:dyDescent="0.2"/>
    <row r="188324" ht="12.75" customHeight="1" x14ac:dyDescent="0.2"/>
    <row r="188328" ht="12.75" customHeight="1" x14ac:dyDescent="0.2"/>
    <row r="188332" ht="12.75" customHeight="1" x14ac:dyDescent="0.2"/>
    <row r="188336" ht="12.75" customHeight="1" x14ac:dyDescent="0.2"/>
    <row r="188340" ht="12.75" customHeight="1" x14ac:dyDescent="0.2"/>
    <row r="188344" ht="12.75" customHeight="1" x14ac:dyDescent="0.2"/>
    <row r="188348" ht="12.75" customHeight="1" x14ac:dyDescent="0.2"/>
    <row r="188352" ht="12.75" customHeight="1" x14ac:dyDescent="0.2"/>
    <row r="188356" ht="12.75" customHeight="1" x14ac:dyDescent="0.2"/>
    <row r="188360" ht="12.75" customHeight="1" x14ac:dyDescent="0.2"/>
    <row r="188364" ht="12.75" customHeight="1" x14ac:dyDescent="0.2"/>
    <row r="188368" ht="12.75" customHeight="1" x14ac:dyDescent="0.2"/>
    <row r="188372" ht="12.75" customHeight="1" x14ac:dyDescent="0.2"/>
    <row r="188376" ht="12.75" customHeight="1" x14ac:dyDescent="0.2"/>
    <row r="188380" ht="12.75" customHeight="1" x14ac:dyDescent="0.2"/>
    <row r="188384" ht="12.75" customHeight="1" x14ac:dyDescent="0.2"/>
    <row r="188388" ht="12.75" customHeight="1" x14ac:dyDescent="0.2"/>
    <row r="188392" ht="12.75" customHeight="1" x14ac:dyDescent="0.2"/>
    <row r="188396" ht="12.75" customHeight="1" x14ac:dyDescent="0.2"/>
    <row r="188400" ht="12.75" customHeight="1" x14ac:dyDescent="0.2"/>
    <row r="188404" ht="12.75" customHeight="1" x14ac:dyDescent="0.2"/>
    <row r="188408" ht="12.75" customHeight="1" x14ac:dyDescent="0.2"/>
    <row r="188412" ht="12.75" customHeight="1" x14ac:dyDescent="0.2"/>
    <row r="188416" ht="12.75" customHeight="1" x14ac:dyDescent="0.2"/>
    <row r="188420" ht="12.75" customHeight="1" x14ac:dyDescent="0.2"/>
    <row r="188424" ht="12.75" customHeight="1" x14ac:dyDescent="0.2"/>
    <row r="188428" ht="12.75" customHeight="1" x14ac:dyDescent="0.2"/>
    <row r="188432" ht="12.75" customHeight="1" x14ac:dyDescent="0.2"/>
    <row r="188436" ht="12.75" customHeight="1" x14ac:dyDescent="0.2"/>
    <row r="188440" ht="12.75" customHeight="1" x14ac:dyDescent="0.2"/>
    <row r="188444" ht="12.75" customHeight="1" x14ac:dyDescent="0.2"/>
    <row r="188448" ht="12.75" customHeight="1" x14ac:dyDescent="0.2"/>
    <row r="188452" ht="12.75" customHeight="1" x14ac:dyDescent="0.2"/>
    <row r="188456" ht="12.75" customHeight="1" x14ac:dyDescent="0.2"/>
    <row r="188460" ht="12.75" customHeight="1" x14ac:dyDescent="0.2"/>
    <row r="188464" ht="12.75" customHeight="1" x14ac:dyDescent="0.2"/>
    <row r="188468" ht="12.75" customHeight="1" x14ac:dyDescent="0.2"/>
    <row r="188472" ht="12.75" customHeight="1" x14ac:dyDescent="0.2"/>
    <row r="188476" ht="12.75" customHeight="1" x14ac:dyDescent="0.2"/>
    <row r="188480" ht="12.75" customHeight="1" x14ac:dyDescent="0.2"/>
    <row r="188484" ht="12.75" customHeight="1" x14ac:dyDescent="0.2"/>
    <row r="188488" ht="12.75" customHeight="1" x14ac:dyDescent="0.2"/>
    <row r="188492" ht="12.75" customHeight="1" x14ac:dyDescent="0.2"/>
    <row r="188496" ht="12.75" customHeight="1" x14ac:dyDescent="0.2"/>
    <row r="188500" ht="12.75" customHeight="1" x14ac:dyDescent="0.2"/>
    <row r="188504" ht="12.75" customHeight="1" x14ac:dyDescent="0.2"/>
    <row r="188508" ht="12.75" customHeight="1" x14ac:dyDescent="0.2"/>
    <row r="188512" ht="12.75" customHeight="1" x14ac:dyDescent="0.2"/>
    <row r="188516" ht="12.75" customHeight="1" x14ac:dyDescent="0.2"/>
    <row r="188520" ht="12.75" customHeight="1" x14ac:dyDescent="0.2"/>
    <row r="188524" ht="12.75" customHeight="1" x14ac:dyDescent="0.2"/>
    <row r="188528" ht="12.75" customHeight="1" x14ac:dyDescent="0.2"/>
    <row r="188532" ht="12.75" customHeight="1" x14ac:dyDescent="0.2"/>
    <row r="188536" ht="12.75" customHeight="1" x14ac:dyDescent="0.2"/>
    <row r="188540" ht="12.75" customHeight="1" x14ac:dyDescent="0.2"/>
    <row r="188544" ht="12.75" customHeight="1" x14ac:dyDescent="0.2"/>
    <row r="188548" ht="12.75" customHeight="1" x14ac:dyDescent="0.2"/>
    <row r="188552" ht="12.75" customHeight="1" x14ac:dyDescent="0.2"/>
    <row r="188556" ht="12.75" customHeight="1" x14ac:dyDescent="0.2"/>
    <row r="188560" ht="12.75" customHeight="1" x14ac:dyDescent="0.2"/>
    <row r="188564" ht="12.75" customHeight="1" x14ac:dyDescent="0.2"/>
    <row r="188568" ht="12.75" customHeight="1" x14ac:dyDescent="0.2"/>
    <row r="188572" ht="12.75" customHeight="1" x14ac:dyDescent="0.2"/>
    <row r="188576" ht="12.75" customHeight="1" x14ac:dyDescent="0.2"/>
    <row r="188580" ht="12.75" customHeight="1" x14ac:dyDescent="0.2"/>
    <row r="188584" ht="12.75" customHeight="1" x14ac:dyDescent="0.2"/>
    <row r="188588" ht="12.75" customHeight="1" x14ac:dyDescent="0.2"/>
    <row r="188592" ht="12.75" customHeight="1" x14ac:dyDescent="0.2"/>
    <row r="188596" ht="12.75" customHeight="1" x14ac:dyDescent="0.2"/>
    <row r="188600" ht="12.75" customHeight="1" x14ac:dyDescent="0.2"/>
    <row r="188604" ht="12.75" customHeight="1" x14ac:dyDescent="0.2"/>
    <row r="188608" ht="12.75" customHeight="1" x14ac:dyDescent="0.2"/>
    <row r="188612" ht="12.75" customHeight="1" x14ac:dyDescent="0.2"/>
    <row r="188616" ht="12.75" customHeight="1" x14ac:dyDescent="0.2"/>
    <row r="188620" ht="12.75" customHeight="1" x14ac:dyDescent="0.2"/>
    <row r="188624" ht="12.75" customHeight="1" x14ac:dyDescent="0.2"/>
    <row r="188628" ht="12.75" customHeight="1" x14ac:dyDescent="0.2"/>
    <row r="188632" ht="12.75" customHeight="1" x14ac:dyDescent="0.2"/>
    <row r="188636" ht="12.75" customHeight="1" x14ac:dyDescent="0.2"/>
    <row r="188640" ht="12.75" customHeight="1" x14ac:dyDescent="0.2"/>
    <row r="188644" ht="12.75" customHeight="1" x14ac:dyDescent="0.2"/>
    <row r="188648" ht="12.75" customHeight="1" x14ac:dyDescent="0.2"/>
    <row r="188652" ht="12.75" customHeight="1" x14ac:dyDescent="0.2"/>
    <row r="188656" ht="12.75" customHeight="1" x14ac:dyDescent="0.2"/>
    <row r="188660" ht="12.75" customHeight="1" x14ac:dyDescent="0.2"/>
    <row r="188664" ht="12.75" customHeight="1" x14ac:dyDescent="0.2"/>
    <row r="188668" ht="12.75" customHeight="1" x14ac:dyDescent="0.2"/>
    <row r="188672" ht="12.75" customHeight="1" x14ac:dyDescent="0.2"/>
    <row r="188676" ht="12.75" customHeight="1" x14ac:dyDescent="0.2"/>
    <row r="188680" ht="12.75" customHeight="1" x14ac:dyDescent="0.2"/>
    <row r="188684" ht="12.75" customHeight="1" x14ac:dyDescent="0.2"/>
    <row r="188688" ht="12.75" customHeight="1" x14ac:dyDescent="0.2"/>
    <row r="188692" ht="12.75" customHeight="1" x14ac:dyDescent="0.2"/>
    <row r="188696" ht="12.75" customHeight="1" x14ac:dyDescent="0.2"/>
    <row r="188700" ht="12.75" customHeight="1" x14ac:dyDescent="0.2"/>
    <row r="188704" ht="12.75" customHeight="1" x14ac:dyDescent="0.2"/>
    <row r="188708" ht="12.75" customHeight="1" x14ac:dyDescent="0.2"/>
    <row r="188712" ht="12.75" customHeight="1" x14ac:dyDescent="0.2"/>
    <row r="188716" ht="12.75" customHeight="1" x14ac:dyDescent="0.2"/>
    <row r="188720" ht="12.75" customHeight="1" x14ac:dyDescent="0.2"/>
    <row r="188724" ht="12.75" customHeight="1" x14ac:dyDescent="0.2"/>
    <row r="188728" ht="12.75" customHeight="1" x14ac:dyDescent="0.2"/>
    <row r="188732" ht="12.75" customHeight="1" x14ac:dyDescent="0.2"/>
    <row r="188736" ht="12.75" customHeight="1" x14ac:dyDescent="0.2"/>
    <row r="188740" ht="12.75" customHeight="1" x14ac:dyDescent="0.2"/>
    <row r="188744" ht="12.75" customHeight="1" x14ac:dyDescent="0.2"/>
    <row r="188748" ht="12.75" customHeight="1" x14ac:dyDescent="0.2"/>
    <row r="188752" ht="12.75" customHeight="1" x14ac:dyDescent="0.2"/>
    <row r="188756" ht="12.75" customHeight="1" x14ac:dyDescent="0.2"/>
    <row r="188760" ht="12.75" customHeight="1" x14ac:dyDescent="0.2"/>
    <row r="188764" ht="12.75" customHeight="1" x14ac:dyDescent="0.2"/>
    <row r="188768" ht="12.75" customHeight="1" x14ac:dyDescent="0.2"/>
    <row r="188772" ht="12.75" customHeight="1" x14ac:dyDescent="0.2"/>
    <row r="188776" ht="12.75" customHeight="1" x14ac:dyDescent="0.2"/>
    <row r="188780" ht="12.75" customHeight="1" x14ac:dyDescent="0.2"/>
    <row r="188784" ht="12.75" customHeight="1" x14ac:dyDescent="0.2"/>
    <row r="188788" ht="12.75" customHeight="1" x14ac:dyDescent="0.2"/>
    <row r="188792" ht="12.75" customHeight="1" x14ac:dyDescent="0.2"/>
    <row r="188796" ht="12.75" customHeight="1" x14ac:dyDescent="0.2"/>
    <row r="188800" ht="12.75" customHeight="1" x14ac:dyDescent="0.2"/>
    <row r="188804" ht="12.75" customHeight="1" x14ac:dyDescent="0.2"/>
    <row r="188808" ht="12.75" customHeight="1" x14ac:dyDescent="0.2"/>
    <row r="188812" ht="12.75" customHeight="1" x14ac:dyDescent="0.2"/>
    <row r="188816" ht="12.75" customHeight="1" x14ac:dyDescent="0.2"/>
    <row r="188820" ht="12.75" customHeight="1" x14ac:dyDescent="0.2"/>
    <row r="188824" ht="12.75" customHeight="1" x14ac:dyDescent="0.2"/>
    <row r="188828" ht="12.75" customHeight="1" x14ac:dyDescent="0.2"/>
    <row r="188832" ht="12.75" customHeight="1" x14ac:dyDescent="0.2"/>
    <row r="188836" ht="12.75" customHeight="1" x14ac:dyDescent="0.2"/>
    <row r="188840" ht="12.75" customHeight="1" x14ac:dyDescent="0.2"/>
    <row r="188844" ht="12.75" customHeight="1" x14ac:dyDescent="0.2"/>
    <row r="188848" ht="12.75" customHeight="1" x14ac:dyDescent="0.2"/>
    <row r="188852" ht="12.75" customHeight="1" x14ac:dyDescent="0.2"/>
    <row r="188856" ht="12.75" customHeight="1" x14ac:dyDescent="0.2"/>
    <row r="188860" ht="12.75" customHeight="1" x14ac:dyDescent="0.2"/>
    <row r="188864" ht="12.75" customHeight="1" x14ac:dyDescent="0.2"/>
    <row r="188868" ht="12.75" customHeight="1" x14ac:dyDescent="0.2"/>
    <row r="188872" ht="12.75" customHeight="1" x14ac:dyDescent="0.2"/>
    <row r="188876" ht="12.75" customHeight="1" x14ac:dyDescent="0.2"/>
    <row r="188880" ht="12.75" customHeight="1" x14ac:dyDescent="0.2"/>
    <row r="188884" ht="12.75" customHeight="1" x14ac:dyDescent="0.2"/>
    <row r="188888" ht="12.75" customHeight="1" x14ac:dyDescent="0.2"/>
    <row r="188892" ht="12.75" customHeight="1" x14ac:dyDescent="0.2"/>
    <row r="188896" ht="12.75" customHeight="1" x14ac:dyDescent="0.2"/>
    <row r="188900" ht="12.75" customHeight="1" x14ac:dyDescent="0.2"/>
    <row r="188904" ht="12.75" customHeight="1" x14ac:dyDescent="0.2"/>
    <row r="188908" ht="12.75" customHeight="1" x14ac:dyDescent="0.2"/>
    <row r="188912" ht="12.75" customHeight="1" x14ac:dyDescent="0.2"/>
    <row r="188916" ht="12.75" customHeight="1" x14ac:dyDescent="0.2"/>
    <row r="188920" ht="12.75" customHeight="1" x14ac:dyDescent="0.2"/>
    <row r="188924" ht="12.75" customHeight="1" x14ac:dyDescent="0.2"/>
    <row r="188928" ht="12.75" customHeight="1" x14ac:dyDescent="0.2"/>
    <row r="188932" ht="12.75" customHeight="1" x14ac:dyDescent="0.2"/>
    <row r="188936" ht="12.75" customHeight="1" x14ac:dyDescent="0.2"/>
    <row r="188940" ht="12.75" customHeight="1" x14ac:dyDescent="0.2"/>
    <row r="188944" ht="12.75" customHeight="1" x14ac:dyDescent="0.2"/>
    <row r="188948" ht="12.75" customHeight="1" x14ac:dyDescent="0.2"/>
    <row r="188952" ht="12.75" customHeight="1" x14ac:dyDescent="0.2"/>
    <row r="188956" ht="12.75" customHeight="1" x14ac:dyDescent="0.2"/>
    <row r="188960" ht="12.75" customHeight="1" x14ac:dyDescent="0.2"/>
    <row r="188964" ht="12.75" customHeight="1" x14ac:dyDescent="0.2"/>
    <row r="188968" ht="12.75" customHeight="1" x14ac:dyDescent="0.2"/>
    <row r="188972" ht="12.75" customHeight="1" x14ac:dyDescent="0.2"/>
    <row r="188976" ht="12.75" customHeight="1" x14ac:dyDescent="0.2"/>
    <row r="188980" ht="12.75" customHeight="1" x14ac:dyDescent="0.2"/>
    <row r="188984" ht="12.75" customHeight="1" x14ac:dyDescent="0.2"/>
    <row r="188988" ht="12.75" customHeight="1" x14ac:dyDescent="0.2"/>
    <row r="188992" ht="12.75" customHeight="1" x14ac:dyDescent="0.2"/>
    <row r="188996" ht="12.75" customHeight="1" x14ac:dyDescent="0.2"/>
    <row r="189000" ht="12.75" customHeight="1" x14ac:dyDescent="0.2"/>
    <row r="189004" ht="12.75" customHeight="1" x14ac:dyDescent="0.2"/>
    <row r="189008" ht="12.75" customHeight="1" x14ac:dyDescent="0.2"/>
    <row r="189012" ht="12.75" customHeight="1" x14ac:dyDescent="0.2"/>
    <row r="189016" ht="12.75" customHeight="1" x14ac:dyDescent="0.2"/>
    <row r="189020" ht="12.75" customHeight="1" x14ac:dyDescent="0.2"/>
    <row r="189024" ht="12.75" customHeight="1" x14ac:dyDescent="0.2"/>
    <row r="189028" ht="12.75" customHeight="1" x14ac:dyDescent="0.2"/>
    <row r="189032" ht="12.75" customHeight="1" x14ac:dyDescent="0.2"/>
    <row r="189036" ht="12.75" customHeight="1" x14ac:dyDescent="0.2"/>
    <row r="189040" ht="12.75" customHeight="1" x14ac:dyDescent="0.2"/>
    <row r="189044" ht="12.75" customHeight="1" x14ac:dyDescent="0.2"/>
    <row r="189048" ht="12.75" customHeight="1" x14ac:dyDescent="0.2"/>
    <row r="189052" ht="12.75" customHeight="1" x14ac:dyDescent="0.2"/>
    <row r="189056" ht="12.75" customHeight="1" x14ac:dyDescent="0.2"/>
    <row r="189060" ht="12.75" customHeight="1" x14ac:dyDescent="0.2"/>
    <row r="189064" ht="12.75" customHeight="1" x14ac:dyDescent="0.2"/>
    <row r="189068" ht="12.75" customHeight="1" x14ac:dyDescent="0.2"/>
    <row r="189072" ht="12.75" customHeight="1" x14ac:dyDescent="0.2"/>
    <row r="189076" ht="12.75" customHeight="1" x14ac:dyDescent="0.2"/>
    <row r="189080" ht="12.75" customHeight="1" x14ac:dyDescent="0.2"/>
    <row r="189084" ht="12.75" customHeight="1" x14ac:dyDescent="0.2"/>
    <row r="189088" ht="12.75" customHeight="1" x14ac:dyDescent="0.2"/>
    <row r="189092" ht="12.75" customHeight="1" x14ac:dyDescent="0.2"/>
    <row r="189096" ht="12.75" customHeight="1" x14ac:dyDescent="0.2"/>
    <row r="189100" ht="12.75" customHeight="1" x14ac:dyDescent="0.2"/>
    <row r="189104" ht="12.75" customHeight="1" x14ac:dyDescent="0.2"/>
    <row r="189108" ht="12.75" customHeight="1" x14ac:dyDescent="0.2"/>
    <row r="189112" ht="12.75" customHeight="1" x14ac:dyDescent="0.2"/>
    <row r="189116" ht="12.75" customHeight="1" x14ac:dyDescent="0.2"/>
    <row r="189120" ht="12.75" customHeight="1" x14ac:dyDescent="0.2"/>
    <row r="189124" ht="12.75" customHeight="1" x14ac:dyDescent="0.2"/>
    <row r="189128" ht="12.75" customHeight="1" x14ac:dyDescent="0.2"/>
    <row r="189132" ht="12.75" customHeight="1" x14ac:dyDescent="0.2"/>
    <row r="189136" ht="12.75" customHeight="1" x14ac:dyDescent="0.2"/>
    <row r="189140" ht="12.75" customHeight="1" x14ac:dyDescent="0.2"/>
    <row r="189144" ht="12.75" customHeight="1" x14ac:dyDescent="0.2"/>
    <row r="189148" ht="12.75" customHeight="1" x14ac:dyDescent="0.2"/>
    <row r="189152" ht="12.75" customHeight="1" x14ac:dyDescent="0.2"/>
    <row r="189156" ht="12.75" customHeight="1" x14ac:dyDescent="0.2"/>
    <row r="189160" ht="12.75" customHeight="1" x14ac:dyDescent="0.2"/>
    <row r="189164" ht="12.75" customHeight="1" x14ac:dyDescent="0.2"/>
    <row r="189168" ht="12.75" customHeight="1" x14ac:dyDescent="0.2"/>
    <row r="189172" ht="12.75" customHeight="1" x14ac:dyDescent="0.2"/>
    <row r="189176" ht="12.75" customHeight="1" x14ac:dyDescent="0.2"/>
    <row r="189180" ht="12.75" customHeight="1" x14ac:dyDescent="0.2"/>
    <row r="189184" ht="12.75" customHeight="1" x14ac:dyDescent="0.2"/>
    <row r="189188" ht="12.75" customHeight="1" x14ac:dyDescent="0.2"/>
    <row r="189192" ht="12.75" customHeight="1" x14ac:dyDescent="0.2"/>
    <row r="189196" ht="12.75" customHeight="1" x14ac:dyDescent="0.2"/>
    <row r="189200" ht="12.75" customHeight="1" x14ac:dyDescent="0.2"/>
    <row r="189204" ht="12.75" customHeight="1" x14ac:dyDescent="0.2"/>
    <row r="189208" ht="12.75" customHeight="1" x14ac:dyDescent="0.2"/>
    <row r="189212" ht="12.75" customHeight="1" x14ac:dyDescent="0.2"/>
    <row r="189216" ht="12.75" customHeight="1" x14ac:dyDescent="0.2"/>
    <row r="189220" ht="12.75" customHeight="1" x14ac:dyDescent="0.2"/>
    <row r="189224" ht="12.75" customHeight="1" x14ac:dyDescent="0.2"/>
    <row r="189228" ht="12.75" customHeight="1" x14ac:dyDescent="0.2"/>
    <row r="189232" ht="12.75" customHeight="1" x14ac:dyDescent="0.2"/>
    <row r="189236" ht="12.75" customHeight="1" x14ac:dyDescent="0.2"/>
    <row r="189240" ht="12.75" customHeight="1" x14ac:dyDescent="0.2"/>
    <row r="189244" ht="12.75" customHeight="1" x14ac:dyDescent="0.2"/>
    <row r="189248" ht="12.75" customHeight="1" x14ac:dyDescent="0.2"/>
    <row r="189252" ht="12.75" customHeight="1" x14ac:dyDescent="0.2"/>
    <row r="189256" ht="12.75" customHeight="1" x14ac:dyDescent="0.2"/>
    <row r="189260" ht="12.75" customHeight="1" x14ac:dyDescent="0.2"/>
    <row r="189264" ht="12.75" customHeight="1" x14ac:dyDescent="0.2"/>
    <row r="189268" ht="12.75" customHeight="1" x14ac:dyDescent="0.2"/>
    <row r="189272" ht="12.75" customHeight="1" x14ac:dyDescent="0.2"/>
    <row r="189276" ht="12.75" customHeight="1" x14ac:dyDescent="0.2"/>
    <row r="189280" ht="12.75" customHeight="1" x14ac:dyDescent="0.2"/>
    <row r="189284" ht="12.75" customHeight="1" x14ac:dyDescent="0.2"/>
    <row r="189288" ht="12.75" customHeight="1" x14ac:dyDescent="0.2"/>
    <row r="189292" ht="12.75" customHeight="1" x14ac:dyDescent="0.2"/>
    <row r="189296" ht="12.75" customHeight="1" x14ac:dyDescent="0.2"/>
    <row r="189300" ht="12.75" customHeight="1" x14ac:dyDescent="0.2"/>
    <row r="189304" ht="12.75" customHeight="1" x14ac:dyDescent="0.2"/>
    <row r="189308" ht="12.75" customHeight="1" x14ac:dyDescent="0.2"/>
    <row r="189312" ht="12.75" customHeight="1" x14ac:dyDescent="0.2"/>
    <row r="189316" ht="12.75" customHeight="1" x14ac:dyDescent="0.2"/>
    <row r="189320" ht="12.75" customHeight="1" x14ac:dyDescent="0.2"/>
    <row r="189324" ht="12.75" customHeight="1" x14ac:dyDescent="0.2"/>
    <row r="189328" ht="12.75" customHeight="1" x14ac:dyDescent="0.2"/>
    <row r="189332" ht="12.75" customHeight="1" x14ac:dyDescent="0.2"/>
    <row r="189336" ht="12.75" customHeight="1" x14ac:dyDescent="0.2"/>
    <row r="189340" ht="12.75" customHeight="1" x14ac:dyDescent="0.2"/>
    <row r="189344" ht="12.75" customHeight="1" x14ac:dyDescent="0.2"/>
    <row r="189348" ht="12.75" customHeight="1" x14ac:dyDescent="0.2"/>
    <row r="189352" ht="12.75" customHeight="1" x14ac:dyDescent="0.2"/>
    <row r="189356" ht="12.75" customHeight="1" x14ac:dyDescent="0.2"/>
    <row r="189360" ht="12.75" customHeight="1" x14ac:dyDescent="0.2"/>
    <row r="189364" ht="12.75" customHeight="1" x14ac:dyDescent="0.2"/>
    <row r="189368" ht="12.75" customHeight="1" x14ac:dyDescent="0.2"/>
    <row r="189372" ht="12.75" customHeight="1" x14ac:dyDescent="0.2"/>
    <row r="189376" ht="12.75" customHeight="1" x14ac:dyDescent="0.2"/>
    <row r="189380" ht="12.75" customHeight="1" x14ac:dyDescent="0.2"/>
    <row r="189384" ht="12.75" customHeight="1" x14ac:dyDescent="0.2"/>
    <row r="189388" ht="12.75" customHeight="1" x14ac:dyDescent="0.2"/>
    <row r="189392" ht="12.75" customHeight="1" x14ac:dyDescent="0.2"/>
    <row r="189396" ht="12.75" customHeight="1" x14ac:dyDescent="0.2"/>
    <row r="189400" ht="12.75" customHeight="1" x14ac:dyDescent="0.2"/>
    <row r="189404" ht="12.75" customHeight="1" x14ac:dyDescent="0.2"/>
    <row r="189408" ht="12.75" customHeight="1" x14ac:dyDescent="0.2"/>
    <row r="189412" ht="12.75" customHeight="1" x14ac:dyDescent="0.2"/>
    <row r="189416" ht="12.75" customHeight="1" x14ac:dyDescent="0.2"/>
    <row r="189420" ht="12.75" customHeight="1" x14ac:dyDescent="0.2"/>
    <row r="189424" ht="12.75" customHeight="1" x14ac:dyDescent="0.2"/>
    <row r="189428" ht="12.75" customHeight="1" x14ac:dyDescent="0.2"/>
    <row r="189432" ht="12.75" customHeight="1" x14ac:dyDescent="0.2"/>
    <row r="189436" ht="12.75" customHeight="1" x14ac:dyDescent="0.2"/>
    <row r="189440" ht="12.75" customHeight="1" x14ac:dyDescent="0.2"/>
    <row r="189444" ht="12.75" customHeight="1" x14ac:dyDescent="0.2"/>
    <row r="189448" ht="12.75" customHeight="1" x14ac:dyDescent="0.2"/>
    <row r="189452" ht="12.75" customHeight="1" x14ac:dyDescent="0.2"/>
    <row r="189456" ht="12.75" customHeight="1" x14ac:dyDescent="0.2"/>
    <row r="189460" ht="12.75" customHeight="1" x14ac:dyDescent="0.2"/>
    <row r="189464" ht="12.75" customHeight="1" x14ac:dyDescent="0.2"/>
    <row r="189468" ht="12.75" customHeight="1" x14ac:dyDescent="0.2"/>
    <row r="189472" ht="12.75" customHeight="1" x14ac:dyDescent="0.2"/>
    <row r="189476" ht="12.75" customHeight="1" x14ac:dyDescent="0.2"/>
    <row r="189480" ht="12.75" customHeight="1" x14ac:dyDescent="0.2"/>
    <row r="189484" ht="12.75" customHeight="1" x14ac:dyDescent="0.2"/>
    <row r="189488" ht="12.75" customHeight="1" x14ac:dyDescent="0.2"/>
    <row r="189492" ht="12.75" customHeight="1" x14ac:dyDescent="0.2"/>
    <row r="189496" ht="12.75" customHeight="1" x14ac:dyDescent="0.2"/>
    <row r="189500" ht="12.75" customHeight="1" x14ac:dyDescent="0.2"/>
    <row r="189504" ht="12.75" customHeight="1" x14ac:dyDescent="0.2"/>
    <row r="189508" ht="12.75" customHeight="1" x14ac:dyDescent="0.2"/>
    <row r="189512" ht="12.75" customHeight="1" x14ac:dyDescent="0.2"/>
    <row r="189516" ht="12.75" customHeight="1" x14ac:dyDescent="0.2"/>
    <row r="189520" ht="12.75" customHeight="1" x14ac:dyDescent="0.2"/>
    <row r="189524" ht="12.75" customHeight="1" x14ac:dyDescent="0.2"/>
    <row r="189528" ht="12.75" customHeight="1" x14ac:dyDescent="0.2"/>
    <row r="189532" ht="12.75" customHeight="1" x14ac:dyDescent="0.2"/>
    <row r="189536" ht="12.75" customHeight="1" x14ac:dyDescent="0.2"/>
    <row r="189540" ht="12.75" customHeight="1" x14ac:dyDescent="0.2"/>
    <row r="189544" ht="12.75" customHeight="1" x14ac:dyDescent="0.2"/>
    <row r="189548" ht="12.75" customHeight="1" x14ac:dyDescent="0.2"/>
    <row r="189552" ht="12.75" customHeight="1" x14ac:dyDescent="0.2"/>
    <row r="189556" ht="12.75" customHeight="1" x14ac:dyDescent="0.2"/>
    <row r="189560" ht="12.75" customHeight="1" x14ac:dyDescent="0.2"/>
    <row r="189564" ht="12.75" customHeight="1" x14ac:dyDescent="0.2"/>
    <row r="189568" ht="12.75" customHeight="1" x14ac:dyDescent="0.2"/>
    <row r="189572" ht="12.75" customHeight="1" x14ac:dyDescent="0.2"/>
    <row r="189576" ht="12.75" customHeight="1" x14ac:dyDescent="0.2"/>
    <row r="189580" ht="12.75" customHeight="1" x14ac:dyDescent="0.2"/>
    <row r="189584" ht="12.75" customHeight="1" x14ac:dyDescent="0.2"/>
    <row r="189588" ht="12.75" customHeight="1" x14ac:dyDescent="0.2"/>
    <row r="189592" ht="12.75" customHeight="1" x14ac:dyDescent="0.2"/>
    <row r="189596" ht="12.75" customHeight="1" x14ac:dyDescent="0.2"/>
    <row r="189600" ht="12.75" customHeight="1" x14ac:dyDescent="0.2"/>
    <row r="189604" ht="12.75" customHeight="1" x14ac:dyDescent="0.2"/>
    <row r="189608" ht="12.75" customHeight="1" x14ac:dyDescent="0.2"/>
    <row r="189612" ht="12.75" customHeight="1" x14ac:dyDescent="0.2"/>
    <row r="189616" ht="12.75" customHeight="1" x14ac:dyDescent="0.2"/>
    <row r="189620" ht="12.75" customHeight="1" x14ac:dyDescent="0.2"/>
    <row r="189624" ht="12.75" customHeight="1" x14ac:dyDescent="0.2"/>
    <row r="189628" ht="12.75" customHeight="1" x14ac:dyDescent="0.2"/>
    <row r="189632" ht="12.75" customHeight="1" x14ac:dyDescent="0.2"/>
    <row r="189636" ht="12.75" customHeight="1" x14ac:dyDescent="0.2"/>
    <row r="189640" ht="12.75" customHeight="1" x14ac:dyDescent="0.2"/>
    <row r="189644" ht="12.75" customHeight="1" x14ac:dyDescent="0.2"/>
    <row r="189648" ht="12.75" customHeight="1" x14ac:dyDescent="0.2"/>
    <row r="189652" ht="12.75" customHeight="1" x14ac:dyDescent="0.2"/>
    <row r="189656" ht="12.75" customHeight="1" x14ac:dyDescent="0.2"/>
    <row r="189660" ht="12.75" customHeight="1" x14ac:dyDescent="0.2"/>
    <row r="189664" ht="12.75" customHeight="1" x14ac:dyDescent="0.2"/>
    <row r="189668" ht="12.75" customHeight="1" x14ac:dyDescent="0.2"/>
    <row r="189672" ht="12.75" customHeight="1" x14ac:dyDescent="0.2"/>
    <row r="189676" ht="12.75" customHeight="1" x14ac:dyDescent="0.2"/>
    <row r="189680" ht="12.75" customHeight="1" x14ac:dyDescent="0.2"/>
    <row r="189684" ht="12.75" customHeight="1" x14ac:dyDescent="0.2"/>
    <row r="189688" ht="12.75" customHeight="1" x14ac:dyDescent="0.2"/>
    <row r="189692" ht="12.75" customHeight="1" x14ac:dyDescent="0.2"/>
    <row r="189696" ht="12.75" customHeight="1" x14ac:dyDescent="0.2"/>
    <row r="189700" ht="12.75" customHeight="1" x14ac:dyDescent="0.2"/>
    <row r="189704" ht="12.75" customHeight="1" x14ac:dyDescent="0.2"/>
    <row r="189708" ht="12.75" customHeight="1" x14ac:dyDescent="0.2"/>
    <row r="189712" ht="12.75" customHeight="1" x14ac:dyDescent="0.2"/>
    <row r="189716" ht="12.75" customHeight="1" x14ac:dyDescent="0.2"/>
    <row r="189720" ht="12.75" customHeight="1" x14ac:dyDescent="0.2"/>
    <row r="189724" ht="12.75" customHeight="1" x14ac:dyDescent="0.2"/>
    <row r="189728" ht="12.75" customHeight="1" x14ac:dyDescent="0.2"/>
    <row r="189732" ht="12.75" customHeight="1" x14ac:dyDescent="0.2"/>
    <row r="189736" ht="12.75" customHeight="1" x14ac:dyDescent="0.2"/>
    <row r="189740" ht="12.75" customHeight="1" x14ac:dyDescent="0.2"/>
    <row r="189744" ht="12.75" customHeight="1" x14ac:dyDescent="0.2"/>
    <row r="189748" ht="12.75" customHeight="1" x14ac:dyDescent="0.2"/>
    <row r="189752" ht="12.75" customHeight="1" x14ac:dyDescent="0.2"/>
    <row r="189756" ht="12.75" customHeight="1" x14ac:dyDescent="0.2"/>
    <row r="189760" ht="12.75" customHeight="1" x14ac:dyDescent="0.2"/>
    <row r="189764" ht="12.75" customHeight="1" x14ac:dyDescent="0.2"/>
    <row r="189768" ht="12.75" customHeight="1" x14ac:dyDescent="0.2"/>
    <row r="189772" ht="12.75" customHeight="1" x14ac:dyDescent="0.2"/>
    <row r="189776" ht="12.75" customHeight="1" x14ac:dyDescent="0.2"/>
    <row r="189780" ht="12.75" customHeight="1" x14ac:dyDescent="0.2"/>
    <row r="189784" ht="12.75" customHeight="1" x14ac:dyDescent="0.2"/>
    <row r="189788" ht="12.75" customHeight="1" x14ac:dyDescent="0.2"/>
    <row r="189792" ht="12.75" customHeight="1" x14ac:dyDescent="0.2"/>
    <row r="189796" ht="12.75" customHeight="1" x14ac:dyDescent="0.2"/>
    <row r="189800" ht="12.75" customHeight="1" x14ac:dyDescent="0.2"/>
    <row r="189804" ht="12.75" customHeight="1" x14ac:dyDescent="0.2"/>
    <row r="189808" ht="12.75" customHeight="1" x14ac:dyDescent="0.2"/>
    <row r="189812" ht="12.75" customHeight="1" x14ac:dyDescent="0.2"/>
    <row r="189816" ht="12.75" customHeight="1" x14ac:dyDescent="0.2"/>
    <row r="189820" ht="12.75" customHeight="1" x14ac:dyDescent="0.2"/>
    <row r="189824" ht="12.75" customHeight="1" x14ac:dyDescent="0.2"/>
    <row r="189828" ht="12.75" customHeight="1" x14ac:dyDescent="0.2"/>
    <row r="189832" ht="12.75" customHeight="1" x14ac:dyDescent="0.2"/>
    <row r="189836" ht="12.75" customHeight="1" x14ac:dyDescent="0.2"/>
    <row r="189840" ht="12.75" customHeight="1" x14ac:dyDescent="0.2"/>
    <row r="189844" ht="12.75" customHeight="1" x14ac:dyDescent="0.2"/>
    <row r="189848" ht="12.75" customHeight="1" x14ac:dyDescent="0.2"/>
    <row r="189852" ht="12.75" customHeight="1" x14ac:dyDescent="0.2"/>
    <row r="189856" ht="12.75" customHeight="1" x14ac:dyDescent="0.2"/>
    <row r="189860" ht="12.75" customHeight="1" x14ac:dyDescent="0.2"/>
    <row r="189864" ht="12.75" customHeight="1" x14ac:dyDescent="0.2"/>
    <row r="189868" ht="12.75" customHeight="1" x14ac:dyDescent="0.2"/>
    <row r="189872" ht="12.75" customHeight="1" x14ac:dyDescent="0.2"/>
    <row r="189876" ht="12.75" customHeight="1" x14ac:dyDescent="0.2"/>
    <row r="189880" ht="12.75" customHeight="1" x14ac:dyDescent="0.2"/>
    <row r="189884" ht="12.75" customHeight="1" x14ac:dyDescent="0.2"/>
    <row r="189888" ht="12.75" customHeight="1" x14ac:dyDescent="0.2"/>
    <row r="189892" ht="12.75" customHeight="1" x14ac:dyDescent="0.2"/>
    <row r="189896" ht="12.75" customHeight="1" x14ac:dyDescent="0.2"/>
    <row r="189900" ht="12.75" customHeight="1" x14ac:dyDescent="0.2"/>
    <row r="189904" ht="12.75" customHeight="1" x14ac:dyDescent="0.2"/>
    <row r="189908" ht="12.75" customHeight="1" x14ac:dyDescent="0.2"/>
    <row r="189912" ht="12.75" customHeight="1" x14ac:dyDescent="0.2"/>
    <row r="189916" ht="12.75" customHeight="1" x14ac:dyDescent="0.2"/>
    <row r="189920" ht="12.75" customHeight="1" x14ac:dyDescent="0.2"/>
    <row r="189924" ht="12.75" customHeight="1" x14ac:dyDescent="0.2"/>
    <row r="189928" ht="12.75" customHeight="1" x14ac:dyDescent="0.2"/>
    <row r="189932" ht="12.75" customHeight="1" x14ac:dyDescent="0.2"/>
    <row r="189936" ht="12.75" customHeight="1" x14ac:dyDescent="0.2"/>
    <row r="189940" ht="12.75" customHeight="1" x14ac:dyDescent="0.2"/>
    <row r="189944" ht="12.75" customHeight="1" x14ac:dyDescent="0.2"/>
    <row r="189948" ht="12.75" customHeight="1" x14ac:dyDescent="0.2"/>
    <row r="189952" ht="12.75" customHeight="1" x14ac:dyDescent="0.2"/>
    <row r="189956" ht="12.75" customHeight="1" x14ac:dyDescent="0.2"/>
    <row r="189960" ht="12.75" customHeight="1" x14ac:dyDescent="0.2"/>
    <row r="189964" ht="12.75" customHeight="1" x14ac:dyDescent="0.2"/>
    <row r="189968" ht="12.75" customHeight="1" x14ac:dyDescent="0.2"/>
    <row r="189972" ht="12.75" customHeight="1" x14ac:dyDescent="0.2"/>
    <row r="189976" ht="12.75" customHeight="1" x14ac:dyDescent="0.2"/>
    <row r="189980" ht="12.75" customHeight="1" x14ac:dyDescent="0.2"/>
    <row r="189984" ht="12.75" customHeight="1" x14ac:dyDescent="0.2"/>
    <row r="189988" ht="12.75" customHeight="1" x14ac:dyDescent="0.2"/>
    <row r="189992" ht="12.75" customHeight="1" x14ac:dyDescent="0.2"/>
    <row r="189996" ht="12.75" customHeight="1" x14ac:dyDescent="0.2"/>
    <row r="190000" ht="12.75" customHeight="1" x14ac:dyDescent="0.2"/>
    <row r="190004" ht="12.75" customHeight="1" x14ac:dyDescent="0.2"/>
    <row r="190008" ht="12.75" customHeight="1" x14ac:dyDescent="0.2"/>
    <row r="190012" ht="12.75" customHeight="1" x14ac:dyDescent="0.2"/>
    <row r="190016" ht="12.75" customHeight="1" x14ac:dyDescent="0.2"/>
    <row r="190020" ht="12.75" customHeight="1" x14ac:dyDescent="0.2"/>
    <row r="190024" ht="12.75" customHeight="1" x14ac:dyDescent="0.2"/>
    <row r="190028" ht="12.75" customHeight="1" x14ac:dyDescent="0.2"/>
    <row r="190032" ht="12.75" customHeight="1" x14ac:dyDescent="0.2"/>
    <row r="190036" ht="12.75" customHeight="1" x14ac:dyDescent="0.2"/>
    <row r="190040" ht="12.75" customHeight="1" x14ac:dyDescent="0.2"/>
    <row r="190044" ht="12.75" customHeight="1" x14ac:dyDescent="0.2"/>
    <row r="190048" ht="12.75" customHeight="1" x14ac:dyDescent="0.2"/>
    <row r="190052" ht="12.75" customHeight="1" x14ac:dyDescent="0.2"/>
    <row r="190056" ht="12.75" customHeight="1" x14ac:dyDescent="0.2"/>
    <row r="190060" ht="12.75" customHeight="1" x14ac:dyDescent="0.2"/>
    <row r="190064" ht="12.75" customHeight="1" x14ac:dyDescent="0.2"/>
    <row r="190068" ht="12.75" customHeight="1" x14ac:dyDescent="0.2"/>
    <row r="190072" ht="12.75" customHeight="1" x14ac:dyDescent="0.2"/>
    <row r="190076" ht="12.75" customHeight="1" x14ac:dyDescent="0.2"/>
    <row r="190080" ht="12.75" customHeight="1" x14ac:dyDescent="0.2"/>
    <row r="190084" ht="12.75" customHeight="1" x14ac:dyDescent="0.2"/>
    <row r="190088" ht="12.75" customHeight="1" x14ac:dyDescent="0.2"/>
    <row r="190092" ht="12.75" customHeight="1" x14ac:dyDescent="0.2"/>
    <row r="190096" ht="12.75" customHeight="1" x14ac:dyDescent="0.2"/>
    <row r="190100" ht="12.75" customHeight="1" x14ac:dyDescent="0.2"/>
    <row r="190104" ht="12.75" customHeight="1" x14ac:dyDescent="0.2"/>
    <row r="190108" ht="12.75" customHeight="1" x14ac:dyDescent="0.2"/>
    <row r="190112" ht="12.75" customHeight="1" x14ac:dyDescent="0.2"/>
    <row r="190116" ht="12.75" customHeight="1" x14ac:dyDescent="0.2"/>
    <row r="190120" ht="12.75" customHeight="1" x14ac:dyDescent="0.2"/>
    <row r="190124" ht="12.75" customHeight="1" x14ac:dyDescent="0.2"/>
    <row r="190128" ht="12.75" customHeight="1" x14ac:dyDescent="0.2"/>
    <row r="190132" ht="12.75" customHeight="1" x14ac:dyDescent="0.2"/>
    <row r="190136" ht="12.75" customHeight="1" x14ac:dyDescent="0.2"/>
    <row r="190140" ht="12.75" customHeight="1" x14ac:dyDescent="0.2"/>
    <row r="190144" ht="12.75" customHeight="1" x14ac:dyDescent="0.2"/>
    <row r="190148" ht="12.75" customHeight="1" x14ac:dyDescent="0.2"/>
    <row r="190152" ht="12.75" customHeight="1" x14ac:dyDescent="0.2"/>
    <row r="190156" ht="12.75" customHeight="1" x14ac:dyDescent="0.2"/>
    <row r="190160" ht="12.75" customHeight="1" x14ac:dyDescent="0.2"/>
    <row r="190164" ht="12.75" customHeight="1" x14ac:dyDescent="0.2"/>
    <row r="190168" ht="12.75" customHeight="1" x14ac:dyDescent="0.2"/>
    <row r="190172" ht="12.75" customHeight="1" x14ac:dyDescent="0.2"/>
    <row r="190176" ht="12.75" customHeight="1" x14ac:dyDescent="0.2"/>
    <row r="190180" ht="12.75" customHeight="1" x14ac:dyDescent="0.2"/>
    <row r="190184" ht="12.75" customHeight="1" x14ac:dyDescent="0.2"/>
    <row r="190188" ht="12.75" customHeight="1" x14ac:dyDescent="0.2"/>
    <row r="190192" ht="12.75" customHeight="1" x14ac:dyDescent="0.2"/>
    <row r="190196" ht="12.75" customHeight="1" x14ac:dyDescent="0.2"/>
    <row r="190200" ht="12.75" customHeight="1" x14ac:dyDescent="0.2"/>
    <row r="190204" ht="12.75" customHeight="1" x14ac:dyDescent="0.2"/>
    <row r="190208" ht="12.75" customHeight="1" x14ac:dyDescent="0.2"/>
    <row r="190212" ht="12.75" customHeight="1" x14ac:dyDescent="0.2"/>
    <row r="190216" ht="12.75" customHeight="1" x14ac:dyDescent="0.2"/>
    <row r="190220" ht="12.75" customHeight="1" x14ac:dyDescent="0.2"/>
    <row r="190224" ht="12.75" customHeight="1" x14ac:dyDescent="0.2"/>
    <row r="190228" ht="12.75" customHeight="1" x14ac:dyDescent="0.2"/>
    <row r="190232" ht="12.75" customHeight="1" x14ac:dyDescent="0.2"/>
    <row r="190236" ht="12.75" customHeight="1" x14ac:dyDescent="0.2"/>
    <row r="190240" ht="12.75" customHeight="1" x14ac:dyDescent="0.2"/>
    <row r="190244" ht="12.75" customHeight="1" x14ac:dyDescent="0.2"/>
    <row r="190248" ht="12.75" customHeight="1" x14ac:dyDescent="0.2"/>
    <row r="190252" ht="12.75" customHeight="1" x14ac:dyDescent="0.2"/>
    <row r="190256" ht="12.75" customHeight="1" x14ac:dyDescent="0.2"/>
    <row r="190260" ht="12.75" customHeight="1" x14ac:dyDescent="0.2"/>
    <row r="190264" ht="12.75" customHeight="1" x14ac:dyDescent="0.2"/>
    <row r="190268" ht="12.75" customHeight="1" x14ac:dyDescent="0.2"/>
    <row r="190272" ht="12.75" customHeight="1" x14ac:dyDescent="0.2"/>
    <row r="190276" ht="12.75" customHeight="1" x14ac:dyDescent="0.2"/>
    <row r="190280" ht="12.75" customHeight="1" x14ac:dyDescent="0.2"/>
    <row r="190284" ht="12.75" customHeight="1" x14ac:dyDescent="0.2"/>
    <row r="190288" ht="12.75" customHeight="1" x14ac:dyDescent="0.2"/>
    <row r="190292" ht="12.75" customHeight="1" x14ac:dyDescent="0.2"/>
    <row r="190296" ht="12.75" customHeight="1" x14ac:dyDescent="0.2"/>
    <row r="190300" ht="12.75" customHeight="1" x14ac:dyDescent="0.2"/>
    <row r="190304" ht="12.75" customHeight="1" x14ac:dyDescent="0.2"/>
    <row r="190308" ht="12.75" customHeight="1" x14ac:dyDescent="0.2"/>
    <row r="190312" ht="12.75" customHeight="1" x14ac:dyDescent="0.2"/>
    <row r="190316" ht="12.75" customHeight="1" x14ac:dyDescent="0.2"/>
    <row r="190320" ht="12.75" customHeight="1" x14ac:dyDescent="0.2"/>
    <row r="190324" ht="12.75" customHeight="1" x14ac:dyDescent="0.2"/>
    <row r="190328" ht="12.75" customHeight="1" x14ac:dyDescent="0.2"/>
    <row r="190332" ht="12.75" customHeight="1" x14ac:dyDescent="0.2"/>
    <row r="190336" ht="12.75" customHeight="1" x14ac:dyDescent="0.2"/>
    <row r="190340" ht="12.75" customHeight="1" x14ac:dyDescent="0.2"/>
    <row r="190344" ht="12.75" customHeight="1" x14ac:dyDescent="0.2"/>
    <row r="190348" ht="12.75" customHeight="1" x14ac:dyDescent="0.2"/>
    <row r="190352" ht="12.75" customHeight="1" x14ac:dyDescent="0.2"/>
    <row r="190356" ht="12.75" customHeight="1" x14ac:dyDescent="0.2"/>
    <row r="190360" ht="12.75" customHeight="1" x14ac:dyDescent="0.2"/>
    <row r="190364" ht="12.75" customHeight="1" x14ac:dyDescent="0.2"/>
    <row r="190368" ht="12.75" customHeight="1" x14ac:dyDescent="0.2"/>
    <row r="190372" ht="12.75" customHeight="1" x14ac:dyDescent="0.2"/>
    <row r="190376" ht="12.75" customHeight="1" x14ac:dyDescent="0.2"/>
    <row r="190380" ht="12.75" customHeight="1" x14ac:dyDescent="0.2"/>
    <row r="190384" ht="12.75" customHeight="1" x14ac:dyDescent="0.2"/>
    <row r="190388" ht="12.75" customHeight="1" x14ac:dyDescent="0.2"/>
    <row r="190392" ht="12.75" customHeight="1" x14ac:dyDescent="0.2"/>
    <row r="190396" ht="12.75" customHeight="1" x14ac:dyDescent="0.2"/>
    <row r="190400" ht="12.75" customHeight="1" x14ac:dyDescent="0.2"/>
    <row r="190404" ht="12.75" customHeight="1" x14ac:dyDescent="0.2"/>
    <row r="190408" ht="12.75" customHeight="1" x14ac:dyDescent="0.2"/>
    <row r="190412" ht="12.75" customHeight="1" x14ac:dyDescent="0.2"/>
    <row r="190416" ht="12.75" customHeight="1" x14ac:dyDescent="0.2"/>
    <row r="190420" ht="12.75" customHeight="1" x14ac:dyDescent="0.2"/>
    <row r="190424" ht="12.75" customHeight="1" x14ac:dyDescent="0.2"/>
    <row r="190428" ht="12.75" customHeight="1" x14ac:dyDescent="0.2"/>
    <row r="190432" ht="12.75" customHeight="1" x14ac:dyDescent="0.2"/>
    <row r="190436" ht="12.75" customHeight="1" x14ac:dyDescent="0.2"/>
    <row r="190440" ht="12.75" customHeight="1" x14ac:dyDescent="0.2"/>
    <row r="190444" ht="12.75" customHeight="1" x14ac:dyDescent="0.2"/>
    <row r="190448" ht="12.75" customHeight="1" x14ac:dyDescent="0.2"/>
    <row r="190452" ht="12.75" customHeight="1" x14ac:dyDescent="0.2"/>
    <row r="190456" ht="12.75" customHeight="1" x14ac:dyDescent="0.2"/>
    <row r="190460" ht="12.75" customHeight="1" x14ac:dyDescent="0.2"/>
    <row r="190464" ht="12.75" customHeight="1" x14ac:dyDescent="0.2"/>
    <row r="190468" ht="12.75" customHeight="1" x14ac:dyDescent="0.2"/>
    <row r="190472" ht="12.75" customHeight="1" x14ac:dyDescent="0.2"/>
    <row r="190476" ht="12.75" customHeight="1" x14ac:dyDescent="0.2"/>
    <row r="190480" ht="12.75" customHeight="1" x14ac:dyDescent="0.2"/>
    <row r="190484" ht="12.75" customHeight="1" x14ac:dyDescent="0.2"/>
    <row r="190488" ht="12.75" customHeight="1" x14ac:dyDescent="0.2"/>
    <row r="190492" ht="12.75" customHeight="1" x14ac:dyDescent="0.2"/>
    <row r="190496" ht="12.75" customHeight="1" x14ac:dyDescent="0.2"/>
    <row r="190500" ht="12.75" customHeight="1" x14ac:dyDescent="0.2"/>
    <row r="190504" ht="12.75" customHeight="1" x14ac:dyDescent="0.2"/>
    <row r="190508" ht="12.75" customHeight="1" x14ac:dyDescent="0.2"/>
    <row r="190512" ht="12.75" customHeight="1" x14ac:dyDescent="0.2"/>
    <row r="190516" ht="12.75" customHeight="1" x14ac:dyDescent="0.2"/>
    <row r="190520" ht="12.75" customHeight="1" x14ac:dyDescent="0.2"/>
    <row r="190524" ht="12.75" customHeight="1" x14ac:dyDescent="0.2"/>
    <row r="190528" ht="12.75" customHeight="1" x14ac:dyDescent="0.2"/>
    <row r="190532" ht="12.75" customHeight="1" x14ac:dyDescent="0.2"/>
    <row r="190536" ht="12.75" customHeight="1" x14ac:dyDescent="0.2"/>
    <row r="190540" ht="12.75" customHeight="1" x14ac:dyDescent="0.2"/>
    <row r="190544" ht="12.75" customHeight="1" x14ac:dyDescent="0.2"/>
    <row r="190548" ht="12.75" customHeight="1" x14ac:dyDescent="0.2"/>
    <row r="190552" ht="12.75" customHeight="1" x14ac:dyDescent="0.2"/>
    <row r="190556" ht="12.75" customHeight="1" x14ac:dyDescent="0.2"/>
    <row r="190560" ht="12.75" customHeight="1" x14ac:dyDescent="0.2"/>
    <row r="190564" ht="12.75" customHeight="1" x14ac:dyDescent="0.2"/>
    <row r="190568" ht="12.75" customHeight="1" x14ac:dyDescent="0.2"/>
    <row r="190572" ht="12.75" customHeight="1" x14ac:dyDescent="0.2"/>
    <row r="190576" ht="12.75" customHeight="1" x14ac:dyDescent="0.2"/>
    <row r="190580" ht="12.75" customHeight="1" x14ac:dyDescent="0.2"/>
    <row r="190584" ht="12.75" customHeight="1" x14ac:dyDescent="0.2"/>
    <row r="190588" ht="12.75" customHeight="1" x14ac:dyDescent="0.2"/>
    <row r="190592" ht="12.75" customHeight="1" x14ac:dyDescent="0.2"/>
    <row r="190596" ht="12.75" customHeight="1" x14ac:dyDescent="0.2"/>
    <row r="190600" ht="12.75" customHeight="1" x14ac:dyDescent="0.2"/>
    <row r="190604" ht="12.75" customHeight="1" x14ac:dyDescent="0.2"/>
    <row r="190608" ht="12.75" customHeight="1" x14ac:dyDescent="0.2"/>
    <row r="190612" ht="12.75" customHeight="1" x14ac:dyDescent="0.2"/>
    <row r="190616" ht="12.75" customHeight="1" x14ac:dyDescent="0.2"/>
    <row r="190620" ht="12.75" customHeight="1" x14ac:dyDescent="0.2"/>
    <row r="190624" ht="12.75" customHeight="1" x14ac:dyDescent="0.2"/>
    <row r="190628" ht="12.75" customHeight="1" x14ac:dyDescent="0.2"/>
    <row r="190632" ht="12.75" customHeight="1" x14ac:dyDescent="0.2"/>
    <row r="190636" ht="12.75" customHeight="1" x14ac:dyDescent="0.2"/>
    <row r="190640" ht="12.75" customHeight="1" x14ac:dyDescent="0.2"/>
    <row r="190644" ht="12.75" customHeight="1" x14ac:dyDescent="0.2"/>
    <row r="190648" ht="12.75" customHeight="1" x14ac:dyDescent="0.2"/>
    <row r="190652" ht="12.75" customHeight="1" x14ac:dyDescent="0.2"/>
    <row r="190656" ht="12.75" customHeight="1" x14ac:dyDescent="0.2"/>
    <row r="190660" ht="12.75" customHeight="1" x14ac:dyDescent="0.2"/>
    <row r="190664" ht="12.75" customHeight="1" x14ac:dyDescent="0.2"/>
    <row r="190668" ht="12.75" customHeight="1" x14ac:dyDescent="0.2"/>
    <row r="190672" ht="12.75" customHeight="1" x14ac:dyDescent="0.2"/>
    <row r="190676" ht="12.75" customHeight="1" x14ac:dyDescent="0.2"/>
    <row r="190680" ht="12.75" customHeight="1" x14ac:dyDescent="0.2"/>
    <row r="190684" ht="12.75" customHeight="1" x14ac:dyDescent="0.2"/>
    <row r="190688" ht="12.75" customHeight="1" x14ac:dyDescent="0.2"/>
    <row r="190692" ht="12.75" customHeight="1" x14ac:dyDescent="0.2"/>
    <row r="190696" ht="12.75" customHeight="1" x14ac:dyDescent="0.2"/>
    <row r="190700" ht="12.75" customHeight="1" x14ac:dyDescent="0.2"/>
    <row r="190704" ht="12.75" customHeight="1" x14ac:dyDescent="0.2"/>
    <row r="190708" ht="12.75" customHeight="1" x14ac:dyDescent="0.2"/>
    <row r="190712" ht="12.75" customHeight="1" x14ac:dyDescent="0.2"/>
    <row r="190716" ht="12.75" customHeight="1" x14ac:dyDescent="0.2"/>
    <row r="190720" ht="12.75" customHeight="1" x14ac:dyDescent="0.2"/>
    <row r="190724" ht="12.75" customHeight="1" x14ac:dyDescent="0.2"/>
    <row r="190728" ht="12.75" customHeight="1" x14ac:dyDescent="0.2"/>
    <row r="190732" ht="12.75" customHeight="1" x14ac:dyDescent="0.2"/>
    <row r="190736" ht="12.75" customHeight="1" x14ac:dyDescent="0.2"/>
    <row r="190740" ht="12.75" customHeight="1" x14ac:dyDescent="0.2"/>
    <row r="190744" ht="12.75" customHeight="1" x14ac:dyDescent="0.2"/>
    <row r="190748" ht="12.75" customHeight="1" x14ac:dyDescent="0.2"/>
    <row r="190752" ht="12.75" customHeight="1" x14ac:dyDescent="0.2"/>
    <row r="190756" ht="12.75" customHeight="1" x14ac:dyDescent="0.2"/>
    <row r="190760" ht="12.75" customHeight="1" x14ac:dyDescent="0.2"/>
    <row r="190764" ht="12.75" customHeight="1" x14ac:dyDescent="0.2"/>
    <row r="190768" ht="12.75" customHeight="1" x14ac:dyDescent="0.2"/>
    <row r="190772" ht="12.75" customHeight="1" x14ac:dyDescent="0.2"/>
    <row r="190776" ht="12.75" customHeight="1" x14ac:dyDescent="0.2"/>
    <row r="190780" ht="12.75" customHeight="1" x14ac:dyDescent="0.2"/>
    <row r="190784" ht="12.75" customHeight="1" x14ac:dyDescent="0.2"/>
    <row r="190788" ht="12.75" customHeight="1" x14ac:dyDescent="0.2"/>
    <row r="190792" ht="12.75" customHeight="1" x14ac:dyDescent="0.2"/>
    <row r="190796" ht="12.75" customHeight="1" x14ac:dyDescent="0.2"/>
    <row r="190800" ht="12.75" customHeight="1" x14ac:dyDescent="0.2"/>
    <row r="190804" ht="12.75" customHeight="1" x14ac:dyDescent="0.2"/>
    <row r="190808" ht="12.75" customHeight="1" x14ac:dyDescent="0.2"/>
    <row r="190812" ht="12.75" customHeight="1" x14ac:dyDescent="0.2"/>
    <row r="190816" ht="12.75" customHeight="1" x14ac:dyDescent="0.2"/>
    <row r="190820" ht="12.75" customHeight="1" x14ac:dyDescent="0.2"/>
    <row r="190824" ht="12.75" customHeight="1" x14ac:dyDescent="0.2"/>
    <row r="190828" ht="12.75" customHeight="1" x14ac:dyDescent="0.2"/>
    <row r="190832" ht="12.75" customHeight="1" x14ac:dyDescent="0.2"/>
    <row r="190836" ht="12.75" customHeight="1" x14ac:dyDescent="0.2"/>
    <row r="190840" ht="12.75" customHeight="1" x14ac:dyDescent="0.2"/>
    <row r="190844" ht="12.75" customHeight="1" x14ac:dyDescent="0.2"/>
    <row r="190848" ht="12.75" customHeight="1" x14ac:dyDescent="0.2"/>
    <row r="190852" ht="12.75" customHeight="1" x14ac:dyDescent="0.2"/>
    <row r="190856" ht="12.75" customHeight="1" x14ac:dyDescent="0.2"/>
    <row r="190860" ht="12.75" customHeight="1" x14ac:dyDescent="0.2"/>
    <row r="190864" ht="12.75" customHeight="1" x14ac:dyDescent="0.2"/>
    <row r="190868" ht="12.75" customHeight="1" x14ac:dyDescent="0.2"/>
    <row r="190872" ht="12.75" customHeight="1" x14ac:dyDescent="0.2"/>
    <row r="190876" ht="12.75" customHeight="1" x14ac:dyDescent="0.2"/>
    <row r="190880" ht="12.75" customHeight="1" x14ac:dyDescent="0.2"/>
    <row r="190884" ht="12.75" customHeight="1" x14ac:dyDescent="0.2"/>
    <row r="190888" ht="12.75" customHeight="1" x14ac:dyDescent="0.2"/>
    <row r="190892" ht="12.75" customHeight="1" x14ac:dyDescent="0.2"/>
    <row r="190896" ht="12.75" customHeight="1" x14ac:dyDescent="0.2"/>
    <row r="190900" ht="12.75" customHeight="1" x14ac:dyDescent="0.2"/>
    <row r="190904" ht="12.75" customHeight="1" x14ac:dyDescent="0.2"/>
    <row r="190908" ht="12.75" customHeight="1" x14ac:dyDescent="0.2"/>
    <row r="190912" ht="12.75" customHeight="1" x14ac:dyDescent="0.2"/>
    <row r="190916" ht="12.75" customHeight="1" x14ac:dyDescent="0.2"/>
    <row r="190920" ht="12.75" customHeight="1" x14ac:dyDescent="0.2"/>
    <row r="190924" ht="12.75" customHeight="1" x14ac:dyDescent="0.2"/>
    <row r="190928" ht="12.75" customHeight="1" x14ac:dyDescent="0.2"/>
    <row r="190932" ht="12.75" customHeight="1" x14ac:dyDescent="0.2"/>
    <row r="190936" ht="12.75" customHeight="1" x14ac:dyDescent="0.2"/>
    <row r="190940" ht="12.75" customHeight="1" x14ac:dyDescent="0.2"/>
    <row r="190944" ht="12.75" customHeight="1" x14ac:dyDescent="0.2"/>
    <row r="190948" ht="12.75" customHeight="1" x14ac:dyDescent="0.2"/>
    <row r="190952" ht="12.75" customHeight="1" x14ac:dyDescent="0.2"/>
    <row r="190956" ht="12.75" customHeight="1" x14ac:dyDescent="0.2"/>
    <row r="190960" ht="12.75" customHeight="1" x14ac:dyDescent="0.2"/>
    <row r="190964" ht="12.75" customHeight="1" x14ac:dyDescent="0.2"/>
    <row r="190968" ht="12.75" customHeight="1" x14ac:dyDescent="0.2"/>
    <row r="190972" ht="12.75" customHeight="1" x14ac:dyDescent="0.2"/>
    <row r="190976" ht="12.75" customHeight="1" x14ac:dyDescent="0.2"/>
    <row r="190980" ht="12.75" customHeight="1" x14ac:dyDescent="0.2"/>
    <row r="190984" ht="12.75" customHeight="1" x14ac:dyDescent="0.2"/>
    <row r="190988" ht="12.75" customHeight="1" x14ac:dyDescent="0.2"/>
    <row r="190992" ht="12.75" customHeight="1" x14ac:dyDescent="0.2"/>
    <row r="190996" ht="12.75" customHeight="1" x14ac:dyDescent="0.2"/>
    <row r="191000" ht="12.75" customHeight="1" x14ac:dyDescent="0.2"/>
    <row r="191004" ht="12.75" customHeight="1" x14ac:dyDescent="0.2"/>
    <row r="191008" ht="12.75" customHeight="1" x14ac:dyDescent="0.2"/>
    <row r="191012" ht="12.75" customHeight="1" x14ac:dyDescent="0.2"/>
    <row r="191016" ht="12.75" customHeight="1" x14ac:dyDescent="0.2"/>
    <row r="191020" ht="12.75" customHeight="1" x14ac:dyDescent="0.2"/>
    <row r="191024" ht="12.75" customHeight="1" x14ac:dyDescent="0.2"/>
    <row r="191028" ht="12.75" customHeight="1" x14ac:dyDescent="0.2"/>
    <row r="191032" ht="12.75" customHeight="1" x14ac:dyDescent="0.2"/>
    <row r="191036" ht="12.75" customHeight="1" x14ac:dyDescent="0.2"/>
    <row r="191040" ht="12.75" customHeight="1" x14ac:dyDescent="0.2"/>
    <row r="191044" ht="12.75" customHeight="1" x14ac:dyDescent="0.2"/>
    <row r="191048" ht="12.75" customHeight="1" x14ac:dyDescent="0.2"/>
    <row r="191052" ht="12.75" customHeight="1" x14ac:dyDescent="0.2"/>
    <row r="191056" ht="12.75" customHeight="1" x14ac:dyDescent="0.2"/>
    <row r="191060" ht="12.75" customHeight="1" x14ac:dyDescent="0.2"/>
    <row r="191064" ht="12.75" customHeight="1" x14ac:dyDescent="0.2"/>
    <row r="191068" ht="12.75" customHeight="1" x14ac:dyDescent="0.2"/>
    <row r="191072" ht="12.75" customHeight="1" x14ac:dyDescent="0.2"/>
    <row r="191076" ht="12.75" customHeight="1" x14ac:dyDescent="0.2"/>
    <row r="191080" ht="12.75" customHeight="1" x14ac:dyDescent="0.2"/>
    <row r="191084" ht="12.75" customHeight="1" x14ac:dyDescent="0.2"/>
    <row r="191088" ht="12.75" customHeight="1" x14ac:dyDescent="0.2"/>
    <row r="191092" ht="12.75" customHeight="1" x14ac:dyDescent="0.2"/>
    <row r="191096" ht="12.75" customHeight="1" x14ac:dyDescent="0.2"/>
    <row r="191100" ht="12.75" customHeight="1" x14ac:dyDescent="0.2"/>
    <row r="191104" ht="12.75" customHeight="1" x14ac:dyDescent="0.2"/>
    <row r="191108" ht="12.75" customHeight="1" x14ac:dyDescent="0.2"/>
    <row r="191112" ht="12.75" customHeight="1" x14ac:dyDescent="0.2"/>
    <row r="191116" ht="12.75" customHeight="1" x14ac:dyDescent="0.2"/>
    <row r="191120" ht="12.75" customHeight="1" x14ac:dyDescent="0.2"/>
    <row r="191124" ht="12.75" customHeight="1" x14ac:dyDescent="0.2"/>
    <row r="191128" ht="12.75" customHeight="1" x14ac:dyDescent="0.2"/>
    <row r="191132" ht="12.75" customHeight="1" x14ac:dyDescent="0.2"/>
    <row r="191136" ht="12.75" customHeight="1" x14ac:dyDescent="0.2"/>
    <row r="191140" ht="12.75" customHeight="1" x14ac:dyDescent="0.2"/>
    <row r="191144" ht="12.75" customHeight="1" x14ac:dyDescent="0.2"/>
    <row r="191148" ht="12.75" customHeight="1" x14ac:dyDescent="0.2"/>
    <row r="191152" ht="12.75" customHeight="1" x14ac:dyDescent="0.2"/>
    <row r="191156" ht="12.75" customHeight="1" x14ac:dyDescent="0.2"/>
    <row r="191160" ht="12.75" customHeight="1" x14ac:dyDescent="0.2"/>
    <row r="191164" ht="12.75" customHeight="1" x14ac:dyDescent="0.2"/>
    <row r="191168" ht="12.75" customHeight="1" x14ac:dyDescent="0.2"/>
    <row r="191172" ht="12.75" customHeight="1" x14ac:dyDescent="0.2"/>
    <row r="191176" ht="12.75" customHeight="1" x14ac:dyDescent="0.2"/>
    <row r="191180" ht="12.75" customHeight="1" x14ac:dyDescent="0.2"/>
    <row r="191184" ht="12.75" customHeight="1" x14ac:dyDescent="0.2"/>
    <row r="191188" ht="12.75" customHeight="1" x14ac:dyDescent="0.2"/>
    <row r="191192" ht="12.75" customHeight="1" x14ac:dyDescent="0.2"/>
    <row r="191196" ht="12.75" customHeight="1" x14ac:dyDescent="0.2"/>
    <row r="191200" ht="12.75" customHeight="1" x14ac:dyDescent="0.2"/>
    <row r="191204" ht="12.75" customHeight="1" x14ac:dyDescent="0.2"/>
    <row r="191208" ht="12.75" customHeight="1" x14ac:dyDescent="0.2"/>
    <row r="191212" ht="12.75" customHeight="1" x14ac:dyDescent="0.2"/>
    <row r="191216" ht="12.75" customHeight="1" x14ac:dyDescent="0.2"/>
    <row r="191220" ht="12.75" customHeight="1" x14ac:dyDescent="0.2"/>
    <row r="191224" ht="12.75" customHeight="1" x14ac:dyDescent="0.2"/>
    <row r="191228" ht="12.75" customHeight="1" x14ac:dyDescent="0.2"/>
    <row r="191232" ht="12.75" customHeight="1" x14ac:dyDescent="0.2"/>
    <row r="191236" ht="12.75" customHeight="1" x14ac:dyDescent="0.2"/>
    <row r="191240" ht="12.75" customHeight="1" x14ac:dyDescent="0.2"/>
    <row r="191244" ht="12.75" customHeight="1" x14ac:dyDescent="0.2"/>
    <row r="191248" ht="12.75" customHeight="1" x14ac:dyDescent="0.2"/>
    <row r="191252" ht="12.75" customHeight="1" x14ac:dyDescent="0.2"/>
    <row r="191256" ht="12.75" customHeight="1" x14ac:dyDescent="0.2"/>
    <row r="191260" ht="12.75" customHeight="1" x14ac:dyDescent="0.2"/>
    <row r="191264" ht="12.75" customHeight="1" x14ac:dyDescent="0.2"/>
    <row r="191268" ht="12.75" customHeight="1" x14ac:dyDescent="0.2"/>
    <row r="191272" ht="12.75" customHeight="1" x14ac:dyDescent="0.2"/>
    <row r="191276" ht="12.75" customHeight="1" x14ac:dyDescent="0.2"/>
    <row r="191280" ht="12.75" customHeight="1" x14ac:dyDescent="0.2"/>
    <row r="191284" ht="12.75" customHeight="1" x14ac:dyDescent="0.2"/>
    <row r="191288" ht="12.75" customHeight="1" x14ac:dyDescent="0.2"/>
    <row r="191292" ht="12.75" customHeight="1" x14ac:dyDescent="0.2"/>
    <row r="191296" ht="12.75" customHeight="1" x14ac:dyDescent="0.2"/>
    <row r="191300" ht="12.75" customHeight="1" x14ac:dyDescent="0.2"/>
    <row r="191304" ht="12.75" customHeight="1" x14ac:dyDescent="0.2"/>
    <row r="191308" ht="12.75" customHeight="1" x14ac:dyDescent="0.2"/>
    <row r="191312" ht="12.75" customHeight="1" x14ac:dyDescent="0.2"/>
    <row r="191316" ht="12.75" customHeight="1" x14ac:dyDescent="0.2"/>
    <row r="191320" ht="12.75" customHeight="1" x14ac:dyDescent="0.2"/>
    <row r="191324" ht="12.75" customHeight="1" x14ac:dyDescent="0.2"/>
    <row r="191328" ht="12.75" customHeight="1" x14ac:dyDescent="0.2"/>
    <row r="191332" ht="12.75" customHeight="1" x14ac:dyDescent="0.2"/>
    <row r="191336" ht="12.75" customHeight="1" x14ac:dyDescent="0.2"/>
    <row r="191340" ht="12.75" customHeight="1" x14ac:dyDescent="0.2"/>
    <row r="191344" ht="12.75" customHeight="1" x14ac:dyDescent="0.2"/>
    <row r="191348" ht="12.75" customHeight="1" x14ac:dyDescent="0.2"/>
    <row r="191352" ht="12.75" customHeight="1" x14ac:dyDescent="0.2"/>
    <row r="191356" ht="12.75" customHeight="1" x14ac:dyDescent="0.2"/>
    <row r="191360" ht="12.75" customHeight="1" x14ac:dyDescent="0.2"/>
    <row r="191364" ht="12.75" customHeight="1" x14ac:dyDescent="0.2"/>
    <row r="191368" ht="12.75" customHeight="1" x14ac:dyDescent="0.2"/>
    <row r="191372" ht="12.75" customHeight="1" x14ac:dyDescent="0.2"/>
    <row r="191376" ht="12.75" customHeight="1" x14ac:dyDescent="0.2"/>
    <row r="191380" ht="12.75" customHeight="1" x14ac:dyDescent="0.2"/>
    <row r="191384" ht="12.75" customHeight="1" x14ac:dyDescent="0.2"/>
    <row r="191388" ht="12.75" customHeight="1" x14ac:dyDescent="0.2"/>
    <row r="191392" ht="12.75" customHeight="1" x14ac:dyDescent="0.2"/>
    <row r="191396" ht="12.75" customHeight="1" x14ac:dyDescent="0.2"/>
    <row r="191400" ht="12.75" customHeight="1" x14ac:dyDescent="0.2"/>
    <row r="191404" ht="12.75" customHeight="1" x14ac:dyDescent="0.2"/>
    <row r="191408" ht="12.75" customHeight="1" x14ac:dyDescent="0.2"/>
    <row r="191412" ht="12.75" customHeight="1" x14ac:dyDescent="0.2"/>
    <row r="191416" ht="12.75" customHeight="1" x14ac:dyDescent="0.2"/>
    <row r="191420" ht="12.75" customHeight="1" x14ac:dyDescent="0.2"/>
    <row r="191424" ht="12.75" customHeight="1" x14ac:dyDescent="0.2"/>
    <row r="191428" ht="12.75" customHeight="1" x14ac:dyDescent="0.2"/>
    <row r="191432" ht="12.75" customHeight="1" x14ac:dyDescent="0.2"/>
    <row r="191436" ht="12.75" customHeight="1" x14ac:dyDescent="0.2"/>
    <row r="191440" ht="12.75" customHeight="1" x14ac:dyDescent="0.2"/>
    <row r="191444" ht="12.75" customHeight="1" x14ac:dyDescent="0.2"/>
    <row r="191448" ht="12.75" customHeight="1" x14ac:dyDescent="0.2"/>
    <row r="191452" ht="12.75" customHeight="1" x14ac:dyDescent="0.2"/>
    <row r="191456" ht="12.75" customHeight="1" x14ac:dyDescent="0.2"/>
    <row r="191460" ht="12.75" customHeight="1" x14ac:dyDescent="0.2"/>
    <row r="191464" ht="12.75" customHeight="1" x14ac:dyDescent="0.2"/>
    <row r="191468" ht="12.75" customHeight="1" x14ac:dyDescent="0.2"/>
    <row r="191472" ht="12.75" customHeight="1" x14ac:dyDescent="0.2"/>
    <row r="191476" ht="12.75" customHeight="1" x14ac:dyDescent="0.2"/>
    <row r="191480" ht="12.75" customHeight="1" x14ac:dyDescent="0.2"/>
    <row r="191484" ht="12.75" customHeight="1" x14ac:dyDescent="0.2"/>
    <row r="191488" ht="12.75" customHeight="1" x14ac:dyDescent="0.2"/>
    <row r="191492" ht="12.75" customHeight="1" x14ac:dyDescent="0.2"/>
    <row r="191496" ht="12.75" customHeight="1" x14ac:dyDescent="0.2"/>
    <row r="191500" ht="12.75" customHeight="1" x14ac:dyDescent="0.2"/>
    <row r="191504" ht="12.75" customHeight="1" x14ac:dyDescent="0.2"/>
    <row r="191508" ht="12.75" customHeight="1" x14ac:dyDescent="0.2"/>
    <row r="191512" ht="12.75" customHeight="1" x14ac:dyDescent="0.2"/>
    <row r="191516" ht="12.75" customHeight="1" x14ac:dyDescent="0.2"/>
    <row r="191520" ht="12.75" customHeight="1" x14ac:dyDescent="0.2"/>
    <row r="191524" ht="12.75" customHeight="1" x14ac:dyDescent="0.2"/>
    <row r="191528" ht="12.75" customHeight="1" x14ac:dyDescent="0.2"/>
    <row r="191532" ht="12.75" customHeight="1" x14ac:dyDescent="0.2"/>
    <row r="191536" ht="12.75" customHeight="1" x14ac:dyDescent="0.2"/>
    <row r="191540" ht="12.75" customHeight="1" x14ac:dyDescent="0.2"/>
    <row r="191544" ht="12.75" customHeight="1" x14ac:dyDescent="0.2"/>
    <row r="191548" ht="12.75" customHeight="1" x14ac:dyDescent="0.2"/>
    <row r="191552" ht="12.75" customHeight="1" x14ac:dyDescent="0.2"/>
    <row r="191556" ht="12.75" customHeight="1" x14ac:dyDescent="0.2"/>
    <row r="191560" ht="12.75" customHeight="1" x14ac:dyDescent="0.2"/>
    <row r="191564" ht="12.75" customHeight="1" x14ac:dyDescent="0.2"/>
    <row r="191568" ht="12.75" customHeight="1" x14ac:dyDescent="0.2"/>
    <row r="191572" ht="12.75" customHeight="1" x14ac:dyDescent="0.2"/>
    <row r="191576" ht="12.75" customHeight="1" x14ac:dyDescent="0.2"/>
    <row r="191580" ht="12.75" customHeight="1" x14ac:dyDescent="0.2"/>
    <row r="191584" ht="12.75" customHeight="1" x14ac:dyDescent="0.2"/>
    <row r="191588" ht="12.75" customHeight="1" x14ac:dyDescent="0.2"/>
    <row r="191592" ht="12.75" customHeight="1" x14ac:dyDescent="0.2"/>
    <row r="191596" ht="12.75" customHeight="1" x14ac:dyDescent="0.2"/>
    <row r="191600" ht="12.75" customHeight="1" x14ac:dyDescent="0.2"/>
    <row r="191604" ht="12.75" customHeight="1" x14ac:dyDescent="0.2"/>
    <row r="191608" ht="12.75" customHeight="1" x14ac:dyDescent="0.2"/>
    <row r="191612" ht="12.75" customHeight="1" x14ac:dyDescent="0.2"/>
    <row r="191616" ht="12.75" customHeight="1" x14ac:dyDescent="0.2"/>
    <row r="191620" ht="12.75" customHeight="1" x14ac:dyDescent="0.2"/>
    <row r="191624" ht="12.75" customHeight="1" x14ac:dyDescent="0.2"/>
    <row r="191628" ht="12.75" customHeight="1" x14ac:dyDescent="0.2"/>
    <row r="191632" ht="12.75" customHeight="1" x14ac:dyDescent="0.2"/>
    <row r="191636" ht="12.75" customHeight="1" x14ac:dyDescent="0.2"/>
    <row r="191640" ht="12.75" customHeight="1" x14ac:dyDescent="0.2"/>
    <row r="191644" ht="12.75" customHeight="1" x14ac:dyDescent="0.2"/>
    <row r="191648" ht="12.75" customHeight="1" x14ac:dyDescent="0.2"/>
    <row r="191652" ht="12.75" customHeight="1" x14ac:dyDescent="0.2"/>
    <row r="191656" ht="12.75" customHeight="1" x14ac:dyDescent="0.2"/>
    <row r="191660" ht="12.75" customHeight="1" x14ac:dyDescent="0.2"/>
    <row r="191664" ht="12.75" customHeight="1" x14ac:dyDescent="0.2"/>
    <row r="191668" ht="12.75" customHeight="1" x14ac:dyDescent="0.2"/>
    <row r="191672" ht="12.75" customHeight="1" x14ac:dyDescent="0.2"/>
    <row r="191676" ht="12.75" customHeight="1" x14ac:dyDescent="0.2"/>
    <row r="191680" ht="12.75" customHeight="1" x14ac:dyDescent="0.2"/>
    <row r="191684" ht="12.75" customHeight="1" x14ac:dyDescent="0.2"/>
    <row r="191688" ht="12.75" customHeight="1" x14ac:dyDescent="0.2"/>
    <row r="191692" ht="12.75" customHeight="1" x14ac:dyDescent="0.2"/>
    <row r="191696" ht="12.75" customHeight="1" x14ac:dyDescent="0.2"/>
    <row r="191700" ht="12.75" customHeight="1" x14ac:dyDescent="0.2"/>
    <row r="191704" ht="12.75" customHeight="1" x14ac:dyDescent="0.2"/>
    <row r="191708" ht="12.75" customHeight="1" x14ac:dyDescent="0.2"/>
    <row r="191712" ht="12.75" customHeight="1" x14ac:dyDescent="0.2"/>
    <row r="191716" ht="12.75" customHeight="1" x14ac:dyDescent="0.2"/>
    <row r="191720" ht="12.75" customHeight="1" x14ac:dyDescent="0.2"/>
    <row r="191724" ht="12.75" customHeight="1" x14ac:dyDescent="0.2"/>
    <row r="191728" ht="12.75" customHeight="1" x14ac:dyDescent="0.2"/>
    <row r="191732" ht="12.75" customHeight="1" x14ac:dyDescent="0.2"/>
    <row r="191736" ht="12.75" customHeight="1" x14ac:dyDescent="0.2"/>
    <row r="191740" ht="12.75" customHeight="1" x14ac:dyDescent="0.2"/>
    <row r="191744" ht="12.75" customHeight="1" x14ac:dyDescent="0.2"/>
    <row r="191748" ht="12.75" customHeight="1" x14ac:dyDescent="0.2"/>
    <row r="191752" ht="12.75" customHeight="1" x14ac:dyDescent="0.2"/>
    <row r="191756" ht="12.75" customHeight="1" x14ac:dyDescent="0.2"/>
    <row r="191760" ht="12.75" customHeight="1" x14ac:dyDescent="0.2"/>
    <row r="191764" ht="12.75" customHeight="1" x14ac:dyDescent="0.2"/>
    <row r="191768" ht="12.75" customHeight="1" x14ac:dyDescent="0.2"/>
    <row r="191772" ht="12.75" customHeight="1" x14ac:dyDescent="0.2"/>
    <row r="191776" ht="12.75" customHeight="1" x14ac:dyDescent="0.2"/>
    <row r="191780" ht="12.75" customHeight="1" x14ac:dyDescent="0.2"/>
    <row r="191784" ht="12.75" customHeight="1" x14ac:dyDescent="0.2"/>
    <row r="191788" ht="12.75" customHeight="1" x14ac:dyDescent="0.2"/>
    <row r="191792" ht="12.75" customHeight="1" x14ac:dyDescent="0.2"/>
    <row r="191796" ht="12.75" customHeight="1" x14ac:dyDescent="0.2"/>
    <row r="191800" ht="12.75" customHeight="1" x14ac:dyDescent="0.2"/>
    <row r="191804" ht="12.75" customHeight="1" x14ac:dyDescent="0.2"/>
    <row r="191808" ht="12.75" customHeight="1" x14ac:dyDescent="0.2"/>
    <row r="191812" ht="12.75" customHeight="1" x14ac:dyDescent="0.2"/>
    <row r="191816" ht="12.75" customHeight="1" x14ac:dyDescent="0.2"/>
    <row r="191820" ht="12.75" customHeight="1" x14ac:dyDescent="0.2"/>
    <row r="191824" ht="12.75" customHeight="1" x14ac:dyDescent="0.2"/>
    <row r="191828" ht="12.75" customHeight="1" x14ac:dyDescent="0.2"/>
    <row r="191832" ht="12.75" customHeight="1" x14ac:dyDescent="0.2"/>
    <row r="191836" ht="12.75" customHeight="1" x14ac:dyDescent="0.2"/>
    <row r="191840" ht="12.75" customHeight="1" x14ac:dyDescent="0.2"/>
    <row r="191844" ht="12.75" customHeight="1" x14ac:dyDescent="0.2"/>
    <row r="191848" ht="12.75" customHeight="1" x14ac:dyDescent="0.2"/>
    <row r="191852" ht="12.75" customHeight="1" x14ac:dyDescent="0.2"/>
    <row r="191856" ht="12.75" customHeight="1" x14ac:dyDescent="0.2"/>
    <row r="191860" ht="12.75" customHeight="1" x14ac:dyDescent="0.2"/>
    <row r="191864" ht="12.75" customHeight="1" x14ac:dyDescent="0.2"/>
    <row r="191868" ht="12.75" customHeight="1" x14ac:dyDescent="0.2"/>
    <row r="191872" ht="12.75" customHeight="1" x14ac:dyDescent="0.2"/>
    <row r="191876" ht="12.75" customHeight="1" x14ac:dyDescent="0.2"/>
    <row r="191880" ht="12.75" customHeight="1" x14ac:dyDescent="0.2"/>
    <row r="191884" ht="12.75" customHeight="1" x14ac:dyDescent="0.2"/>
    <row r="191888" ht="12.75" customHeight="1" x14ac:dyDescent="0.2"/>
    <row r="191892" ht="12.75" customHeight="1" x14ac:dyDescent="0.2"/>
    <row r="191896" ht="12.75" customHeight="1" x14ac:dyDescent="0.2"/>
    <row r="191900" ht="12.75" customHeight="1" x14ac:dyDescent="0.2"/>
    <row r="191904" ht="12.75" customHeight="1" x14ac:dyDescent="0.2"/>
    <row r="191908" ht="12.75" customHeight="1" x14ac:dyDescent="0.2"/>
    <row r="191912" ht="12.75" customHeight="1" x14ac:dyDescent="0.2"/>
    <row r="191916" ht="12.75" customHeight="1" x14ac:dyDescent="0.2"/>
    <row r="191920" ht="12.75" customHeight="1" x14ac:dyDescent="0.2"/>
    <row r="191924" ht="12.75" customHeight="1" x14ac:dyDescent="0.2"/>
    <row r="191928" ht="12.75" customHeight="1" x14ac:dyDescent="0.2"/>
    <row r="191932" ht="12.75" customHeight="1" x14ac:dyDescent="0.2"/>
    <row r="191936" ht="12.75" customHeight="1" x14ac:dyDescent="0.2"/>
    <row r="191940" ht="12.75" customHeight="1" x14ac:dyDescent="0.2"/>
    <row r="191944" ht="12.75" customHeight="1" x14ac:dyDescent="0.2"/>
    <row r="191948" ht="12.75" customHeight="1" x14ac:dyDescent="0.2"/>
    <row r="191952" ht="12.75" customHeight="1" x14ac:dyDescent="0.2"/>
    <row r="191956" ht="12.75" customHeight="1" x14ac:dyDescent="0.2"/>
    <row r="191960" ht="12.75" customHeight="1" x14ac:dyDescent="0.2"/>
    <row r="191964" ht="12.75" customHeight="1" x14ac:dyDescent="0.2"/>
    <row r="191968" ht="12.75" customHeight="1" x14ac:dyDescent="0.2"/>
    <row r="191972" ht="12.75" customHeight="1" x14ac:dyDescent="0.2"/>
    <row r="191976" ht="12.75" customHeight="1" x14ac:dyDescent="0.2"/>
    <row r="191980" ht="12.75" customHeight="1" x14ac:dyDescent="0.2"/>
    <row r="191984" ht="12.75" customHeight="1" x14ac:dyDescent="0.2"/>
    <row r="191988" ht="12.75" customHeight="1" x14ac:dyDescent="0.2"/>
    <row r="191992" ht="12.75" customHeight="1" x14ac:dyDescent="0.2"/>
    <row r="191996" ht="12.75" customHeight="1" x14ac:dyDescent="0.2"/>
    <row r="192000" ht="12.75" customHeight="1" x14ac:dyDescent="0.2"/>
    <row r="192004" ht="12.75" customHeight="1" x14ac:dyDescent="0.2"/>
    <row r="192008" ht="12.75" customHeight="1" x14ac:dyDescent="0.2"/>
    <row r="192012" ht="12.75" customHeight="1" x14ac:dyDescent="0.2"/>
    <row r="192016" ht="12.75" customHeight="1" x14ac:dyDescent="0.2"/>
    <row r="192020" ht="12.75" customHeight="1" x14ac:dyDescent="0.2"/>
    <row r="192024" ht="12.75" customHeight="1" x14ac:dyDescent="0.2"/>
    <row r="192028" ht="12.75" customHeight="1" x14ac:dyDescent="0.2"/>
    <row r="192032" ht="12.75" customHeight="1" x14ac:dyDescent="0.2"/>
    <row r="192036" ht="12.75" customHeight="1" x14ac:dyDescent="0.2"/>
    <row r="192040" ht="12.75" customHeight="1" x14ac:dyDescent="0.2"/>
    <row r="192044" ht="12.75" customHeight="1" x14ac:dyDescent="0.2"/>
    <row r="192048" ht="12.75" customHeight="1" x14ac:dyDescent="0.2"/>
    <row r="192052" ht="12.75" customHeight="1" x14ac:dyDescent="0.2"/>
    <row r="192056" ht="12.75" customHeight="1" x14ac:dyDescent="0.2"/>
    <row r="192060" ht="12.75" customHeight="1" x14ac:dyDescent="0.2"/>
    <row r="192064" ht="12.75" customHeight="1" x14ac:dyDescent="0.2"/>
    <row r="192068" ht="12.75" customHeight="1" x14ac:dyDescent="0.2"/>
    <row r="192072" ht="12.75" customHeight="1" x14ac:dyDescent="0.2"/>
    <row r="192076" ht="12.75" customHeight="1" x14ac:dyDescent="0.2"/>
    <row r="192080" ht="12.75" customHeight="1" x14ac:dyDescent="0.2"/>
    <row r="192084" ht="12.75" customHeight="1" x14ac:dyDescent="0.2"/>
    <row r="192088" ht="12.75" customHeight="1" x14ac:dyDescent="0.2"/>
    <row r="192092" ht="12.75" customHeight="1" x14ac:dyDescent="0.2"/>
    <row r="192096" ht="12.75" customHeight="1" x14ac:dyDescent="0.2"/>
    <row r="192100" ht="12.75" customHeight="1" x14ac:dyDescent="0.2"/>
    <row r="192104" ht="12.75" customHeight="1" x14ac:dyDescent="0.2"/>
    <row r="192108" ht="12.75" customHeight="1" x14ac:dyDescent="0.2"/>
    <row r="192112" ht="12.75" customHeight="1" x14ac:dyDescent="0.2"/>
    <row r="192116" ht="12.75" customHeight="1" x14ac:dyDescent="0.2"/>
    <row r="192120" ht="12.75" customHeight="1" x14ac:dyDescent="0.2"/>
    <row r="192124" ht="12.75" customHeight="1" x14ac:dyDescent="0.2"/>
    <row r="192128" ht="12.75" customHeight="1" x14ac:dyDescent="0.2"/>
    <row r="192132" ht="12.75" customHeight="1" x14ac:dyDescent="0.2"/>
    <row r="192136" ht="12.75" customHeight="1" x14ac:dyDescent="0.2"/>
    <row r="192140" ht="12.75" customHeight="1" x14ac:dyDescent="0.2"/>
    <row r="192144" ht="12.75" customHeight="1" x14ac:dyDescent="0.2"/>
    <row r="192148" ht="12.75" customHeight="1" x14ac:dyDescent="0.2"/>
    <row r="192152" ht="12.75" customHeight="1" x14ac:dyDescent="0.2"/>
    <row r="192156" ht="12.75" customHeight="1" x14ac:dyDescent="0.2"/>
    <row r="192160" ht="12.75" customHeight="1" x14ac:dyDescent="0.2"/>
    <row r="192164" ht="12.75" customHeight="1" x14ac:dyDescent="0.2"/>
    <row r="192168" ht="12.75" customHeight="1" x14ac:dyDescent="0.2"/>
    <row r="192172" ht="12.75" customHeight="1" x14ac:dyDescent="0.2"/>
    <row r="192176" ht="12.75" customHeight="1" x14ac:dyDescent="0.2"/>
    <row r="192180" ht="12.75" customHeight="1" x14ac:dyDescent="0.2"/>
    <row r="192184" ht="12.75" customHeight="1" x14ac:dyDescent="0.2"/>
    <row r="192188" ht="12.75" customHeight="1" x14ac:dyDescent="0.2"/>
    <row r="192192" ht="12.75" customHeight="1" x14ac:dyDescent="0.2"/>
    <row r="192196" ht="12.75" customHeight="1" x14ac:dyDescent="0.2"/>
    <row r="192200" ht="12.75" customHeight="1" x14ac:dyDescent="0.2"/>
    <row r="192204" ht="12.75" customHeight="1" x14ac:dyDescent="0.2"/>
    <row r="192208" ht="12.75" customHeight="1" x14ac:dyDescent="0.2"/>
    <row r="192212" ht="12.75" customHeight="1" x14ac:dyDescent="0.2"/>
    <row r="192216" ht="12.75" customHeight="1" x14ac:dyDescent="0.2"/>
    <row r="192220" ht="12.75" customHeight="1" x14ac:dyDescent="0.2"/>
    <row r="192224" ht="12.75" customHeight="1" x14ac:dyDescent="0.2"/>
    <row r="192228" ht="12.75" customHeight="1" x14ac:dyDescent="0.2"/>
    <row r="192232" ht="12.75" customHeight="1" x14ac:dyDescent="0.2"/>
    <row r="192236" ht="12.75" customHeight="1" x14ac:dyDescent="0.2"/>
    <row r="192240" ht="12.75" customHeight="1" x14ac:dyDescent="0.2"/>
    <row r="192244" ht="12.75" customHeight="1" x14ac:dyDescent="0.2"/>
    <row r="192248" ht="12.75" customHeight="1" x14ac:dyDescent="0.2"/>
    <row r="192252" ht="12.75" customHeight="1" x14ac:dyDescent="0.2"/>
    <row r="192256" ht="12.75" customHeight="1" x14ac:dyDescent="0.2"/>
    <row r="192260" ht="12.75" customHeight="1" x14ac:dyDescent="0.2"/>
    <row r="192264" ht="12.75" customHeight="1" x14ac:dyDescent="0.2"/>
    <row r="192268" ht="12.75" customHeight="1" x14ac:dyDescent="0.2"/>
    <row r="192272" ht="12.75" customHeight="1" x14ac:dyDescent="0.2"/>
    <row r="192276" ht="12.75" customHeight="1" x14ac:dyDescent="0.2"/>
    <row r="192280" ht="12.75" customHeight="1" x14ac:dyDescent="0.2"/>
    <row r="192284" ht="12.75" customHeight="1" x14ac:dyDescent="0.2"/>
    <row r="192288" ht="12.75" customHeight="1" x14ac:dyDescent="0.2"/>
    <row r="192292" ht="12.75" customHeight="1" x14ac:dyDescent="0.2"/>
    <row r="192296" ht="12.75" customHeight="1" x14ac:dyDescent="0.2"/>
    <row r="192300" ht="12.75" customHeight="1" x14ac:dyDescent="0.2"/>
    <row r="192304" ht="12.75" customHeight="1" x14ac:dyDescent="0.2"/>
    <row r="192308" ht="12.75" customHeight="1" x14ac:dyDescent="0.2"/>
    <row r="192312" ht="12.75" customHeight="1" x14ac:dyDescent="0.2"/>
    <row r="192316" ht="12.75" customHeight="1" x14ac:dyDescent="0.2"/>
    <row r="192320" ht="12.75" customHeight="1" x14ac:dyDescent="0.2"/>
    <row r="192324" ht="12.75" customHeight="1" x14ac:dyDescent="0.2"/>
    <row r="192328" ht="12.75" customHeight="1" x14ac:dyDescent="0.2"/>
    <row r="192332" ht="12.75" customHeight="1" x14ac:dyDescent="0.2"/>
    <row r="192336" ht="12.75" customHeight="1" x14ac:dyDescent="0.2"/>
    <row r="192340" ht="12.75" customHeight="1" x14ac:dyDescent="0.2"/>
    <row r="192344" ht="12.75" customHeight="1" x14ac:dyDescent="0.2"/>
    <row r="192348" ht="12.75" customHeight="1" x14ac:dyDescent="0.2"/>
    <row r="192352" ht="12.75" customHeight="1" x14ac:dyDescent="0.2"/>
    <row r="192356" ht="12.75" customHeight="1" x14ac:dyDescent="0.2"/>
    <row r="192360" ht="12.75" customHeight="1" x14ac:dyDescent="0.2"/>
    <row r="192364" ht="12.75" customHeight="1" x14ac:dyDescent="0.2"/>
    <row r="192368" ht="12.75" customHeight="1" x14ac:dyDescent="0.2"/>
    <row r="192372" ht="12.75" customHeight="1" x14ac:dyDescent="0.2"/>
    <row r="192376" ht="12.75" customHeight="1" x14ac:dyDescent="0.2"/>
    <row r="192380" ht="12.75" customHeight="1" x14ac:dyDescent="0.2"/>
    <row r="192384" ht="12.75" customHeight="1" x14ac:dyDescent="0.2"/>
    <row r="192388" ht="12.75" customHeight="1" x14ac:dyDescent="0.2"/>
    <row r="192392" ht="12.75" customHeight="1" x14ac:dyDescent="0.2"/>
    <row r="192396" ht="12.75" customHeight="1" x14ac:dyDescent="0.2"/>
    <row r="192400" ht="12.75" customHeight="1" x14ac:dyDescent="0.2"/>
    <row r="192404" ht="12.75" customHeight="1" x14ac:dyDescent="0.2"/>
    <row r="192408" ht="12.75" customHeight="1" x14ac:dyDescent="0.2"/>
    <row r="192412" ht="12.75" customHeight="1" x14ac:dyDescent="0.2"/>
    <row r="192416" ht="12.75" customHeight="1" x14ac:dyDescent="0.2"/>
    <row r="192420" ht="12.75" customHeight="1" x14ac:dyDescent="0.2"/>
    <row r="192424" ht="12.75" customHeight="1" x14ac:dyDescent="0.2"/>
    <row r="192428" ht="12.75" customHeight="1" x14ac:dyDescent="0.2"/>
    <row r="192432" ht="12.75" customHeight="1" x14ac:dyDescent="0.2"/>
    <row r="192436" ht="12.75" customHeight="1" x14ac:dyDescent="0.2"/>
    <row r="192440" ht="12.75" customHeight="1" x14ac:dyDescent="0.2"/>
    <row r="192444" ht="12.75" customHeight="1" x14ac:dyDescent="0.2"/>
    <row r="192448" ht="12.75" customHeight="1" x14ac:dyDescent="0.2"/>
    <row r="192452" ht="12.75" customHeight="1" x14ac:dyDescent="0.2"/>
    <row r="192456" ht="12.75" customHeight="1" x14ac:dyDescent="0.2"/>
    <row r="192460" ht="12.75" customHeight="1" x14ac:dyDescent="0.2"/>
    <row r="192464" ht="12.75" customHeight="1" x14ac:dyDescent="0.2"/>
    <row r="192468" ht="12.75" customHeight="1" x14ac:dyDescent="0.2"/>
    <row r="192472" ht="12.75" customHeight="1" x14ac:dyDescent="0.2"/>
    <row r="192476" ht="12.75" customHeight="1" x14ac:dyDescent="0.2"/>
    <row r="192480" ht="12.75" customHeight="1" x14ac:dyDescent="0.2"/>
    <row r="192484" ht="12.75" customHeight="1" x14ac:dyDescent="0.2"/>
    <row r="192488" ht="12.75" customHeight="1" x14ac:dyDescent="0.2"/>
    <row r="192492" ht="12.75" customHeight="1" x14ac:dyDescent="0.2"/>
    <row r="192496" ht="12.75" customHeight="1" x14ac:dyDescent="0.2"/>
    <row r="192500" ht="12.75" customHeight="1" x14ac:dyDescent="0.2"/>
    <row r="192504" ht="12.75" customHeight="1" x14ac:dyDescent="0.2"/>
    <row r="192508" ht="12.75" customHeight="1" x14ac:dyDescent="0.2"/>
    <row r="192512" ht="12.75" customHeight="1" x14ac:dyDescent="0.2"/>
    <row r="192516" ht="12.75" customHeight="1" x14ac:dyDescent="0.2"/>
    <row r="192520" ht="12.75" customHeight="1" x14ac:dyDescent="0.2"/>
    <row r="192524" ht="12.75" customHeight="1" x14ac:dyDescent="0.2"/>
    <row r="192528" ht="12.75" customHeight="1" x14ac:dyDescent="0.2"/>
    <row r="192532" ht="12.75" customHeight="1" x14ac:dyDescent="0.2"/>
    <row r="192536" ht="12.75" customHeight="1" x14ac:dyDescent="0.2"/>
    <row r="192540" ht="12.75" customHeight="1" x14ac:dyDescent="0.2"/>
    <row r="192544" ht="12.75" customHeight="1" x14ac:dyDescent="0.2"/>
    <row r="192548" ht="12.75" customHeight="1" x14ac:dyDescent="0.2"/>
    <row r="192552" ht="12.75" customHeight="1" x14ac:dyDescent="0.2"/>
    <row r="192556" ht="12.75" customHeight="1" x14ac:dyDescent="0.2"/>
    <row r="192560" ht="12.75" customHeight="1" x14ac:dyDescent="0.2"/>
    <row r="192564" ht="12.75" customHeight="1" x14ac:dyDescent="0.2"/>
    <row r="192568" ht="12.75" customHeight="1" x14ac:dyDescent="0.2"/>
    <row r="192572" ht="12.75" customHeight="1" x14ac:dyDescent="0.2"/>
    <row r="192576" ht="12.75" customHeight="1" x14ac:dyDescent="0.2"/>
    <row r="192580" ht="12.75" customHeight="1" x14ac:dyDescent="0.2"/>
    <row r="192584" ht="12.75" customHeight="1" x14ac:dyDescent="0.2"/>
    <row r="192588" ht="12.75" customHeight="1" x14ac:dyDescent="0.2"/>
    <row r="192592" ht="12.75" customHeight="1" x14ac:dyDescent="0.2"/>
    <row r="192596" ht="12.75" customHeight="1" x14ac:dyDescent="0.2"/>
    <row r="192600" ht="12.75" customHeight="1" x14ac:dyDescent="0.2"/>
    <row r="192604" ht="12.75" customHeight="1" x14ac:dyDescent="0.2"/>
    <row r="192608" ht="12.75" customHeight="1" x14ac:dyDescent="0.2"/>
    <row r="192612" ht="12.75" customHeight="1" x14ac:dyDescent="0.2"/>
    <row r="192616" ht="12.75" customHeight="1" x14ac:dyDescent="0.2"/>
    <row r="192620" ht="12.75" customHeight="1" x14ac:dyDescent="0.2"/>
    <row r="192624" ht="12.75" customHeight="1" x14ac:dyDescent="0.2"/>
    <row r="192628" ht="12.75" customHeight="1" x14ac:dyDescent="0.2"/>
    <row r="192632" ht="12.75" customHeight="1" x14ac:dyDescent="0.2"/>
    <row r="192636" ht="12.75" customHeight="1" x14ac:dyDescent="0.2"/>
    <row r="192640" ht="12.75" customHeight="1" x14ac:dyDescent="0.2"/>
    <row r="192644" ht="12.75" customHeight="1" x14ac:dyDescent="0.2"/>
    <row r="192648" ht="12.75" customHeight="1" x14ac:dyDescent="0.2"/>
    <row r="192652" ht="12.75" customHeight="1" x14ac:dyDescent="0.2"/>
    <row r="192656" ht="12.75" customHeight="1" x14ac:dyDescent="0.2"/>
    <row r="192660" ht="12.75" customHeight="1" x14ac:dyDescent="0.2"/>
    <row r="192664" ht="12.75" customHeight="1" x14ac:dyDescent="0.2"/>
    <row r="192668" ht="12.75" customHeight="1" x14ac:dyDescent="0.2"/>
    <row r="192672" ht="12.75" customHeight="1" x14ac:dyDescent="0.2"/>
    <row r="192676" ht="12.75" customHeight="1" x14ac:dyDescent="0.2"/>
    <row r="192680" ht="12.75" customHeight="1" x14ac:dyDescent="0.2"/>
    <row r="192684" ht="12.75" customHeight="1" x14ac:dyDescent="0.2"/>
    <row r="192688" ht="12.75" customHeight="1" x14ac:dyDescent="0.2"/>
    <row r="192692" ht="12.75" customHeight="1" x14ac:dyDescent="0.2"/>
    <row r="192696" ht="12.75" customHeight="1" x14ac:dyDescent="0.2"/>
    <row r="192700" ht="12.75" customHeight="1" x14ac:dyDescent="0.2"/>
    <row r="192704" ht="12.75" customHeight="1" x14ac:dyDescent="0.2"/>
    <row r="192708" ht="12.75" customHeight="1" x14ac:dyDescent="0.2"/>
    <row r="192712" ht="12.75" customHeight="1" x14ac:dyDescent="0.2"/>
    <row r="192716" ht="12.75" customHeight="1" x14ac:dyDescent="0.2"/>
    <row r="192720" ht="12.75" customHeight="1" x14ac:dyDescent="0.2"/>
    <row r="192724" ht="12.75" customHeight="1" x14ac:dyDescent="0.2"/>
    <row r="192728" ht="12.75" customHeight="1" x14ac:dyDescent="0.2"/>
    <row r="192732" ht="12.75" customHeight="1" x14ac:dyDescent="0.2"/>
    <row r="192736" ht="12.75" customHeight="1" x14ac:dyDescent="0.2"/>
    <row r="192740" ht="12.75" customHeight="1" x14ac:dyDescent="0.2"/>
    <row r="192744" ht="12.75" customHeight="1" x14ac:dyDescent="0.2"/>
    <row r="192748" ht="12.75" customHeight="1" x14ac:dyDescent="0.2"/>
    <row r="192752" ht="12.75" customHeight="1" x14ac:dyDescent="0.2"/>
    <row r="192756" ht="12.75" customHeight="1" x14ac:dyDescent="0.2"/>
    <row r="192760" ht="12.75" customHeight="1" x14ac:dyDescent="0.2"/>
    <row r="192764" ht="12.75" customHeight="1" x14ac:dyDescent="0.2"/>
    <row r="192768" ht="12.75" customHeight="1" x14ac:dyDescent="0.2"/>
    <row r="192772" ht="12.75" customHeight="1" x14ac:dyDescent="0.2"/>
    <row r="192776" ht="12.75" customHeight="1" x14ac:dyDescent="0.2"/>
    <row r="192780" ht="12.75" customHeight="1" x14ac:dyDescent="0.2"/>
    <row r="192784" ht="12.75" customHeight="1" x14ac:dyDescent="0.2"/>
    <row r="192788" ht="12.75" customHeight="1" x14ac:dyDescent="0.2"/>
    <row r="192792" ht="12.75" customHeight="1" x14ac:dyDescent="0.2"/>
    <row r="192796" ht="12.75" customHeight="1" x14ac:dyDescent="0.2"/>
    <row r="192800" ht="12.75" customHeight="1" x14ac:dyDescent="0.2"/>
    <row r="192804" ht="12.75" customHeight="1" x14ac:dyDescent="0.2"/>
    <row r="192808" ht="12.75" customHeight="1" x14ac:dyDescent="0.2"/>
    <row r="192812" ht="12.75" customHeight="1" x14ac:dyDescent="0.2"/>
    <row r="192816" ht="12.75" customHeight="1" x14ac:dyDescent="0.2"/>
    <row r="192820" ht="12.75" customHeight="1" x14ac:dyDescent="0.2"/>
    <row r="192824" ht="12.75" customHeight="1" x14ac:dyDescent="0.2"/>
    <row r="192828" ht="12.75" customHeight="1" x14ac:dyDescent="0.2"/>
    <row r="192832" ht="12.75" customHeight="1" x14ac:dyDescent="0.2"/>
    <row r="192836" ht="12.75" customHeight="1" x14ac:dyDescent="0.2"/>
    <row r="192840" ht="12.75" customHeight="1" x14ac:dyDescent="0.2"/>
    <row r="192844" ht="12.75" customHeight="1" x14ac:dyDescent="0.2"/>
    <row r="192848" ht="12.75" customHeight="1" x14ac:dyDescent="0.2"/>
    <row r="192852" ht="12.75" customHeight="1" x14ac:dyDescent="0.2"/>
    <row r="192856" ht="12.75" customHeight="1" x14ac:dyDescent="0.2"/>
    <row r="192860" ht="12.75" customHeight="1" x14ac:dyDescent="0.2"/>
    <row r="192864" ht="12.75" customHeight="1" x14ac:dyDescent="0.2"/>
    <row r="192868" ht="12.75" customHeight="1" x14ac:dyDescent="0.2"/>
    <row r="192872" ht="12.75" customHeight="1" x14ac:dyDescent="0.2"/>
    <row r="192876" ht="12.75" customHeight="1" x14ac:dyDescent="0.2"/>
    <row r="192880" ht="12.75" customHeight="1" x14ac:dyDescent="0.2"/>
    <row r="192884" ht="12.75" customHeight="1" x14ac:dyDescent="0.2"/>
    <row r="192888" ht="12.75" customHeight="1" x14ac:dyDescent="0.2"/>
    <row r="192892" ht="12.75" customHeight="1" x14ac:dyDescent="0.2"/>
    <row r="192896" ht="12.75" customHeight="1" x14ac:dyDescent="0.2"/>
    <row r="192900" ht="12.75" customHeight="1" x14ac:dyDescent="0.2"/>
    <row r="192904" ht="12.75" customHeight="1" x14ac:dyDescent="0.2"/>
    <row r="192908" ht="12.75" customHeight="1" x14ac:dyDescent="0.2"/>
    <row r="192912" ht="12.75" customHeight="1" x14ac:dyDescent="0.2"/>
    <row r="192916" ht="12.75" customHeight="1" x14ac:dyDescent="0.2"/>
    <row r="192920" ht="12.75" customHeight="1" x14ac:dyDescent="0.2"/>
    <row r="192924" ht="12.75" customHeight="1" x14ac:dyDescent="0.2"/>
    <row r="192928" ht="12.75" customHeight="1" x14ac:dyDescent="0.2"/>
    <row r="192932" ht="12.75" customHeight="1" x14ac:dyDescent="0.2"/>
    <row r="192936" ht="12.75" customHeight="1" x14ac:dyDescent="0.2"/>
    <row r="192940" ht="12.75" customHeight="1" x14ac:dyDescent="0.2"/>
    <row r="192944" ht="12.75" customHeight="1" x14ac:dyDescent="0.2"/>
    <row r="192948" ht="12.75" customHeight="1" x14ac:dyDescent="0.2"/>
    <row r="192952" ht="12.75" customHeight="1" x14ac:dyDescent="0.2"/>
    <row r="192956" ht="12.75" customHeight="1" x14ac:dyDescent="0.2"/>
    <row r="192960" ht="12.75" customHeight="1" x14ac:dyDescent="0.2"/>
    <row r="192964" ht="12.75" customHeight="1" x14ac:dyDescent="0.2"/>
    <row r="192968" ht="12.75" customHeight="1" x14ac:dyDescent="0.2"/>
    <row r="192972" ht="12.75" customHeight="1" x14ac:dyDescent="0.2"/>
    <row r="192976" ht="12.75" customHeight="1" x14ac:dyDescent="0.2"/>
    <row r="192980" ht="12.75" customHeight="1" x14ac:dyDescent="0.2"/>
    <row r="192984" ht="12.75" customHeight="1" x14ac:dyDescent="0.2"/>
    <row r="192988" ht="12.75" customHeight="1" x14ac:dyDescent="0.2"/>
    <row r="192992" ht="12.75" customHeight="1" x14ac:dyDescent="0.2"/>
    <row r="192996" ht="12.75" customHeight="1" x14ac:dyDescent="0.2"/>
    <row r="193000" ht="12.75" customHeight="1" x14ac:dyDescent="0.2"/>
    <row r="193004" ht="12.75" customHeight="1" x14ac:dyDescent="0.2"/>
    <row r="193008" ht="12.75" customHeight="1" x14ac:dyDescent="0.2"/>
    <row r="193012" ht="12.75" customHeight="1" x14ac:dyDescent="0.2"/>
    <row r="193016" ht="12.75" customHeight="1" x14ac:dyDescent="0.2"/>
    <row r="193020" ht="12.75" customHeight="1" x14ac:dyDescent="0.2"/>
    <row r="193024" ht="12.75" customHeight="1" x14ac:dyDescent="0.2"/>
    <row r="193028" ht="12.75" customHeight="1" x14ac:dyDescent="0.2"/>
    <row r="193032" ht="12.75" customHeight="1" x14ac:dyDescent="0.2"/>
    <row r="193036" ht="12.75" customHeight="1" x14ac:dyDescent="0.2"/>
    <row r="193040" ht="12.75" customHeight="1" x14ac:dyDescent="0.2"/>
    <row r="193044" ht="12.75" customHeight="1" x14ac:dyDescent="0.2"/>
    <row r="193048" ht="12.75" customHeight="1" x14ac:dyDescent="0.2"/>
    <row r="193052" ht="12.75" customHeight="1" x14ac:dyDescent="0.2"/>
    <row r="193056" ht="12.75" customHeight="1" x14ac:dyDescent="0.2"/>
    <row r="193060" ht="12.75" customHeight="1" x14ac:dyDescent="0.2"/>
    <row r="193064" ht="12.75" customHeight="1" x14ac:dyDescent="0.2"/>
    <row r="193068" ht="12.75" customHeight="1" x14ac:dyDescent="0.2"/>
    <row r="193072" ht="12.75" customHeight="1" x14ac:dyDescent="0.2"/>
    <row r="193076" ht="12.75" customHeight="1" x14ac:dyDescent="0.2"/>
    <row r="193080" ht="12.75" customHeight="1" x14ac:dyDescent="0.2"/>
    <row r="193084" ht="12.75" customHeight="1" x14ac:dyDescent="0.2"/>
    <row r="193088" ht="12.75" customHeight="1" x14ac:dyDescent="0.2"/>
    <row r="193092" ht="12.75" customHeight="1" x14ac:dyDescent="0.2"/>
    <row r="193096" ht="12.75" customHeight="1" x14ac:dyDescent="0.2"/>
    <row r="193100" ht="12.75" customHeight="1" x14ac:dyDescent="0.2"/>
    <row r="193104" ht="12.75" customHeight="1" x14ac:dyDescent="0.2"/>
    <row r="193108" ht="12.75" customHeight="1" x14ac:dyDescent="0.2"/>
    <row r="193112" ht="12.75" customHeight="1" x14ac:dyDescent="0.2"/>
    <row r="193116" ht="12.75" customHeight="1" x14ac:dyDescent="0.2"/>
    <row r="193120" ht="12.75" customHeight="1" x14ac:dyDescent="0.2"/>
    <row r="193124" ht="12.75" customHeight="1" x14ac:dyDescent="0.2"/>
    <row r="193128" ht="12.75" customHeight="1" x14ac:dyDescent="0.2"/>
    <row r="193132" ht="12.75" customHeight="1" x14ac:dyDescent="0.2"/>
    <row r="193136" ht="12.75" customHeight="1" x14ac:dyDescent="0.2"/>
    <row r="193140" ht="12.75" customHeight="1" x14ac:dyDescent="0.2"/>
    <row r="193144" ht="12.75" customHeight="1" x14ac:dyDescent="0.2"/>
    <row r="193148" ht="12.75" customHeight="1" x14ac:dyDescent="0.2"/>
    <row r="193152" ht="12.75" customHeight="1" x14ac:dyDescent="0.2"/>
    <row r="193156" ht="12.75" customHeight="1" x14ac:dyDescent="0.2"/>
    <row r="193160" ht="12.75" customHeight="1" x14ac:dyDescent="0.2"/>
    <row r="193164" ht="12.75" customHeight="1" x14ac:dyDescent="0.2"/>
    <row r="193168" ht="12.75" customHeight="1" x14ac:dyDescent="0.2"/>
    <row r="193172" ht="12.75" customHeight="1" x14ac:dyDescent="0.2"/>
    <row r="193176" ht="12.75" customHeight="1" x14ac:dyDescent="0.2"/>
    <row r="193180" ht="12.75" customHeight="1" x14ac:dyDescent="0.2"/>
    <row r="193184" ht="12.75" customHeight="1" x14ac:dyDescent="0.2"/>
    <row r="193188" ht="12.75" customHeight="1" x14ac:dyDescent="0.2"/>
    <row r="193192" ht="12.75" customHeight="1" x14ac:dyDescent="0.2"/>
    <row r="193196" ht="12.75" customHeight="1" x14ac:dyDescent="0.2"/>
    <row r="193200" ht="12.75" customHeight="1" x14ac:dyDescent="0.2"/>
    <row r="193204" ht="12.75" customHeight="1" x14ac:dyDescent="0.2"/>
    <row r="193208" ht="12.75" customHeight="1" x14ac:dyDescent="0.2"/>
    <row r="193212" ht="12.75" customHeight="1" x14ac:dyDescent="0.2"/>
    <row r="193216" ht="12.75" customHeight="1" x14ac:dyDescent="0.2"/>
    <row r="193220" ht="12.75" customHeight="1" x14ac:dyDescent="0.2"/>
    <row r="193224" ht="12.75" customHeight="1" x14ac:dyDescent="0.2"/>
    <row r="193228" ht="12.75" customHeight="1" x14ac:dyDescent="0.2"/>
    <row r="193232" ht="12.75" customHeight="1" x14ac:dyDescent="0.2"/>
    <row r="193236" ht="12.75" customHeight="1" x14ac:dyDescent="0.2"/>
    <row r="193240" ht="12.75" customHeight="1" x14ac:dyDescent="0.2"/>
    <row r="193244" ht="12.75" customHeight="1" x14ac:dyDescent="0.2"/>
    <row r="193248" ht="12.75" customHeight="1" x14ac:dyDescent="0.2"/>
    <row r="193252" ht="12.75" customHeight="1" x14ac:dyDescent="0.2"/>
    <row r="193256" ht="12.75" customHeight="1" x14ac:dyDescent="0.2"/>
    <row r="193260" ht="12.75" customHeight="1" x14ac:dyDescent="0.2"/>
    <row r="193264" ht="12.75" customHeight="1" x14ac:dyDescent="0.2"/>
    <row r="193268" ht="12.75" customHeight="1" x14ac:dyDescent="0.2"/>
    <row r="193272" ht="12.75" customHeight="1" x14ac:dyDescent="0.2"/>
    <row r="193276" ht="12.75" customHeight="1" x14ac:dyDescent="0.2"/>
    <row r="193280" ht="12.75" customHeight="1" x14ac:dyDescent="0.2"/>
    <row r="193284" ht="12.75" customHeight="1" x14ac:dyDescent="0.2"/>
    <row r="193288" ht="12.75" customHeight="1" x14ac:dyDescent="0.2"/>
    <row r="193292" ht="12.75" customHeight="1" x14ac:dyDescent="0.2"/>
    <row r="193296" ht="12.75" customHeight="1" x14ac:dyDescent="0.2"/>
    <row r="193300" ht="12.75" customHeight="1" x14ac:dyDescent="0.2"/>
    <row r="193304" ht="12.75" customHeight="1" x14ac:dyDescent="0.2"/>
    <row r="193308" ht="12.75" customHeight="1" x14ac:dyDescent="0.2"/>
    <row r="193312" ht="12.75" customHeight="1" x14ac:dyDescent="0.2"/>
    <row r="193316" ht="12.75" customHeight="1" x14ac:dyDescent="0.2"/>
    <row r="193320" ht="12.75" customHeight="1" x14ac:dyDescent="0.2"/>
    <row r="193324" ht="12.75" customHeight="1" x14ac:dyDescent="0.2"/>
    <row r="193328" ht="12.75" customHeight="1" x14ac:dyDescent="0.2"/>
    <row r="193332" ht="12.75" customHeight="1" x14ac:dyDescent="0.2"/>
    <row r="193336" ht="12.75" customHeight="1" x14ac:dyDescent="0.2"/>
    <row r="193340" ht="12.75" customHeight="1" x14ac:dyDescent="0.2"/>
    <row r="193344" ht="12.75" customHeight="1" x14ac:dyDescent="0.2"/>
    <row r="193348" ht="12.75" customHeight="1" x14ac:dyDescent="0.2"/>
    <row r="193352" ht="12.75" customHeight="1" x14ac:dyDescent="0.2"/>
    <row r="193356" ht="12.75" customHeight="1" x14ac:dyDescent="0.2"/>
    <row r="193360" ht="12.75" customHeight="1" x14ac:dyDescent="0.2"/>
    <row r="193364" ht="12.75" customHeight="1" x14ac:dyDescent="0.2"/>
    <row r="193368" ht="12.75" customHeight="1" x14ac:dyDescent="0.2"/>
    <row r="193372" ht="12.75" customHeight="1" x14ac:dyDescent="0.2"/>
    <row r="193376" ht="12.75" customHeight="1" x14ac:dyDescent="0.2"/>
    <row r="193380" ht="12.75" customHeight="1" x14ac:dyDescent="0.2"/>
    <row r="193384" ht="12.75" customHeight="1" x14ac:dyDescent="0.2"/>
    <row r="193388" ht="12.75" customHeight="1" x14ac:dyDescent="0.2"/>
    <row r="193392" ht="12.75" customHeight="1" x14ac:dyDescent="0.2"/>
    <row r="193396" ht="12.75" customHeight="1" x14ac:dyDescent="0.2"/>
    <row r="193400" ht="12.75" customHeight="1" x14ac:dyDescent="0.2"/>
    <row r="193404" ht="12.75" customHeight="1" x14ac:dyDescent="0.2"/>
    <row r="193408" ht="12.75" customHeight="1" x14ac:dyDescent="0.2"/>
    <row r="193412" ht="12.75" customHeight="1" x14ac:dyDescent="0.2"/>
    <row r="193416" ht="12.75" customHeight="1" x14ac:dyDescent="0.2"/>
    <row r="193420" ht="12.75" customHeight="1" x14ac:dyDescent="0.2"/>
    <row r="193424" ht="12.75" customHeight="1" x14ac:dyDescent="0.2"/>
    <row r="193428" ht="12.75" customHeight="1" x14ac:dyDescent="0.2"/>
    <row r="193432" ht="12.75" customHeight="1" x14ac:dyDescent="0.2"/>
    <row r="193436" ht="12.75" customHeight="1" x14ac:dyDescent="0.2"/>
    <row r="193440" ht="12.75" customHeight="1" x14ac:dyDescent="0.2"/>
    <row r="193444" ht="12.75" customHeight="1" x14ac:dyDescent="0.2"/>
    <row r="193448" ht="12.75" customHeight="1" x14ac:dyDescent="0.2"/>
    <row r="193452" ht="12.75" customHeight="1" x14ac:dyDescent="0.2"/>
    <row r="193456" ht="12.75" customHeight="1" x14ac:dyDescent="0.2"/>
    <row r="193460" ht="12.75" customHeight="1" x14ac:dyDescent="0.2"/>
    <row r="193464" ht="12.75" customHeight="1" x14ac:dyDescent="0.2"/>
    <row r="193468" ht="12.75" customHeight="1" x14ac:dyDescent="0.2"/>
    <row r="193472" ht="12.75" customHeight="1" x14ac:dyDescent="0.2"/>
    <row r="193476" ht="12.75" customHeight="1" x14ac:dyDescent="0.2"/>
    <row r="193480" ht="12.75" customHeight="1" x14ac:dyDescent="0.2"/>
    <row r="193484" ht="12.75" customHeight="1" x14ac:dyDescent="0.2"/>
    <row r="193488" ht="12.75" customHeight="1" x14ac:dyDescent="0.2"/>
    <row r="193492" ht="12.75" customHeight="1" x14ac:dyDescent="0.2"/>
    <row r="193496" ht="12.75" customHeight="1" x14ac:dyDescent="0.2"/>
    <row r="193500" ht="12.75" customHeight="1" x14ac:dyDescent="0.2"/>
    <row r="193504" ht="12.75" customHeight="1" x14ac:dyDescent="0.2"/>
    <row r="193508" ht="12.75" customHeight="1" x14ac:dyDescent="0.2"/>
    <row r="193512" ht="12.75" customHeight="1" x14ac:dyDescent="0.2"/>
    <row r="193516" ht="12.75" customHeight="1" x14ac:dyDescent="0.2"/>
    <row r="193520" ht="12.75" customHeight="1" x14ac:dyDescent="0.2"/>
    <row r="193524" ht="12.75" customHeight="1" x14ac:dyDescent="0.2"/>
    <row r="193528" ht="12.75" customHeight="1" x14ac:dyDescent="0.2"/>
    <row r="193532" ht="12.75" customHeight="1" x14ac:dyDescent="0.2"/>
    <row r="193536" ht="12.75" customHeight="1" x14ac:dyDescent="0.2"/>
    <row r="193540" ht="12.75" customHeight="1" x14ac:dyDescent="0.2"/>
    <row r="193544" ht="12.75" customHeight="1" x14ac:dyDescent="0.2"/>
    <row r="193548" ht="12.75" customHeight="1" x14ac:dyDescent="0.2"/>
    <row r="193552" ht="12.75" customHeight="1" x14ac:dyDescent="0.2"/>
    <row r="193556" ht="12.75" customHeight="1" x14ac:dyDescent="0.2"/>
    <row r="193560" ht="12.75" customHeight="1" x14ac:dyDescent="0.2"/>
    <row r="193564" ht="12.75" customHeight="1" x14ac:dyDescent="0.2"/>
    <row r="193568" ht="12.75" customHeight="1" x14ac:dyDescent="0.2"/>
    <row r="193572" ht="12.75" customHeight="1" x14ac:dyDescent="0.2"/>
    <row r="193576" ht="12.75" customHeight="1" x14ac:dyDescent="0.2"/>
    <row r="193580" ht="12.75" customHeight="1" x14ac:dyDescent="0.2"/>
    <row r="193584" ht="12.75" customHeight="1" x14ac:dyDescent="0.2"/>
    <row r="193588" ht="12.75" customHeight="1" x14ac:dyDescent="0.2"/>
    <row r="193592" ht="12.75" customHeight="1" x14ac:dyDescent="0.2"/>
    <row r="193596" ht="12.75" customHeight="1" x14ac:dyDescent="0.2"/>
    <row r="193600" ht="12.75" customHeight="1" x14ac:dyDescent="0.2"/>
    <row r="193604" ht="12.75" customHeight="1" x14ac:dyDescent="0.2"/>
    <row r="193608" ht="12.75" customHeight="1" x14ac:dyDescent="0.2"/>
    <row r="193612" ht="12.75" customHeight="1" x14ac:dyDescent="0.2"/>
    <row r="193616" ht="12.75" customHeight="1" x14ac:dyDescent="0.2"/>
    <row r="193620" ht="12.75" customHeight="1" x14ac:dyDescent="0.2"/>
    <row r="193624" ht="12.75" customHeight="1" x14ac:dyDescent="0.2"/>
    <row r="193628" ht="12.75" customHeight="1" x14ac:dyDescent="0.2"/>
    <row r="193632" ht="12.75" customHeight="1" x14ac:dyDescent="0.2"/>
    <row r="193636" ht="12.75" customHeight="1" x14ac:dyDescent="0.2"/>
    <row r="193640" ht="12.75" customHeight="1" x14ac:dyDescent="0.2"/>
    <row r="193644" ht="12.75" customHeight="1" x14ac:dyDescent="0.2"/>
    <row r="193648" ht="12.75" customHeight="1" x14ac:dyDescent="0.2"/>
    <row r="193652" ht="12.75" customHeight="1" x14ac:dyDescent="0.2"/>
    <row r="193656" ht="12.75" customHeight="1" x14ac:dyDescent="0.2"/>
    <row r="193660" ht="12.75" customHeight="1" x14ac:dyDescent="0.2"/>
    <row r="193664" ht="12.75" customHeight="1" x14ac:dyDescent="0.2"/>
    <row r="193668" ht="12.75" customHeight="1" x14ac:dyDescent="0.2"/>
    <row r="193672" ht="12.75" customHeight="1" x14ac:dyDescent="0.2"/>
    <row r="193676" ht="12.75" customHeight="1" x14ac:dyDescent="0.2"/>
    <row r="193680" ht="12.75" customHeight="1" x14ac:dyDescent="0.2"/>
    <row r="193684" ht="12.75" customHeight="1" x14ac:dyDescent="0.2"/>
    <row r="193688" ht="12.75" customHeight="1" x14ac:dyDescent="0.2"/>
    <row r="193692" ht="12.75" customHeight="1" x14ac:dyDescent="0.2"/>
    <row r="193696" ht="12.75" customHeight="1" x14ac:dyDescent="0.2"/>
    <row r="193700" ht="12.75" customHeight="1" x14ac:dyDescent="0.2"/>
    <row r="193704" ht="12.75" customHeight="1" x14ac:dyDescent="0.2"/>
    <row r="193708" ht="12.75" customHeight="1" x14ac:dyDescent="0.2"/>
    <row r="193712" ht="12.75" customHeight="1" x14ac:dyDescent="0.2"/>
    <row r="193716" ht="12.75" customHeight="1" x14ac:dyDescent="0.2"/>
    <row r="193720" ht="12.75" customHeight="1" x14ac:dyDescent="0.2"/>
    <row r="193724" ht="12.75" customHeight="1" x14ac:dyDescent="0.2"/>
    <row r="193728" ht="12.75" customHeight="1" x14ac:dyDescent="0.2"/>
    <row r="193732" ht="12.75" customHeight="1" x14ac:dyDescent="0.2"/>
    <row r="193736" ht="12.75" customHeight="1" x14ac:dyDescent="0.2"/>
    <row r="193740" ht="12.75" customHeight="1" x14ac:dyDescent="0.2"/>
    <row r="193744" ht="12.75" customHeight="1" x14ac:dyDescent="0.2"/>
    <row r="193748" ht="12.75" customHeight="1" x14ac:dyDescent="0.2"/>
    <row r="193752" ht="12.75" customHeight="1" x14ac:dyDescent="0.2"/>
    <row r="193756" ht="12.75" customHeight="1" x14ac:dyDescent="0.2"/>
    <row r="193760" ht="12.75" customHeight="1" x14ac:dyDescent="0.2"/>
    <row r="193764" ht="12.75" customHeight="1" x14ac:dyDescent="0.2"/>
    <row r="193768" ht="12.75" customHeight="1" x14ac:dyDescent="0.2"/>
    <row r="193772" ht="12.75" customHeight="1" x14ac:dyDescent="0.2"/>
    <row r="193776" ht="12.75" customHeight="1" x14ac:dyDescent="0.2"/>
    <row r="193780" ht="12.75" customHeight="1" x14ac:dyDescent="0.2"/>
    <row r="193784" ht="12.75" customHeight="1" x14ac:dyDescent="0.2"/>
    <row r="193788" ht="12.75" customHeight="1" x14ac:dyDescent="0.2"/>
    <row r="193792" ht="12.75" customHeight="1" x14ac:dyDescent="0.2"/>
    <row r="193796" ht="12.75" customHeight="1" x14ac:dyDescent="0.2"/>
    <row r="193800" ht="12.75" customHeight="1" x14ac:dyDescent="0.2"/>
    <row r="193804" ht="12.75" customHeight="1" x14ac:dyDescent="0.2"/>
    <row r="193808" ht="12.75" customHeight="1" x14ac:dyDescent="0.2"/>
    <row r="193812" ht="12.75" customHeight="1" x14ac:dyDescent="0.2"/>
    <row r="193816" ht="12.75" customHeight="1" x14ac:dyDescent="0.2"/>
    <row r="193820" ht="12.75" customHeight="1" x14ac:dyDescent="0.2"/>
    <row r="193824" ht="12.75" customHeight="1" x14ac:dyDescent="0.2"/>
    <row r="193828" ht="12.75" customHeight="1" x14ac:dyDescent="0.2"/>
    <row r="193832" ht="12.75" customHeight="1" x14ac:dyDescent="0.2"/>
    <row r="193836" ht="12.75" customHeight="1" x14ac:dyDescent="0.2"/>
    <row r="193840" ht="12.75" customHeight="1" x14ac:dyDescent="0.2"/>
    <row r="193844" ht="12.75" customHeight="1" x14ac:dyDescent="0.2"/>
    <row r="193848" ht="12.75" customHeight="1" x14ac:dyDescent="0.2"/>
    <row r="193852" ht="12.75" customHeight="1" x14ac:dyDescent="0.2"/>
    <row r="193856" ht="12.75" customHeight="1" x14ac:dyDescent="0.2"/>
    <row r="193860" ht="12.75" customHeight="1" x14ac:dyDescent="0.2"/>
    <row r="193864" ht="12.75" customHeight="1" x14ac:dyDescent="0.2"/>
    <row r="193868" ht="12.75" customHeight="1" x14ac:dyDescent="0.2"/>
    <row r="193872" ht="12.75" customHeight="1" x14ac:dyDescent="0.2"/>
    <row r="193876" ht="12.75" customHeight="1" x14ac:dyDescent="0.2"/>
    <row r="193880" ht="12.75" customHeight="1" x14ac:dyDescent="0.2"/>
    <row r="193884" ht="12.75" customHeight="1" x14ac:dyDescent="0.2"/>
    <row r="193888" ht="12.75" customHeight="1" x14ac:dyDescent="0.2"/>
    <row r="193892" ht="12.75" customHeight="1" x14ac:dyDescent="0.2"/>
    <row r="193896" ht="12.75" customHeight="1" x14ac:dyDescent="0.2"/>
    <row r="193900" ht="12.75" customHeight="1" x14ac:dyDescent="0.2"/>
    <row r="193904" ht="12.75" customHeight="1" x14ac:dyDescent="0.2"/>
    <row r="193908" ht="12.75" customHeight="1" x14ac:dyDescent="0.2"/>
    <row r="193912" ht="12.75" customHeight="1" x14ac:dyDescent="0.2"/>
    <row r="193916" ht="12.75" customHeight="1" x14ac:dyDescent="0.2"/>
    <row r="193920" ht="12.75" customHeight="1" x14ac:dyDescent="0.2"/>
    <row r="193924" ht="12.75" customHeight="1" x14ac:dyDescent="0.2"/>
    <row r="193928" ht="12.75" customHeight="1" x14ac:dyDescent="0.2"/>
    <row r="193932" ht="12.75" customHeight="1" x14ac:dyDescent="0.2"/>
    <row r="193936" ht="12.75" customHeight="1" x14ac:dyDescent="0.2"/>
    <row r="193940" ht="12.75" customHeight="1" x14ac:dyDescent="0.2"/>
    <row r="193944" ht="12.75" customHeight="1" x14ac:dyDescent="0.2"/>
    <row r="193948" ht="12.75" customHeight="1" x14ac:dyDescent="0.2"/>
    <row r="193952" ht="12.75" customHeight="1" x14ac:dyDescent="0.2"/>
    <row r="193956" ht="12.75" customHeight="1" x14ac:dyDescent="0.2"/>
    <row r="193960" ht="12.75" customHeight="1" x14ac:dyDescent="0.2"/>
    <row r="193964" ht="12.75" customHeight="1" x14ac:dyDescent="0.2"/>
    <row r="193968" ht="12.75" customHeight="1" x14ac:dyDescent="0.2"/>
    <row r="193972" ht="12.75" customHeight="1" x14ac:dyDescent="0.2"/>
    <row r="193976" ht="12.75" customHeight="1" x14ac:dyDescent="0.2"/>
    <row r="193980" ht="12.75" customHeight="1" x14ac:dyDescent="0.2"/>
    <row r="193984" ht="12.75" customHeight="1" x14ac:dyDescent="0.2"/>
    <row r="193988" ht="12.75" customHeight="1" x14ac:dyDescent="0.2"/>
    <row r="193992" ht="12.75" customHeight="1" x14ac:dyDescent="0.2"/>
    <row r="193996" ht="12.75" customHeight="1" x14ac:dyDescent="0.2"/>
    <row r="194000" ht="12.75" customHeight="1" x14ac:dyDescent="0.2"/>
    <row r="194004" ht="12.75" customHeight="1" x14ac:dyDescent="0.2"/>
    <row r="194008" ht="12.75" customHeight="1" x14ac:dyDescent="0.2"/>
    <row r="194012" ht="12.75" customHeight="1" x14ac:dyDescent="0.2"/>
    <row r="194016" ht="12.75" customHeight="1" x14ac:dyDescent="0.2"/>
    <row r="194020" ht="12.75" customHeight="1" x14ac:dyDescent="0.2"/>
    <row r="194024" ht="12.75" customHeight="1" x14ac:dyDescent="0.2"/>
    <row r="194028" ht="12.75" customHeight="1" x14ac:dyDescent="0.2"/>
    <row r="194032" ht="12.75" customHeight="1" x14ac:dyDescent="0.2"/>
    <row r="194036" ht="12.75" customHeight="1" x14ac:dyDescent="0.2"/>
    <row r="194040" ht="12.75" customHeight="1" x14ac:dyDescent="0.2"/>
    <row r="194044" ht="12.75" customHeight="1" x14ac:dyDescent="0.2"/>
    <row r="194048" ht="12.75" customHeight="1" x14ac:dyDescent="0.2"/>
    <row r="194052" ht="12.75" customHeight="1" x14ac:dyDescent="0.2"/>
    <row r="194056" ht="12.75" customHeight="1" x14ac:dyDescent="0.2"/>
    <row r="194060" ht="12.75" customHeight="1" x14ac:dyDescent="0.2"/>
    <row r="194064" ht="12.75" customHeight="1" x14ac:dyDescent="0.2"/>
    <row r="194068" ht="12.75" customHeight="1" x14ac:dyDescent="0.2"/>
    <row r="194072" ht="12.75" customHeight="1" x14ac:dyDescent="0.2"/>
    <row r="194076" ht="12.75" customHeight="1" x14ac:dyDescent="0.2"/>
    <row r="194080" ht="12.75" customHeight="1" x14ac:dyDescent="0.2"/>
    <row r="194084" ht="12.75" customHeight="1" x14ac:dyDescent="0.2"/>
    <row r="194088" ht="12.75" customHeight="1" x14ac:dyDescent="0.2"/>
    <row r="194092" ht="12.75" customHeight="1" x14ac:dyDescent="0.2"/>
    <row r="194096" ht="12.75" customHeight="1" x14ac:dyDescent="0.2"/>
    <row r="194100" ht="12.75" customHeight="1" x14ac:dyDescent="0.2"/>
    <row r="194104" ht="12.75" customHeight="1" x14ac:dyDescent="0.2"/>
    <row r="194108" ht="12.75" customHeight="1" x14ac:dyDescent="0.2"/>
    <row r="194112" ht="12.75" customHeight="1" x14ac:dyDescent="0.2"/>
    <row r="194116" ht="12.75" customHeight="1" x14ac:dyDescent="0.2"/>
    <row r="194120" ht="12.75" customHeight="1" x14ac:dyDescent="0.2"/>
    <row r="194124" ht="12.75" customHeight="1" x14ac:dyDescent="0.2"/>
    <row r="194128" ht="12.75" customHeight="1" x14ac:dyDescent="0.2"/>
    <row r="194132" ht="12.75" customHeight="1" x14ac:dyDescent="0.2"/>
    <row r="194136" ht="12.75" customHeight="1" x14ac:dyDescent="0.2"/>
    <row r="194140" ht="12.75" customHeight="1" x14ac:dyDescent="0.2"/>
    <row r="194144" ht="12.75" customHeight="1" x14ac:dyDescent="0.2"/>
    <row r="194148" ht="12.75" customHeight="1" x14ac:dyDescent="0.2"/>
    <row r="194152" ht="12.75" customHeight="1" x14ac:dyDescent="0.2"/>
    <row r="194156" ht="12.75" customHeight="1" x14ac:dyDescent="0.2"/>
    <row r="194160" ht="12.75" customHeight="1" x14ac:dyDescent="0.2"/>
    <row r="194164" ht="12.75" customHeight="1" x14ac:dyDescent="0.2"/>
    <row r="194168" ht="12.75" customHeight="1" x14ac:dyDescent="0.2"/>
    <row r="194172" ht="12.75" customHeight="1" x14ac:dyDescent="0.2"/>
    <row r="194176" ht="12.75" customHeight="1" x14ac:dyDescent="0.2"/>
    <row r="194180" ht="12.75" customHeight="1" x14ac:dyDescent="0.2"/>
    <row r="194184" ht="12.75" customHeight="1" x14ac:dyDescent="0.2"/>
    <row r="194188" ht="12.75" customHeight="1" x14ac:dyDescent="0.2"/>
    <row r="194192" ht="12.75" customHeight="1" x14ac:dyDescent="0.2"/>
    <row r="194196" ht="12.75" customHeight="1" x14ac:dyDescent="0.2"/>
    <row r="194200" ht="12.75" customHeight="1" x14ac:dyDescent="0.2"/>
    <row r="194204" ht="12.75" customHeight="1" x14ac:dyDescent="0.2"/>
    <row r="194208" ht="12.75" customHeight="1" x14ac:dyDescent="0.2"/>
    <row r="194212" ht="12.75" customHeight="1" x14ac:dyDescent="0.2"/>
    <row r="194216" ht="12.75" customHeight="1" x14ac:dyDescent="0.2"/>
    <row r="194220" ht="12.75" customHeight="1" x14ac:dyDescent="0.2"/>
    <row r="194224" ht="12.75" customHeight="1" x14ac:dyDescent="0.2"/>
    <row r="194228" ht="12.75" customHeight="1" x14ac:dyDescent="0.2"/>
    <row r="194232" ht="12.75" customHeight="1" x14ac:dyDescent="0.2"/>
    <row r="194236" ht="12.75" customHeight="1" x14ac:dyDescent="0.2"/>
    <row r="194240" ht="12.75" customHeight="1" x14ac:dyDescent="0.2"/>
    <row r="194244" ht="12.75" customHeight="1" x14ac:dyDescent="0.2"/>
    <row r="194248" ht="12.75" customHeight="1" x14ac:dyDescent="0.2"/>
    <row r="194252" ht="12.75" customHeight="1" x14ac:dyDescent="0.2"/>
    <row r="194256" ht="12.75" customHeight="1" x14ac:dyDescent="0.2"/>
    <row r="194260" ht="12.75" customHeight="1" x14ac:dyDescent="0.2"/>
    <row r="194264" ht="12.75" customHeight="1" x14ac:dyDescent="0.2"/>
    <row r="194268" ht="12.75" customHeight="1" x14ac:dyDescent="0.2"/>
    <row r="194272" ht="12.75" customHeight="1" x14ac:dyDescent="0.2"/>
    <row r="194276" ht="12.75" customHeight="1" x14ac:dyDescent="0.2"/>
    <row r="194280" ht="12.75" customHeight="1" x14ac:dyDescent="0.2"/>
    <row r="194284" ht="12.75" customHeight="1" x14ac:dyDescent="0.2"/>
    <row r="194288" ht="12.75" customHeight="1" x14ac:dyDescent="0.2"/>
    <row r="194292" ht="12.75" customHeight="1" x14ac:dyDescent="0.2"/>
    <row r="194296" ht="12.75" customHeight="1" x14ac:dyDescent="0.2"/>
    <row r="194300" ht="12.75" customHeight="1" x14ac:dyDescent="0.2"/>
    <row r="194304" ht="12.75" customHeight="1" x14ac:dyDescent="0.2"/>
    <row r="194308" ht="12.75" customHeight="1" x14ac:dyDescent="0.2"/>
    <row r="194312" ht="12.75" customHeight="1" x14ac:dyDescent="0.2"/>
    <row r="194316" ht="12.75" customHeight="1" x14ac:dyDescent="0.2"/>
    <row r="194320" ht="12.75" customHeight="1" x14ac:dyDescent="0.2"/>
    <row r="194324" ht="12.75" customHeight="1" x14ac:dyDescent="0.2"/>
    <row r="194328" ht="12.75" customHeight="1" x14ac:dyDescent="0.2"/>
    <row r="194332" ht="12.75" customHeight="1" x14ac:dyDescent="0.2"/>
    <row r="194336" ht="12.75" customHeight="1" x14ac:dyDescent="0.2"/>
    <row r="194340" ht="12.75" customHeight="1" x14ac:dyDescent="0.2"/>
    <row r="194344" ht="12.75" customHeight="1" x14ac:dyDescent="0.2"/>
    <row r="194348" ht="12.75" customHeight="1" x14ac:dyDescent="0.2"/>
    <row r="194352" ht="12.75" customHeight="1" x14ac:dyDescent="0.2"/>
    <row r="194356" ht="12.75" customHeight="1" x14ac:dyDescent="0.2"/>
    <row r="194360" ht="12.75" customHeight="1" x14ac:dyDescent="0.2"/>
    <row r="194364" ht="12.75" customHeight="1" x14ac:dyDescent="0.2"/>
    <row r="194368" ht="12.75" customHeight="1" x14ac:dyDescent="0.2"/>
    <row r="194372" ht="12.75" customHeight="1" x14ac:dyDescent="0.2"/>
    <row r="194376" ht="12.75" customHeight="1" x14ac:dyDescent="0.2"/>
    <row r="194380" ht="12.75" customHeight="1" x14ac:dyDescent="0.2"/>
    <row r="194384" ht="12.75" customHeight="1" x14ac:dyDescent="0.2"/>
    <row r="194388" ht="12.75" customHeight="1" x14ac:dyDescent="0.2"/>
    <row r="194392" ht="12.75" customHeight="1" x14ac:dyDescent="0.2"/>
    <row r="194396" ht="12.75" customHeight="1" x14ac:dyDescent="0.2"/>
    <row r="194400" ht="12.75" customHeight="1" x14ac:dyDescent="0.2"/>
    <row r="194404" ht="12.75" customHeight="1" x14ac:dyDescent="0.2"/>
    <row r="194408" ht="12.75" customHeight="1" x14ac:dyDescent="0.2"/>
    <row r="194412" ht="12.75" customHeight="1" x14ac:dyDescent="0.2"/>
    <row r="194416" ht="12.75" customHeight="1" x14ac:dyDescent="0.2"/>
    <row r="194420" ht="12.75" customHeight="1" x14ac:dyDescent="0.2"/>
    <row r="194424" ht="12.75" customHeight="1" x14ac:dyDescent="0.2"/>
    <row r="194428" ht="12.75" customHeight="1" x14ac:dyDescent="0.2"/>
    <row r="194432" ht="12.75" customHeight="1" x14ac:dyDescent="0.2"/>
    <row r="194436" ht="12.75" customHeight="1" x14ac:dyDescent="0.2"/>
    <row r="194440" ht="12.75" customHeight="1" x14ac:dyDescent="0.2"/>
    <row r="194444" ht="12.75" customHeight="1" x14ac:dyDescent="0.2"/>
    <row r="194448" ht="12.75" customHeight="1" x14ac:dyDescent="0.2"/>
    <row r="194452" ht="12.75" customHeight="1" x14ac:dyDescent="0.2"/>
    <row r="194456" ht="12.75" customHeight="1" x14ac:dyDescent="0.2"/>
    <row r="194460" ht="12.75" customHeight="1" x14ac:dyDescent="0.2"/>
    <row r="194464" ht="12.75" customHeight="1" x14ac:dyDescent="0.2"/>
    <row r="194468" ht="12.75" customHeight="1" x14ac:dyDescent="0.2"/>
    <row r="194472" ht="12.75" customHeight="1" x14ac:dyDescent="0.2"/>
    <row r="194476" ht="12.75" customHeight="1" x14ac:dyDescent="0.2"/>
    <row r="194480" ht="12.75" customHeight="1" x14ac:dyDescent="0.2"/>
    <row r="194484" ht="12.75" customHeight="1" x14ac:dyDescent="0.2"/>
    <row r="194488" ht="12.75" customHeight="1" x14ac:dyDescent="0.2"/>
    <row r="194492" ht="12.75" customHeight="1" x14ac:dyDescent="0.2"/>
    <row r="194496" ht="12.75" customHeight="1" x14ac:dyDescent="0.2"/>
    <row r="194500" ht="12.75" customHeight="1" x14ac:dyDescent="0.2"/>
    <row r="194504" ht="12.75" customHeight="1" x14ac:dyDescent="0.2"/>
    <row r="194508" ht="12.75" customHeight="1" x14ac:dyDescent="0.2"/>
    <row r="194512" ht="12.75" customHeight="1" x14ac:dyDescent="0.2"/>
    <row r="194516" ht="12.75" customHeight="1" x14ac:dyDescent="0.2"/>
    <row r="194520" ht="12.75" customHeight="1" x14ac:dyDescent="0.2"/>
    <row r="194524" ht="12.75" customHeight="1" x14ac:dyDescent="0.2"/>
    <row r="194528" ht="12.75" customHeight="1" x14ac:dyDescent="0.2"/>
    <row r="194532" ht="12.75" customHeight="1" x14ac:dyDescent="0.2"/>
    <row r="194536" ht="12.75" customHeight="1" x14ac:dyDescent="0.2"/>
    <row r="194540" ht="12.75" customHeight="1" x14ac:dyDescent="0.2"/>
    <row r="194544" ht="12.75" customHeight="1" x14ac:dyDescent="0.2"/>
    <row r="194548" ht="12.75" customHeight="1" x14ac:dyDescent="0.2"/>
    <row r="194552" ht="12.75" customHeight="1" x14ac:dyDescent="0.2"/>
    <row r="194556" ht="12.75" customHeight="1" x14ac:dyDescent="0.2"/>
    <row r="194560" ht="12.75" customHeight="1" x14ac:dyDescent="0.2"/>
    <row r="194564" ht="12.75" customHeight="1" x14ac:dyDescent="0.2"/>
    <row r="194568" ht="12.75" customHeight="1" x14ac:dyDescent="0.2"/>
    <row r="194572" ht="12.75" customHeight="1" x14ac:dyDescent="0.2"/>
    <row r="194576" ht="12.75" customHeight="1" x14ac:dyDescent="0.2"/>
    <row r="194580" ht="12.75" customHeight="1" x14ac:dyDescent="0.2"/>
    <row r="194584" ht="12.75" customHeight="1" x14ac:dyDescent="0.2"/>
    <row r="194588" ht="12.75" customHeight="1" x14ac:dyDescent="0.2"/>
    <row r="194592" ht="12.75" customHeight="1" x14ac:dyDescent="0.2"/>
    <row r="194596" ht="12.75" customHeight="1" x14ac:dyDescent="0.2"/>
    <row r="194600" ht="12.75" customHeight="1" x14ac:dyDescent="0.2"/>
    <row r="194604" ht="12.75" customHeight="1" x14ac:dyDescent="0.2"/>
    <row r="194608" ht="12.75" customHeight="1" x14ac:dyDescent="0.2"/>
    <row r="194612" ht="12.75" customHeight="1" x14ac:dyDescent="0.2"/>
    <row r="194616" ht="12.75" customHeight="1" x14ac:dyDescent="0.2"/>
    <row r="194620" ht="12.75" customHeight="1" x14ac:dyDescent="0.2"/>
    <row r="194624" ht="12.75" customHeight="1" x14ac:dyDescent="0.2"/>
    <row r="194628" ht="12.75" customHeight="1" x14ac:dyDescent="0.2"/>
    <row r="194632" ht="12.75" customHeight="1" x14ac:dyDescent="0.2"/>
    <row r="194636" ht="12.75" customHeight="1" x14ac:dyDescent="0.2"/>
    <row r="194640" ht="12.75" customHeight="1" x14ac:dyDescent="0.2"/>
    <row r="194644" ht="12.75" customHeight="1" x14ac:dyDescent="0.2"/>
    <row r="194648" ht="12.75" customHeight="1" x14ac:dyDescent="0.2"/>
    <row r="194652" ht="12.75" customHeight="1" x14ac:dyDescent="0.2"/>
    <row r="194656" ht="12.75" customHeight="1" x14ac:dyDescent="0.2"/>
    <row r="194660" ht="12.75" customHeight="1" x14ac:dyDescent="0.2"/>
    <row r="194664" ht="12.75" customHeight="1" x14ac:dyDescent="0.2"/>
    <row r="194668" ht="12.75" customHeight="1" x14ac:dyDescent="0.2"/>
    <row r="194672" ht="12.75" customHeight="1" x14ac:dyDescent="0.2"/>
    <row r="194676" ht="12.75" customHeight="1" x14ac:dyDescent="0.2"/>
    <row r="194680" ht="12.75" customHeight="1" x14ac:dyDescent="0.2"/>
    <row r="194684" ht="12.75" customHeight="1" x14ac:dyDescent="0.2"/>
    <row r="194688" ht="12.75" customHeight="1" x14ac:dyDescent="0.2"/>
    <row r="194692" ht="12.75" customHeight="1" x14ac:dyDescent="0.2"/>
    <row r="194696" ht="12.75" customHeight="1" x14ac:dyDescent="0.2"/>
    <row r="194700" ht="12.75" customHeight="1" x14ac:dyDescent="0.2"/>
    <row r="194704" ht="12.75" customHeight="1" x14ac:dyDescent="0.2"/>
    <row r="194708" ht="12.75" customHeight="1" x14ac:dyDescent="0.2"/>
    <row r="194712" ht="12.75" customHeight="1" x14ac:dyDescent="0.2"/>
    <row r="194716" ht="12.75" customHeight="1" x14ac:dyDescent="0.2"/>
    <row r="194720" ht="12.75" customHeight="1" x14ac:dyDescent="0.2"/>
    <row r="194724" ht="12.75" customHeight="1" x14ac:dyDescent="0.2"/>
    <row r="194728" ht="12.75" customHeight="1" x14ac:dyDescent="0.2"/>
    <row r="194732" ht="12.75" customHeight="1" x14ac:dyDescent="0.2"/>
    <row r="194736" ht="12.75" customHeight="1" x14ac:dyDescent="0.2"/>
    <row r="194740" ht="12.75" customHeight="1" x14ac:dyDescent="0.2"/>
    <row r="194744" ht="12.75" customHeight="1" x14ac:dyDescent="0.2"/>
    <row r="194748" ht="12.75" customHeight="1" x14ac:dyDescent="0.2"/>
    <row r="194752" ht="12.75" customHeight="1" x14ac:dyDescent="0.2"/>
    <row r="194756" ht="12.75" customHeight="1" x14ac:dyDescent="0.2"/>
    <row r="194760" ht="12.75" customHeight="1" x14ac:dyDescent="0.2"/>
    <row r="194764" ht="12.75" customHeight="1" x14ac:dyDescent="0.2"/>
    <row r="194768" ht="12.75" customHeight="1" x14ac:dyDescent="0.2"/>
    <row r="194772" ht="12.75" customHeight="1" x14ac:dyDescent="0.2"/>
    <row r="194776" ht="12.75" customHeight="1" x14ac:dyDescent="0.2"/>
    <row r="194780" ht="12.75" customHeight="1" x14ac:dyDescent="0.2"/>
    <row r="194784" ht="12.75" customHeight="1" x14ac:dyDescent="0.2"/>
    <row r="194788" ht="12.75" customHeight="1" x14ac:dyDescent="0.2"/>
    <row r="194792" ht="12.75" customHeight="1" x14ac:dyDescent="0.2"/>
    <row r="194796" ht="12.75" customHeight="1" x14ac:dyDescent="0.2"/>
    <row r="194800" ht="12.75" customHeight="1" x14ac:dyDescent="0.2"/>
    <row r="194804" ht="12.75" customHeight="1" x14ac:dyDescent="0.2"/>
    <row r="194808" ht="12.75" customHeight="1" x14ac:dyDescent="0.2"/>
    <row r="194812" ht="12.75" customHeight="1" x14ac:dyDescent="0.2"/>
    <row r="194816" ht="12.75" customHeight="1" x14ac:dyDescent="0.2"/>
    <row r="194820" ht="12.75" customHeight="1" x14ac:dyDescent="0.2"/>
    <row r="194824" ht="12.75" customHeight="1" x14ac:dyDescent="0.2"/>
    <row r="194828" ht="12.75" customHeight="1" x14ac:dyDescent="0.2"/>
    <row r="194832" ht="12.75" customHeight="1" x14ac:dyDescent="0.2"/>
    <row r="194836" ht="12.75" customHeight="1" x14ac:dyDescent="0.2"/>
    <row r="194840" ht="12.75" customHeight="1" x14ac:dyDescent="0.2"/>
    <row r="194844" ht="12.75" customHeight="1" x14ac:dyDescent="0.2"/>
    <row r="194848" ht="12.75" customHeight="1" x14ac:dyDescent="0.2"/>
    <row r="194852" ht="12.75" customHeight="1" x14ac:dyDescent="0.2"/>
    <row r="194856" ht="12.75" customHeight="1" x14ac:dyDescent="0.2"/>
    <row r="194860" ht="12.75" customHeight="1" x14ac:dyDescent="0.2"/>
    <row r="194864" ht="12.75" customHeight="1" x14ac:dyDescent="0.2"/>
    <row r="194868" ht="12.75" customHeight="1" x14ac:dyDescent="0.2"/>
    <row r="194872" ht="12.75" customHeight="1" x14ac:dyDescent="0.2"/>
    <row r="194876" ht="12.75" customHeight="1" x14ac:dyDescent="0.2"/>
    <row r="194880" ht="12.75" customHeight="1" x14ac:dyDescent="0.2"/>
    <row r="194884" ht="12.75" customHeight="1" x14ac:dyDescent="0.2"/>
    <row r="194888" ht="12.75" customHeight="1" x14ac:dyDescent="0.2"/>
    <row r="194892" ht="12.75" customHeight="1" x14ac:dyDescent="0.2"/>
    <row r="194896" ht="12.75" customHeight="1" x14ac:dyDescent="0.2"/>
    <row r="194900" ht="12.75" customHeight="1" x14ac:dyDescent="0.2"/>
    <row r="194904" ht="12.75" customHeight="1" x14ac:dyDescent="0.2"/>
    <row r="194908" ht="12.75" customHeight="1" x14ac:dyDescent="0.2"/>
    <row r="194912" ht="12.75" customHeight="1" x14ac:dyDescent="0.2"/>
    <row r="194916" ht="12.75" customHeight="1" x14ac:dyDescent="0.2"/>
    <row r="194920" ht="12.75" customHeight="1" x14ac:dyDescent="0.2"/>
    <row r="194924" ht="12.75" customHeight="1" x14ac:dyDescent="0.2"/>
    <row r="194928" ht="12.75" customHeight="1" x14ac:dyDescent="0.2"/>
    <row r="194932" ht="12.75" customHeight="1" x14ac:dyDescent="0.2"/>
    <row r="194936" ht="12.75" customHeight="1" x14ac:dyDescent="0.2"/>
    <row r="194940" ht="12.75" customHeight="1" x14ac:dyDescent="0.2"/>
    <row r="194944" ht="12.75" customHeight="1" x14ac:dyDescent="0.2"/>
    <row r="194948" ht="12.75" customHeight="1" x14ac:dyDescent="0.2"/>
    <row r="194952" ht="12.75" customHeight="1" x14ac:dyDescent="0.2"/>
    <row r="194956" ht="12.75" customHeight="1" x14ac:dyDescent="0.2"/>
    <row r="194960" ht="12.75" customHeight="1" x14ac:dyDescent="0.2"/>
    <row r="194964" ht="12.75" customHeight="1" x14ac:dyDescent="0.2"/>
    <row r="194968" ht="12.75" customHeight="1" x14ac:dyDescent="0.2"/>
    <row r="194972" ht="12.75" customHeight="1" x14ac:dyDescent="0.2"/>
    <row r="194976" ht="12.75" customHeight="1" x14ac:dyDescent="0.2"/>
    <row r="194980" ht="12.75" customHeight="1" x14ac:dyDescent="0.2"/>
    <row r="194984" ht="12.75" customHeight="1" x14ac:dyDescent="0.2"/>
    <row r="194988" ht="12.75" customHeight="1" x14ac:dyDescent="0.2"/>
    <row r="194992" ht="12.75" customHeight="1" x14ac:dyDescent="0.2"/>
    <row r="194996" ht="12.75" customHeight="1" x14ac:dyDescent="0.2"/>
    <row r="195000" ht="12.75" customHeight="1" x14ac:dyDescent="0.2"/>
    <row r="195004" ht="12.75" customHeight="1" x14ac:dyDescent="0.2"/>
    <row r="195008" ht="12.75" customHeight="1" x14ac:dyDescent="0.2"/>
    <row r="195012" ht="12.75" customHeight="1" x14ac:dyDescent="0.2"/>
    <row r="195016" ht="12.75" customHeight="1" x14ac:dyDescent="0.2"/>
    <row r="195020" ht="12.75" customHeight="1" x14ac:dyDescent="0.2"/>
    <row r="195024" ht="12.75" customHeight="1" x14ac:dyDescent="0.2"/>
    <row r="195028" ht="12.75" customHeight="1" x14ac:dyDescent="0.2"/>
    <row r="195032" ht="12.75" customHeight="1" x14ac:dyDescent="0.2"/>
    <row r="195036" ht="12.75" customHeight="1" x14ac:dyDescent="0.2"/>
    <row r="195040" ht="12.75" customHeight="1" x14ac:dyDescent="0.2"/>
    <row r="195044" ht="12.75" customHeight="1" x14ac:dyDescent="0.2"/>
    <row r="195048" ht="12.75" customHeight="1" x14ac:dyDescent="0.2"/>
    <row r="195052" ht="12.75" customHeight="1" x14ac:dyDescent="0.2"/>
    <row r="195056" ht="12.75" customHeight="1" x14ac:dyDescent="0.2"/>
    <row r="195060" ht="12.75" customHeight="1" x14ac:dyDescent="0.2"/>
    <row r="195064" ht="12.75" customHeight="1" x14ac:dyDescent="0.2"/>
    <row r="195068" ht="12.75" customHeight="1" x14ac:dyDescent="0.2"/>
    <row r="195072" ht="12.75" customHeight="1" x14ac:dyDescent="0.2"/>
    <row r="195076" ht="12.75" customHeight="1" x14ac:dyDescent="0.2"/>
    <row r="195080" ht="12.75" customHeight="1" x14ac:dyDescent="0.2"/>
    <row r="195084" ht="12.75" customHeight="1" x14ac:dyDescent="0.2"/>
    <row r="195088" ht="12.75" customHeight="1" x14ac:dyDescent="0.2"/>
    <row r="195092" ht="12.75" customHeight="1" x14ac:dyDescent="0.2"/>
    <row r="195096" ht="12.75" customHeight="1" x14ac:dyDescent="0.2"/>
    <row r="195100" ht="12.75" customHeight="1" x14ac:dyDescent="0.2"/>
    <row r="195104" ht="12.75" customHeight="1" x14ac:dyDescent="0.2"/>
    <row r="195108" ht="12.75" customHeight="1" x14ac:dyDescent="0.2"/>
    <row r="195112" ht="12.75" customHeight="1" x14ac:dyDescent="0.2"/>
    <row r="195116" ht="12.75" customHeight="1" x14ac:dyDescent="0.2"/>
    <row r="195120" ht="12.75" customHeight="1" x14ac:dyDescent="0.2"/>
    <row r="195124" ht="12.75" customHeight="1" x14ac:dyDescent="0.2"/>
    <row r="195128" ht="12.75" customHeight="1" x14ac:dyDescent="0.2"/>
    <row r="195132" ht="12.75" customHeight="1" x14ac:dyDescent="0.2"/>
    <row r="195136" ht="12.75" customHeight="1" x14ac:dyDescent="0.2"/>
    <row r="195140" ht="12.75" customHeight="1" x14ac:dyDescent="0.2"/>
    <row r="195144" ht="12.75" customHeight="1" x14ac:dyDescent="0.2"/>
    <row r="195148" ht="12.75" customHeight="1" x14ac:dyDescent="0.2"/>
    <row r="195152" ht="12.75" customHeight="1" x14ac:dyDescent="0.2"/>
    <row r="195156" ht="12.75" customHeight="1" x14ac:dyDescent="0.2"/>
    <row r="195160" ht="12.75" customHeight="1" x14ac:dyDescent="0.2"/>
    <row r="195164" ht="12.75" customHeight="1" x14ac:dyDescent="0.2"/>
    <row r="195168" ht="12.75" customHeight="1" x14ac:dyDescent="0.2"/>
    <row r="195172" ht="12.75" customHeight="1" x14ac:dyDescent="0.2"/>
    <row r="195176" ht="12.75" customHeight="1" x14ac:dyDescent="0.2"/>
    <row r="195180" ht="12.75" customHeight="1" x14ac:dyDescent="0.2"/>
    <row r="195184" ht="12.75" customHeight="1" x14ac:dyDescent="0.2"/>
    <row r="195188" ht="12.75" customHeight="1" x14ac:dyDescent="0.2"/>
    <row r="195192" ht="12.75" customHeight="1" x14ac:dyDescent="0.2"/>
    <row r="195196" ht="12.75" customHeight="1" x14ac:dyDescent="0.2"/>
    <row r="195200" ht="12.75" customHeight="1" x14ac:dyDescent="0.2"/>
    <row r="195204" ht="12.75" customHeight="1" x14ac:dyDescent="0.2"/>
    <row r="195208" ht="12.75" customHeight="1" x14ac:dyDescent="0.2"/>
    <row r="195212" ht="12.75" customHeight="1" x14ac:dyDescent="0.2"/>
    <row r="195216" ht="12.75" customHeight="1" x14ac:dyDescent="0.2"/>
    <row r="195220" ht="12.75" customHeight="1" x14ac:dyDescent="0.2"/>
    <row r="195224" ht="12.75" customHeight="1" x14ac:dyDescent="0.2"/>
    <row r="195228" ht="12.75" customHeight="1" x14ac:dyDescent="0.2"/>
    <row r="195232" ht="12.75" customHeight="1" x14ac:dyDescent="0.2"/>
    <row r="195236" ht="12.75" customHeight="1" x14ac:dyDescent="0.2"/>
    <row r="195240" ht="12.75" customHeight="1" x14ac:dyDescent="0.2"/>
    <row r="195244" ht="12.75" customHeight="1" x14ac:dyDescent="0.2"/>
    <row r="195248" ht="12.75" customHeight="1" x14ac:dyDescent="0.2"/>
    <row r="195252" ht="12.75" customHeight="1" x14ac:dyDescent="0.2"/>
    <row r="195256" ht="12.75" customHeight="1" x14ac:dyDescent="0.2"/>
    <row r="195260" ht="12.75" customHeight="1" x14ac:dyDescent="0.2"/>
    <row r="195264" ht="12.75" customHeight="1" x14ac:dyDescent="0.2"/>
    <row r="195268" ht="12.75" customHeight="1" x14ac:dyDescent="0.2"/>
    <row r="195272" ht="12.75" customHeight="1" x14ac:dyDescent="0.2"/>
    <row r="195276" ht="12.75" customHeight="1" x14ac:dyDescent="0.2"/>
    <row r="195280" ht="12.75" customHeight="1" x14ac:dyDescent="0.2"/>
    <row r="195284" ht="12.75" customHeight="1" x14ac:dyDescent="0.2"/>
    <row r="195288" ht="12.75" customHeight="1" x14ac:dyDescent="0.2"/>
    <row r="195292" ht="12.75" customHeight="1" x14ac:dyDescent="0.2"/>
    <row r="195296" ht="12.75" customHeight="1" x14ac:dyDescent="0.2"/>
    <row r="195300" ht="12.75" customHeight="1" x14ac:dyDescent="0.2"/>
    <row r="195304" ht="12.75" customHeight="1" x14ac:dyDescent="0.2"/>
    <row r="195308" ht="12.75" customHeight="1" x14ac:dyDescent="0.2"/>
    <row r="195312" ht="12.75" customHeight="1" x14ac:dyDescent="0.2"/>
    <row r="195316" ht="12.75" customHeight="1" x14ac:dyDescent="0.2"/>
    <row r="195320" ht="12.75" customHeight="1" x14ac:dyDescent="0.2"/>
    <row r="195324" ht="12.75" customHeight="1" x14ac:dyDescent="0.2"/>
    <row r="195328" ht="12.75" customHeight="1" x14ac:dyDescent="0.2"/>
    <row r="195332" ht="12.75" customHeight="1" x14ac:dyDescent="0.2"/>
    <row r="195336" ht="12.75" customHeight="1" x14ac:dyDescent="0.2"/>
    <row r="195340" ht="12.75" customHeight="1" x14ac:dyDescent="0.2"/>
    <row r="195344" ht="12.75" customHeight="1" x14ac:dyDescent="0.2"/>
    <row r="195348" ht="12.75" customHeight="1" x14ac:dyDescent="0.2"/>
    <row r="195352" ht="12.75" customHeight="1" x14ac:dyDescent="0.2"/>
    <row r="195356" ht="12.75" customHeight="1" x14ac:dyDescent="0.2"/>
    <row r="195360" ht="12.75" customHeight="1" x14ac:dyDescent="0.2"/>
    <row r="195364" ht="12.75" customHeight="1" x14ac:dyDescent="0.2"/>
    <row r="195368" ht="12.75" customHeight="1" x14ac:dyDescent="0.2"/>
    <row r="195372" ht="12.75" customHeight="1" x14ac:dyDescent="0.2"/>
    <row r="195376" ht="12.75" customHeight="1" x14ac:dyDescent="0.2"/>
    <row r="195380" ht="12.75" customHeight="1" x14ac:dyDescent="0.2"/>
    <row r="195384" ht="12.75" customHeight="1" x14ac:dyDescent="0.2"/>
    <row r="195388" ht="12.75" customHeight="1" x14ac:dyDescent="0.2"/>
    <row r="195392" ht="12.75" customHeight="1" x14ac:dyDescent="0.2"/>
    <row r="195396" ht="12.75" customHeight="1" x14ac:dyDescent="0.2"/>
    <row r="195400" ht="12.75" customHeight="1" x14ac:dyDescent="0.2"/>
    <row r="195404" ht="12.75" customHeight="1" x14ac:dyDescent="0.2"/>
    <row r="195408" ht="12.75" customHeight="1" x14ac:dyDescent="0.2"/>
    <row r="195412" ht="12.75" customHeight="1" x14ac:dyDescent="0.2"/>
    <row r="195416" ht="12.75" customHeight="1" x14ac:dyDescent="0.2"/>
    <row r="195420" ht="12.75" customHeight="1" x14ac:dyDescent="0.2"/>
    <row r="195424" ht="12.75" customHeight="1" x14ac:dyDescent="0.2"/>
    <row r="195428" ht="12.75" customHeight="1" x14ac:dyDescent="0.2"/>
    <row r="195432" ht="12.75" customHeight="1" x14ac:dyDescent="0.2"/>
    <row r="195436" ht="12.75" customHeight="1" x14ac:dyDescent="0.2"/>
    <row r="195440" ht="12.75" customHeight="1" x14ac:dyDescent="0.2"/>
    <row r="195444" ht="12.75" customHeight="1" x14ac:dyDescent="0.2"/>
    <row r="195448" ht="12.75" customHeight="1" x14ac:dyDescent="0.2"/>
    <row r="195452" ht="12.75" customHeight="1" x14ac:dyDescent="0.2"/>
    <row r="195456" ht="12.75" customHeight="1" x14ac:dyDescent="0.2"/>
    <row r="195460" ht="12.75" customHeight="1" x14ac:dyDescent="0.2"/>
    <row r="195464" ht="12.75" customHeight="1" x14ac:dyDescent="0.2"/>
    <row r="195468" ht="12.75" customHeight="1" x14ac:dyDescent="0.2"/>
    <row r="195472" ht="12.75" customHeight="1" x14ac:dyDescent="0.2"/>
    <row r="195476" ht="12.75" customHeight="1" x14ac:dyDescent="0.2"/>
    <row r="195480" ht="12.75" customHeight="1" x14ac:dyDescent="0.2"/>
    <row r="195484" ht="12.75" customHeight="1" x14ac:dyDescent="0.2"/>
    <row r="195488" ht="12.75" customHeight="1" x14ac:dyDescent="0.2"/>
    <row r="195492" ht="12.75" customHeight="1" x14ac:dyDescent="0.2"/>
    <row r="195496" ht="12.75" customHeight="1" x14ac:dyDescent="0.2"/>
    <row r="195500" ht="12.75" customHeight="1" x14ac:dyDescent="0.2"/>
    <row r="195504" ht="12.75" customHeight="1" x14ac:dyDescent="0.2"/>
    <row r="195508" ht="12.75" customHeight="1" x14ac:dyDescent="0.2"/>
    <row r="195512" ht="12.75" customHeight="1" x14ac:dyDescent="0.2"/>
    <row r="195516" ht="12.75" customHeight="1" x14ac:dyDescent="0.2"/>
    <row r="195520" ht="12.75" customHeight="1" x14ac:dyDescent="0.2"/>
    <row r="195524" ht="12.75" customHeight="1" x14ac:dyDescent="0.2"/>
    <row r="195528" ht="12.75" customHeight="1" x14ac:dyDescent="0.2"/>
    <row r="195532" ht="12.75" customHeight="1" x14ac:dyDescent="0.2"/>
    <row r="195536" ht="12.75" customHeight="1" x14ac:dyDescent="0.2"/>
    <row r="195540" ht="12.75" customHeight="1" x14ac:dyDescent="0.2"/>
    <row r="195544" ht="12.75" customHeight="1" x14ac:dyDescent="0.2"/>
    <row r="195548" ht="12.75" customHeight="1" x14ac:dyDescent="0.2"/>
    <row r="195552" ht="12.75" customHeight="1" x14ac:dyDescent="0.2"/>
    <row r="195556" ht="12.75" customHeight="1" x14ac:dyDescent="0.2"/>
    <row r="195560" ht="12.75" customHeight="1" x14ac:dyDescent="0.2"/>
    <row r="195564" ht="12.75" customHeight="1" x14ac:dyDescent="0.2"/>
    <row r="195568" ht="12.75" customHeight="1" x14ac:dyDescent="0.2"/>
    <row r="195572" ht="12.75" customHeight="1" x14ac:dyDescent="0.2"/>
    <row r="195576" ht="12.75" customHeight="1" x14ac:dyDescent="0.2"/>
    <row r="195580" ht="12.75" customHeight="1" x14ac:dyDescent="0.2"/>
    <row r="195584" ht="12.75" customHeight="1" x14ac:dyDescent="0.2"/>
    <row r="195588" ht="12.75" customHeight="1" x14ac:dyDescent="0.2"/>
    <row r="195592" ht="12.75" customHeight="1" x14ac:dyDescent="0.2"/>
    <row r="195596" ht="12.75" customHeight="1" x14ac:dyDescent="0.2"/>
    <row r="195600" ht="12.75" customHeight="1" x14ac:dyDescent="0.2"/>
    <row r="195604" ht="12.75" customHeight="1" x14ac:dyDescent="0.2"/>
    <row r="195608" ht="12.75" customHeight="1" x14ac:dyDescent="0.2"/>
    <row r="195612" ht="12.75" customHeight="1" x14ac:dyDescent="0.2"/>
    <row r="195616" ht="12.75" customHeight="1" x14ac:dyDescent="0.2"/>
    <row r="195620" ht="12.75" customHeight="1" x14ac:dyDescent="0.2"/>
    <row r="195624" ht="12.75" customHeight="1" x14ac:dyDescent="0.2"/>
    <row r="195628" ht="12.75" customHeight="1" x14ac:dyDescent="0.2"/>
    <row r="195632" ht="12.75" customHeight="1" x14ac:dyDescent="0.2"/>
    <row r="195636" ht="12.75" customHeight="1" x14ac:dyDescent="0.2"/>
    <row r="195640" ht="12.75" customHeight="1" x14ac:dyDescent="0.2"/>
    <row r="195644" ht="12.75" customHeight="1" x14ac:dyDescent="0.2"/>
    <row r="195648" ht="12.75" customHeight="1" x14ac:dyDescent="0.2"/>
    <row r="195652" ht="12.75" customHeight="1" x14ac:dyDescent="0.2"/>
    <row r="195656" ht="12.75" customHeight="1" x14ac:dyDescent="0.2"/>
    <row r="195660" ht="12.75" customHeight="1" x14ac:dyDescent="0.2"/>
    <row r="195664" ht="12.75" customHeight="1" x14ac:dyDescent="0.2"/>
    <row r="195668" ht="12.75" customHeight="1" x14ac:dyDescent="0.2"/>
    <row r="195672" ht="12.75" customHeight="1" x14ac:dyDescent="0.2"/>
    <row r="195676" ht="12.75" customHeight="1" x14ac:dyDescent="0.2"/>
    <row r="195680" ht="12.75" customHeight="1" x14ac:dyDescent="0.2"/>
    <row r="195684" ht="12.75" customHeight="1" x14ac:dyDescent="0.2"/>
    <row r="195688" ht="12.75" customHeight="1" x14ac:dyDescent="0.2"/>
    <row r="195692" ht="12.75" customHeight="1" x14ac:dyDescent="0.2"/>
    <row r="195696" ht="12.75" customHeight="1" x14ac:dyDescent="0.2"/>
    <row r="195700" ht="12.75" customHeight="1" x14ac:dyDescent="0.2"/>
    <row r="195704" ht="12.75" customHeight="1" x14ac:dyDescent="0.2"/>
    <row r="195708" ht="12.75" customHeight="1" x14ac:dyDescent="0.2"/>
    <row r="195712" ht="12.75" customHeight="1" x14ac:dyDescent="0.2"/>
    <row r="195716" ht="12.75" customHeight="1" x14ac:dyDescent="0.2"/>
    <row r="195720" ht="12.75" customHeight="1" x14ac:dyDescent="0.2"/>
    <row r="195724" ht="12.75" customHeight="1" x14ac:dyDescent="0.2"/>
    <row r="195728" ht="12.75" customHeight="1" x14ac:dyDescent="0.2"/>
    <row r="195732" ht="12.75" customHeight="1" x14ac:dyDescent="0.2"/>
    <row r="195736" ht="12.75" customHeight="1" x14ac:dyDescent="0.2"/>
    <row r="195740" ht="12.75" customHeight="1" x14ac:dyDescent="0.2"/>
    <row r="195744" ht="12.75" customHeight="1" x14ac:dyDescent="0.2"/>
    <row r="195748" ht="12.75" customHeight="1" x14ac:dyDescent="0.2"/>
    <row r="195752" ht="12.75" customHeight="1" x14ac:dyDescent="0.2"/>
    <row r="195756" ht="12.75" customHeight="1" x14ac:dyDescent="0.2"/>
    <row r="195760" ht="12.75" customHeight="1" x14ac:dyDescent="0.2"/>
    <row r="195764" ht="12.75" customHeight="1" x14ac:dyDescent="0.2"/>
    <row r="195768" ht="12.75" customHeight="1" x14ac:dyDescent="0.2"/>
    <row r="195772" ht="12.75" customHeight="1" x14ac:dyDescent="0.2"/>
    <row r="195776" ht="12.75" customHeight="1" x14ac:dyDescent="0.2"/>
    <row r="195780" ht="12.75" customHeight="1" x14ac:dyDescent="0.2"/>
    <row r="195784" ht="12.75" customHeight="1" x14ac:dyDescent="0.2"/>
    <row r="195788" ht="12.75" customHeight="1" x14ac:dyDescent="0.2"/>
    <row r="195792" ht="12.75" customHeight="1" x14ac:dyDescent="0.2"/>
    <row r="195796" ht="12.75" customHeight="1" x14ac:dyDescent="0.2"/>
    <row r="195800" ht="12.75" customHeight="1" x14ac:dyDescent="0.2"/>
    <row r="195804" ht="12.75" customHeight="1" x14ac:dyDescent="0.2"/>
    <row r="195808" ht="12.75" customHeight="1" x14ac:dyDescent="0.2"/>
    <row r="195812" ht="12.75" customHeight="1" x14ac:dyDescent="0.2"/>
    <row r="195816" ht="12.75" customHeight="1" x14ac:dyDescent="0.2"/>
    <row r="195820" ht="12.75" customHeight="1" x14ac:dyDescent="0.2"/>
    <row r="195824" ht="12.75" customHeight="1" x14ac:dyDescent="0.2"/>
    <row r="195828" ht="12.75" customHeight="1" x14ac:dyDescent="0.2"/>
    <row r="195832" ht="12.75" customHeight="1" x14ac:dyDescent="0.2"/>
    <row r="195836" ht="12.75" customHeight="1" x14ac:dyDescent="0.2"/>
    <row r="195840" ht="12.75" customHeight="1" x14ac:dyDescent="0.2"/>
    <row r="195844" ht="12.75" customHeight="1" x14ac:dyDescent="0.2"/>
    <row r="195848" ht="12.75" customHeight="1" x14ac:dyDescent="0.2"/>
    <row r="195852" ht="12.75" customHeight="1" x14ac:dyDescent="0.2"/>
    <row r="195856" ht="12.75" customHeight="1" x14ac:dyDescent="0.2"/>
    <row r="195860" ht="12.75" customHeight="1" x14ac:dyDescent="0.2"/>
    <row r="195864" ht="12.75" customHeight="1" x14ac:dyDescent="0.2"/>
    <row r="195868" ht="12.75" customHeight="1" x14ac:dyDescent="0.2"/>
    <row r="195872" ht="12.75" customHeight="1" x14ac:dyDescent="0.2"/>
    <row r="195876" ht="12.75" customHeight="1" x14ac:dyDescent="0.2"/>
    <row r="195880" ht="12.75" customHeight="1" x14ac:dyDescent="0.2"/>
    <row r="195884" ht="12.75" customHeight="1" x14ac:dyDescent="0.2"/>
    <row r="195888" ht="12.75" customHeight="1" x14ac:dyDescent="0.2"/>
    <row r="195892" ht="12.75" customHeight="1" x14ac:dyDescent="0.2"/>
    <row r="195896" ht="12.75" customHeight="1" x14ac:dyDescent="0.2"/>
    <row r="195900" ht="12.75" customHeight="1" x14ac:dyDescent="0.2"/>
    <row r="195904" ht="12.75" customHeight="1" x14ac:dyDescent="0.2"/>
    <row r="195908" ht="12.75" customHeight="1" x14ac:dyDescent="0.2"/>
    <row r="195912" ht="12.75" customHeight="1" x14ac:dyDescent="0.2"/>
    <row r="195916" ht="12.75" customHeight="1" x14ac:dyDescent="0.2"/>
    <row r="195920" ht="12.75" customHeight="1" x14ac:dyDescent="0.2"/>
    <row r="195924" ht="12.75" customHeight="1" x14ac:dyDescent="0.2"/>
    <row r="195928" ht="12.75" customHeight="1" x14ac:dyDescent="0.2"/>
    <row r="195932" ht="12.75" customHeight="1" x14ac:dyDescent="0.2"/>
    <row r="195936" ht="12.75" customHeight="1" x14ac:dyDescent="0.2"/>
    <row r="195940" ht="12.75" customHeight="1" x14ac:dyDescent="0.2"/>
    <row r="195944" ht="12.75" customHeight="1" x14ac:dyDescent="0.2"/>
    <row r="195948" ht="12.75" customHeight="1" x14ac:dyDescent="0.2"/>
    <row r="195952" ht="12.75" customHeight="1" x14ac:dyDescent="0.2"/>
    <row r="195956" ht="12.75" customHeight="1" x14ac:dyDescent="0.2"/>
    <row r="195960" ht="12.75" customHeight="1" x14ac:dyDescent="0.2"/>
    <row r="195964" ht="12.75" customHeight="1" x14ac:dyDescent="0.2"/>
    <row r="195968" ht="12.75" customHeight="1" x14ac:dyDescent="0.2"/>
    <row r="195972" ht="12.75" customHeight="1" x14ac:dyDescent="0.2"/>
    <row r="195976" ht="12.75" customHeight="1" x14ac:dyDescent="0.2"/>
    <row r="195980" ht="12.75" customHeight="1" x14ac:dyDescent="0.2"/>
    <row r="195984" ht="12.75" customHeight="1" x14ac:dyDescent="0.2"/>
    <row r="195988" ht="12.75" customHeight="1" x14ac:dyDescent="0.2"/>
    <row r="195992" ht="12.75" customHeight="1" x14ac:dyDescent="0.2"/>
    <row r="195996" ht="12.75" customHeight="1" x14ac:dyDescent="0.2"/>
    <row r="196000" ht="12.75" customHeight="1" x14ac:dyDescent="0.2"/>
    <row r="196004" ht="12.75" customHeight="1" x14ac:dyDescent="0.2"/>
    <row r="196008" ht="12.75" customHeight="1" x14ac:dyDescent="0.2"/>
    <row r="196012" ht="12.75" customHeight="1" x14ac:dyDescent="0.2"/>
    <row r="196016" ht="12.75" customHeight="1" x14ac:dyDescent="0.2"/>
    <row r="196020" ht="12.75" customHeight="1" x14ac:dyDescent="0.2"/>
    <row r="196024" ht="12.75" customHeight="1" x14ac:dyDescent="0.2"/>
    <row r="196028" ht="12.75" customHeight="1" x14ac:dyDescent="0.2"/>
    <row r="196032" ht="12.75" customHeight="1" x14ac:dyDescent="0.2"/>
    <row r="196036" ht="12.75" customHeight="1" x14ac:dyDescent="0.2"/>
    <row r="196040" ht="12.75" customHeight="1" x14ac:dyDescent="0.2"/>
    <row r="196044" ht="12.75" customHeight="1" x14ac:dyDescent="0.2"/>
    <row r="196048" ht="12.75" customHeight="1" x14ac:dyDescent="0.2"/>
    <row r="196052" ht="12.75" customHeight="1" x14ac:dyDescent="0.2"/>
    <row r="196056" ht="12.75" customHeight="1" x14ac:dyDescent="0.2"/>
    <row r="196060" ht="12.75" customHeight="1" x14ac:dyDescent="0.2"/>
    <row r="196064" ht="12.75" customHeight="1" x14ac:dyDescent="0.2"/>
    <row r="196068" ht="12.75" customHeight="1" x14ac:dyDescent="0.2"/>
    <row r="196072" ht="12.75" customHeight="1" x14ac:dyDescent="0.2"/>
    <row r="196076" ht="12.75" customHeight="1" x14ac:dyDescent="0.2"/>
    <row r="196080" ht="12.75" customHeight="1" x14ac:dyDescent="0.2"/>
    <row r="196084" ht="12.75" customHeight="1" x14ac:dyDescent="0.2"/>
    <row r="196088" ht="12.75" customHeight="1" x14ac:dyDescent="0.2"/>
    <row r="196092" ht="12.75" customHeight="1" x14ac:dyDescent="0.2"/>
    <row r="196096" ht="12.75" customHeight="1" x14ac:dyDescent="0.2"/>
    <row r="196100" ht="12.75" customHeight="1" x14ac:dyDescent="0.2"/>
    <row r="196104" ht="12.75" customHeight="1" x14ac:dyDescent="0.2"/>
    <row r="196108" ht="12.75" customHeight="1" x14ac:dyDescent="0.2"/>
    <row r="196112" ht="12.75" customHeight="1" x14ac:dyDescent="0.2"/>
    <row r="196116" ht="12.75" customHeight="1" x14ac:dyDescent="0.2"/>
    <row r="196120" ht="12.75" customHeight="1" x14ac:dyDescent="0.2"/>
    <row r="196124" ht="12.75" customHeight="1" x14ac:dyDescent="0.2"/>
    <row r="196128" ht="12.75" customHeight="1" x14ac:dyDescent="0.2"/>
    <row r="196132" ht="12.75" customHeight="1" x14ac:dyDescent="0.2"/>
    <row r="196136" ht="12.75" customHeight="1" x14ac:dyDescent="0.2"/>
    <row r="196140" ht="12.75" customHeight="1" x14ac:dyDescent="0.2"/>
    <row r="196144" ht="12.75" customHeight="1" x14ac:dyDescent="0.2"/>
    <row r="196148" ht="12.75" customHeight="1" x14ac:dyDescent="0.2"/>
    <row r="196152" ht="12.75" customHeight="1" x14ac:dyDescent="0.2"/>
    <row r="196156" ht="12.75" customHeight="1" x14ac:dyDescent="0.2"/>
    <row r="196160" ht="12.75" customHeight="1" x14ac:dyDescent="0.2"/>
    <row r="196164" ht="12.75" customHeight="1" x14ac:dyDescent="0.2"/>
    <row r="196168" ht="12.75" customHeight="1" x14ac:dyDescent="0.2"/>
    <row r="196172" ht="12.75" customHeight="1" x14ac:dyDescent="0.2"/>
    <row r="196176" ht="12.75" customHeight="1" x14ac:dyDescent="0.2"/>
    <row r="196180" ht="12.75" customHeight="1" x14ac:dyDescent="0.2"/>
    <row r="196184" ht="12.75" customHeight="1" x14ac:dyDescent="0.2"/>
    <row r="196188" ht="12.75" customHeight="1" x14ac:dyDescent="0.2"/>
    <row r="196192" ht="12.75" customHeight="1" x14ac:dyDescent="0.2"/>
    <row r="196196" ht="12.75" customHeight="1" x14ac:dyDescent="0.2"/>
    <row r="196200" ht="12.75" customHeight="1" x14ac:dyDescent="0.2"/>
    <row r="196204" ht="12.75" customHeight="1" x14ac:dyDescent="0.2"/>
    <row r="196208" ht="12.75" customHeight="1" x14ac:dyDescent="0.2"/>
    <row r="196212" ht="12.75" customHeight="1" x14ac:dyDescent="0.2"/>
    <row r="196216" ht="12.75" customHeight="1" x14ac:dyDescent="0.2"/>
    <row r="196220" ht="12.75" customHeight="1" x14ac:dyDescent="0.2"/>
    <row r="196224" ht="12.75" customHeight="1" x14ac:dyDescent="0.2"/>
    <row r="196228" ht="12.75" customHeight="1" x14ac:dyDescent="0.2"/>
    <row r="196232" ht="12.75" customHeight="1" x14ac:dyDescent="0.2"/>
    <row r="196236" ht="12.75" customHeight="1" x14ac:dyDescent="0.2"/>
    <row r="196240" ht="12.75" customHeight="1" x14ac:dyDescent="0.2"/>
    <row r="196244" ht="12.75" customHeight="1" x14ac:dyDescent="0.2"/>
    <row r="196248" ht="12.75" customHeight="1" x14ac:dyDescent="0.2"/>
    <row r="196252" ht="12.75" customHeight="1" x14ac:dyDescent="0.2"/>
    <row r="196256" ht="12.75" customHeight="1" x14ac:dyDescent="0.2"/>
    <row r="196260" ht="12.75" customHeight="1" x14ac:dyDescent="0.2"/>
    <row r="196264" ht="12.75" customHeight="1" x14ac:dyDescent="0.2"/>
    <row r="196268" ht="12.75" customHeight="1" x14ac:dyDescent="0.2"/>
    <row r="196272" ht="12.75" customHeight="1" x14ac:dyDescent="0.2"/>
    <row r="196276" ht="12.75" customHeight="1" x14ac:dyDescent="0.2"/>
    <row r="196280" ht="12.75" customHeight="1" x14ac:dyDescent="0.2"/>
    <row r="196284" ht="12.75" customHeight="1" x14ac:dyDescent="0.2"/>
    <row r="196288" ht="12.75" customHeight="1" x14ac:dyDescent="0.2"/>
    <row r="196292" ht="12.75" customHeight="1" x14ac:dyDescent="0.2"/>
    <row r="196296" ht="12.75" customHeight="1" x14ac:dyDescent="0.2"/>
    <row r="196300" ht="12.75" customHeight="1" x14ac:dyDescent="0.2"/>
    <row r="196304" ht="12.75" customHeight="1" x14ac:dyDescent="0.2"/>
    <row r="196308" ht="12.75" customHeight="1" x14ac:dyDescent="0.2"/>
    <row r="196312" ht="12.75" customHeight="1" x14ac:dyDescent="0.2"/>
    <row r="196316" ht="12.75" customHeight="1" x14ac:dyDescent="0.2"/>
    <row r="196320" ht="12.75" customHeight="1" x14ac:dyDescent="0.2"/>
    <row r="196324" ht="12.75" customHeight="1" x14ac:dyDescent="0.2"/>
    <row r="196328" ht="12.75" customHeight="1" x14ac:dyDescent="0.2"/>
    <row r="196332" ht="12.75" customHeight="1" x14ac:dyDescent="0.2"/>
    <row r="196336" ht="12.75" customHeight="1" x14ac:dyDescent="0.2"/>
    <row r="196340" ht="12.75" customHeight="1" x14ac:dyDescent="0.2"/>
    <row r="196344" ht="12.75" customHeight="1" x14ac:dyDescent="0.2"/>
    <row r="196348" ht="12.75" customHeight="1" x14ac:dyDescent="0.2"/>
    <row r="196352" ht="12.75" customHeight="1" x14ac:dyDescent="0.2"/>
    <row r="196356" ht="12.75" customHeight="1" x14ac:dyDescent="0.2"/>
    <row r="196360" ht="12.75" customHeight="1" x14ac:dyDescent="0.2"/>
    <row r="196364" ht="12.75" customHeight="1" x14ac:dyDescent="0.2"/>
    <row r="196368" ht="12.75" customHeight="1" x14ac:dyDescent="0.2"/>
    <row r="196372" ht="12.75" customHeight="1" x14ac:dyDescent="0.2"/>
    <row r="196376" ht="12.75" customHeight="1" x14ac:dyDescent="0.2"/>
    <row r="196380" ht="12.75" customHeight="1" x14ac:dyDescent="0.2"/>
    <row r="196384" ht="12.75" customHeight="1" x14ac:dyDescent="0.2"/>
    <row r="196388" ht="12.75" customHeight="1" x14ac:dyDescent="0.2"/>
    <row r="196392" ht="12.75" customHeight="1" x14ac:dyDescent="0.2"/>
    <row r="196396" ht="12.75" customHeight="1" x14ac:dyDescent="0.2"/>
    <row r="196400" ht="12.75" customHeight="1" x14ac:dyDescent="0.2"/>
    <row r="196404" ht="12.75" customHeight="1" x14ac:dyDescent="0.2"/>
    <row r="196408" ht="12.75" customHeight="1" x14ac:dyDescent="0.2"/>
    <row r="196412" ht="12.75" customHeight="1" x14ac:dyDescent="0.2"/>
    <row r="196416" ht="12.75" customHeight="1" x14ac:dyDescent="0.2"/>
    <row r="196420" ht="12.75" customHeight="1" x14ac:dyDescent="0.2"/>
    <row r="196424" ht="12.75" customHeight="1" x14ac:dyDescent="0.2"/>
    <row r="196428" ht="12.75" customHeight="1" x14ac:dyDescent="0.2"/>
    <row r="196432" ht="12.75" customHeight="1" x14ac:dyDescent="0.2"/>
    <row r="196436" ht="12.75" customHeight="1" x14ac:dyDescent="0.2"/>
    <row r="196440" ht="12.75" customHeight="1" x14ac:dyDescent="0.2"/>
    <row r="196444" ht="12.75" customHeight="1" x14ac:dyDescent="0.2"/>
    <row r="196448" ht="12.75" customHeight="1" x14ac:dyDescent="0.2"/>
    <row r="196452" ht="12.75" customHeight="1" x14ac:dyDescent="0.2"/>
    <row r="196456" ht="12.75" customHeight="1" x14ac:dyDescent="0.2"/>
    <row r="196460" ht="12.75" customHeight="1" x14ac:dyDescent="0.2"/>
    <row r="196464" ht="12.75" customHeight="1" x14ac:dyDescent="0.2"/>
    <row r="196468" ht="12.75" customHeight="1" x14ac:dyDescent="0.2"/>
    <row r="196472" ht="12.75" customHeight="1" x14ac:dyDescent="0.2"/>
    <row r="196476" ht="12.75" customHeight="1" x14ac:dyDescent="0.2"/>
    <row r="196480" ht="12.75" customHeight="1" x14ac:dyDescent="0.2"/>
    <row r="196484" ht="12.75" customHeight="1" x14ac:dyDescent="0.2"/>
    <row r="196488" ht="12.75" customHeight="1" x14ac:dyDescent="0.2"/>
    <row r="196492" ht="12.75" customHeight="1" x14ac:dyDescent="0.2"/>
    <row r="196496" ht="12.75" customHeight="1" x14ac:dyDescent="0.2"/>
    <row r="196500" ht="12.75" customHeight="1" x14ac:dyDescent="0.2"/>
    <row r="196504" ht="12.75" customHeight="1" x14ac:dyDescent="0.2"/>
    <row r="196508" ht="12.75" customHeight="1" x14ac:dyDescent="0.2"/>
    <row r="196512" ht="12.75" customHeight="1" x14ac:dyDescent="0.2"/>
    <row r="196516" ht="12.75" customHeight="1" x14ac:dyDescent="0.2"/>
    <row r="196520" ht="12.75" customHeight="1" x14ac:dyDescent="0.2"/>
    <row r="196524" ht="12.75" customHeight="1" x14ac:dyDescent="0.2"/>
    <row r="196528" ht="12.75" customHeight="1" x14ac:dyDescent="0.2"/>
    <row r="196532" ht="12.75" customHeight="1" x14ac:dyDescent="0.2"/>
    <row r="196536" ht="12.75" customHeight="1" x14ac:dyDescent="0.2"/>
    <row r="196540" ht="12.75" customHeight="1" x14ac:dyDescent="0.2"/>
    <row r="196544" ht="12.75" customHeight="1" x14ac:dyDescent="0.2"/>
    <row r="196548" ht="12.75" customHeight="1" x14ac:dyDescent="0.2"/>
    <row r="196552" ht="12.75" customHeight="1" x14ac:dyDescent="0.2"/>
    <row r="196556" ht="12.75" customHeight="1" x14ac:dyDescent="0.2"/>
    <row r="196560" ht="12.75" customHeight="1" x14ac:dyDescent="0.2"/>
    <row r="196564" ht="12.75" customHeight="1" x14ac:dyDescent="0.2"/>
    <row r="196568" ht="12.75" customHeight="1" x14ac:dyDescent="0.2"/>
    <row r="196572" ht="12.75" customHeight="1" x14ac:dyDescent="0.2"/>
    <row r="196576" ht="12.75" customHeight="1" x14ac:dyDescent="0.2"/>
    <row r="196580" ht="12.75" customHeight="1" x14ac:dyDescent="0.2"/>
    <row r="196584" ht="12.75" customHeight="1" x14ac:dyDescent="0.2"/>
    <row r="196588" ht="12.75" customHeight="1" x14ac:dyDescent="0.2"/>
    <row r="196592" ht="12.75" customHeight="1" x14ac:dyDescent="0.2"/>
    <row r="196596" ht="12.75" customHeight="1" x14ac:dyDescent="0.2"/>
    <row r="196600" ht="12.75" customHeight="1" x14ac:dyDescent="0.2"/>
    <row r="196604" ht="12.75" customHeight="1" x14ac:dyDescent="0.2"/>
    <row r="196608" ht="12.75" customHeight="1" x14ac:dyDescent="0.2"/>
    <row r="196612" ht="12.75" customHeight="1" x14ac:dyDescent="0.2"/>
    <row r="196616" ht="12.75" customHeight="1" x14ac:dyDescent="0.2"/>
    <row r="196620" ht="12.75" customHeight="1" x14ac:dyDescent="0.2"/>
    <row r="196624" ht="12.75" customHeight="1" x14ac:dyDescent="0.2"/>
    <row r="196628" ht="12.75" customHeight="1" x14ac:dyDescent="0.2"/>
    <row r="196632" ht="12.75" customHeight="1" x14ac:dyDescent="0.2"/>
    <row r="196636" ht="12.75" customHeight="1" x14ac:dyDescent="0.2"/>
    <row r="196640" ht="12.75" customHeight="1" x14ac:dyDescent="0.2"/>
    <row r="196644" ht="12.75" customHeight="1" x14ac:dyDescent="0.2"/>
    <row r="196648" ht="12.75" customHeight="1" x14ac:dyDescent="0.2"/>
    <row r="196652" ht="12.75" customHeight="1" x14ac:dyDescent="0.2"/>
    <row r="196656" ht="12.75" customHeight="1" x14ac:dyDescent="0.2"/>
    <row r="196660" ht="12.75" customHeight="1" x14ac:dyDescent="0.2"/>
    <row r="196664" ht="12.75" customHeight="1" x14ac:dyDescent="0.2"/>
    <row r="196668" ht="12.75" customHeight="1" x14ac:dyDescent="0.2"/>
    <row r="196672" ht="12.75" customHeight="1" x14ac:dyDescent="0.2"/>
    <row r="196676" ht="12.75" customHeight="1" x14ac:dyDescent="0.2"/>
    <row r="196680" ht="12.75" customHeight="1" x14ac:dyDescent="0.2"/>
    <row r="196684" ht="12.75" customHeight="1" x14ac:dyDescent="0.2"/>
    <row r="196688" ht="12.75" customHeight="1" x14ac:dyDescent="0.2"/>
    <row r="196692" ht="12.75" customHeight="1" x14ac:dyDescent="0.2"/>
    <row r="196696" ht="12.75" customHeight="1" x14ac:dyDescent="0.2"/>
    <row r="196700" ht="12.75" customHeight="1" x14ac:dyDescent="0.2"/>
    <row r="196704" ht="12.75" customHeight="1" x14ac:dyDescent="0.2"/>
    <row r="196708" ht="12.75" customHeight="1" x14ac:dyDescent="0.2"/>
    <row r="196712" ht="12.75" customHeight="1" x14ac:dyDescent="0.2"/>
    <row r="196716" ht="12.75" customHeight="1" x14ac:dyDescent="0.2"/>
    <row r="196720" ht="12.75" customHeight="1" x14ac:dyDescent="0.2"/>
    <row r="196724" ht="12.75" customHeight="1" x14ac:dyDescent="0.2"/>
    <row r="196728" ht="12.75" customHeight="1" x14ac:dyDescent="0.2"/>
    <row r="196732" ht="12.75" customHeight="1" x14ac:dyDescent="0.2"/>
    <row r="196736" ht="12.75" customHeight="1" x14ac:dyDescent="0.2"/>
    <row r="196740" ht="12.75" customHeight="1" x14ac:dyDescent="0.2"/>
    <row r="196744" ht="12.75" customHeight="1" x14ac:dyDescent="0.2"/>
    <row r="196748" ht="12.75" customHeight="1" x14ac:dyDescent="0.2"/>
    <row r="196752" ht="12.75" customHeight="1" x14ac:dyDescent="0.2"/>
    <row r="196756" ht="12.75" customHeight="1" x14ac:dyDescent="0.2"/>
    <row r="196760" ht="12.75" customHeight="1" x14ac:dyDescent="0.2"/>
    <row r="196764" ht="12.75" customHeight="1" x14ac:dyDescent="0.2"/>
    <row r="196768" ht="12.75" customHeight="1" x14ac:dyDescent="0.2"/>
    <row r="196772" ht="12.75" customHeight="1" x14ac:dyDescent="0.2"/>
    <row r="196776" ht="12.75" customHeight="1" x14ac:dyDescent="0.2"/>
    <row r="196780" ht="12.75" customHeight="1" x14ac:dyDescent="0.2"/>
    <row r="196784" ht="12.75" customHeight="1" x14ac:dyDescent="0.2"/>
    <row r="196788" ht="12.75" customHeight="1" x14ac:dyDescent="0.2"/>
    <row r="196792" ht="12.75" customHeight="1" x14ac:dyDescent="0.2"/>
    <row r="196796" ht="12.75" customHeight="1" x14ac:dyDescent="0.2"/>
    <row r="196800" ht="12.75" customHeight="1" x14ac:dyDescent="0.2"/>
    <row r="196804" ht="12.75" customHeight="1" x14ac:dyDescent="0.2"/>
    <row r="196808" ht="12.75" customHeight="1" x14ac:dyDescent="0.2"/>
    <row r="196812" ht="12.75" customHeight="1" x14ac:dyDescent="0.2"/>
    <row r="196816" ht="12.75" customHeight="1" x14ac:dyDescent="0.2"/>
    <row r="196820" ht="12.75" customHeight="1" x14ac:dyDescent="0.2"/>
    <row r="196824" ht="12.75" customHeight="1" x14ac:dyDescent="0.2"/>
    <row r="196828" ht="12.75" customHeight="1" x14ac:dyDescent="0.2"/>
    <row r="196832" ht="12.75" customHeight="1" x14ac:dyDescent="0.2"/>
    <row r="196836" ht="12.75" customHeight="1" x14ac:dyDescent="0.2"/>
    <row r="196840" ht="12.75" customHeight="1" x14ac:dyDescent="0.2"/>
    <row r="196844" ht="12.75" customHeight="1" x14ac:dyDescent="0.2"/>
    <row r="196848" ht="12.75" customHeight="1" x14ac:dyDescent="0.2"/>
    <row r="196852" ht="12.75" customHeight="1" x14ac:dyDescent="0.2"/>
    <row r="196856" ht="12.75" customHeight="1" x14ac:dyDescent="0.2"/>
    <row r="196860" ht="12.75" customHeight="1" x14ac:dyDescent="0.2"/>
    <row r="196864" ht="12.75" customHeight="1" x14ac:dyDescent="0.2"/>
    <row r="196868" ht="12.75" customHeight="1" x14ac:dyDescent="0.2"/>
    <row r="196872" ht="12.75" customHeight="1" x14ac:dyDescent="0.2"/>
    <row r="196876" ht="12.75" customHeight="1" x14ac:dyDescent="0.2"/>
    <row r="196880" ht="12.75" customHeight="1" x14ac:dyDescent="0.2"/>
    <row r="196884" ht="12.75" customHeight="1" x14ac:dyDescent="0.2"/>
    <row r="196888" ht="12.75" customHeight="1" x14ac:dyDescent="0.2"/>
    <row r="196892" ht="12.75" customHeight="1" x14ac:dyDescent="0.2"/>
    <row r="196896" ht="12.75" customHeight="1" x14ac:dyDescent="0.2"/>
    <row r="196900" ht="12.75" customHeight="1" x14ac:dyDescent="0.2"/>
    <row r="196904" ht="12.75" customHeight="1" x14ac:dyDescent="0.2"/>
    <row r="196908" ht="12.75" customHeight="1" x14ac:dyDescent="0.2"/>
    <row r="196912" ht="12.75" customHeight="1" x14ac:dyDescent="0.2"/>
    <row r="196916" ht="12.75" customHeight="1" x14ac:dyDescent="0.2"/>
    <row r="196920" ht="12.75" customHeight="1" x14ac:dyDescent="0.2"/>
    <row r="196924" ht="12.75" customHeight="1" x14ac:dyDescent="0.2"/>
    <row r="196928" ht="12.75" customHeight="1" x14ac:dyDescent="0.2"/>
    <row r="196932" ht="12.75" customHeight="1" x14ac:dyDescent="0.2"/>
    <row r="196936" ht="12.75" customHeight="1" x14ac:dyDescent="0.2"/>
    <row r="196940" ht="12.75" customHeight="1" x14ac:dyDescent="0.2"/>
    <row r="196944" ht="12.75" customHeight="1" x14ac:dyDescent="0.2"/>
    <row r="196948" ht="12.75" customHeight="1" x14ac:dyDescent="0.2"/>
    <row r="196952" ht="12.75" customHeight="1" x14ac:dyDescent="0.2"/>
    <row r="196956" ht="12.75" customHeight="1" x14ac:dyDescent="0.2"/>
    <row r="196960" ht="12.75" customHeight="1" x14ac:dyDescent="0.2"/>
    <row r="196964" ht="12.75" customHeight="1" x14ac:dyDescent="0.2"/>
    <row r="196968" ht="12.75" customHeight="1" x14ac:dyDescent="0.2"/>
    <row r="196972" ht="12.75" customHeight="1" x14ac:dyDescent="0.2"/>
    <row r="196976" ht="12.75" customHeight="1" x14ac:dyDescent="0.2"/>
    <row r="196980" ht="12.75" customHeight="1" x14ac:dyDescent="0.2"/>
    <row r="196984" ht="12.75" customHeight="1" x14ac:dyDescent="0.2"/>
    <row r="196988" ht="12.75" customHeight="1" x14ac:dyDescent="0.2"/>
    <row r="196992" ht="12.75" customHeight="1" x14ac:dyDescent="0.2"/>
    <row r="196996" ht="12.75" customHeight="1" x14ac:dyDescent="0.2"/>
    <row r="197000" ht="12.75" customHeight="1" x14ac:dyDescent="0.2"/>
    <row r="197004" ht="12.75" customHeight="1" x14ac:dyDescent="0.2"/>
    <row r="197008" ht="12.75" customHeight="1" x14ac:dyDescent="0.2"/>
    <row r="197012" ht="12.75" customHeight="1" x14ac:dyDescent="0.2"/>
    <row r="197016" ht="12.75" customHeight="1" x14ac:dyDescent="0.2"/>
    <row r="197020" ht="12.75" customHeight="1" x14ac:dyDescent="0.2"/>
    <row r="197024" ht="12.75" customHeight="1" x14ac:dyDescent="0.2"/>
    <row r="197028" ht="12.75" customHeight="1" x14ac:dyDescent="0.2"/>
    <row r="197032" ht="12.75" customHeight="1" x14ac:dyDescent="0.2"/>
    <row r="197036" ht="12.75" customHeight="1" x14ac:dyDescent="0.2"/>
    <row r="197040" ht="12.75" customHeight="1" x14ac:dyDescent="0.2"/>
    <row r="197044" ht="12.75" customHeight="1" x14ac:dyDescent="0.2"/>
    <row r="197048" ht="12.75" customHeight="1" x14ac:dyDescent="0.2"/>
    <row r="197052" ht="12.75" customHeight="1" x14ac:dyDescent="0.2"/>
    <row r="197056" ht="12.75" customHeight="1" x14ac:dyDescent="0.2"/>
    <row r="197060" ht="12.75" customHeight="1" x14ac:dyDescent="0.2"/>
    <row r="197064" ht="12.75" customHeight="1" x14ac:dyDescent="0.2"/>
    <row r="197068" ht="12.75" customHeight="1" x14ac:dyDescent="0.2"/>
    <row r="197072" ht="12.75" customHeight="1" x14ac:dyDescent="0.2"/>
    <row r="197076" ht="12.75" customHeight="1" x14ac:dyDescent="0.2"/>
    <row r="197080" ht="12.75" customHeight="1" x14ac:dyDescent="0.2"/>
    <row r="197084" ht="12.75" customHeight="1" x14ac:dyDescent="0.2"/>
    <row r="197088" ht="12.75" customHeight="1" x14ac:dyDescent="0.2"/>
    <row r="197092" ht="12.75" customHeight="1" x14ac:dyDescent="0.2"/>
    <row r="197096" ht="12.75" customHeight="1" x14ac:dyDescent="0.2"/>
    <row r="197100" ht="12.75" customHeight="1" x14ac:dyDescent="0.2"/>
    <row r="197104" ht="12.75" customHeight="1" x14ac:dyDescent="0.2"/>
    <row r="197108" ht="12.75" customHeight="1" x14ac:dyDescent="0.2"/>
    <row r="197112" ht="12.75" customHeight="1" x14ac:dyDescent="0.2"/>
    <row r="197116" ht="12.75" customHeight="1" x14ac:dyDescent="0.2"/>
    <row r="197120" ht="12.75" customHeight="1" x14ac:dyDescent="0.2"/>
    <row r="197124" ht="12.75" customHeight="1" x14ac:dyDescent="0.2"/>
    <row r="197128" ht="12.75" customHeight="1" x14ac:dyDescent="0.2"/>
    <row r="197132" ht="12.75" customHeight="1" x14ac:dyDescent="0.2"/>
    <row r="197136" ht="12.75" customHeight="1" x14ac:dyDescent="0.2"/>
    <row r="197140" ht="12.75" customHeight="1" x14ac:dyDescent="0.2"/>
    <row r="197144" ht="12.75" customHeight="1" x14ac:dyDescent="0.2"/>
    <row r="197148" ht="12.75" customHeight="1" x14ac:dyDescent="0.2"/>
    <row r="197152" ht="12.75" customHeight="1" x14ac:dyDescent="0.2"/>
    <row r="197156" ht="12.75" customHeight="1" x14ac:dyDescent="0.2"/>
    <row r="197160" ht="12.75" customHeight="1" x14ac:dyDescent="0.2"/>
    <row r="197164" ht="12.75" customHeight="1" x14ac:dyDescent="0.2"/>
    <row r="197168" ht="12.75" customHeight="1" x14ac:dyDescent="0.2"/>
    <row r="197172" ht="12.75" customHeight="1" x14ac:dyDescent="0.2"/>
    <row r="197176" ht="12.75" customHeight="1" x14ac:dyDescent="0.2"/>
    <row r="197180" ht="12.75" customHeight="1" x14ac:dyDescent="0.2"/>
    <row r="197184" ht="12.75" customHeight="1" x14ac:dyDescent="0.2"/>
    <row r="197188" ht="12.75" customHeight="1" x14ac:dyDescent="0.2"/>
    <row r="197192" ht="12.75" customHeight="1" x14ac:dyDescent="0.2"/>
    <row r="197196" ht="12.75" customHeight="1" x14ac:dyDescent="0.2"/>
    <row r="197200" ht="12.75" customHeight="1" x14ac:dyDescent="0.2"/>
    <row r="197204" ht="12.75" customHeight="1" x14ac:dyDescent="0.2"/>
    <row r="197208" ht="12.75" customHeight="1" x14ac:dyDescent="0.2"/>
    <row r="197212" ht="12.75" customHeight="1" x14ac:dyDescent="0.2"/>
    <row r="197216" ht="12.75" customHeight="1" x14ac:dyDescent="0.2"/>
    <row r="197220" ht="12.75" customHeight="1" x14ac:dyDescent="0.2"/>
    <row r="197224" ht="12.75" customHeight="1" x14ac:dyDescent="0.2"/>
    <row r="197228" ht="12.75" customHeight="1" x14ac:dyDescent="0.2"/>
    <row r="197232" ht="12.75" customHeight="1" x14ac:dyDescent="0.2"/>
    <row r="197236" ht="12.75" customHeight="1" x14ac:dyDescent="0.2"/>
    <row r="197240" ht="12.75" customHeight="1" x14ac:dyDescent="0.2"/>
    <row r="197244" ht="12.75" customHeight="1" x14ac:dyDescent="0.2"/>
    <row r="197248" ht="12.75" customHeight="1" x14ac:dyDescent="0.2"/>
    <row r="197252" ht="12.75" customHeight="1" x14ac:dyDescent="0.2"/>
    <row r="197256" ht="12.75" customHeight="1" x14ac:dyDescent="0.2"/>
    <row r="197260" ht="12.75" customHeight="1" x14ac:dyDescent="0.2"/>
    <row r="197264" ht="12.75" customHeight="1" x14ac:dyDescent="0.2"/>
    <row r="197268" ht="12.75" customHeight="1" x14ac:dyDescent="0.2"/>
    <row r="197272" ht="12.75" customHeight="1" x14ac:dyDescent="0.2"/>
    <row r="197276" ht="12.75" customHeight="1" x14ac:dyDescent="0.2"/>
    <row r="197280" ht="12.75" customHeight="1" x14ac:dyDescent="0.2"/>
    <row r="197284" ht="12.75" customHeight="1" x14ac:dyDescent="0.2"/>
    <row r="197288" ht="12.75" customHeight="1" x14ac:dyDescent="0.2"/>
    <row r="197292" ht="12.75" customHeight="1" x14ac:dyDescent="0.2"/>
    <row r="197296" ht="12.75" customHeight="1" x14ac:dyDescent="0.2"/>
    <row r="197300" ht="12.75" customHeight="1" x14ac:dyDescent="0.2"/>
    <row r="197304" ht="12.75" customHeight="1" x14ac:dyDescent="0.2"/>
    <row r="197308" ht="12.75" customHeight="1" x14ac:dyDescent="0.2"/>
    <row r="197312" ht="12.75" customHeight="1" x14ac:dyDescent="0.2"/>
    <row r="197316" ht="12.75" customHeight="1" x14ac:dyDescent="0.2"/>
    <row r="197320" ht="12.75" customHeight="1" x14ac:dyDescent="0.2"/>
    <row r="197324" ht="12.75" customHeight="1" x14ac:dyDescent="0.2"/>
    <row r="197328" ht="12.75" customHeight="1" x14ac:dyDescent="0.2"/>
    <row r="197332" ht="12.75" customHeight="1" x14ac:dyDescent="0.2"/>
    <row r="197336" ht="12.75" customHeight="1" x14ac:dyDescent="0.2"/>
    <row r="197340" ht="12.75" customHeight="1" x14ac:dyDescent="0.2"/>
    <row r="197344" ht="12.75" customHeight="1" x14ac:dyDescent="0.2"/>
    <row r="197348" ht="12.75" customHeight="1" x14ac:dyDescent="0.2"/>
    <row r="197352" ht="12.75" customHeight="1" x14ac:dyDescent="0.2"/>
    <row r="197356" ht="12.75" customHeight="1" x14ac:dyDescent="0.2"/>
    <row r="197360" ht="12.75" customHeight="1" x14ac:dyDescent="0.2"/>
    <row r="197364" ht="12.75" customHeight="1" x14ac:dyDescent="0.2"/>
    <row r="197368" ht="12.75" customHeight="1" x14ac:dyDescent="0.2"/>
    <row r="197372" ht="12.75" customHeight="1" x14ac:dyDescent="0.2"/>
    <row r="197376" ht="12.75" customHeight="1" x14ac:dyDescent="0.2"/>
    <row r="197380" ht="12.75" customHeight="1" x14ac:dyDescent="0.2"/>
    <row r="197384" ht="12.75" customHeight="1" x14ac:dyDescent="0.2"/>
    <row r="197388" ht="12.75" customHeight="1" x14ac:dyDescent="0.2"/>
    <row r="197392" ht="12.75" customHeight="1" x14ac:dyDescent="0.2"/>
    <row r="197396" ht="12.75" customHeight="1" x14ac:dyDescent="0.2"/>
    <row r="197400" ht="12.75" customHeight="1" x14ac:dyDescent="0.2"/>
    <row r="197404" ht="12.75" customHeight="1" x14ac:dyDescent="0.2"/>
    <row r="197408" ht="12.75" customHeight="1" x14ac:dyDescent="0.2"/>
    <row r="197412" ht="12.75" customHeight="1" x14ac:dyDescent="0.2"/>
    <row r="197416" ht="12.75" customHeight="1" x14ac:dyDescent="0.2"/>
    <row r="197420" ht="12.75" customHeight="1" x14ac:dyDescent="0.2"/>
    <row r="197424" ht="12.75" customHeight="1" x14ac:dyDescent="0.2"/>
    <row r="197428" ht="12.75" customHeight="1" x14ac:dyDescent="0.2"/>
    <row r="197432" ht="12.75" customHeight="1" x14ac:dyDescent="0.2"/>
    <row r="197436" ht="12.75" customHeight="1" x14ac:dyDescent="0.2"/>
    <row r="197440" ht="12.75" customHeight="1" x14ac:dyDescent="0.2"/>
    <row r="197444" ht="12.75" customHeight="1" x14ac:dyDescent="0.2"/>
    <row r="197448" ht="12.75" customHeight="1" x14ac:dyDescent="0.2"/>
    <row r="197452" ht="12.75" customHeight="1" x14ac:dyDescent="0.2"/>
    <row r="197456" ht="12.75" customHeight="1" x14ac:dyDescent="0.2"/>
    <row r="197460" ht="12.75" customHeight="1" x14ac:dyDescent="0.2"/>
    <row r="197464" ht="12.75" customHeight="1" x14ac:dyDescent="0.2"/>
    <row r="197468" ht="12.75" customHeight="1" x14ac:dyDescent="0.2"/>
    <row r="197472" ht="12.75" customHeight="1" x14ac:dyDescent="0.2"/>
    <row r="197476" ht="12.75" customHeight="1" x14ac:dyDescent="0.2"/>
    <row r="197480" ht="12.75" customHeight="1" x14ac:dyDescent="0.2"/>
    <row r="197484" ht="12.75" customHeight="1" x14ac:dyDescent="0.2"/>
    <row r="197488" ht="12.75" customHeight="1" x14ac:dyDescent="0.2"/>
    <row r="197492" ht="12.75" customHeight="1" x14ac:dyDescent="0.2"/>
    <row r="197496" ht="12.75" customHeight="1" x14ac:dyDescent="0.2"/>
    <row r="197500" ht="12.75" customHeight="1" x14ac:dyDescent="0.2"/>
    <row r="197504" ht="12.75" customHeight="1" x14ac:dyDescent="0.2"/>
    <row r="197508" ht="12.75" customHeight="1" x14ac:dyDescent="0.2"/>
    <row r="197512" ht="12.75" customHeight="1" x14ac:dyDescent="0.2"/>
    <row r="197516" ht="12.75" customHeight="1" x14ac:dyDescent="0.2"/>
    <row r="197520" ht="12.75" customHeight="1" x14ac:dyDescent="0.2"/>
    <row r="197524" ht="12.75" customHeight="1" x14ac:dyDescent="0.2"/>
    <row r="197528" ht="12.75" customHeight="1" x14ac:dyDescent="0.2"/>
    <row r="197532" ht="12.75" customHeight="1" x14ac:dyDescent="0.2"/>
    <row r="197536" ht="12.75" customHeight="1" x14ac:dyDescent="0.2"/>
    <row r="197540" ht="12.75" customHeight="1" x14ac:dyDescent="0.2"/>
    <row r="197544" ht="12.75" customHeight="1" x14ac:dyDescent="0.2"/>
    <row r="197548" ht="12.75" customHeight="1" x14ac:dyDescent="0.2"/>
    <row r="197552" ht="12.75" customHeight="1" x14ac:dyDescent="0.2"/>
    <row r="197556" ht="12.75" customHeight="1" x14ac:dyDescent="0.2"/>
    <row r="197560" ht="12.75" customHeight="1" x14ac:dyDescent="0.2"/>
    <row r="197564" ht="12.75" customHeight="1" x14ac:dyDescent="0.2"/>
    <row r="197568" ht="12.75" customHeight="1" x14ac:dyDescent="0.2"/>
    <row r="197572" ht="12.75" customHeight="1" x14ac:dyDescent="0.2"/>
    <row r="197576" ht="12.75" customHeight="1" x14ac:dyDescent="0.2"/>
    <row r="197580" ht="12.75" customHeight="1" x14ac:dyDescent="0.2"/>
    <row r="197584" ht="12.75" customHeight="1" x14ac:dyDescent="0.2"/>
    <row r="197588" ht="12.75" customHeight="1" x14ac:dyDescent="0.2"/>
    <row r="197592" ht="12.75" customHeight="1" x14ac:dyDescent="0.2"/>
    <row r="197596" ht="12.75" customHeight="1" x14ac:dyDescent="0.2"/>
    <row r="197600" ht="12.75" customHeight="1" x14ac:dyDescent="0.2"/>
    <row r="197604" ht="12.75" customHeight="1" x14ac:dyDescent="0.2"/>
    <row r="197608" ht="12.75" customHeight="1" x14ac:dyDescent="0.2"/>
    <row r="197612" ht="12.75" customHeight="1" x14ac:dyDescent="0.2"/>
    <row r="197616" ht="12.75" customHeight="1" x14ac:dyDescent="0.2"/>
    <row r="197620" ht="12.75" customHeight="1" x14ac:dyDescent="0.2"/>
    <row r="197624" ht="12.75" customHeight="1" x14ac:dyDescent="0.2"/>
    <row r="197628" ht="12.75" customHeight="1" x14ac:dyDescent="0.2"/>
    <row r="197632" ht="12.75" customHeight="1" x14ac:dyDescent="0.2"/>
    <row r="197636" ht="12.75" customHeight="1" x14ac:dyDescent="0.2"/>
    <row r="197640" ht="12.75" customHeight="1" x14ac:dyDescent="0.2"/>
    <row r="197644" ht="12.75" customHeight="1" x14ac:dyDescent="0.2"/>
    <row r="197648" ht="12.75" customHeight="1" x14ac:dyDescent="0.2"/>
    <row r="197652" ht="12.75" customHeight="1" x14ac:dyDescent="0.2"/>
    <row r="197656" ht="12.75" customHeight="1" x14ac:dyDescent="0.2"/>
    <row r="197660" ht="12.75" customHeight="1" x14ac:dyDescent="0.2"/>
    <row r="197664" ht="12.75" customHeight="1" x14ac:dyDescent="0.2"/>
    <row r="197668" ht="12.75" customHeight="1" x14ac:dyDescent="0.2"/>
    <row r="197672" ht="12.75" customHeight="1" x14ac:dyDescent="0.2"/>
    <row r="197676" ht="12.75" customHeight="1" x14ac:dyDescent="0.2"/>
    <row r="197680" ht="12.75" customHeight="1" x14ac:dyDescent="0.2"/>
    <row r="197684" ht="12.75" customHeight="1" x14ac:dyDescent="0.2"/>
    <row r="197688" ht="12.75" customHeight="1" x14ac:dyDescent="0.2"/>
    <row r="197692" ht="12.75" customHeight="1" x14ac:dyDescent="0.2"/>
    <row r="197696" ht="12.75" customHeight="1" x14ac:dyDescent="0.2"/>
    <row r="197700" ht="12.75" customHeight="1" x14ac:dyDescent="0.2"/>
    <row r="197704" ht="12.75" customHeight="1" x14ac:dyDescent="0.2"/>
    <row r="197708" ht="12.75" customHeight="1" x14ac:dyDescent="0.2"/>
    <row r="197712" ht="12.75" customHeight="1" x14ac:dyDescent="0.2"/>
    <row r="197716" ht="12.75" customHeight="1" x14ac:dyDescent="0.2"/>
    <row r="197720" ht="12.75" customHeight="1" x14ac:dyDescent="0.2"/>
    <row r="197724" ht="12.75" customHeight="1" x14ac:dyDescent="0.2"/>
    <row r="197728" ht="12.75" customHeight="1" x14ac:dyDescent="0.2"/>
    <row r="197732" ht="12.75" customHeight="1" x14ac:dyDescent="0.2"/>
    <row r="197736" ht="12.75" customHeight="1" x14ac:dyDescent="0.2"/>
    <row r="197740" ht="12.75" customHeight="1" x14ac:dyDescent="0.2"/>
    <row r="197744" ht="12.75" customHeight="1" x14ac:dyDescent="0.2"/>
    <row r="197748" ht="12.75" customHeight="1" x14ac:dyDescent="0.2"/>
    <row r="197752" ht="12.75" customHeight="1" x14ac:dyDescent="0.2"/>
    <row r="197756" ht="12.75" customHeight="1" x14ac:dyDescent="0.2"/>
    <row r="197760" ht="12.75" customHeight="1" x14ac:dyDescent="0.2"/>
    <row r="197764" ht="12.75" customHeight="1" x14ac:dyDescent="0.2"/>
    <row r="197768" ht="12.75" customHeight="1" x14ac:dyDescent="0.2"/>
    <row r="197772" ht="12.75" customHeight="1" x14ac:dyDescent="0.2"/>
    <row r="197776" ht="12.75" customHeight="1" x14ac:dyDescent="0.2"/>
    <row r="197780" ht="12.75" customHeight="1" x14ac:dyDescent="0.2"/>
    <row r="197784" ht="12.75" customHeight="1" x14ac:dyDescent="0.2"/>
    <row r="197788" ht="12.75" customHeight="1" x14ac:dyDescent="0.2"/>
    <row r="197792" ht="12.75" customHeight="1" x14ac:dyDescent="0.2"/>
    <row r="197796" ht="12.75" customHeight="1" x14ac:dyDescent="0.2"/>
    <row r="197800" ht="12.75" customHeight="1" x14ac:dyDescent="0.2"/>
    <row r="197804" ht="12.75" customHeight="1" x14ac:dyDescent="0.2"/>
    <row r="197808" ht="12.75" customHeight="1" x14ac:dyDescent="0.2"/>
    <row r="197812" ht="12.75" customHeight="1" x14ac:dyDescent="0.2"/>
    <row r="197816" ht="12.75" customHeight="1" x14ac:dyDescent="0.2"/>
    <row r="197820" ht="12.75" customHeight="1" x14ac:dyDescent="0.2"/>
    <row r="197824" ht="12.75" customHeight="1" x14ac:dyDescent="0.2"/>
    <row r="197828" ht="12.75" customHeight="1" x14ac:dyDescent="0.2"/>
    <row r="197832" ht="12.75" customHeight="1" x14ac:dyDescent="0.2"/>
    <row r="197836" ht="12.75" customHeight="1" x14ac:dyDescent="0.2"/>
    <row r="197840" ht="12.75" customHeight="1" x14ac:dyDescent="0.2"/>
    <row r="197844" ht="12.75" customHeight="1" x14ac:dyDescent="0.2"/>
    <row r="197848" ht="12.75" customHeight="1" x14ac:dyDescent="0.2"/>
    <row r="197852" ht="12.75" customHeight="1" x14ac:dyDescent="0.2"/>
    <row r="197856" ht="12.75" customHeight="1" x14ac:dyDescent="0.2"/>
    <row r="197860" ht="12.75" customHeight="1" x14ac:dyDescent="0.2"/>
    <row r="197864" ht="12.75" customHeight="1" x14ac:dyDescent="0.2"/>
    <row r="197868" ht="12.75" customHeight="1" x14ac:dyDescent="0.2"/>
    <row r="197872" ht="12.75" customHeight="1" x14ac:dyDescent="0.2"/>
    <row r="197876" ht="12.75" customHeight="1" x14ac:dyDescent="0.2"/>
    <row r="197880" ht="12.75" customHeight="1" x14ac:dyDescent="0.2"/>
    <row r="197884" ht="12.75" customHeight="1" x14ac:dyDescent="0.2"/>
    <row r="197888" ht="12.75" customHeight="1" x14ac:dyDescent="0.2"/>
    <row r="197892" ht="12.75" customHeight="1" x14ac:dyDescent="0.2"/>
    <row r="197896" ht="12.75" customHeight="1" x14ac:dyDescent="0.2"/>
    <row r="197900" ht="12.75" customHeight="1" x14ac:dyDescent="0.2"/>
    <row r="197904" ht="12.75" customHeight="1" x14ac:dyDescent="0.2"/>
    <row r="197908" ht="12.75" customHeight="1" x14ac:dyDescent="0.2"/>
    <row r="197912" ht="12.75" customHeight="1" x14ac:dyDescent="0.2"/>
    <row r="197916" ht="12.75" customHeight="1" x14ac:dyDescent="0.2"/>
    <row r="197920" ht="12.75" customHeight="1" x14ac:dyDescent="0.2"/>
    <row r="197924" ht="12.75" customHeight="1" x14ac:dyDescent="0.2"/>
    <row r="197928" ht="12.75" customHeight="1" x14ac:dyDescent="0.2"/>
    <row r="197932" ht="12.75" customHeight="1" x14ac:dyDescent="0.2"/>
    <row r="197936" ht="12.75" customHeight="1" x14ac:dyDescent="0.2"/>
    <row r="197940" ht="12.75" customHeight="1" x14ac:dyDescent="0.2"/>
    <row r="197944" ht="12.75" customHeight="1" x14ac:dyDescent="0.2"/>
    <row r="197948" ht="12.75" customHeight="1" x14ac:dyDescent="0.2"/>
    <row r="197952" ht="12.75" customHeight="1" x14ac:dyDescent="0.2"/>
    <row r="197956" ht="12.75" customHeight="1" x14ac:dyDescent="0.2"/>
    <row r="197960" ht="12.75" customHeight="1" x14ac:dyDescent="0.2"/>
    <row r="197964" ht="12.75" customHeight="1" x14ac:dyDescent="0.2"/>
    <row r="197968" ht="12.75" customHeight="1" x14ac:dyDescent="0.2"/>
    <row r="197972" ht="12.75" customHeight="1" x14ac:dyDescent="0.2"/>
    <row r="197976" ht="12.75" customHeight="1" x14ac:dyDescent="0.2"/>
    <row r="197980" ht="12.75" customHeight="1" x14ac:dyDescent="0.2"/>
    <row r="197984" ht="12.75" customHeight="1" x14ac:dyDescent="0.2"/>
    <row r="197988" ht="12.75" customHeight="1" x14ac:dyDescent="0.2"/>
    <row r="197992" ht="12.75" customHeight="1" x14ac:dyDescent="0.2"/>
    <row r="197996" ht="12.75" customHeight="1" x14ac:dyDescent="0.2"/>
    <row r="198000" ht="12.75" customHeight="1" x14ac:dyDescent="0.2"/>
    <row r="198004" ht="12.75" customHeight="1" x14ac:dyDescent="0.2"/>
    <row r="198008" ht="12.75" customHeight="1" x14ac:dyDescent="0.2"/>
    <row r="198012" ht="12.75" customHeight="1" x14ac:dyDescent="0.2"/>
    <row r="198016" ht="12.75" customHeight="1" x14ac:dyDescent="0.2"/>
    <row r="198020" ht="12.75" customHeight="1" x14ac:dyDescent="0.2"/>
    <row r="198024" ht="12.75" customHeight="1" x14ac:dyDescent="0.2"/>
    <row r="198028" ht="12.75" customHeight="1" x14ac:dyDescent="0.2"/>
    <row r="198032" ht="12.75" customHeight="1" x14ac:dyDescent="0.2"/>
    <row r="198036" ht="12.75" customHeight="1" x14ac:dyDescent="0.2"/>
    <row r="198040" ht="12.75" customHeight="1" x14ac:dyDescent="0.2"/>
    <row r="198044" ht="12.75" customHeight="1" x14ac:dyDescent="0.2"/>
    <row r="198048" ht="12.75" customHeight="1" x14ac:dyDescent="0.2"/>
    <row r="198052" ht="12.75" customHeight="1" x14ac:dyDescent="0.2"/>
    <row r="198056" ht="12.75" customHeight="1" x14ac:dyDescent="0.2"/>
    <row r="198060" ht="12.75" customHeight="1" x14ac:dyDescent="0.2"/>
    <row r="198064" ht="12.75" customHeight="1" x14ac:dyDescent="0.2"/>
    <row r="198068" ht="12.75" customHeight="1" x14ac:dyDescent="0.2"/>
    <row r="198072" ht="12.75" customHeight="1" x14ac:dyDescent="0.2"/>
    <row r="198076" ht="12.75" customHeight="1" x14ac:dyDescent="0.2"/>
    <row r="198080" ht="12.75" customHeight="1" x14ac:dyDescent="0.2"/>
    <row r="198084" ht="12.75" customHeight="1" x14ac:dyDescent="0.2"/>
    <row r="198088" ht="12.75" customHeight="1" x14ac:dyDescent="0.2"/>
    <row r="198092" ht="12.75" customHeight="1" x14ac:dyDescent="0.2"/>
    <row r="198096" ht="12.75" customHeight="1" x14ac:dyDescent="0.2"/>
    <row r="198100" ht="12.75" customHeight="1" x14ac:dyDescent="0.2"/>
    <row r="198104" ht="12.75" customHeight="1" x14ac:dyDescent="0.2"/>
    <row r="198108" ht="12.75" customHeight="1" x14ac:dyDescent="0.2"/>
    <row r="198112" ht="12.75" customHeight="1" x14ac:dyDescent="0.2"/>
    <row r="198116" ht="12.75" customHeight="1" x14ac:dyDescent="0.2"/>
    <row r="198120" ht="12.75" customHeight="1" x14ac:dyDescent="0.2"/>
    <row r="198124" ht="12.75" customHeight="1" x14ac:dyDescent="0.2"/>
    <row r="198128" ht="12.75" customHeight="1" x14ac:dyDescent="0.2"/>
    <row r="198132" ht="12.75" customHeight="1" x14ac:dyDescent="0.2"/>
    <row r="198136" ht="12.75" customHeight="1" x14ac:dyDescent="0.2"/>
    <row r="198140" ht="12.75" customHeight="1" x14ac:dyDescent="0.2"/>
    <row r="198144" ht="12.75" customHeight="1" x14ac:dyDescent="0.2"/>
    <row r="198148" ht="12.75" customHeight="1" x14ac:dyDescent="0.2"/>
    <row r="198152" ht="12.75" customHeight="1" x14ac:dyDescent="0.2"/>
    <row r="198156" ht="12.75" customHeight="1" x14ac:dyDescent="0.2"/>
    <row r="198160" ht="12.75" customHeight="1" x14ac:dyDescent="0.2"/>
    <row r="198164" ht="12.75" customHeight="1" x14ac:dyDescent="0.2"/>
    <row r="198168" ht="12.75" customHeight="1" x14ac:dyDescent="0.2"/>
    <row r="198172" ht="12.75" customHeight="1" x14ac:dyDescent="0.2"/>
    <row r="198176" ht="12.75" customHeight="1" x14ac:dyDescent="0.2"/>
    <row r="198180" ht="12.75" customHeight="1" x14ac:dyDescent="0.2"/>
    <row r="198184" ht="12.75" customHeight="1" x14ac:dyDescent="0.2"/>
    <row r="198188" ht="12.75" customHeight="1" x14ac:dyDescent="0.2"/>
    <row r="198192" ht="12.75" customHeight="1" x14ac:dyDescent="0.2"/>
    <row r="198196" ht="12.75" customHeight="1" x14ac:dyDescent="0.2"/>
    <row r="198200" ht="12.75" customHeight="1" x14ac:dyDescent="0.2"/>
    <row r="198204" ht="12.75" customHeight="1" x14ac:dyDescent="0.2"/>
    <row r="198208" ht="12.75" customHeight="1" x14ac:dyDescent="0.2"/>
    <row r="198212" ht="12.75" customHeight="1" x14ac:dyDescent="0.2"/>
    <row r="198216" ht="12.75" customHeight="1" x14ac:dyDescent="0.2"/>
    <row r="198220" ht="12.75" customHeight="1" x14ac:dyDescent="0.2"/>
    <row r="198224" ht="12.75" customHeight="1" x14ac:dyDescent="0.2"/>
    <row r="198228" ht="12.75" customHeight="1" x14ac:dyDescent="0.2"/>
    <row r="198232" ht="12.75" customHeight="1" x14ac:dyDescent="0.2"/>
    <row r="198236" ht="12.75" customHeight="1" x14ac:dyDescent="0.2"/>
    <row r="198240" ht="12.75" customHeight="1" x14ac:dyDescent="0.2"/>
    <row r="198244" ht="12.75" customHeight="1" x14ac:dyDescent="0.2"/>
    <row r="198248" ht="12.75" customHeight="1" x14ac:dyDescent="0.2"/>
    <row r="198252" ht="12.75" customHeight="1" x14ac:dyDescent="0.2"/>
    <row r="198256" ht="12.75" customHeight="1" x14ac:dyDescent="0.2"/>
    <row r="198260" ht="12.75" customHeight="1" x14ac:dyDescent="0.2"/>
    <row r="198264" ht="12.75" customHeight="1" x14ac:dyDescent="0.2"/>
    <row r="198268" ht="12.75" customHeight="1" x14ac:dyDescent="0.2"/>
    <row r="198272" ht="12.75" customHeight="1" x14ac:dyDescent="0.2"/>
    <row r="198276" ht="12.75" customHeight="1" x14ac:dyDescent="0.2"/>
    <row r="198280" ht="12.75" customHeight="1" x14ac:dyDescent="0.2"/>
    <row r="198284" ht="12.75" customHeight="1" x14ac:dyDescent="0.2"/>
    <row r="198288" ht="12.75" customHeight="1" x14ac:dyDescent="0.2"/>
    <row r="198292" ht="12.75" customHeight="1" x14ac:dyDescent="0.2"/>
    <row r="198296" ht="12.75" customHeight="1" x14ac:dyDescent="0.2"/>
    <row r="198300" ht="12.75" customHeight="1" x14ac:dyDescent="0.2"/>
    <row r="198304" ht="12.75" customHeight="1" x14ac:dyDescent="0.2"/>
    <row r="198308" ht="12.75" customHeight="1" x14ac:dyDescent="0.2"/>
    <row r="198312" ht="12.75" customHeight="1" x14ac:dyDescent="0.2"/>
    <row r="198316" ht="12.75" customHeight="1" x14ac:dyDescent="0.2"/>
    <row r="198320" ht="12.75" customHeight="1" x14ac:dyDescent="0.2"/>
    <row r="198324" ht="12.75" customHeight="1" x14ac:dyDescent="0.2"/>
    <row r="198328" ht="12.75" customHeight="1" x14ac:dyDescent="0.2"/>
    <row r="198332" ht="12.75" customHeight="1" x14ac:dyDescent="0.2"/>
    <row r="198336" ht="12.75" customHeight="1" x14ac:dyDescent="0.2"/>
    <row r="198340" ht="12.75" customHeight="1" x14ac:dyDescent="0.2"/>
    <row r="198344" ht="12.75" customHeight="1" x14ac:dyDescent="0.2"/>
    <row r="198348" ht="12.75" customHeight="1" x14ac:dyDescent="0.2"/>
    <row r="198352" ht="12.75" customHeight="1" x14ac:dyDescent="0.2"/>
    <row r="198356" ht="12.75" customHeight="1" x14ac:dyDescent="0.2"/>
    <row r="198360" ht="12.75" customHeight="1" x14ac:dyDescent="0.2"/>
    <row r="198364" ht="12.75" customHeight="1" x14ac:dyDescent="0.2"/>
    <row r="198368" ht="12.75" customHeight="1" x14ac:dyDescent="0.2"/>
    <row r="198372" ht="12.75" customHeight="1" x14ac:dyDescent="0.2"/>
    <row r="198376" ht="12.75" customHeight="1" x14ac:dyDescent="0.2"/>
    <row r="198380" ht="12.75" customHeight="1" x14ac:dyDescent="0.2"/>
    <row r="198384" ht="12.75" customHeight="1" x14ac:dyDescent="0.2"/>
    <row r="198388" ht="12.75" customHeight="1" x14ac:dyDescent="0.2"/>
    <row r="198392" ht="12.75" customHeight="1" x14ac:dyDescent="0.2"/>
    <row r="198396" ht="12.75" customHeight="1" x14ac:dyDescent="0.2"/>
    <row r="198400" ht="12.75" customHeight="1" x14ac:dyDescent="0.2"/>
    <row r="198404" ht="12.75" customHeight="1" x14ac:dyDescent="0.2"/>
    <row r="198408" ht="12.75" customHeight="1" x14ac:dyDescent="0.2"/>
    <row r="198412" ht="12.75" customHeight="1" x14ac:dyDescent="0.2"/>
    <row r="198416" ht="12.75" customHeight="1" x14ac:dyDescent="0.2"/>
    <row r="198420" ht="12.75" customHeight="1" x14ac:dyDescent="0.2"/>
    <row r="198424" ht="12.75" customHeight="1" x14ac:dyDescent="0.2"/>
    <row r="198428" ht="12.75" customHeight="1" x14ac:dyDescent="0.2"/>
    <row r="198432" ht="12.75" customHeight="1" x14ac:dyDescent="0.2"/>
    <row r="198436" ht="12.75" customHeight="1" x14ac:dyDescent="0.2"/>
    <row r="198440" ht="12.75" customHeight="1" x14ac:dyDescent="0.2"/>
    <row r="198444" ht="12.75" customHeight="1" x14ac:dyDescent="0.2"/>
    <row r="198448" ht="12.75" customHeight="1" x14ac:dyDescent="0.2"/>
    <row r="198452" ht="12.75" customHeight="1" x14ac:dyDescent="0.2"/>
    <row r="198456" ht="12.75" customHeight="1" x14ac:dyDescent="0.2"/>
    <row r="198460" ht="12.75" customHeight="1" x14ac:dyDescent="0.2"/>
    <row r="198464" ht="12.75" customHeight="1" x14ac:dyDescent="0.2"/>
    <row r="198468" ht="12.75" customHeight="1" x14ac:dyDescent="0.2"/>
    <row r="198472" ht="12.75" customHeight="1" x14ac:dyDescent="0.2"/>
    <row r="198476" ht="12.75" customHeight="1" x14ac:dyDescent="0.2"/>
    <row r="198480" ht="12.75" customHeight="1" x14ac:dyDescent="0.2"/>
    <row r="198484" ht="12.75" customHeight="1" x14ac:dyDescent="0.2"/>
    <row r="198488" ht="12.75" customHeight="1" x14ac:dyDescent="0.2"/>
    <row r="198492" ht="12.75" customHeight="1" x14ac:dyDescent="0.2"/>
    <row r="198496" ht="12.75" customHeight="1" x14ac:dyDescent="0.2"/>
    <row r="198500" ht="12.75" customHeight="1" x14ac:dyDescent="0.2"/>
    <row r="198504" ht="12.75" customHeight="1" x14ac:dyDescent="0.2"/>
    <row r="198508" ht="12.75" customHeight="1" x14ac:dyDescent="0.2"/>
    <row r="198512" ht="12.75" customHeight="1" x14ac:dyDescent="0.2"/>
    <row r="198516" ht="12.75" customHeight="1" x14ac:dyDescent="0.2"/>
    <row r="198520" ht="12.75" customHeight="1" x14ac:dyDescent="0.2"/>
    <row r="198524" ht="12.75" customHeight="1" x14ac:dyDescent="0.2"/>
    <row r="198528" ht="12.75" customHeight="1" x14ac:dyDescent="0.2"/>
    <row r="198532" ht="12.75" customHeight="1" x14ac:dyDescent="0.2"/>
    <row r="198536" ht="12.75" customHeight="1" x14ac:dyDescent="0.2"/>
    <row r="198540" ht="12.75" customHeight="1" x14ac:dyDescent="0.2"/>
    <row r="198544" ht="12.75" customHeight="1" x14ac:dyDescent="0.2"/>
    <row r="198548" ht="12.75" customHeight="1" x14ac:dyDescent="0.2"/>
    <row r="198552" ht="12.75" customHeight="1" x14ac:dyDescent="0.2"/>
    <row r="198556" ht="12.75" customHeight="1" x14ac:dyDescent="0.2"/>
    <row r="198560" ht="12.75" customHeight="1" x14ac:dyDescent="0.2"/>
    <row r="198564" ht="12.75" customHeight="1" x14ac:dyDescent="0.2"/>
    <row r="198568" ht="12.75" customHeight="1" x14ac:dyDescent="0.2"/>
    <row r="198572" ht="12.75" customHeight="1" x14ac:dyDescent="0.2"/>
    <row r="198576" ht="12.75" customHeight="1" x14ac:dyDescent="0.2"/>
    <row r="198580" ht="12.75" customHeight="1" x14ac:dyDescent="0.2"/>
    <row r="198584" ht="12.75" customHeight="1" x14ac:dyDescent="0.2"/>
    <row r="198588" ht="12.75" customHeight="1" x14ac:dyDescent="0.2"/>
    <row r="198592" ht="12.75" customHeight="1" x14ac:dyDescent="0.2"/>
    <row r="198596" ht="12.75" customHeight="1" x14ac:dyDescent="0.2"/>
    <row r="198600" ht="12.75" customHeight="1" x14ac:dyDescent="0.2"/>
    <row r="198604" ht="12.75" customHeight="1" x14ac:dyDescent="0.2"/>
    <row r="198608" ht="12.75" customHeight="1" x14ac:dyDescent="0.2"/>
    <row r="198612" ht="12.75" customHeight="1" x14ac:dyDescent="0.2"/>
    <row r="198616" ht="12.75" customHeight="1" x14ac:dyDescent="0.2"/>
    <row r="198620" ht="12.75" customHeight="1" x14ac:dyDescent="0.2"/>
    <row r="198624" ht="12.75" customHeight="1" x14ac:dyDescent="0.2"/>
    <row r="198628" ht="12.75" customHeight="1" x14ac:dyDescent="0.2"/>
    <row r="198632" ht="12.75" customHeight="1" x14ac:dyDescent="0.2"/>
    <row r="198636" ht="12.75" customHeight="1" x14ac:dyDescent="0.2"/>
    <row r="198640" ht="12.75" customHeight="1" x14ac:dyDescent="0.2"/>
    <row r="198644" ht="12.75" customHeight="1" x14ac:dyDescent="0.2"/>
    <row r="198648" ht="12.75" customHeight="1" x14ac:dyDescent="0.2"/>
    <row r="198652" ht="12.75" customHeight="1" x14ac:dyDescent="0.2"/>
    <row r="198656" ht="12.75" customHeight="1" x14ac:dyDescent="0.2"/>
    <row r="198660" ht="12.75" customHeight="1" x14ac:dyDescent="0.2"/>
    <row r="198664" ht="12.75" customHeight="1" x14ac:dyDescent="0.2"/>
    <row r="198668" ht="12.75" customHeight="1" x14ac:dyDescent="0.2"/>
    <row r="198672" ht="12.75" customHeight="1" x14ac:dyDescent="0.2"/>
    <row r="198676" ht="12.75" customHeight="1" x14ac:dyDescent="0.2"/>
    <row r="198680" ht="12.75" customHeight="1" x14ac:dyDescent="0.2"/>
    <row r="198684" ht="12.75" customHeight="1" x14ac:dyDescent="0.2"/>
    <row r="198688" ht="12.75" customHeight="1" x14ac:dyDescent="0.2"/>
    <row r="198692" ht="12.75" customHeight="1" x14ac:dyDescent="0.2"/>
    <row r="198696" ht="12.75" customHeight="1" x14ac:dyDescent="0.2"/>
    <row r="198700" ht="12.75" customHeight="1" x14ac:dyDescent="0.2"/>
    <row r="198704" ht="12.75" customHeight="1" x14ac:dyDescent="0.2"/>
    <row r="198708" ht="12.75" customHeight="1" x14ac:dyDescent="0.2"/>
    <row r="198712" ht="12.75" customHeight="1" x14ac:dyDescent="0.2"/>
    <row r="198716" ht="12.75" customHeight="1" x14ac:dyDescent="0.2"/>
    <row r="198720" ht="12.75" customHeight="1" x14ac:dyDescent="0.2"/>
    <row r="198724" ht="12.75" customHeight="1" x14ac:dyDescent="0.2"/>
    <row r="198728" ht="12.75" customHeight="1" x14ac:dyDescent="0.2"/>
    <row r="198732" ht="12.75" customHeight="1" x14ac:dyDescent="0.2"/>
    <row r="198736" ht="12.75" customHeight="1" x14ac:dyDescent="0.2"/>
    <row r="198740" ht="12.75" customHeight="1" x14ac:dyDescent="0.2"/>
    <row r="198744" ht="12.75" customHeight="1" x14ac:dyDescent="0.2"/>
    <row r="198748" ht="12.75" customHeight="1" x14ac:dyDescent="0.2"/>
    <row r="198752" ht="12.75" customHeight="1" x14ac:dyDescent="0.2"/>
    <row r="198756" ht="12.75" customHeight="1" x14ac:dyDescent="0.2"/>
    <row r="198760" ht="12.75" customHeight="1" x14ac:dyDescent="0.2"/>
    <row r="198764" ht="12.75" customHeight="1" x14ac:dyDescent="0.2"/>
    <row r="198768" ht="12.75" customHeight="1" x14ac:dyDescent="0.2"/>
    <row r="198772" ht="12.75" customHeight="1" x14ac:dyDescent="0.2"/>
    <row r="198776" ht="12.75" customHeight="1" x14ac:dyDescent="0.2"/>
    <row r="198780" ht="12.75" customHeight="1" x14ac:dyDescent="0.2"/>
    <row r="198784" ht="12.75" customHeight="1" x14ac:dyDescent="0.2"/>
    <row r="198788" ht="12.75" customHeight="1" x14ac:dyDescent="0.2"/>
    <row r="198792" ht="12.75" customHeight="1" x14ac:dyDescent="0.2"/>
    <row r="198796" ht="12.75" customHeight="1" x14ac:dyDescent="0.2"/>
    <row r="198800" ht="12.75" customHeight="1" x14ac:dyDescent="0.2"/>
    <row r="198804" ht="12.75" customHeight="1" x14ac:dyDescent="0.2"/>
    <row r="198808" ht="12.75" customHeight="1" x14ac:dyDescent="0.2"/>
    <row r="198812" ht="12.75" customHeight="1" x14ac:dyDescent="0.2"/>
    <row r="198816" ht="12.75" customHeight="1" x14ac:dyDescent="0.2"/>
    <row r="198820" ht="12.75" customHeight="1" x14ac:dyDescent="0.2"/>
    <row r="198824" ht="12.75" customHeight="1" x14ac:dyDescent="0.2"/>
    <row r="198828" ht="12.75" customHeight="1" x14ac:dyDescent="0.2"/>
    <row r="198832" ht="12.75" customHeight="1" x14ac:dyDescent="0.2"/>
    <row r="198836" ht="12.75" customHeight="1" x14ac:dyDescent="0.2"/>
    <row r="198840" ht="12.75" customHeight="1" x14ac:dyDescent="0.2"/>
    <row r="198844" ht="12.75" customHeight="1" x14ac:dyDescent="0.2"/>
    <row r="198848" ht="12.75" customHeight="1" x14ac:dyDescent="0.2"/>
    <row r="198852" ht="12.75" customHeight="1" x14ac:dyDescent="0.2"/>
    <row r="198856" ht="12.75" customHeight="1" x14ac:dyDescent="0.2"/>
    <row r="198860" ht="12.75" customHeight="1" x14ac:dyDescent="0.2"/>
    <row r="198864" ht="12.75" customHeight="1" x14ac:dyDescent="0.2"/>
    <row r="198868" ht="12.75" customHeight="1" x14ac:dyDescent="0.2"/>
    <row r="198872" ht="12.75" customHeight="1" x14ac:dyDescent="0.2"/>
    <row r="198876" ht="12.75" customHeight="1" x14ac:dyDescent="0.2"/>
    <row r="198880" ht="12.75" customHeight="1" x14ac:dyDescent="0.2"/>
    <row r="198884" ht="12.75" customHeight="1" x14ac:dyDescent="0.2"/>
    <row r="198888" ht="12.75" customHeight="1" x14ac:dyDescent="0.2"/>
    <row r="198892" ht="12.75" customHeight="1" x14ac:dyDescent="0.2"/>
    <row r="198896" ht="12.75" customHeight="1" x14ac:dyDescent="0.2"/>
    <row r="198900" ht="12.75" customHeight="1" x14ac:dyDescent="0.2"/>
    <row r="198904" ht="12.75" customHeight="1" x14ac:dyDescent="0.2"/>
    <row r="198908" ht="12.75" customHeight="1" x14ac:dyDescent="0.2"/>
    <row r="198912" ht="12.75" customHeight="1" x14ac:dyDescent="0.2"/>
    <row r="198916" ht="12.75" customHeight="1" x14ac:dyDescent="0.2"/>
    <row r="198920" ht="12.75" customHeight="1" x14ac:dyDescent="0.2"/>
    <row r="198924" ht="12.75" customHeight="1" x14ac:dyDescent="0.2"/>
    <row r="198928" ht="12.75" customHeight="1" x14ac:dyDescent="0.2"/>
    <row r="198932" ht="12.75" customHeight="1" x14ac:dyDescent="0.2"/>
    <row r="198936" ht="12.75" customHeight="1" x14ac:dyDescent="0.2"/>
    <row r="198940" ht="12.75" customHeight="1" x14ac:dyDescent="0.2"/>
    <row r="198944" ht="12.75" customHeight="1" x14ac:dyDescent="0.2"/>
    <row r="198948" ht="12.75" customHeight="1" x14ac:dyDescent="0.2"/>
    <row r="198952" ht="12.75" customHeight="1" x14ac:dyDescent="0.2"/>
    <row r="198956" ht="12.75" customHeight="1" x14ac:dyDescent="0.2"/>
    <row r="198960" ht="12.75" customHeight="1" x14ac:dyDescent="0.2"/>
    <row r="198964" ht="12.75" customHeight="1" x14ac:dyDescent="0.2"/>
    <row r="198968" ht="12.75" customHeight="1" x14ac:dyDescent="0.2"/>
    <row r="198972" ht="12.75" customHeight="1" x14ac:dyDescent="0.2"/>
    <row r="198976" ht="12.75" customHeight="1" x14ac:dyDescent="0.2"/>
    <row r="198980" ht="12.75" customHeight="1" x14ac:dyDescent="0.2"/>
    <row r="198984" ht="12.75" customHeight="1" x14ac:dyDescent="0.2"/>
    <row r="198988" ht="12.75" customHeight="1" x14ac:dyDescent="0.2"/>
    <row r="198992" ht="12.75" customHeight="1" x14ac:dyDescent="0.2"/>
    <row r="198996" ht="12.75" customHeight="1" x14ac:dyDescent="0.2"/>
    <row r="199000" ht="12.75" customHeight="1" x14ac:dyDescent="0.2"/>
    <row r="199004" ht="12.75" customHeight="1" x14ac:dyDescent="0.2"/>
    <row r="199008" ht="12.75" customHeight="1" x14ac:dyDescent="0.2"/>
    <row r="199012" ht="12.75" customHeight="1" x14ac:dyDescent="0.2"/>
    <row r="199016" ht="12.75" customHeight="1" x14ac:dyDescent="0.2"/>
    <row r="199020" ht="12.75" customHeight="1" x14ac:dyDescent="0.2"/>
    <row r="199024" ht="12.75" customHeight="1" x14ac:dyDescent="0.2"/>
    <row r="199028" ht="12.75" customHeight="1" x14ac:dyDescent="0.2"/>
    <row r="199032" ht="12.75" customHeight="1" x14ac:dyDescent="0.2"/>
    <row r="199036" ht="12.75" customHeight="1" x14ac:dyDescent="0.2"/>
    <row r="199040" ht="12.75" customHeight="1" x14ac:dyDescent="0.2"/>
    <row r="199044" ht="12.75" customHeight="1" x14ac:dyDescent="0.2"/>
    <row r="199048" ht="12.75" customHeight="1" x14ac:dyDescent="0.2"/>
    <row r="199052" ht="12.75" customHeight="1" x14ac:dyDescent="0.2"/>
    <row r="199056" ht="12.75" customHeight="1" x14ac:dyDescent="0.2"/>
    <row r="199060" ht="12.75" customHeight="1" x14ac:dyDescent="0.2"/>
    <row r="199064" ht="12.75" customHeight="1" x14ac:dyDescent="0.2"/>
    <row r="199068" ht="12.75" customHeight="1" x14ac:dyDescent="0.2"/>
    <row r="199072" ht="12.75" customHeight="1" x14ac:dyDescent="0.2"/>
    <row r="199076" ht="12.75" customHeight="1" x14ac:dyDescent="0.2"/>
    <row r="199080" ht="12.75" customHeight="1" x14ac:dyDescent="0.2"/>
    <row r="199084" ht="12.75" customHeight="1" x14ac:dyDescent="0.2"/>
    <row r="199088" ht="12.75" customHeight="1" x14ac:dyDescent="0.2"/>
    <row r="199092" ht="12.75" customHeight="1" x14ac:dyDescent="0.2"/>
    <row r="199096" ht="12.75" customHeight="1" x14ac:dyDescent="0.2"/>
    <row r="199100" ht="12.75" customHeight="1" x14ac:dyDescent="0.2"/>
    <row r="199104" ht="12.75" customHeight="1" x14ac:dyDescent="0.2"/>
    <row r="199108" ht="12.75" customHeight="1" x14ac:dyDescent="0.2"/>
    <row r="199112" ht="12.75" customHeight="1" x14ac:dyDescent="0.2"/>
    <row r="199116" ht="12.75" customHeight="1" x14ac:dyDescent="0.2"/>
    <row r="199120" ht="12.75" customHeight="1" x14ac:dyDescent="0.2"/>
    <row r="199124" ht="12.75" customHeight="1" x14ac:dyDescent="0.2"/>
    <row r="199128" ht="12.75" customHeight="1" x14ac:dyDescent="0.2"/>
    <row r="199132" ht="12.75" customHeight="1" x14ac:dyDescent="0.2"/>
    <row r="199136" ht="12.75" customHeight="1" x14ac:dyDescent="0.2"/>
    <row r="199140" ht="12.75" customHeight="1" x14ac:dyDescent="0.2"/>
    <row r="199144" ht="12.75" customHeight="1" x14ac:dyDescent="0.2"/>
    <row r="199148" ht="12.75" customHeight="1" x14ac:dyDescent="0.2"/>
    <row r="199152" ht="12.75" customHeight="1" x14ac:dyDescent="0.2"/>
    <row r="199156" ht="12.75" customHeight="1" x14ac:dyDescent="0.2"/>
    <row r="199160" ht="12.75" customHeight="1" x14ac:dyDescent="0.2"/>
    <row r="199164" ht="12.75" customHeight="1" x14ac:dyDescent="0.2"/>
    <row r="199168" ht="12.75" customHeight="1" x14ac:dyDescent="0.2"/>
    <row r="199172" ht="12.75" customHeight="1" x14ac:dyDescent="0.2"/>
    <row r="199176" ht="12.75" customHeight="1" x14ac:dyDescent="0.2"/>
    <row r="199180" ht="12.75" customHeight="1" x14ac:dyDescent="0.2"/>
    <row r="199184" ht="12.75" customHeight="1" x14ac:dyDescent="0.2"/>
    <row r="199188" ht="12.75" customHeight="1" x14ac:dyDescent="0.2"/>
    <row r="199192" ht="12.75" customHeight="1" x14ac:dyDescent="0.2"/>
    <row r="199196" ht="12.75" customHeight="1" x14ac:dyDescent="0.2"/>
    <row r="199200" ht="12.75" customHeight="1" x14ac:dyDescent="0.2"/>
    <row r="199204" ht="12.75" customHeight="1" x14ac:dyDescent="0.2"/>
    <row r="199208" ht="12.75" customHeight="1" x14ac:dyDescent="0.2"/>
    <row r="199212" ht="12.75" customHeight="1" x14ac:dyDescent="0.2"/>
    <row r="199216" ht="12.75" customHeight="1" x14ac:dyDescent="0.2"/>
    <row r="199220" ht="12.75" customHeight="1" x14ac:dyDescent="0.2"/>
    <row r="199224" ht="12.75" customHeight="1" x14ac:dyDescent="0.2"/>
    <row r="199228" ht="12.75" customHeight="1" x14ac:dyDescent="0.2"/>
    <row r="199232" ht="12.75" customHeight="1" x14ac:dyDescent="0.2"/>
    <row r="199236" ht="12.75" customHeight="1" x14ac:dyDescent="0.2"/>
    <row r="199240" ht="12.75" customHeight="1" x14ac:dyDescent="0.2"/>
    <row r="199244" ht="12.75" customHeight="1" x14ac:dyDescent="0.2"/>
    <row r="199248" ht="12.75" customHeight="1" x14ac:dyDescent="0.2"/>
    <row r="199252" ht="12.75" customHeight="1" x14ac:dyDescent="0.2"/>
    <row r="199256" ht="12.75" customHeight="1" x14ac:dyDescent="0.2"/>
    <row r="199260" ht="12.75" customHeight="1" x14ac:dyDescent="0.2"/>
    <row r="199264" ht="12.75" customHeight="1" x14ac:dyDescent="0.2"/>
    <row r="199268" ht="12.75" customHeight="1" x14ac:dyDescent="0.2"/>
    <row r="199272" ht="12.75" customHeight="1" x14ac:dyDescent="0.2"/>
    <row r="199276" ht="12.75" customHeight="1" x14ac:dyDescent="0.2"/>
    <row r="199280" ht="12.75" customHeight="1" x14ac:dyDescent="0.2"/>
    <row r="199284" ht="12.75" customHeight="1" x14ac:dyDescent="0.2"/>
    <row r="199288" ht="12.75" customHeight="1" x14ac:dyDescent="0.2"/>
    <row r="199292" ht="12.75" customHeight="1" x14ac:dyDescent="0.2"/>
    <row r="199296" ht="12.75" customHeight="1" x14ac:dyDescent="0.2"/>
    <row r="199300" ht="12.75" customHeight="1" x14ac:dyDescent="0.2"/>
    <row r="199304" ht="12.75" customHeight="1" x14ac:dyDescent="0.2"/>
    <row r="199308" ht="12.75" customHeight="1" x14ac:dyDescent="0.2"/>
    <row r="199312" ht="12.75" customHeight="1" x14ac:dyDescent="0.2"/>
    <row r="199316" ht="12.75" customHeight="1" x14ac:dyDescent="0.2"/>
    <row r="199320" ht="12.75" customHeight="1" x14ac:dyDescent="0.2"/>
    <row r="199324" ht="12.75" customHeight="1" x14ac:dyDescent="0.2"/>
    <row r="199328" ht="12.75" customHeight="1" x14ac:dyDescent="0.2"/>
    <row r="199332" ht="12.75" customHeight="1" x14ac:dyDescent="0.2"/>
    <row r="199336" ht="12.75" customHeight="1" x14ac:dyDescent="0.2"/>
    <row r="199340" ht="12.75" customHeight="1" x14ac:dyDescent="0.2"/>
    <row r="199344" ht="12.75" customHeight="1" x14ac:dyDescent="0.2"/>
    <row r="199348" ht="12.75" customHeight="1" x14ac:dyDescent="0.2"/>
    <row r="199352" ht="12.75" customHeight="1" x14ac:dyDescent="0.2"/>
    <row r="199356" ht="12.75" customHeight="1" x14ac:dyDescent="0.2"/>
    <row r="199360" ht="12.75" customHeight="1" x14ac:dyDescent="0.2"/>
    <row r="199364" ht="12.75" customHeight="1" x14ac:dyDescent="0.2"/>
    <row r="199368" ht="12.75" customHeight="1" x14ac:dyDescent="0.2"/>
    <row r="199372" ht="12.75" customHeight="1" x14ac:dyDescent="0.2"/>
    <row r="199376" ht="12.75" customHeight="1" x14ac:dyDescent="0.2"/>
    <row r="199380" ht="12.75" customHeight="1" x14ac:dyDescent="0.2"/>
    <row r="199384" ht="12.75" customHeight="1" x14ac:dyDescent="0.2"/>
    <row r="199388" ht="12.75" customHeight="1" x14ac:dyDescent="0.2"/>
    <row r="199392" ht="12.75" customHeight="1" x14ac:dyDescent="0.2"/>
    <row r="199396" ht="12.75" customHeight="1" x14ac:dyDescent="0.2"/>
    <row r="199400" ht="12.75" customHeight="1" x14ac:dyDescent="0.2"/>
    <row r="199404" ht="12.75" customHeight="1" x14ac:dyDescent="0.2"/>
    <row r="199408" ht="12.75" customHeight="1" x14ac:dyDescent="0.2"/>
    <row r="199412" ht="12.75" customHeight="1" x14ac:dyDescent="0.2"/>
    <row r="199416" ht="12.75" customHeight="1" x14ac:dyDescent="0.2"/>
    <row r="199420" ht="12.75" customHeight="1" x14ac:dyDescent="0.2"/>
    <row r="199424" ht="12.75" customHeight="1" x14ac:dyDescent="0.2"/>
    <row r="199428" ht="12.75" customHeight="1" x14ac:dyDescent="0.2"/>
    <row r="199432" ht="12.75" customHeight="1" x14ac:dyDescent="0.2"/>
    <row r="199436" ht="12.75" customHeight="1" x14ac:dyDescent="0.2"/>
    <row r="199440" ht="12.75" customHeight="1" x14ac:dyDescent="0.2"/>
    <row r="199444" ht="12.75" customHeight="1" x14ac:dyDescent="0.2"/>
    <row r="199448" ht="12.75" customHeight="1" x14ac:dyDescent="0.2"/>
    <row r="199452" ht="12.75" customHeight="1" x14ac:dyDescent="0.2"/>
    <row r="199456" ht="12.75" customHeight="1" x14ac:dyDescent="0.2"/>
    <row r="199460" ht="12.75" customHeight="1" x14ac:dyDescent="0.2"/>
    <row r="199464" ht="12.75" customHeight="1" x14ac:dyDescent="0.2"/>
    <row r="199468" ht="12.75" customHeight="1" x14ac:dyDescent="0.2"/>
    <row r="199472" ht="12.75" customHeight="1" x14ac:dyDescent="0.2"/>
    <row r="199476" ht="12.75" customHeight="1" x14ac:dyDescent="0.2"/>
    <row r="199480" ht="12.75" customHeight="1" x14ac:dyDescent="0.2"/>
    <row r="199484" ht="12.75" customHeight="1" x14ac:dyDescent="0.2"/>
    <row r="199488" ht="12.75" customHeight="1" x14ac:dyDescent="0.2"/>
    <row r="199492" ht="12.75" customHeight="1" x14ac:dyDescent="0.2"/>
    <row r="199496" ht="12.75" customHeight="1" x14ac:dyDescent="0.2"/>
    <row r="199500" ht="12.75" customHeight="1" x14ac:dyDescent="0.2"/>
    <row r="199504" ht="12.75" customHeight="1" x14ac:dyDescent="0.2"/>
    <row r="199508" ht="12.75" customHeight="1" x14ac:dyDescent="0.2"/>
    <row r="199512" ht="12.75" customHeight="1" x14ac:dyDescent="0.2"/>
    <row r="199516" ht="12.75" customHeight="1" x14ac:dyDescent="0.2"/>
    <row r="199520" ht="12.75" customHeight="1" x14ac:dyDescent="0.2"/>
    <row r="199524" ht="12.75" customHeight="1" x14ac:dyDescent="0.2"/>
    <row r="199528" ht="12.75" customHeight="1" x14ac:dyDescent="0.2"/>
    <row r="199532" ht="12.75" customHeight="1" x14ac:dyDescent="0.2"/>
    <row r="199536" ht="12.75" customHeight="1" x14ac:dyDescent="0.2"/>
    <row r="199540" ht="12.75" customHeight="1" x14ac:dyDescent="0.2"/>
    <row r="199544" ht="12.75" customHeight="1" x14ac:dyDescent="0.2"/>
    <row r="199548" ht="12.75" customHeight="1" x14ac:dyDescent="0.2"/>
    <row r="199552" ht="12.75" customHeight="1" x14ac:dyDescent="0.2"/>
    <row r="199556" ht="12.75" customHeight="1" x14ac:dyDescent="0.2"/>
    <row r="199560" ht="12.75" customHeight="1" x14ac:dyDescent="0.2"/>
    <row r="199564" ht="12.75" customHeight="1" x14ac:dyDescent="0.2"/>
    <row r="199568" ht="12.75" customHeight="1" x14ac:dyDescent="0.2"/>
    <row r="199572" ht="12.75" customHeight="1" x14ac:dyDescent="0.2"/>
    <row r="199576" ht="12.75" customHeight="1" x14ac:dyDescent="0.2"/>
    <row r="199580" ht="12.75" customHeight="1" x14ac:dyDescent="0.2"/>
    <row r="199584" ht="12.75" customHeight="1" x14ac:dyDescent="0.2"/>
    <row r="199588" ht="12.75" customHeight="1" x14ac:dyDescent="0.2"/>
    <row r="199592" ht="12.75" customHeight="1" x14ac:dyDescent="0.2"/>
    <row r="199596" ht="12.75" customHeight="1" x14ac:dyDescent="0.2"/>
    <row r="199600" ht="12.75" customHeight="1" x14ac:dyDescent="0.2"/>
    <row r="199604" ht="12.75" customHeight="1" x14ac:dyDescent="0.2"/>
    <row r="199608" ht="12.75" customHeight="1" x14ac:dyDescent="0.2"/>
    <row r="199612" ht="12.75" customHeight="1" x14ac:dyDescent="0.2"/>
    <row r="199616" ht="12.75" customHeight="1" x14ac:dyDescent="0.2"/>
    <row r="199620" ht="12.75" customHeight="1" x14ac:dyDescent="0.2"/>
    <row r="199624" ht="12.75" customHeight="1" x14ac:dyDescent="0.2"/>
    <row r="199628" ht="12.75" customHeight="1" x14ac:dyDescent="0.2"/>
    <row r="199632" ht="12.75" customHeight="1" x14ac:dyDescent="0.2"/>
    <row r="199636" ht="12.75" customHeight="1" x14ac:dyDescent="0.2"/>
    <row r="199640" ht="12.75" customHeight="1" x14ac:dyDescent="0.2"/>
    <row r="199644" ht="12.75" customHeight="1" x14ac:dyDescent="0.2"/>
    <row r="199648" ht="12.75" customHeight="1" x14ac:dyDescent="0.2"/>
    <row r="199652" ht="12.75" customHeight="1" x14ac:dyDescent="0.2"/>
    <row r="199656" ht="12.75" customHeight="1" x14ac:dyDescent="0.2"/>
    <row r="199660" ht="12.75" customHeight="1" x14ac:dyDescent="0.2"/>
    <row r="199664" ht="12.75" customHeight="1" x14ac:dyDescent="0.2"/>
    <row r="199668" ht="12.75" customHeight="1" x14ac:dyDescent="0.2"/>
    <row r="199672" ht="12.75" customHeight="1" x14ac:dyDescent="0.2"/>
    <row r="199676" ht="12.75" customHeight="1" x14ac:dyDescent="0.2"/>
    <row r="199680" ht="12.75" customHeight="1" x14ac:dyDescent="0.2"/>
    <row r="199684" ht="12.75" customHeight="1" x14ac:dyDescent="0.2"/>
    <row r="199688" ht="12.75" customHeight="1" x14ac:dyDescent="0.2"/>
    <row r="199692" ht="12.75" customHeight="1" x14ac:dyDescent="0.2"/>
    <row r="199696" ht="12.75" customHeight="1" x14ac:dyDescent="0.2"/>
    <row r="199700" ht="12.75" customHeight="1" x14ac:dyDescent="0.2"/>
    <row r="199704" ht="12.75" customHeight="1" x14ac:dyDescent="0.2"/>
    <row r="199708" ht="12.75" customHeight="1" x14ac:dyDescent="0.2"/>
    <row r="199712" ht="12.75" customHeight="1" x14ac:dyDescent="0.2"/>
    <row r="199716" ht="12.75" customHeight="1" x14ac:dyDescent="0.2"/>
    <row r="199720" ht="12.75" customHeight="1" x14ac:dyDescent="0.2"/>
    <row r="199724" ht="12.75" customHeight="1" x14ac:dyDescent="0.2"/>
    <row r="199728" ht="12.75" customHeight="1" x14ac:dyDescent="0.2"/>
    <row r="199732" ht="12.75" customHeight="1" x14ac:dyDescent="0.2"/>
    <row r="199736" ht="12.75" customHeight="1" x14ac:dyDescent="0.2"/>
    <row r="199740" ht="12.75" customHeight="1" x14ac:dyDescent="0.2"/>
    <row r="199744" ht="12.75" customHeight="1" x14ac:dyDescent="0.2"/>
    <row r="199748" ht="12.75" customHeight="1" x14ac:dyDescent="0.2"/>
    <row r="199752" ht="12.75" customHeight="1" x14ac:dyDescent="0.2"/>
    <row r="199756" ht="12.75" customHeight="1" x14ac:dyDescent="0.2"/>
    <row r="199760" ht="12.75" customHeight="1" x14ac:dyDescent="0.2"/>
    <row r="199764" ht="12.75" customHeight="1" x14ac:dyDescent="0.2"/>
    <row r="199768" ht="12.75" customHeight="1" x14ac:dyDescent="0.2"/>
    <row r="199772" ht="12.75" customHeight="1" x14ac:dyDescent="0.2"/>
    <row r="199776" ht="12.75" customHeight="1" x14ac:dyDescent="0.2"/>
    <row r="199780" ht="12.75" customHeight="1" x14ac:dyDescent="0.2"/>
    <row r="199784" ht="12.75" customHeight="1" x14ac:dyDescent="0.2"/>
    <row r="199788" ht="12.75" customHeight="1" x14ac:dyDescent="0.2"/>
    <row r="199792" ht="12.75" customHeight="1" x14ac:dyDescent="0.2"/>
    <row r="199796" ht="12.75" customHeight="1" x14ac:dyDescent="0.2"/>
    <row r="199800" ht="12.75" customHeight="1" x14ac:dyDescent="0.2"/>
    <row r="199804" ht="12.75" customHeight="1" x14ac:dyDescent="0.2"/>
    <row r="199808" ht="12.75" customHeight="1" x14ac:dyDescent="0.2"/>
    <row r="199812" ht="12.75" customHeight="1" x14ac:dyDescent="0.2"/>
    <row r="199816" ht="12.75" customHeight="1" x14ac:dyDescent="0.2"/>
    <row r="199820" ht="12.75" customHeight="1" x14ac:dyDescent="0.2"/>
    <row r="199824" ht="12.75" customHeight="1" x14ac:dyDescent="0.2"/>
    <row r="199828" ht="12.75" customHeight="1" x14ac:dyDescent="0.2"/>
    <row r="199832" ht="12.75" customHeight="1" x14ac:dyDescent="0.2"/>
    <row r="199836" ht="12.75" customHeight="1" x14ac:dyDescent="0.2"/>
    <row r="199840" ht="12.75" customHeight="1" x14ac:dyDescent="0.2"/>
    <row r="199844" ht="12.75" customHeight="1" x14ac:dyDescent="0.2"/>
    <row r="199848" ht="12.75" customHeight="1" x14ac:dyDescent="0.2"/>
    <row r="199852" ht="12.75" customHeight="1" x14ac:dyDescent="0.2"/>
    <row r="199856" ht="12.75" customHeight="1" x14ac:dyDescent="0.2"/>
    <row r="199860" ht="12.75" customHeight="1" x14ac:dyDescent="0.2"/>
    <row r="199864" ht="12.75" customHeight="1" x14ac:dyDescent="0.2"/>
    <row r="199868" ht="12.75" customHeight="1" x14ac:dyDescent="0.2"/>
    <row r="199872" ht="12.75" customHeight="1" x14ac:dyDescent="0.2"/>
    <row r="199876" ht="12.75" customHeight="1" x14ac:dyDescent="0.2"/>
    <row r="199880" ht="12.75" customHeight="1" x14ac:dyDescent="0.2"/>
    <row r="199884" ht="12.75" customHeight="1" x14ac:dyDescent="0.2"/>
    <row r="199888" ht="12.75" customHeight="1" x14ac:dyDescent="0.2"/>
    <row r="199892" ht="12.75" customHeight="1" x14ac:dyDescent="0.2"/>
    <row r="199896" ht="12.75" customHeight="1" x14ac:dyDescent="0.2"/>
    <row r="199900" ht="12.75" customHeight="1" x14ac:dyDescent="0.2"/>
    <row r="199904" ht="12.75" customHeight="1" x14ac:dyDescent="0.2"/>
    <row r="199908" ht="12.75" customHeight="1" x14ac:dyDescent="0.2"/>
    <row r="199912" ht="12.75" customHeight="1" x14ac:dyDescent="0.2"/>
    <row r="199916" ht="12.75" customHeight="1" x14ac:dyDescent="0.2"/>
    <row r="199920" ht="12.75" customHeight="1" x14ac:dyDescent="0.2"/>
    <row r="199924" ht="12.75" customHeight="1" x14ac:dyDescent="0.2"/>
    <row r="199928" ht="12.75" customHeight="1" x14ac:dyDescent="0.2"/>
    <row r="199932" ht="12.75" customHeight="1" x14ac:dyDescent="0.2"/>
    <row r="199936" ht="12.75" customHeight="1" x14ac:dyDescent="0.2"/>
    <row r="199940" ht="12.75" customHeight="1" x14ac:dyDescent="0.2"/>
    <row r="199944" ht="12.75" customHeight="1" x14ac:dyDescent="0.2"/>
    <row r="199948" ht="12.75" customHeight="1" x14ac:dyDescent="0.2"/>
    <row r="199952" ht="12.75" customHeight="1" x14ac:dyDescent="0.2"/>
    <row r="199956" ht="12.75" customHeight="1" x14ac:dyDescent="0.2"/>
    <row r="199960" ht="12.75" customHeight="1" x14ac:dyDescent="0.2"/>
    <row r="199964" ht="12.75" customHeight="1" x14ac:dyDescent="0.2"/>
    <row r="199968" ht="12.75" customHeight="1" x14ac:dyDescent="0.2"/>
    <row r="199972" ht="12.75" customHeight="1" x14ac:dyDescent="0.2"/>
    <row r="199976" ht="12.75" customHeight="1" x14ac:dyDescent="0.2"/>
    <row r="199980" ht="12.75" customHeight="1" x14ac:dyDescent="0.2"/>
    <row r="199984" ht="12.75" customHeight="1" x14ac:dyDescent="0.2"/>
    <row r="199988" ht="12.75" customHeight="1" x14ac:dyDescent="0.2"/>
    <row r="199992" ht="12.75" customHeight="1" x14ac:dyDescent="0.2"/>
    <row r="199996" ht="12.75" customHeight="1" x14ac:dyDescent="0.2"/>
    <row r="200000" ht="12.75" customHeight="1" x14ac:dyDescent="0.2"/>
    <row r="200004" ht="12.75" customHeight="1" x14ac:dyDescent="0.2"/>
    <row r="200008" ht="12.75" customHeight="1" x14ac:dyDescent="0.2"/>
    <row r="200012" ht="12.75" customHeight="1" x14ac:dyDescent="0.2"/>
    <row r="200016" ht="12.75" customHeight="1" x14ac:dyDescent="0.2"/>
    <row r="200020" ht="12.75" customHeight="1" x14ac:dyDescent="0.2"/>
    <row r="200024" ht="12.75" customHeight="1" x14ac:dyDescent="0.2"/>
    <row r="200028" ht="12.75" customHeight="1" x14ac:dyDescent="0.2"/>
    <row r="200032" ht="12.75" customHeight="1" x14ac:dyDescent="0.2"/>
    <row r="200036" ht="12.75" customHeight="1" x14ac:dyDescent="0.2"/>
    <row r="200040" ht="12.75" customHeight="1" x14ac:dyDescent="0.2"/>
    <row r="200044" ht="12.75" customHeight="1" x14ac:dyDescent="0.2"/>
    <row r="200048" ht="12.75" customHeight="1" x14ac:dyDescent="0.2"/>
    <row r="200052" ht="12.75" customHeight="1" x14ac:dyDescent="0.2"/>
    <row r="200056" ht="12.75" customHeight="1" x14ac:dyDescent="0.2"/>
    <row r="200060" ht="12.75" customHeight="1" x14ac:dyDescent="0.2"/>
    <row r="200064" ht="12.75" customHeight="1" x14ac:dyDescent="0.2"/>
    <row r="200068" ht="12.75" customHeight="1" x14ac:dyDescent="0.2"/>
    <row r="200072" ht="12.75" customHeight="1" x14ac:dyDescent="0.2"/>
    <row r="200076" ht="12.75" customHeight="1" x14ac:dyDescent="0.2"/>
    <row r="200080" ht="12.75" customHeight="1" x14ac:dyDescent="0.2"/>
    <row r="200084" ht="12.75" customHeight="1" x14ac:dyDescent="0.2"/>
    <row r="200088" ht="12.75" customHeight="1" x14ac:dyDescent="0.2"/>
    <row r="200092" ht="12.75" customHeight="1" x14ac:dyDescent="0.2"/>
    <row r="200096" ht="12.75" customHeight="1" x14ac:dyDescent="0.2"/>
    <row r="200100" ht="12.75" customHeight="1" x14ac:dyDescent="0.2"/>
    <row r="200104" ht="12.75" customHeight="1" x14ac:dyDescent="0.2"/>
    <row r="200108" ht="12.75" customHeight="1" x14ac:dyDescent="0.2"/>
    <row r="200112" ht="12.75" customHeight="1" x14ac:dyDescent="0.2"/>
    <row r="200116" ht="12.75" customHeight="1" x14ac:dyDescent="0.2"/>
    <row r="200120" ht="12.75" customHeight="1" x14ac:dyDescent="0.2"/>
    <row r="200124" ht="12.75" customHeight="1" x14ac:dyDescent="0.2"/>
    <row r="200128" ht="12.75" customHeight="1" x14ac:dyDescent="0.2"/>
    <row r="200132" ht="12.75" customHeight="1" x14ac:dyDescent="0.2"/>
    <row r="200136" ht="12.75" customHeight="1" x14ac:dyDescent="0.2"/>
    <row r="200140" ht="12.75" customHeight="1" x14ac:dyDescent="0.2"/>
    <row r="200144" ht="12.75" customHeight="1" x14ac:dyDescent="0.2"/>
    <row r="200148" ht="12.75" customHeight="1" x14ac:dyDescent="0.2"/>
    <row r="200152" ht="12.75" customHeight="1" x14ac:dyDescent="0.2"/>
    <row r="200156" ht="12.75" customHeight="1" x14ac:dyDescent="0.2"/>
    <row r="200160" ht="12.75" customHeight="1" x14ac:dyDescent="0.2"/>
    <row r="200164" ht="12.75" customHeight="1" x14ac:dyDescent="0.2"/>
    <row r="200168" ht="12.75" customHeight="1" x14ac:dyDescent="0.2"/>
    <row r="200172" ht="12.75" customHeight="1" x14ac:dyDescent="0.2"/>
    <row r="200176" ht="12.75" customHeight="1" x14ac:dyDescent="0.2"/>
    <row r="200180" ht="12.75" customHeight="1" x14ac:dyDescent="0.2"/>
    <row r="200184" ht="12.75" customHeight="1" x14ac:dyDescent="0.2"/>
    <row r="200188" ht="12.75" customHeight="1" x14ac:dyDescent="0.2"/>
    <row r="200192" ht="12.75" customHeight="1" x14ac:dyDescent="0.2"/>
    <row r="200196" ht="12.75" customHeight="1" x14ac:dyDescent="0.2"/>
    <row r="200200" ht="12.75" customHeight="1" x14ac:dyDescent="0.2"/>
    <row r="200204" ht="12.75" customHeight="1" x14ac:dyDescent="0.2"/>
    <row r="200208" ht="12.75" customHeight="1" x14ac:dyDescent="0.2"/>
    <row r="200212" ht="12.75" customHeight="1" x14ac:dyDescent="0.2"/>
    <row r="200216" ht="12.75" customHeight="1" x14ac:dyDescent="0.2"/>
    <row r="200220" ht="12.75" customHeight="1" x14ac:dyDescent="0.2"/>
    <row r="200224" ht="12.75" customHeight="1" x14ac:dyDescent="0.2"/>
    <row r="200228" ht="12.75" customHeight="1" x14ac:dyDescent="0.2"/>
    <row r="200232" ht="12.75" customHeight="1" x14ac:dyDescent="0.2"/>
    <row r="200236" ht="12.75" customHeight="1" x14ac:dyDescent="0.2"/>
    <row r="200240" ht="12.75" customHeight="1" x14ac:dyDescent="0.2"/>
    <row r="200244" ht="12.75" customHeight="1" x14ac:dyDescent="0.2"/>
    <row r="200248" ht="12.75" customHeight="1" x14ac:dyDescent="0.2"/>
    <row r="200252" ht="12.75" customHeight="1" x14ac:dyDescent="0.2"/>
    <row r="200256" ht="12.75" customHeight="1" x14ac:dyDescent="0.2"/>
    <row r="200260" ht="12.75" customHeight="1" x14ac:dyDescent="0.2"/>
    <row r="200264" ht="12.75" customHeight="1" x14ac:dyDescent="0.2"/>
    <row r="200268" ht="12.75" customHeight="1" x14ac:dyDescent="0.2"/>
    <row r="200272" ht="12.75" customHeight="1" x14ac:dyDescent="0.2"/>
    <row r="200276" ht="12.75" customHeight="1" x14ac:dyDescent="0.2"/>
    <row r="200280" ht="12.75" customHeight="1" x14ac:dyDescent="0.2"/>
    <row r="200284" ht="12.75" customHeight="1" x14ac:dyDescent="0.2"/>
    <row r="200288" ht="12.75" customHeight="1" x14ac:dyDescent="0.2"/>
    <row r="200292" ht="12.75" customHeight="1" x14ac:dyDescent="0.2"/>
    <row r="200296" ht="12.75" customHeight="1" x14ac:dyDescent="0.2"/>
    <row r="200300" ht="12.75" customHeight="1" x14ac:dyDescent="0.2"/>
    <row r="200304" ht="12.75" customHeight="1" x14ac:dyDescent="0.2"/>
    <row r="200308" ht="12.75" customHeight="1" x14ac:dyDescent="0.2"/>
    <row r="200312" ht="12.75" customHeight="1" x14ac:dyDescent="0.2"/>
    <row r="200316" ht="12.75" customHeight="1" x14ac:dyDescent="0.2"/>
    <row r="200320" ht="12.75" customHeight="1" x14ac:dyDescent="0.2"/>
    <row r="200324" ht="12.75" customHeight="1" x14ac:dyDescent="0.2"/>
    <row r="200328" ht="12.75" customHeight="1" x14ac:dyDescent="0.2"/>
    <row r="200332" ht="12.75" customHeight="1" x14ac:dyDescent="0.2"/>
    <row r="200336" ht="12.75" customHeight="1" x14ac:dyDescent="0.2"/>
    <row r="200340" ht="12.75" customHeight="1" x14ac:dyDescent="0.2"/>
    <row r="200344" ht="12.75" customHeight="1" x14ac:dyDescent="0.2"/>
    <row r="200348" ht="12.75" customHeight="1" x14ac:dyDescent="0.2"/>
    <row r="200352" ht="12.75" customHeight="1" x14ac:dyDescent="0.2"/>
    <row r="200356" ht="12.75" customHeight="1" x14ac:dyDescent="0.2"/>
    <row r="200360" ht="12.75" customHeight="1" x14ac:dyDescent="0.2"/>
    <row r="200364" ht="12.75" customHeight="1" x14ac:dyDescent="0.2"/>
    <row r="200368" ht="12.75" customHeight="1" x14ac:dyDescent="0.2"/>
    <row r="200372" ht="12.75" customHeight="1" x14ac:dyDescent="0.2"/>
    <row r="200376" ht="12.75" customHeight="1" x14ac:dyDescent="0.2"/>
    <row r="200380" ht="12.75" customHeight="1" x14ac:dyDescent="0.2"/>
    <row r="200384" ht="12.75" customHeight="1" x14ac:dyDescent="0.2"/>
    <row r="200388" ht="12.75" customHeight="1" x14ac:dyDescent="0.2"/>
    <row r="200392" ht="12.75" customHeight="1" x14ac:dyDescent="0.2"/>
    <row r="200396" ht="12.75" customHeight="1" x14ac:dyDescent="0.2"/>
    <row r="200400" ht="12.75" customHeight="1" x14ac:dyDescent="0.2"/>
    <row r="200404" ht="12.75" customHeight="1" x14ac:dyDescent="0.2"/>
    <row r="200408" ht="12.75" customHeight="1" x14ac:dyDescent="0.2"/>
    <row r="200412" ht="12.75" customHeight="1" x14ac:dyDescent="0.2"/>
    <row r="200416" ht="12.75" customHeight="1" x14ac:dyDescent="0.2"/>
    <row r="200420" ht="12.75" customHeight="1" x14ac:dyDescent="0.2"/>
    <row r="200424" ht="12.75" customHeight="1" x14ac:dyDescent="0.2"/>
    <row r="200428" ht="12.75" customHeight="1" x14ac:dyDescent="0.2"/>
    <row r="200432" ht="12.75" customHeight="1" x14ac:dyDescent="0.2"/>
    <row r="200436" ht="12.75" customHeight="1" x14ac:dyDescent="0.2"/>
    <row r="200440" ht="12.75" customHeight="1" x14ac:dyDescent="0.2"/>
    <row r="200444" ht="12.75" customHeight="1" x14ac:dyDescent="0.2"/>
    <row r="200448" ht="12.75" customHeight="1" x14ac:dyDescent="0.2"/>
    <row r="200452" ht="12.75" customHeight="1" x14ac:dyDescent="0.2"/>
    <row r="200456" ht="12.75" customHeight="1" x14ac:dyDescent="0.2"/>
    <row r="200460" ht="12.75" customHeight="1" x14ac:dyDescent="0.2"/>
    <row r="200464" ht="12.75" customHeight="1" x14ac:dyDescent="0.2"/>
    <row r="200468" ht="12.75" customHeight="1" x14ac:dyDescent="0.2"/>
    <row r="200472" ht="12.75" customHeight="1" x14ac:dyDescent="0.2"/>
    <row r="200476" ht="12.75" customHeight="1" x14ac:dyDescent="0.2"/>
    <row r="200480" ht="12.75" customHeight="1" x14ac:dyDescent="0.2"/>
    <row r="200484" ht="12.75" customHeight="1" x14ac:dyDescent="0.2"/>
    <row r="200488" ht="12.75" customHeight="1" x14ac:dyDescent="0.2"/>
    <row r="200492" ht="12.75" customHeight="1" x14ac:dyDescent="0.2"/>
    <row r="200496" ht="12.75" customHeight="1" x14ac:dyDescent="0.2"/>
    <row r="200500" ht="12.75" customHeight="1" x14ac:dyDescent="0.2"/>
    <row r="200504" ht="12.75" customHeight="1" x14ac:dyDescent="0.2"/>
    <row r="200508" ht="12.75" customHeight="1" x14ac:dyDescent="0.2"/>
    <row r="200512" ht="12.75" customHeight="1" x14ac:dyDescent="0.2"/>
    <row r="200516" ht="12.75" customHeight="1" x14ac:dyDescent="0.2"/>
    <row r="200520" ht="12.75" customHeight="1" x14ac:dyDescent="0.2"/>
    <row r="200524" ht="12.75" customHeight="1" x14ac:dyDescent="0.2"/>
    <row r="200528" ht="12.75" customHeight="1" x14ac:dyDescent="0.2"/>
    <row r="200532" ht="12.75" customHeight="1" x14ac:dyDescent="0.2"/>
    <row r="200536" ht="12.75" customHeight="1" x14ac:dyDescent="0.2"/>
    <row r="200540" ht="12.75" customHeight="1" x14ac:dyDescent="0.2"/>
    <row r="200544" ht="12.75" customHeight="1" x14ac:dyDescent="0.2"/>
    <row r="200548" ht="12.75" customHeight="1" x14ac:dyDescent="0.2"/>
    <row r="200552" ht="12.75" customHeight="1" x14ac:dyDescent="0.2"/>
    <row r="200556" ht="12.75" customHeight="1" x14ac:dyDescent="0.2"/>
    <row r="200560" ht="12.75" customHeight="1" x14ac:dyDescent="0.2"/>
    <row r="200564" ht="12.75" customHeight="1" x14ac:dyDescent="0.2"/>
    <row r="200568" ht="12.75" customHeight="1" x14ac:dyDescent="0.2"/>
    <row r="200572" ht="12.75" customHeight="1" x14ac:dyDescent="0.2"/>
    <row r="200576" ht="12.75" customHeight="1" x14ac:dyDescent="0.2"/>
    <row r="200580" ht="12.75" customHeight="1" x14ac:dyDescent="0.2"/>
    <row r="200584" ht="12.75" customHeight="1" x14ac:dyDescent="0.2"/>
    <row r="200588" ht="12.75" customHeight="1" x14ac:dyDescent="0.2"/>
    <row r="200592" ht="12.75" customHeight="1" x14ac:dyDescent="0.2"/>
    <row r="200596" ht="12.75" customHeight="1" x14ac:dyDescent="0.2"/>
    <row r="200600" ht="12.75" customHeight="1" x14ac:dyDescent="0.2"/>
    <row r="200604" ht="12.75" customHeight="1" x14ac:dyDescent="0.2"/>
    <row r="200608" ht="12.75" customHeight="1" x14ac:dyDescent="0.2"/>
    <row r="200612" ht="12.75" customHeight="1" x14ac:dyDescent="0.2"/>
    <row r="200616" ht="12.75" customHeight="1" x14ac:dyDescent="0.2"/>
    <row r="200620" ht="12.75" customHeight="1" x14ac:dyDescent="0.2"/>
    <row r="200624" ht="12.75" customHeight="1" x14ac:dyDescent="0.2"/>
    <row r="200628" ht="12.75" customHeight="1" x14ac:dyDescent="0.2"/>
    <row r="200632" ht="12.75" customHeight="1" x14ac:dyDescent="0.2"/>
    <row r="200636" ht="12.75" customHeight="1" x14ac:dyDescent="0.2"/>
    <row r="200640" ht="12.75" customHeight="1" x14ac:dyDescent="0.2"/>
    <row r="200644" ht="12.75" customHeight="1" x14ac:dyDescent="0.2"/>
    <row r="200648" ht="12.75" customHeight="1" x14ac:dyDescent="0.2"/>
    <row r="200652" ht="12.75" customHeight="1" x14ac:dyDescent="0.2"/>
    <row r="200656" ht="12.75" customHeight="1" x14ac:dyDescent="0.2"/>
    <row r="200660" ht="12.75" customHeight="1" x14ac:dyDescent="0.2"/>
    <row r="200664" ht="12.75" customHeight="1" x14ac:dyDescent="0.2"/>
    <row r="200668" ht="12.75" customHeight="1" x14ac:dyDescent="0.2"/>
    <row r="200672" ht="12.75" customHeight="1" x14ac:dyDescent="0.2"/>
    <row r="200676" ht="12.75" customHeight="1" x14ac:dyDescent="0.2"/>
    <row r="200680" ht="12.75" customHeight="1" x14ac:dyDescent="0.2"/>
    <row r="200684" ht="12.75" customHeight="1" x14ac:dyDescent="0.2"/>
    <row r="200688" ht="12.75" customHeight="1" x14ac:dyDescent="0.2"/>
    <row r="200692" ht="12.75" customHeight="1" x14ac:dyDescent="0.2"/>
    <row r="200696" ht="12.75" customHeight="1" x14ac:dyDescent="0.2"/>
    <row r="200700" ht="12.75" customHeight="1" x14ac:dyDescent="0.2"/>
    <row r="200704" ht="12.75" customHeight="1" x14ac:dyDescent="0.2"/>
    <row r="200708" ht="12.75" customHeight="1" x14ac:dyDescent="0.2"/>
    <row r="200712" ht="12.75" customHeight="1" x14ac:dyDescent="0.2"/>
    <row r="200716" ht="12.75" customHeight="1" x14ac:dyDescent="0.2"/>
    <row r="200720" ht="12.75" customHeight="1" x14ac:dyDescent="0.2"/>
    <row r="200724" ht="12.75" customHeight="1" x14ac:dyDescent="0.2"/>
    <row r="200728" ht="12.75" customHeight="1" x14ac:dyDescent="0.2"/>
    <row r="200732" ht="12.75" customHeight="1" x14ac:dyDescent="0.2"/>
    <row r="200736" ht="12.75" customHeight="1" x14ac:dyDescent="0.2"/>
    <row r="200740" ht="12.75" customHeight="1" x14ac:dyDescent="0.2"/>
    <row r="200744" ht="12.75" customHeight="1" x14ac:dyDescent="0.2"/>
    <row r="200748" ht="12.75" customHeight="1" x14ac:dyDescent="0.2"/>
    <row r="200752" ht="12.75" customHeight="1" x14ac:dyDescent="0.2"/>
    <row r="200756" ht="12.75" customHeight="1" x14ac:dyDescent="0.2"/>
    <row r="200760" ht="12.75" customHeight="1" x14ac:dyDescent="0.2"/>
    <row r="200764" ht="12.75" customHeight="1" x14ac:dyDescent="0.2"/>
    <row r="200768" ht="12.75" customHeight="1" x14ac:dyDescent="0.2"/>
    <row r="200772" ht="12.75" customHeight="1" x14ac:dyDescent="0.2"/>
    <row r="200776" ht="12.75" customHeight="1" x14ac:dyDescent="0.2"/>
    <row r="200780" ht="12.75" customHeight="1" x14ac:dyDescent="0.2"/>
    <row r="200784" ht="12.75" customHeight="1" x14ac:dyDescent="0.2"/>
    <row r="200788" ht="12.75" customHeight="1" x14ac:dyDescent="0.2"/>
    <row r="200792" ht="12.75" customHeight="1" x14ac:dyDescent="0.2"/>
    <row r="200796" ht="12.75" customHeight="1" x14ac:dyDescent="0.2"/>
    <row r="200800" ht="12.75" customHeight="1" x14ac:dyDescent="0.2"/>
    <row r="200804" ht="12.75" customHeight="1" x14ac:dyDescent="0.2"/>
    <row r="200808" ht="12.75" customHeight="1" x14ac:dyDescent="0.2"/>
    <row r="200812" ht="12.75" customHeight="1" x14ac:dyDescent="0.2"/>
    <row r="200816" ht="12.75" customHeight="1" x14ac:dyDescent="0.2"/>
    <row r="200820" ht="12.75" customHeight="1" x14ac:dyDescent="0.2"/>
    <row r="200824" ht="12.75" customHeight="1" x14ac:dyDescent="0.2"/>
    <row r="200828" ht="12.75" customHeight="1" x14ac:dyDescent="0.2"/>
    <row r="200832" ht="12.75" customHeight="1" x14ac:dyDescent="0.2"/>
    <row r="200836" ht="12.75" customHeight="1" x14ac:dyDescent="0.2"/>
    <row r="200840" ht="12.75" customHeight="1" x14ac:dyDescent="0.2"/>
    <row r="200844" ht="12.75" customHeight="1" x14ac:dyDescent="0.2"/>
    <row r="200848" ht="12.75" customHeight="1" x14ac:dyDescent="0.2"/>
    <row r="200852" ht="12.75" customHeight="1" x14ac:dyDescent="0.2"/>
    <row r="200856" ht="12.75" customHeight="1" x14ac:dyDescent="0.2"/>
    <row r="200860" ht="12.75" customHeight="1" x14ac:dyDescent="0.2"/>
    <row r="200864" ht="12.75" customHeight="1" x14ac:dyDescent="0.2"/>
    <row r="200868" ht="12.75" customHeight="1" x14ac:dyDescent="0.2"/>
    <row r="200872" ht="12.75" customHeight="1" x14ac:dyDescent="0.2"/>
    <row r="200876" ht="12.75" customHeight="1" x14ac:dyDescent="0.2"/>
    <row r="200880" ht="12.75" customHeight="1" x14ac:dyDescent="0.2"/>
    <row r="200884" ht="12.75" customHeight="1" x14ac:dyDescent="0.2"/>
    <row r="200888" ht="12.75" customHeight="1" x14ac:dyDescent="0.2"/>
    <row r="200892" ht="12.75" customHeight="1" x14ac:dyDescent="0.2"/>
    <row r="200896" ht="12.75" customHeight="1" x14ac:dyDescent="0.2"/>
    <row r="200900" ht="12.75" customHeight="1" x14ac:dyDescent="0.2"/>
    <row r="200904" ht="12.75" customHeight="1" x14ac:dyDescent="0.2"/>
    <row r="200908" ht="12.75" customHeight="1" x14ac:dyDescent="0.2"/>
    <row r="200912" ht="12.75" customHeight="1" x14ac:dyDescent="0.2"/>
    <row r="200916" ht="12.75" customHeight="1" x14ac:dyDescent="0.2"/>
    <row r="200920" ht="12.75" customHeight="1" x14ac:dyDescent="0.2"/>
    <row r="200924" ht="12.75" customHeight="1" x14ac:dyDescent="0.2"/>
    <row r="200928" ht="12.75" customHeight="1" x14ac:dyDescent="0.2"/>
    <row r="200932" ht="12.75" customHeight="1" x14ac:dyDescent="0.2"/>
    <row r="200936" ht="12.75" customHeight="1" x14ac:dyDescent="0.2"/>
    <row r="200940" ht="12.75" customHeight="1" x14ac:dyDescent="0.2"/>
    <row r="200944" ht="12.75" customHeight="1" x14ac:dyDescent="0.2"/>
    <row r="200948" ht="12.75" customHeight="1" x14ac:dyDescent="0.2"/>
    <row r="200952" ht="12.75" customHeight="1" x14ac:dyDescent="0.2"/>
    <row r="200956" ht="12.75" customHeight="1" x14ac:dyDescent="0.2"/>
    <row r="200960" ht="12.75" customHeight="1" x14ac:dyDescent="0.2"/>
    <row r="200964" ht="12.75" customHeight="1" x14ac:dyDescent="0.2"/>
    <row r="200968" ht="12.75" customHeight="1" x14ac:dyDescent="0.2"/>
    <row r="200972" ht="12.75" customHeight="1" x14ac:dyDescent="0.2"/>
    <row r="200976" ht="12.75" customHeight="1" x14ac:dyDescent="0.2"/>
    <row r="200980" ht="12.75" customHeight="1" x14ac:dyDescent="0.2"/>
    <row r="200984" ht="12.75" customHeight="1" x14ac:dyDescent="0.2"/>
    <row r="200988" ht="12.75" customHeight="1" x14ac:dyDescent="0.2"/>
    <row r="200992" ht="12.75" customHeight="1" x14ac:dyDescent="0.2"/>
    <row r="200996" ht="12.75" customHeight="1" x14ac:dyDescent="0.2"/>
    <row r="201000" ht="12.75" customHeight="1" x14ac:dyDescent="0.2"/>
    <row r="201004" ht="12.75" customHeight="1" x14ac:dyDescent="0.2"/>
    <row r="201008" ht="12.75" customHeight="1" x14ac:dyDescent="0.2"/>
    <row r="201012" ht="12.75" customHeight="1" x14ac:dyDescent="0.2"/>
    <row r="201016" ht="12.75" customHeight="1" x14ac:dyDescent="0.2"/>
    <row r="201020" ht="12.75" customHeight="1" x14ac:dyDescent="0.2"/>
    <row r="201024" ht="12.75" customHeight="1" x14ac:dyDescent="0.2"/>
    <row r="201028" ht="12.75" customHeight="1" x14ac:dyDescent="0.2"/>
    <row r="201032" ht="12.75" customHeight="1" x14ac:dyDescent="0.2"/>
    <row r="201036" ht="12.75" customHeight="1" x14ac:dyDescent="0.2"/>
    <row r="201040" ht="12.75" customHeight="1" x14ac:dyDescent="0.2"/>
    <row r="201044" ht="12.75" customHeight="1" x14ac:dyDescent="0.2"/>
    <row r="201048" ht="12.75" customHeight="1" x14ac:dyDescent="0.2"/>
    <row r="201052" ht="12.75" customHeight="1" x14ac:dyDescent="0.2"/>
    <row r="201056" ht="12.75" customHeight="1" x14ac:dyDescent="0.2"/>
    <row r="201060" ht="12.75" customHeight="1" x14ac:dyDescent="0.2"/>
    <row r="201064" ht="12.75" customHeight="1" x14ac:dyDescent="0.2"/>
    <row r="201068" ht="12.75" customHeight="1" x14ac:dyDescent="0.2"/>
    <row r="201072" ht="12.75" customHeight="1" x14ac:dyDescent="0.2"/>
    <row r="201076" ht="12.75" customHeight="1" x14ac:dyDescent="0.2"/>
    <row r="201080" ht="12.75" customHeight="1" x14ac:dyDescent="0.2"/>
    <row r="201084" ht="12.75" customHeight="1" x14ac:dyDescent="0.2"/>
    <row r="201088" ht="12.75" customHeight="1" x14ac:dyDescent="0.2"/>
    <row r="201092" ht="12.75" customHeight="1" x14ac:dyDescent="0.2"/>
    <row r="201096" ht="12.75" customHeight="1" x14ac:dyDescent="0.2"/>
    <row r="201100" ht="12.75" customHeight="1" x14ac:dyDescent="0.2"/>
    <row r="201104" ht="12.75" customHeight="1" x14ac:dyDescent="0.2"/>
    <row r="201108" ht="12.75" customHeight="1" x14ac:dyDescent="0.2"/>
    <row r="201112" ht="12.75" customHeight="1" x14ac:dyDescent="0.2"/>
    <row r="201116" ht="12.75" customHeight="1" x14ac:dyDescent="0.2"/>
    <row r="201120" ht="12.75" customHeight="1" x14ac:dyDescent="0.2"/>
    <row r="201124" ht="12.75" customHeight="1" x14ac:dyDescent="0.2"/>
    <row r="201128" ht="12.75" customHeight="1" x14ac:dyDescent="0.2"/>
    <row r="201132" ht="12.75" customHeight="1" x14ac:dyDescent="0.2"/>
    <row r="201136" ht="12.75" customHeight="1" x14ac:dyDescent="0.2"/>
    <row r="201140" ht="12.75" customHeight="1" x14ac:dyDescent="0.2"/>
    <row r="201144" ht="12.75" customHeight="1" x14ac:dyDescent="0.2"/>
    <row r="201148" ht="12.75" customHeight="1" x14ac:dyDescent="0.2"/>
    <row r="201152" ht="12.75" customHeight="1" x14ac:dyDescent="0.2"/>
    <row r="201156" ht="12.75" customHeight="1" x14ac:dyDescent="0.2"/>
    <row r="201160" ht="12.75" customHeight="1" x14ac:dyDescent="0.2"/>
    <row r="201164" ht="12.75" customHeight="1" x14ac:dyDescent="0.2"/>
    <row r="201168" ht="12.75" customHeight="1" x14ac:dyDescent="0.2"/>
    <row r="201172" ht="12.75" customHeight="1" x14ac:dyDescent="0.2"/>
    <row r="201176" ht="12.75" customHeight="1" x14ac:dyDescent="0.2"/>
    <row r="201180" ht="12.75" customHeight="1" x14ac:dyDescent="0.2"/>
    <row r="201184" ht="12.75" customHeight="1" x14ac:dyDescent="0.2"/>
    <row r="201188" ht="12.75" customHeight="1" x14ac:dyDescent="0.2"/>
    <row r="201192" ht="12.75" customHeight="1" x14ac:dyDescent="0.2"/>
    <row r="201196" ht="12.75" customHeight="1" x14ac:dyDescent="0.2"/>
    <row r="201200" ht="12.75" customHeight="1" x14ac:dyDescent="0.2"/>
    <row r="201204" ht="12.75" customHeight="1" x14ac:dyDescent="0.2"/>
    <row r="201208" ht="12.75" customHeight="1" x14ac:dyDescent="0.2"/>
    <row r="201212" ht="12.75" customHeight="1" x14ac:dyDescent="0.2"/>
    <row r="201216" ht="12.75" customHeight="1" x14ac:dyDescent="0.2"/>
    <row r="201220" ht="12.75" customHeight="1" x14ac:dyDescent="0.2"/>
    <row r="201224" ht="12.75" customHeight="1" x14ac:dyDescent="0.2"/>
    <row r="201228" ht="12.75" customHeight="1" x14ac:dyDescent="0.2"/>
    <row r="201232" ht="12.75" customHeight="1" x14ac:dyDescent="0.2"/>
    <row r="201236" ht="12.75" customHeight="1" x14ac:dyDescent="0.2"/>
    <row r="201240" ht="12.75" customHeight="1" x14ac:dyDescent="0.2"/>
    <row r="201244" ht="12.75" customHeight="1" x14ac:dyDescent="0.2"/>
    <row r="201248" ht="12.75" customHeight="1" x14ac:dyDescent="0.2"/>
    <row r="201252" ht="12.75" customHeight="1" x14ac:dyDescent="0.2"/>
    <row r="201256" ht="12.75" customHeight="1" x14ac:dyDescent="0.2"/>
    <row r="201260" ht="12.75" customHeight="1" x14ac:dyDescent="0.2"/>
    <row r="201264" ht="12.75" customHeight="1" x14ac:dyDescent="0.2"/>
    <row r="201268" ht="12.75" customHeight="1" x14ac:dyDescent="0.2"/>
    <row r="201272" ht="12.75" customHeight="1" x14ac:dyDescent="0.2"/>
    <row r="201276" ht="12.75" customHeight="1" x14ac:dyDescent="0.2"/>
    <row r="201280" ht="12.75" customHeight="1" x14ac:dyDescent="0.2"/>
    <row r="201284" ht="12.75" customHeight="1" x14ac:dyDescent="0.2"/>
    <row r="201288" ht="12.75" customHeight="1" x14ac:dyDescent="0.2"/>
    <row r="201292" ht="12.75" customHeight="1" x14ac:dyDescent="0.2"/>
    <row r="201296" ht="12.75" customHeight="1" x14ac:dyDescent="0.2"/>
    <row r="201300" ht="12.75" customHeight="1" x14ac:dyDescent="0.2"/>
    <row r="201304" ht="12.75" customHeight="1" x14ac:dyDescent="0.2"/>
    <row r="201308" ht="12.75" customHeight="1" x14ac:dyDescent="0.2"/>
    <row r="201312" ht="12.75" customHeight="1" x14ac:dyDescent="0.2"/>
    <row r="201316" ht="12.75" customHeight="1" x14ac:dyDescent="0.2"/>
    <row r="201320" ht="12.75" customHeight="1" x14ac:dyDescent="0.2"/>
    <row r="201324" ht="12.75" customHeight="1" x14ac:dyDescent="0.2"/>
    <row r="201328" ht="12.75" customHeight="1" x14ac:dyDescent="0.2"/>
    <row r="201332" ht="12.75" customHeight="1" x14ac:dyDescent="0.2"/>
    <row r="201336" ht="12.75" customHeight="1" x14ac:dyDescent="0.2"/>
    <row r="201340" ht="12.75" customHeight="1" x14ac:dyDescent="0.2"/>
    <row r="201344" ht="12.75" customHeight="1" x14ac:dyDescent="0.2"/>
    <row r="201348" ht="12.75" customHeight="1" x14ac:dyDescent="0.2"/>
    <row r="201352" ht="12.75" customHeight="1" x14ac:dyDescent="0.2"/>
    <row r="201356" ht="12.75" customHeight="1" x14ac:dyDescent="0.2"/>
    <row r="201360" ht="12.75" customHeight="1" x14ac:dyDescent="0.2"/>
    <row r="201364" ht="12.75" customHeight="1" x14ac:dyDescent="0.2"/>
    <row r="201368" ht="12.75" customHeight="1" x14ac:dyDescent="0.2"/>
    <row r="201372" ht="12.75" customHeight="1" x14ac:dyDescent="0.2"/>
    <row r="201376" ht="12.75" customHeight="1" x14ac:dyDescent="0.2"/>
    <row r="201380" ht="12.75" customHeight="1" x14ac:dyDescent="0.2"/>
    <row r="201384" ht="12.75" customHeight="1" x14ac:dyDescent="0.2"/>
    <row r="201388" ht="12.75" customHeight="1" x14ac:dyDescent="0.2"/>
    <row r="201392" ht="12.75" customHeight="1" x14ac:dyDescent="0.2"/>
    <row r="201396" ht="12.75" customHeight="1" x14ac:dyDescent="0.2"/>
    <row r="201400" ht="12.75" customHeight="1" x14ac:dyDescent="0.2"/>
    <row r="201404" ht="12.75" customHeight="1" x14ac:dyDescent="0.2"/>
    <row r="201408" ht="12.75" customHeight="1" x14ac:dyDescent="0.2"/>
    <row r="201412" ht="12.75" customHeight="1" x14ac:dyDescent="0.2"/>
    <row r="201416" ht="12.75" customHeight="1" x14ac:dyDescent="0.2"/>
    <row r="201420" ht="12.75" customHeight="1" x14ac:dyDescent="0.2"/>
    <row r="201424" ht="12.75" customHeight="1" x14ac:dyDescent="0.2"/>
    <row r="201428" ht="12.75" customHeight="1" x14ac:dyDescent="0.2"/>
    <row r="201432" ht="12.75" customHeight="1" x14ac:dyDescent="0.2"/>
    <row r="201436" ht="12.75" customHeight="1" x14ac:dyDescent="0.2"/>
    <row r="201440" ht="12.75" customHeight="1" x14ac:dyDescent="0.2"/>
    <row r="201444" ht="12.75" customHeight="1" x14ac:dyDescent="0.2"/>
    <row r="201448" ht="12.75" customHeight="1" x14ac:dyDescent="0.2"/>
    <row r="201452" ht="12.75" customHeight="1" x14ac:dyDescent="0.2"/>
    <row r="201456" ht="12.75" customHeight="1" x14ac:dyDescent="0.2"/>
    <row r="201460" ht="12.75" customHeight="1" x14ac:dyDescent="0.2"/>
    <row r="201464" ht="12.75" customHeight="1" x14ac:dyDescent="0.2"/>
    <row r="201468" ht="12.75" customHeight="1" x14ac:dyDescent="0.2"/>
    <row r="201472" ht="12.75" customHeight="1" x14ac:dyDescent="0.2"/>
    <row r="201476" ht="12.75" customHeight="1" x14ac:dyDescent="0.2"/>
    <row r="201480" ht="12.75" customHeight="1" x14ac:dyDescent="0.2"/>
    <row r="201484" ht="12.75" customHeight="1" x14ac:dyDescent="0.2"/>
    <row r="201488" ht="12.75" customHeight="1" x14ac:dyDescent="0.2"/>
    <row r="201492" ht="12.75" customHeight="1" x14ac:dyDescent="0.2"/>
    <row r="201496" ht="12.75" customHeight="1" x14ac:dyDescent="0.2"/>
    <row r="201500" ht="12.75" customHeight="1" x14ac:dyDescent="0.2"/>
    <row r="201504" ht="12.75" customHeight="1" x14ac:dyDescent="0.2"/>
    <row r="201508" ht="12.75" customHeight="1" x14ac:dyDescent="0.2"/>
    <row r="201512" ht="12.75" customHeight="1" x14ac:dyDescent="0.2"/>
    <row r="201516" ht="12.75" customHeight="1" x14ac:dyDescent="0.2"/>
    <row r="201520" ht="12.75" customHeight="1" x14ac:dyDescent="0.2"/>
    <row r="201524" ht="12.75" customHeight="1" x14ac:dyDescent="0.2"/>
    <row r="201528" ht="12.75" customHeight="1" x14ac:dyDescent="0.2"/>
    <row r="201532" ht="12.75" customHeight="1" x14ac:dyDescent="0.2"/>
    <row r="201536" ht="12.75" customHeight="1" x14ac:dyDescent="0.2"/>
    <row r="201540" ht="12.75" customHeight="1" x14ac:dyDescent="0.2"/>
    <row r="201544" ht="12.75" customHeight="1" x14ac:dyDescent="0.2"/>
    <row r="201548" ht="12.75" customHeight="1" x14ac:dyDescent="0.2"/>
    <row r="201552" ht="12.75" customHeight="1" x14ac:dyDescent="0.2"/>
    <row r="201556" ht="12.75" customHeight="1" x14ac:dyDescent="0.2"/>
    <row r="201560" ht="12.75" customHeight="1" x14ac:dyDescent="0.2"/>
    <row r="201564" ht="12.75" customHeight="1" x14ac:dyDescent="0.2"/>
    <row r="201568" ht="12.75" customHeight="1" x14ac:dyDescent="0.2"/>
    <row r="201572" ht="12.75" customHeight="1" x14ac:dyDescent="0.2"/>
    <row r="201576" ht="12.75" customHeight="1" x14ac:dyDescent="0.2"/>
    <row r="201580" ht="12.75" customHeight="1" x14ac:dyDescent="0.2"/>
    <row r="201584" ht="12.75" customHeight="1" x14ac:dyDescent="0.2"/>
    <row r="201588" ht="12.75" customHeight="1" x14ac:dyDescent="0.2"/>
    <row r="201592" ht="12.75" customHeight="1" x14ac:dyDescent="0.2"/>
    <row r="201596" ht="12.75" customHeight="1" x14ac:dyDescent="0.2"/>
    <row r="201600" ht="12.75" customHeight="1" x14ac:dyDescent="0.2"/>
    <row r="201604" ht="12.75" customHeight="1" x14ac:dyDescent="0.2"/>
    <row r="201608" ht="12.75" customHeight="1" x14ac:dyDescent="0.2"/>
    <row r="201612" ht="12.75" customHeight="1" x14ac:dyDescent="0.2"/>
    <row r="201616" ht="12.75" customHeight="1" x14ac:dyDescent="0.2"/>
    <row r="201620" ht="12.75" customHeight="1" x14ac:dyDescent="0.2"/>
    <row r="201624" ht="12.75" customHeight="1" x14ac:dyDescent="0.2"/>
    <row r="201628" ht="12.75" customHeight="1" x14ac:dyDescent="0.2"/>
    <row r="201632" ht="12.75" customHeight="1" x14ac:dyDescent="0.2"/>
    <row r="201636" ht="12.75" customHeight="1" x14ac:dyDescent="0.2"/>
    <row r="201640" ht="12.75" customHeight="1" x14ac:dyDescent="0.2"/>
    <row r="201644" ht="12.75" customHeight="1" x14ac:dyDescent="0.2"/>
    <row r="201648" ht="12.75" customHeight="1" x14ac:dyDescent="0.2"/>
    <row r="201652" ht="12.75" customHeight="1" x14ac:dyDescent="0.2"/>
    <row r="201656" ht="12.75" customHeight="1" x14ac:dyDescent="0.2"/>
    <row r="201660" ht="12.75" customHeight="1" x14ac:dyDescent="0.2"/>
    <row r="201664" ht="12.75" customHeight="1" x14ac:dyDescent="0.2"/>
    <row r="201668" ht="12.75" customHeight="1" x14ac:dyDescent="0.2"/>
    <row r="201672" ht="12.75" customHeight="1" x14ac:dyDescent="0.2"/>
    <row r="201676" ht="12.75" customHeight="1" x14ac:dyDescent="0.2"/>
    <row r="201680" ht="12.75" customHeight="1" x14ac:dyDescent="0.2"/>
    <row r="201684" ht="12.75" customHeight="1" x14ac:dyDescent="0.2"/>
    <row r="201688" ht="12.75" customHeight="1" x14ac:dyDescent="0.2"/>
    <row r="201692" ht="12.75" customHeight="1" x14ac:dyDescent="0.2"/>
    <row r="201696" ht="12.75" customHeight="1" x14ac:dyDescent="0.2"/>
    <row r="201700" ht="12.75" customHeight="1" x14ac:dyDescent="0.2"/>
    <row r="201704" ht="12.75" customHeight="1" x14ac:dyDescent="0.2"/>
    <row r="201708" ht="12.75" customHeight="1" x14ac:dyDescent="0.2"/>
    <row r="201712" ht="12.75" customHeight="1" x14ac:dyDescent="0.2"/>
    <row r="201716" ht="12.75" customHeight="1" x14ac:dyDescent="0.2"/>
    <row r="201720" ht="12.75" customHeight="1" x14ac:dyDescent="0.2"/>
    <row r="201724" ht="12.75" customHeight="1" x14ac:dyDescent="0.2"/>
    <row r="201728" ht="12.75" customHeight="1" x14ac:dyDescent="0.2"/>
    <row r="201732" ht="12.75" customHeight="1" x14ac:dyDescent="0.2"/>
    <row r="201736" ht="12.75" customHeight="1" x14ac:dyDescent="0.2"/>
    <row r="201740" ht="12.75" customHeight="1" x14ac:dyDescent="0.2"/>
    <row r="201744" ht="12.75" customHeight="1" x14ac:dyDescent="0.2"/>
    <row r="201748" ht="12.75" customHeight="1" x14ac:dyDescent="0.2"/>
    <row r="201752" ht="12.75" customHeight="1" x14ac:dyDescent="0.2"/>
    <row r="201756" ht="12.75" customHeight="1" x14ac:dyDescent="0.2"/>
    <row r="201760" ht="12.75" customHeight="1" x14ac:dyDescent="0.2"/>
    <row r="201764" ht="12.75" customHeight="1" x14ac:dyDescent="0.2"/>
    <row r="201768" ht="12.75" customHeight="1" x14ac:dyDescent="0.2"/>
    <row r="201772" ht="12.75" customHeight="1" x14ac:dyDescent="0.2"/>
    <row r="201776" ht="12.75" customHeight="1" x14ac:dyDescent="0.2"/>
    <row r="201780" ht="12.75" customHeight="1" x14ac:dyDescent="0.2"/>
    <row r="201784" ht="12.75" customHeight="1" x14ac:dyDescent="0.2"/>
    <row r="201788" ht="12.75" customHeight="1" x14ac:dyDescent="0.2"/>
    <row r="201792" ht="12.75" customHeight="1" x14ac:dyDescent="0.2"/>
    <row r="201796" ht="12.75" customHeight="1" x14ac:dyDescent="0.2"/>
    <row r="201800" ht="12.75" customHeight="1" x14ac:dyDescent="0.2"/>
    <row r="201804" ht="12.75" customHeight="1" x14ac:dyDescent="0.2"/>
    <row r="201808" ht="12.75" customHeight="1" x14ac:dyDescent="0.2"/>
    <row r="201812" ht="12.75" customHeight="1" x14ac:dyDescent="0.2"/>
    <row r="201816" ht="12.75" customHeight="1" x14ac:dyDescent="0.2"/>
    <row r="201820" ht="12.75" customHeight="1" x14ac:dyDescent="0.2"/>
    <row r="201824" ht="12.75" customHeight="1" x14ac:dyDescent="0.2"/>
    <row r="201828" ht="12.75" customHeight="1" x14ac:dyDescent="0.2"/>
    <row r="201832" ht="12.75" customHeight="1" x14ac:dyDescent="0.2"/>
    <row r="201836" ht="12.75" customHeight="1" x14ac:dyDescent="0.2"/>
    <row r="201840" ht="12.75" customHeight="1" x14ac:dyDescent="0.2"/>
    <row r="201844" ht="12.75" customHeight="1" x14ac:dyDescent="0.2"/>
    <row r="201848" ht="12.75" customHeight="1" x14ac:dyDescent="0.2"/>
    <row r="201852" ht="12.75" customHeight="1" x14ac:dyDescent="0.2"/>
    <row r="201856" ht="12.75" customHeight="1" x14ac:dyDescent="0.2"/>
    <row r="201860" ht="12.75" customHeight="1" x14ac:dyDescent="0.2"/>
    <row r="201864" ht="12.75" customHeight="1" x14ac:dyDescent="0.2"/>
    <row r="201868" ht="12.75" customHeight="1" x14ac:dyDescent="0.2"/>
    <row r="201872" ht="12.75" customHeight="1" x14ac:dyDescent="0.2"/>
    <row r="201876" ht="12.75" customHeight="1" x14ac:dyDescent="0.2"/>
    <row r="201880" ht="12.75" customHeight="1" x14ac:dyDescent="0.2"/>
    <row r="201884" ht="12.75" customHeight="1" x14ac:dyDescent="0.2"/>
    <row r="201888" ht="12.75" customHeight="1" x14ac:dyDescent="0.2"/>
    <row r="201892" ht="12.75" customHeight="1" x14ac:dyDescent="0.2"/>
    <row r="201896" ht="12.75" customHeight="1" x14ac:dyDescent="0.2"/>
    <row r="201900" ht="12.75" customHeight="1" x14ac:dyDescent="0.2"/>
    <row r="201904" ht="12.75" customHeight="1" x14ac:dyDescent="0.2"/>
    <row r="201908" ht="12.75" customHeight="1" x14ac:dyDescent="0.2"/>
    <row r="201912" ht="12.75" customHeight="1" x14ac:dyDescent="0.2"/>
    <row r="201916" ht="12.75" customHeight="1" x14ac:dyDescent="0.2"/>
    <row r="201920" ht="12.75" customHeight="1" x14ac:dyDescent="0.2"/>
    <row r="201924" ht="12.75" customHeight="1" x14ac:dyDescent="0.2"/>
    <row r="201928" ht="12.75" customHeight="1" x14ac:dyDescent="0.2"/>
    <row r="201932" ht="12.75" customHeight="1" x14ac:dyDescent="0.2"/>
    <row r="201936" ht="12.75" customHeight="1" x14ac:dyDescent="0.2"/>
    <row r="201940" ht="12.75" customHeight="1" x14ac:dyDescent="0.2"/>
    <row r="201944" ht="12.75" customHeight="1" x14ac:dyDescent="0.2"/>
    <row r="201948" ht="12.75" customHeight="1" x14ac:dyDescent="0.2"/>
    <row r="201952" ht="12.75" customHeight="1" x14ac:dyDescent="0.2"/>
    <row r="201956" ht="12.75" customHeight="1" x14ac:dyDescent="0.2"/>
    <row r="201960" ht="12.75" customHeight="1" x14ac:dyDescent="0.2"/>
    <row r="201964" ht="12.75" customHeight="1" x14ac:dyDescent="0.2"/>
    <row r="201968" ht="12.75" customHeight="1" x14ac:dyDescent="0.2"/>
    <row r="201972" ht="12.75" customHeight="1" x14ac:dyDescent="0.2"/>
    <row r="201976" ht="12.75" customHeight="1" x14ac:dyDescent="0.2"/>
    <row r="201980" ht="12.75" customHeight="1" x14ac:dyDescent="0.2"/>
    <row r="201984" ht="12.75" customHeight="1" x14ac:dyDescent="0.2"/>
    <row r="201988" ht="12.75" customHeight="1" x14ac:dyDescent="0.2"/>
    <row r="201992" ht="12.75" customHeight="1" x14ac:dyDescent="0.2"/>
    <row r="201996" ht="12.75" customHeight="1" x14ac:dyDescent="0.2"/>
    <row r="202000" ht="12.75" customHeight="1" x14ac:dyDescent="0.2"/>
    <row r="202004" ht="12.75" customHeight="1" x14ac:dyDescent="0.2"/>
    <row r="202008" ht="12.75" customHeight="1" x14ac:dyDescent="0.2"/>
    <row r="202012" ht="12.75" customHeight="1" x14ac:dyDescent="0.2"/>
    <row r="202016" ht="12.75" customHeight="1" x14ac:dyDescent="0.2"/>
    <row r="202020" ht="12.75" customHeight="1" x14ac:dyDescent="0.2"/>
    <row r="202024" ht="12.75" customHeight="1" x14ac:dyDescent="0.2"/>
    <row r="202028" ht="12.75" customHeight="1" x14ac:dyDescent="0.2"/>
    <row r="202032" ht="12.75" customHeight="1" x14ac:dyDescent="0.2"/>
    <row r="202036" ht="12.75" customHeight="1" x14ac:dyDescent="0.2"/>
    <row r="202040" ht="12.75" customHeight="1" x14ac:dyDescent="0.2"/>
    <row r="202044" ht="12.75" customHeight="1" x14ac:dyDescent="0.2"/>
    <row r="202048" ht="12.75" customHeight="1" x14ac:dyDescent="0.2"/>
    <row r="202052" ht="12.75" customHeight="1" x14ac:dyDescent="0.2"/>
    <row r="202056" ht="12.75" customHeight="1" x14ac:dyDescent="0.2"/>
    <row r="202060" ht="12.75" customHeight="1" x14ac:dyDescent="0.2"/>
    <row r="202064" ht="12.75" customHeight="1" x14ac:dyDescent="0.2"/>
    <row r="202068" ht="12.75" customHeight="1" x14ac:dyDescent="0.2"/>
    <row r="202072" ht="12.75" customHeight="1" x14ac:dyDescent="0.2"/>
    <row r="202076" ht="12.75" customHeight="1" x14ac:dyDescent="0.2"/>
    <row r="202080" ht="12.75" customHeight="1" x14ac:dyDescent="0.2"/>
    <row r="202084" ht="12.75" customHeight="1" x14ac:dyDescent="0.2"/>
    <row r="202088" ht="12.75" customHeight="1" x14ac:dyDescent="0.2"/>
    <row r="202092" ht="12.75" customHeight="1" x14ac:dyDescent="0.2"/>
    <row r="202096" ht="12.75" customHeight="1" x14ac:dyDescent="0.2"/>
    <row r="202100" ht="12.75" customHeight="1" x14ac:dyDescent="0.2"/>
    <row r="202104" ht="12.75" customHeight="1" x14ac:dyDescent="0.2"/>
    <row r="202108" ht="12.75" customHeight="1" x14ac:dyDescent="0.2"/>
    <row r="202112" ht="12.75" customHeight="1" x14ac:dyDescent="0.2"/>
    <row r="202116" ht="12.75" customHeight="1" x14ac:dyDescent="0.2"/>
    <row r="202120" ht="12.75" customHeight="1" x14ac:dyDescent="0.2"/>
    <row r="202124" ht="12.75" customHeight="1" x14ac:dyDescent="0.2"/>
    <row r="202128" ht="12.75" customHeight="1" x14ac:dyDescent="0.2"/>
    <row r="202132" ht="12.75" customHeight="1" x14ac:dyDescent="0.2"/>
    <row r="202136" ht="12.75" customHeight="1" x14ac:dyDescent="0.2"/>
    <row r="202140" ht="12.75" customHeight="1" x14ac:dyDescent="0.2"/>
    <row r="202144" ht="12.75" customHeight="1" x14ac:dyDescent="0.2"/>
    <row r="202148" ht="12.75" customHeight="1" x14ac:dyDescent="0.2"/>
    <row r="202152" ht="12.75" customHeight="1" x14ac:dyDescent="0.2"/>
    <row r="202156" ht="12.75" customHeight="1" x14ac:dyDescent="0.2"/>
    <row r="202160" ht="12.75" customHeight="1" x14ac:dyDescent="0.2"/>
    <row r="202164" ht="12.75" customHeight="1" x14ac:dyDescent="0.2"/>
    <row r="202168" ht="12.75" customHeight="1" x14ac:dyDescent="0.2"/>
    <row r="202172" ht="12.75" customHeight="1" x14ac:dyDescent="0.2"/>
    <row r="202176" ht="12.75" customHeight="1" x14ac:dyDescent="0.2"/>
    <row r="202180" ht="12.75" customHeight="1" x14ac:dyDescent="0.2"/>
    <row r="202184" ht="12.75" customHeight="1" x14ac:dyDescent="0.2"/>
    <row r="202188" ht="12.75" customHeight="1" x14ac:dyDescent="0.2"/>
    <row r="202192" ht="12.75" customHeight="1" x14ac:dyDescent="0.2"/>
    <row r="202196" ht="12.75" customHeight="1" x14ac:dyDescent="0.2"/>
    <row r="202200" ht="12.75" customHeight="1" x14ac:dyDescent="0.2"/>
    <row r="202204" ht="12.75" customHeight="1" x14ac:dyDescent="0.2"/>
    <row r="202208" ht="12.75" customHeight="1" x14ac:dyDescent="0.2"/>
    <row r="202212" ht="12.75" customHeight="1" x14ac:dyDescent="0.2"/>
    <row r="202216" ht="12.75" customHeight="1" x14ac:dyDescent="0.2"/>
    <row r="202220" ht="12.75" customHeight="1" x14ac:dyDescent="0.2"/>
    <row r="202224" ht="12.75" customHeight="1" x14ac:dyDescent="0.2"/>
    <row r="202228" ht="12.75" customHeight="1" x14ac:dyDescent="0.2"/>
    <row r="202232" ht="12.75" customHeight="1" x14ac:dyDescent="0.2"/>
    <row r="202236" ht="12.75" customHeight="1" x14ac:dyDescent="0.2"/>
    <row r="202240" ht="12.75" customHeight="1" x14ac:dyDescent="0.2"/>
    <row r="202244" ht="12.75" customHeight="1" x14ac:dyDescent="0.2"/>
    <row r="202248" ht="12.75" customHeight="1" x14ac:dyDescent="0.2"/>
    <row r="202252" ht="12.75" customHeight="1" x14ac:dyDescent="0.2"/>
    <row r="202256" ht="12.75" customHeight="1" x14ac:dyDescent="0.2"/>
    <row r="202260" ht="12.75" customHeight="1" x14ac:dyDescent="0.2"/>
    <row r="202264" ht="12.75" customHeight="1" x14ac:dyDescent="0.2"/>
    <row r="202268" ht="12.75" customHeight="1" x14ac:dyDescent="0.2"/>
    <row r="202272" ht="12.75" customHeight="1" x14ac:dyDescent="0.2"/>
    <row r="202276" ht="12.75" customHeight="1" x14ac:dyDescent="0.2"/>
    <row r="202280" ht="12.75" customHeight="1" x14ac:dyDescent="0.2"/>
    <row r="202284" ht="12.75" customHeight="1" x14ac:dyDescent="0.2"/>
    <row r="202288" ht="12.75" customHeight="1" x14ac:dyDescent="0.2"/>
    <row r="202292" ht="12.75" customHeight="1" x14ac:dyDescent="0.2"/>
    <row r="202296" ht="12.75" customHeight="1" x14ac:dyDescent="0.2"/>
    <row r="202300" ht="12.75" customHeight="1" x14ac:dyDescent="0.2"/>
    <row r="202304" ht="12.75" customHeight="1" x14ac:dyDescent="0.2"/>
    <row r="202308" ht="12.75" customHeight="1" x14ac:dyDescent="0.2"/>
    <row r="202312" ht="12.75" customHeight="1" x14ac:dyDescent="0.2"/>
    <row r="202316" ht="12.75" customHeight="1" x14ac:dyDescent="0.2"/>
    <row r="202320" ht="12.75" customHeight="1" x14ac:dyDescent="0.2"/>
    <row r="202324" ht="12.75" customHeight="1" x14ac:dyDescent="0.2"/>
    <row r="202328" ht="12.75" customHeight="1" x14ac:dyDescent="0.2"/>
    <row r="202332" ht="12.75" customHeight="1" x14ac:dyDescent="0.2"/>
    <row r="202336" ht="12.75" customHeight="1" x14ac:dyDescent="0.2"/>
    <row r="202340" ht="12.75" customHeight="1" x14ac:dyDescent="0.2"/>
    <row r="202344" ht="12.75" customHeight="1" x14ac:dyDescent="0.2"/>
    <row r="202348" ht="12.75" customHeight="1" x14ac:dyDescent="0.2"/>
    <row r="202352" ht="12.75" customHeight="1" x14ac:dyDescent="0.2"/>
    <row r="202356" ht="12.75" customHeight="1" x14ac:dyDescent="0.2"/>
    <row r="202360" ht="12.75" customHeight="1" x14ac:dyDescent="0.2"/>
    <row r="202364" ht="12.75" customHeight="1" x14ac:dyDescent="0.2"/>
    <row r="202368" ht="12.75" customHeight="1" x14ac:dyDescent="0.2"/>
    <row r="202372" ht="12.75" customHeight="1" x14ac:dyDescent="0.2"/>
    <row r="202376" ht="12.75" customHeight="1" x14ac:dyDescent="0.2"/>
    <row r="202380" ht="12.75" customHeight="1" x14ac:dyDescent="0.2"/>
    <row r="202384" ht="12.75" customHeight="1" x14ac:dyDescent="0.2"/>
    <row r="202388" ht="12.75" customHeight="1" x14ac:dyDescent="0.2"/>
    <row r="202392" ht="12.75" customHeight="1" x14ac:dyDescent="0.2"/>
    <row r="202396" ht="12.75" customHeight="1" x14ac:dyDescent="0.2"/>
    <row r="202400" ht="12.75" customHeight="1" x14ac:dyDescent="0.2"/>
    <row r="202404" ht="12.75" customHeight="1" x14ac:dyDescent="0.2"/>
    <row r="202408" ht="12.75" customHeight="1" x14ac:dyDescent="0.2"/>
    <row r="202412" ht="12.75" customHeight="1" x14ac:dyDescent="0.2"/>
    <row r="202416" ht="12.75" customHeight="1" x14ac:dyDescent="0.2"/>
    <row r="202420" ht="12.75" customHeight="1" x14ac:dyDescent="0.2"/>
    <row r="202424" ht="12.75" customHeight="1" x14ac:dyDescent="0.2"/>
    <row r="202428" ht="12.75" customHeight="1" x14ac:dyDescent="0.2"/>
    <row r="202432" ht="12.75" customHeight="1" x14ac:dyDescent="0.2"/>
    <row r="202436" ht="12.75" customHeight="1" x14ac:dyDescent="0.2"/>
    <row r="202440" ht="12.75" customHeight="1" x14ac:dyDescent="0.2"/>
    <row r="202444" ht="12.75" customHeight="1" x14ac:dyDescent="0.2"/>
    <row r="202448" ht="12.75" customHeight="1" x14ac:dyDescent="0.2"/>
    <row r="202452" ht="12.75" customHeight="1" x14ac:dyDescent="0.2"/>
    <row r="202456" ht="12.75" customHeight="1" x14ac:dyDescent="0.2"/>
    <row r="202460" ht="12.75" customHeight="1" x14ac:dyDescent="0.2"/>
    <row r="202464" ht="12.75" customHeight="1" x14ac:dyDescent="0.2"/>
    <row r="202468" ht="12.75" customHeight="1" x14ac:dyDescent="0.2"/>
    <row r="202472" ht="12.75" customHeight="1" x14ac:dyDescent="0.2"/>
    <row r="202476" ht="12.75" customHeight="1" x14ac:dyDescent="0.2"/>
    <row r="202480" ht="12.75" customHeight="1" x14ac:dyDescent="0.2"/>
    <row r="202484" ht="12.75" customHeight="1" x14ac:dyDescent="0.2"/>
    <row r="202488" ht="12.75" customHeight="1" x14ac:dyDescent="0.2"/>
    <row r="202492" ht="12.75" customHeight="1" x14ac:dyDescent="0.2"/>
    <row r="202496" ht="12.75" customHeight="1" x14ac:dyDescent="0.2"/>
    <row r="202500" ht="12.75" customHeight="1" x14ac:dyDescent="0.2"/>
    <row r="202504" ht="12.75" customHeight="1" x14ac:dyDescent="0.2"/>
    <row r="202508" ht="12.75" customHeight="1" x14ac:dyDescent="0.2"/>
    <row r="202512" ht="12.75" customHeight="1" x14ac:dyDescent="0.2"/>
    <row r="202516" ht="12.75" customHeight="1" x14ac:dyDescent="0.2"/>
    <row r="202520" ht="12.75" customHeight="1" x14ac:dyDescent="0.2"/>
    <row r="202524" ht="12.75" customHeight="1" x14ac:dyDescent="0.2"/>
    <row r="202528" ht="12.75" customHeight="1" x14ac:dyDescent="0.2"/>
    <row r="202532" ht="12.75" customHeight="1" x14ac:dyDescent="0.2"/>
    <row r="202536" ht="12.75" customHeight="1" x14ac:dyDescent="0.2"/>
    <row r="202540" ht="12.75" customHeight="1" x14ac:dyDescent="0.2"/>
    <row r="202544" ht="12.75" customHeight="1" x14ac:dyDescent="0.2"/>
    <row r="202548" ht="12.75" customHeight="1" x14ac:dyDescent="0.2"/>
    <row r="202552" ht="12.75" customHeight="1" x14ac:dyDescent="0.2"/>
    <row r="202556" ht="12.75" customHeight="1" x14ac:dyDescent="0.2"/>
    <row r="202560" ht="12.75" customHeight="1" x14ac:dyDescent="0.2"/>
    <row r="202564" ht="12.75" customHeight="1" x14ac:dyDescent="0.2"/>
    <row r="202568" ht="12.75" customHeight="1" x14ac:dyDescent="0.2"/>
    <row r="202572" ht="12.75" customHeight="1" x14ac:dyDescent="0.2"/>
    <row r="202576" ht="12.75" customHeight="1" x14ac:dyDescent="0.2"/>
    <row r="202580" ht="12.75" customHeight="1" x14ac:dyDescent="0.2"/>
    <row r="202584" ht="12.75" customHeight="1" x14ac:dyDescent="0.2"/>
    <row r="202588" ht="12.75" customHeight="1" x14ac:dyDescent="0.2"/>
    <row r="202592" ht="12.75" customHeight="1" x14ac:dyDescent="0.2"/>
    <row r="202596" ht="12.75" customHeight="1" x14ac:dyDescent="0.2"/>
    <row r="202600" ht="12.75" customHeight="1" x14ac:dyDescent="0.2"/>
    <row r="202604" ht="12.75" customHeight="1" x14ac:dyDescent="0.2"/>
    <row r="202608" ht="12.75" customHeight="1" x14ac:dyDescent="0.2"/>
    <row r="202612" ht="12.75" customHeight="1" x14ac:dyDescent="0.2"/>
    <row r="202616" ht="12.75" customHeight="1" x14ac:dyDescent="0.2"/>
    <row r="202620" ht="12.75" customHeight="1" x14ac:dyDescent="0.2"/>
    <row r="202624" ht="12.75" customHeight="1" x14ac:dyDescent="0.2"/>
    <row r="202628" ht="12.75" customHeight="1" x14ac:dyDescent="0.2"/>
    <row r="202632" ht="12.75" customHeight="1" x14ac:dyDescent="0.2"/>
    <row r="202636" ht="12.75" customHeight="1" x14ac:dyDescent="0.2"/>
    <row r="202640" ht="12.75" customHeight="1" x14ac:dyDescent="0.2"/>
    <row r="202644" ht="12.75" customHeight="1" x14ac:dyDescent="0.2"/>
    <row r="202648" ht="12.75" customHeight="1" x14ac:dyDescent="0.2"/>
    <row r="202652" ht="12.75" customHeight="1" x14ac:dyDescent="0.2"/>
    <row r="202656" ht="12.75" customHeight="1" x14ac:dyDescent="0.2"/>
    <row r="202660" ht="12.75" customHeight="1" x14ac:dyDescent="0.2"/>
    <row r="202664" ht="12.75" customHeight="1" x14ac:dyDescent="0.2"/>
    <row r="202668" ht="12.75" customHeight="1" x14ac:dyDescent="0.2"/>
    <row r="202672" ht="12.75" customHeight="1" x14ac:dyDescent="0.2"/>
    <row r="202676" ht="12.75" customHeight="1" x14ac:dyDescent="0.2"/>
    <row r="202680" ht="12.75" customHeight="1" x14ac:dyDescent="0.2"/>
    <row r="202684" ht="12.75" customHeight="1" x14ac:dyDescent="0.2"/>
    <row r="202688" ht="12.75" customHeight="1" x14ac:dyDescent="0.2"/>
    <row r="202692" ht="12.75" customHeight="1" x14ac:dyDescent="0.2"/>
    <row r="202696" ht="12.75" customHeight="1" x14ac:dyDescent="0.2"/>
    <row r="202700" ht="12.75" customHeight="1" x14ac:dyDescent="0.2"/>
    <row r="202704" ht="12.75" customHeight="1" x14ac:dyDescent="0.2"/>
    <row r="202708" ht="12.75" customHeight="1" x14ac:dyDescent="0.2"/>
    <row r="202712" ht="12.75" customHeight="1" x14ac:dyDescent="0.2"/>
    <row r="202716" ht="12.75" customHeight="1" x14ac:dyDescent="0.2"/>
    <row r="202720" ht="12.75" customHeight="1" x14ac:dyDescent="0.2"/>
    <row r="202724" ht="12.75" customHeight="1" x14ac:dyDescent="0.2"/>
    <row r="202728" ht="12.75" customHeight="1" x14ac:dyDescent="0.2"/>
    <row r="202732" ht="12.75" customHeight="1" x14ac:dyDescent="0.2"/>
    <row r="202736" ht="12.75" customHeight="1" x14ac:dyDescent="0.2"/>
    <row r="202740" ht="12.75" customHeight="1" x14ac:dyDescent="0.2"/>
    <row r="202744" ht="12.75" customHeight="1" x14ac:dyDescent="0.2"/>
    <row r="202748" ht="12.75" customHeight="1" x14ac:dyDescent="0.2"/>
    <row r="202752" ht="12.75" customHeight="1" x14ac:dyDescent="0.2"/>
    <row r="202756" ht="12.75" customHeight="1" x14ac:dyDescent="0.2"/>
    <row r="202760" ht="12.75" customHeight="1" x14ac:dyDescent="0.2"/>
    <row r="202764" ht="12.75" customHeight="1" x14ac:dyDescent="0.2"/>
    <row r="202768" ht="12.75" customHeight="1" x14ac:dyDescent="0.2"/>
    <row r="202772" ht="12.75" customHeight="1" x14ac:dyDescent="0.2"/>
    <row r="202776" ht="12.75" customHeight="1" x14ac:dyDescent="0.2"/>
    <row r="202780" ht="12.75" customHeight="1" x14ac:dyDescent="0.2"/>
    <row r="202784" ht="12.75" customHeight="1" x14ac:dyDescent="0.2"/>
    <row r="202788" ht="12.75" customHeight="1" x14ac:dyDescent="0.2"/>
    <row r="202792" ht="12.75" customHeight="1" x14ac:dyDescent="0.2"/>
    <row r="202796" ht="12.75" customHeight="1" x14ac:dyDescent="0.2"/>
    <row r="202800" ht="12.75" customHeight="1" x14ac:dyDescent="0.2"/>
    <row r="202804" ht="12.75" customHeight="1" x14ac:dyDescent="0.2"/>
    <row r="202808" ht="12.75" customHeight="1" x14ac:dyDescent="0.2"/>
    <row r="202812" ht="12.75" customHeight="1" x14ac:dyDescent="0.2"/>
    <row r="202816" ht="12.75" customHeight="1" x14ac:dyDescent="0.2"/>
    <row r="202820" ht="12.75" customHeight="1" x14ac:dyDescent="0.2"/>
    <row r="202824" ht="12.75" customHeight="1" x14ac:dyDescent="0.2"/>
    <row r="202828" ht="12.75" customHeight="1" x14ac:dyDescent="0.2"/>
    <row r="202832" ht="12.75" customHeight="1" x14ac:dyDescent="0.2"/>
    <row r="202836" ht="12.75" customHeight="1" x14ac:dyDescent="0.2"/>
    <row r="202840" ht="12.75" customHeight="1" x14ac:dyDescent="0.2"/>
    <row r="202844" ht="12.75" customHeight="1" x14ac:dyDescent="0.2"/>
    <row r="202848" ht="12.75" customHeight="1" x14ac:dyDescent="0.2"/>
    <row r="202852" ht="12.75" customHeight="1" x14ac:dyDescent="0.2"/>
    <row r="202856" ht="12.75" customHeight="1" x14ac:dyDescent="0.2"/>
    <row r="202860" ht="12.75" customHeight="1" x14ac:dyDescent="0.2"/>
    <row r="202864" ht="12.75" customHeight="1" x14ac:dyDescent="0.2"/>
    <row r="202868" ht="12.75" customHeight="1" x14ac:dyDescent="0.2"/>
    <row r="202872" ht="12.75" customHeight="1" x14ac:dyDescent="0.2"/>
    <row r="202876" ht="12.75" customHeight="1" x14ac:dyDescent="0.2"/>
    <row r="202880" ht="12.75" customHeight="1" x14ac:dyDescent="0.2"/>
    <row r="202884" ht="12.75" customHeight="1" x14ac:dyDescent="0.2"/>
    <row r="202888" ht="12.75" customHeight="1" x14ac:dyDescent="0.2"/>
    <row r="202892" ht="12.75" customHeight="1" x14ac:dyDescent="0.2"/>
    <row r="202896" ht="12.75" customHeight="1" x14ac:dyDescent="0.2"/>
    <row r="202900" ht="12.75" customHeight="1" x14ac:dyDescent="0.2"/>
    <row r="202904" ht="12.75" customHeight="1" x14ac:dyDescent="0.2"/>
    <row r="202908" ht="12.75" customHeight="1" x14ac:dyDescent="0.2"/>
    <row r="202912" ht="12.75" customHeight="1" x14ac:dyDescent="0.2"/>
    <row r="202916" ht="12.75" customHeight="1" x14ac:dyDescent="0.2"/>
    <row r="202920" ht="12.75" customHeight="1" x14ac:dyDescent="0.2"/>
    <row r="202924" ht="12.75" customHeight="1" x14ac:dyDescent="0.2"/>
    <row r="202928" ht="12.75" customHeight="1" x14ac:dyDescent="0.2"/>
    <row r="202932" ht="12.75" customHeight="1" x14ac:dyDescent="0.2"/>
    <row r="202936" ht="12.75" customHeight="1" x14ac:dyDescent="0.2"/>
    <row r="202940" ht="12.75" customHeight="1" x14ac:dyDescent="0.2"/>
    <row r="202944" ht="12.75" customHeight="1" x14ac:dyDescent="0.2"/>
    <row r="202948" ht="12.75" customHeight="1" x14ac:dyDescent="0.2"/>
    <row r="202952" ht="12.75" customHeight="1" x14ac:dyDescent="0.2"/>
    <row r="202956" ht="12.75" customHeight="1" x14ac:dyDescent="0.2"/>
    <row r="202960" ht="12.75" customHeight="1" x14ac:dyDescent="0.2"/>
    <row r="202964" ht="12.75" customHeight="1" x14ac:dyDescent="0.2"/>
    <row r="202968" ht="12.75" customHeight="1" x14ac:dyDescent="0.2"/>
    <row r="202972" ht="12.75" customHeight="1" x14ac:dyDescent="0.2"/>
    <row r="202976" ht="12.75" customHeight="1" x14ac:dyDescent="0.2"/>
    <row r="202980" ht="12.75" customHeight="1" x14ac:dyDescent="0.2"/>
    <row r="202984" ht="12.75" customHeight="1" x14ac:dyDescent="0.2"/>
    <row r="202988" ht="12.75" customHeight="1" x14ac:dyDescent="0.2"/>
    <row r="202992" ht="12.75" customHeight="1" x14ac:dyDescent="0.2"/>
    <row r="202996" ht="12.75" customHeight="1" x14ac:dyDescent="0.2"/>
    <row r="203000" ht="12.75" customHeight="1" x14ac:dyDescent="0.2"/>
    <row r="203004" ht="12.75" customHeight="1" x14ac:dyDescent="0.2"/>
    <row r="203008" ht="12.75" customHeight="1" x14ac:dyDescent="0.2"/>
    <row r="203012" ht="12.75" customHeight="1" x14ac:dyDescent="0.2"/>
    <row r="203016" ht="12.75" customHeight="1" x14ac:dyDescent="0.2"/>
    <row r="203020" ht="12.75" customHeight="1" x14ac:dyDescent="0.2"/>
    <row r="203024" ht="12.75" customHeight="1" x14ac:dyDescent="0.2"/>
    <row r="203028" ht="12.75" customHeight="1" x14ac:dyDescent="0.2"/>
    <row r="203032" ht="12.75" customHeight="1" x14ac:dyDescent="0.2"/>
    <row r="203036" ht="12.75" customHeight="1" x14ac:dyDescent="0.2"/>
    <row r="203040" ht="12.75" customHeight="1" x14ac:dyDescent="0.2"/>
    <row r="203044" ht="12.75" customHeight="1" x14ac:dyDescent="0.2"/>
    <row r="203048" ht="12.75" customHeight="1" x14ac:dyDescent="0.2"/>
    <row r="203052" ht="12.75" customHeight="1" x14ac:dyDescent="0.2"/>
    <row r="203056" ht="12.75" customHeight="1" x14ac:dyDescent="0.2"/>
    <row r="203060" ht="12.75" customHeight="1" x14ac:dyDescent="0.2"/>
    <row r="203064" ht="12.75" customHeight="1" x14ac:dyDescent="0.2"/>
    <row r="203068" ht="12.75" customHeight="1" x14ac:dyDescent="0.2"/>
    <row r="203072" ht="12.75" customHeight="1" x14ac:dyDescent="0.2"/>
    <row r="203076" ht="12.75" customHeight="1" x14ac:dyDescent="0.2"/>
    <row r="203080" ht="12.75" customHeight="1" x14ac:dyDescent="0.2"/>
    <row r="203084" ht="12.75" customHeight="1" x14ac:dyDescent="0.2"/>
    <row r="203088" ht="12.75" customHeight="1" x14ac:dyDescent="0.2"/>
    <row r="203092" ht="12.75" customHeight="1" x14ac:dyDescent="0.2"/>
    <row r="203096" ht="12.75" customHeight="1" x14ac:dyDescent="0.2"/>
    <row r="203100" ht="12.75" customHeight="1" x14ac:dyDescent="0.2"/>
    <row r="203104" ht="12.75" customHeight="1" x14ac:dyDescent="0.2"/>
    <row r="203108" ht="12.75" customHeight="1" x14ac:dyDescent="0.2"/>
    <row r="203112" ht="12.75" customHeight="1" x14ac:dyDescent="0.2"/>
    <row r="203116" ht="12.75" customHeight="1" x14ac:dyDescent="0.2"/>
    <row r="203120" ht="12.75" customHeight="1" x14ac:dyDescent="0.2"/>
    <row r="203124" ht="12.75" customHeight="1" x14ac:dyDescent="0.2"/>
    <row r="203128" ht="12.75" customHeight="1" x14ac:dyDescent="0.2"/>
    <row r="203132" ht="12.75" customHeight="1" x14ac:dyDescent="0.2"/>
    <row r="203136" ht="12.75" customHeight="1" x14ac:dyDescent="0.2"/>
    <row r="203140" ht="12.75" customHeight="1" x14ac:dyDescent="0.2"/>
    <row r="203144" ht="12.75" customHeight="1" x14ac:dyDescent="0.2"/>
    <row r="203148" ht="12.75" customHeight="1" x14ac:dyDescent="0.2"/>
    <row r="203152" ht="12.75" customHeight="1" x14ac:dyDescent="0.2"/>
    <row r="203156" ht="12.75" customHeight="1" x14ac:dyDescent="0.2"/>
    <row r="203160" ht="12.75" customHeight="1" x14ac:dyDescent="0.2"/>
    <row r="203164" ht="12.75" customHeight="1" x14ac:dyDescent="0.2"/>
    <row r="203168" ht="12.75" customHeight="1" x14ac:dyDescent="0.2"/>
    <row r="203172" ht="12.75" customHeight="1" x14ac:dyDescent="0.2"/>
    <row r="203176" ht="12.75" customHeight="1" x14ac:dyDescent="0.2"/>
    <row r="203180" ht="12.75" customHeight="1" x14ac:dyDescent="0.2"/>
    <row r="203184" ht="12.75" customHeight="1" x14ac:dyDescent="0.2"/>
    <row r="203188" ht="12.75" customHeight="1" x14ac:dyDescent="0.2"/>
    <row r="203192" ht="12.75" customHeight="1" x14ac:dyDescent="0.2"/>
    <row r="203196" ht="12.75" customHeight="1" x14ac:dyDescent="0.2"/>
    <row r="203200" ht="12.75" customHeight="1" x14ac:dyDescent="0.2"/>
    <row r="203204" ht="12.75" customHeight="1" x14ac:dyDescent="0.2"/>
    <row r="203208" ht="12.75" customHeight="1" x14ac:dyDescent="0.2"/>
    <row r="203212" ht="12.75" customHeight="1" x14ac:dyDescent="0.2"/>
    <row r="203216" ht="12.75" customHeight="1" x14ac:dyDescent="0.2"/>
    <row r="203220" ht="12.75" customHeight="1" x14ac:dyDescent="0.2"/>
    <row r="203224" ht="12.75" customHeight="1" x14ac:dyDescent="0.2"/>
    <row r="203228" ht="12.75" customHeight="1" x14ac:dyDescent="0.2"/>
    <row r="203232" ht="12.75" customHeight="1" x14ac:dyDescent="0.2"/>
    <row r="203236" ht="12.75" customHeight="1" x14ac:dyDescent="0.2"/>
    <row r="203240" ht="12.75" customHeight="1" x14ac:dyDescent="0.2"/>
    <row r="203244" ht="12.75" customHeight="1" x14ac:dyDescent="0.2"/>
    <row r="203248" ht="12.75" customHeight="1" x14ac:dyDescent="0.2"/>
    <row r="203252" ht="12.75" customHeight="1" x14ac:dyDescent="0.2"/>
    <row r="203256" ht="12.75" customHeight="1" x14ac:dyDescent="0.2"/>
    <row r="203260" ht="12.75" customHeight="1" x14ac:dyDescent="0.2"/>
    <row r="203264" ht="12.75" customHeight="1" x14ac:dyDescent="0.2"/>
    <row r="203268" ht="12.75" customHeight="1" x14ac:dyDescent="0.2"/>
    <row r="203272" ht="12.75" customHeight="1" x14ac:dyDescent="0.2"/>
    <row r="203276" ht="12.75" customHeight="1" x14ac:dyDescent="0.2"/>
    <row r="203280" ht="12.75" customHeight="1" x14ac:dyDescent="0.2"/>
    <row r="203284" ht="12.75" customHeight="1" x14ac:dyDescent="0.2"/>
    <row r="203288" ht="12.75" customHeight="1" x14ac:dyDescent="0.2"/>
    <row r="203292" ht="12.75" customHeight="1" x14ac:dyDescent="0.2"/>
    <row r="203296" ht="12.75" customHeight="1" x14ac:dyDescent="0.2"/>
    <row r="203300" ht="12.75" customHeight="1" x14ac:dyDescent="0.2"/>
    <row r="203304" ht="12.75" customHeight="1" x14ac:dyDescent="0.2"/>
    <row r="203308" ht="12.75" customHeight="1" x14ac:dyDescent="0.2"/>
    <row r="203312" ht="12.75" customHeight="1" x14ac:dyDescent="0.2"/>
    <row r="203316" ht="12.75" customHeight="1" x14ac:dyDescent="0.2"/>
    <row r="203320" ht="12.75" customHeight="1" x14ac:dyDescent="0.2"/>
    <row r="203324" ht="12.75" customHeight="1" x14ac:dyDescent="0.2"/>
    <row r="203328" ht="12.75" customHeight="1" x14ac:dyDescent="0.2"/>
    <row r="203332" ht="12.75" customHeight="1" x14ac:dyDescent="0.2"/>
    <row r="203336" ht="12.75" customHeight="1" x14ac:dyDescent="0.2"/>
    <row r="203340" ht="12.75" customHeight="1" x14ac:dyDescent="0.2"/>
    <row r="203344" ht="12.75" customHeight="1" x14ac:dyDescent="0.2"/>
    <row r="203348" ht="12.75" customHeight="1" x14ac:dyDescent="0.2"/>
    <row r="203352" ht="12.75" customHeight="1" x14ac:dyDescent="0.2"/>
    <row r="203356" ht="12.75" customHeight="1" x14ac:dyDescent="0.2"/>
    <row r="203360" ht="12.75" customHeight="1" x14ac:dyDescent="0.2"/>
    <row r="203364" ht="12.75" customHeight="1" x14ac:dyDescent="0.2"/>
    <row r="203368" ht="12.75" customHeight="1" x14ac:dyDescent="0.2"/>
    <row r="203372" ht="12.75" customHeight="1" x14ac:dyDescent="0.2"/>
    <row r="203376" ht="12.75" customHeight="1" x14ac:dyDescent="0.2"/>
    <row r="203380" ht="12.75" customHeight="1" x14ac:dyDescent="0.2"/>
    <row r="203384" ht="12.75" customHeight="1" x14ac:dyDescent="0.2"/>
    <row r="203388" ht="12.75" customHeight="1" x14ac:dyDescent="0.2"/>
    <row r="203392" ht="12.75" customHeight="1" x14ac:dyDescent="0.2"/>
    <row r="203396" ht="12.75" customHeight="1" x14ac:dyDescent="0.2"/>
    <row r="203400" ht="12.75" customHeight="1" x14ac:dyDescent="0.2"/>
    <row r="203404" ht="12.75" customHeight="1" x14ac:dyDescent="0.2"/>
    <row r="203408" ht="12.75" customHeight="1" x14ac:dyDescent="0.2"/>
    <row r="203412" ht="12.75" customHeight="1" x14ac:dyDescent="0.2"/>
    <row r="203416" ht="12.75" customHeight="1" x14ac:dyDescent="0.2"/>
    <row r="203420" ht="12.75" customHeight="1" x14ac:dyDescent="0.2"/>
    <row r="203424" ht="12.75" customHeight="1" x14ac:dyDescent="0.2"/>
    <row r="203428" ht="12.75" customHeight="1" x14ac:dyDescent="0.2"/>
    <row r="203432" ht="12.75" customHeight="1" x14ac:dyDescent="0.2"/>
    <row r="203436" ht="12.75" customHeight="1" x14ac:dyDescent="0.2"/>
    <row r="203440" ht="12.75" customHeight="1" x14ac:dyDescent="0.2"/>
    <row r="203444" ht="12.75" customHeight="1" x14ac:dyDescent="0.2"/>
    <row r="203448" ht="12.75" customHeight="1" x14ac:dyDescent="0.2"/>
    <row r="203452" ht="12.75" customHeight="1" x14ac:dyDescent="0.2"/>
    <row r="203456" ht="12.75" customHeight="1" x14ac:dyDescent="0.2"/>
    <row r="203460" ht="12.75" customHeight="1" x14ac:dyDescent="0.2"/>
    <row r="203464" ht="12.75" customHeight="1" x14ac:dyDescent="0.2"/>
    <row r="203468" ht="12.75" customHeight="1" x14ac:dyDescent="0.2"/>
    <row r="203472" ht="12.75" customHeight="1" x14ac:dyDescent="0.2"/>
    <row r="203476" ht="12.75" customHeight="1" x14ac:dyDescent="0.2"/>
    <row r="203480" ht="12.75" customHeight="1" x14ac:dyDescent="0.2"/>
    <row r="203484" ht="12.75" customHeight="1" x14ac:dyDescent="0.2"/>
    <row r="203488" ht="12.75" customHeight="1" x14ac:dyDescent="0.2"/>
    <row r="203492" ht="12.75" customHeight="1" x14ac:dyDescent="0.2"/>
    <row r="203496" ht="12.75" customHeight="1" x14ac:dyDescent="0.2"/>
    <row r="203500" ht="12.75" customHeight="1" x14ac:dyDescent="0.2"/>
    <row r="203504" ht="12.75" customHeight="1" x14ac:dyDescent="0.2"/>
    <row r="203508" ht="12.75" customHeight="1" x14ac:dyDescent="0.2"/>
    <row r="203512" ht="12.75" customHeight="1" x14ac:dyDescent="0.2"/>
    <row r="203516" ht="12.75" customHeight="1" x14ac:dyDescent="0.2"/>
    <row r="203520" ht="12.75" customHeight="1" x14ac:dyDescent="0.2"/>
    <row r="203524" ht="12.75" customHeight="1" x14ac:dyDescent="0.2"/>
    <row r="203528" ht="12.75" customHeight="1" x14ac:dyDescent="0.2"/>
    <row r="203532" ht="12.75" customHeight="1" x14ac:dyDescent="0.2"/>
    <row r="203536" ht="12.75" customHeight="1" x14ac:dyDescent="0.2"/>
    <row r="203540" ht="12.75" customHeight="1" x14ac:dyDescent="0.2"/>
    <row r="203544" ht="12.75" customHeight="1" x14ac:dyDescent="0.2"/>
    <row r="203548" ht="12.75" customHeight="1" x14ac:dyDescent="0.2"/>
    <row r="203552" ht="12.75" customHeight="1" x14ac:dyDescent="0.2"/>
    <row r="203556" ht="12.75" customHeight="1" x14ac:dyDescent="0.2"/>
    <row r="203560" ht="12.75" customHeight="1" x14ac:dyDescent="0.2"/>
    <row r="203564" ht="12.75" customHeight="1" x14ac:dyDescent="0.2"/>
    <row r="203568" ht="12.75" customHeight="1" x14ac:dyDescent="0.2"/>
    <row r="203572" ht="12.75" customHeight="1" x14ac:dyDescent="0.2"/>
    <row r="203576" ht="12.75" customHeight="1" x14ac:dyDescent="0.2"/>
    <row r="203580" ht="12.75" customHeight="1" x14ac:dyDescent="0.2"/>
    <row r="203584" ht="12.75" customHeight="1" x14ac:dyDescent="0.2"/>
    <row r="203588" ht="12.75" customHeight="1" x14ac:dyDescent="0.2"/>
    <row r="203592" ht="12.75" customHeight="1" x14ac:dyDescent="0.2"/>
    <row r="203596" ht="12.75" customHeight="1" x14ac:dyDescent="0.2"/>
    <row r="203600" ht="12.75" customHeight="1" x14ac:dyDescent="0.2"/>
    <row r="203604" ht="12.75" customHeight="1" x14ac:dyDescent="0.2"/>
    <row r="203608" ht="12.75" customHeight="1" x14ac:dyDescent="0.2"/>
    <row r="203612" ht="12.75" customHeight="1" x14ac:dyDescent="0.2"/>
    <row r="203616" ht="12.75" customHeight="1" x14ac:dyDescent="0.2"/>
    <row r="203620" ht="12.75" customHeight="1" x14ac:dyDescent="0.2"/>
    <row r="203624" ht="12.75" customHeight="1" x14ac:dyDescent="0.2"/>
    <row r="203628" ht="12.75" customHeight="1" x14ac:dyDescent="0.2"/>
    <row r="203632" ht="12.75" customHeight="1" x14ac:dyDescent="0.2"/>
    <row r="203636" ht="12.75" customHeight="1" x14ac:dyDescent="0.2"/>
    <row r="203640" ht="12.75" customHeight="1" x14ac:dyDescent="0.2"/>
    <row r="203644" ht="12.75" customHeight="1" x14ac:dyDescent="0.2"/>
    <row r="203648" ht="12.75" customHeight="1" x14ac:dyDescent="0.2"/>
    <row r="203652" ht="12.75" customHeight="1" x14ac:dyDescent="0.2"/>
    <row r="203656" ht="12.75" customHeight="1" x14ac:dyDescent="0.2"/>
    <row r="203660" ht="12.75" customHeight="1" x14ac:dyDescent="0.2"/>
    <row r="203664" ht="12.75" customHeight="1" x14ac:dyDescent="0.2"/>
    <row r="203668" ht="12.75" customHeight="1" x14ac:dyDescent="0.2"/>
    <row r="203672" ht="12.75" customHeight="1" x14ac:dyDescent="0.2"/>
    <row r="203676" ht="12.75" customHeight="1" x14ac:dyDescent="0.2"/>
    <row r="203680" ht="12.75" customHeight="1" x14ac:dyDescent="0.2"/>
    <row r="203684" ht="12.75" customHeight="1" x14ac:dyDescent="0.2"/>
    <row r="203688" ht="12.75" customHeight="1" x14ac:dyDescent="0.2"/>
    <row r="203692" ht="12.75" customHeight="1" x14ac:dyDescent="0.2"/>
    <row r="203696" ht="12.75" customHeight="1" x14ac:dyDescent="0.2"/>
    <row r="203700" ht="12.75" customHeight="1" x14ac:dyDescent="0.2"/>
    <row r="203704" ht="12.75" customHeight="1" x14ac:dyDescent="0.2"/>
    <row r="203708" ht="12.75" customHeight="1" x14ac:dyDescent="0.2"/>
    <row r="203712" ht="12.75" customHeight="1" x14ac:dyDescent="0.2"/>
    <row r="203716" ht="12.75" customHeight="1" x14ac:dyDescent="0.2"/>
    <row r="203720" ht="12.75" customHeight="1" x14ac:dyDescent="0.2"/>
    <row r="203724" ht="12.75" customHeight="1" x14ac:dyDescent="0.2"/>
    <row r="203728" ht="12.75" customHeight="1" x14ac:dyDescent="0.2"/>
    <row r="203732" ht="12.75" customHeight="1" x14ac:dyDescent="0.2"/>
    <row r="203736" ht="12.75" customHeight="1" x14ac:dyDescent="0.2"/>
    <row r="203740" ht="12.75" customHeight="1" x14ac:dyDescent="0.2"/>
    <row r="203744" ht="12.75" customHeight="1" x14ac:dyDescent="0.2"/>
    <row r="203748" ht="12.75" customHeight="1" x14ac:dyDescent="0.2"/>
    <row r="203752" ht="12.75" customHeight="1" x14ac:dyDescent="0.2"/>
    <row r="203756" ht="12.75" customHeight="1" x14ac:dyDescent="0.2"/>
    <row r="203760" ht="12.75" customHeight="1" x14ac:dyDescent="0.2"/>
    <row r="203764" ht="12.75" customHeight="1" x14ac:dyDescent="0.2"/>
    <row r="203768" ht="12.75" customHeight="1" x14ac:dyDescent="0.2"/>
    <row r="203772" ht="12.75" customHeight="1" x14ac:dyDescent="0.2"/>
    <row r="203776" ht="12.75" customHeight="1" x14ac:dyDescent="0.2"/>
    <row r="203780" ht="12.75" customHeight="1" x14ac:dyDescent="0.2"/>
    <row r="203784" ht="12.75" customHeight="1" x14ac:dyDescent="0.2"/>
    <row r="203788" ht="12.75" customHeight="1" x14ac:dyDescent="0.2"/>
    <row r="203792" ht="12.75" customHeight="1" x14ac:dyDescent="0.2"/>
    <row r="203796" ht="12.75" customHeight="1" x14ac:dyDescent="0.2"/>
    <row r="203800" ht="12.75" customHeight="1" x14ac:dyDescent="0.2"/>
    <row r="203804" ht="12.75" customHeight="1" x14ac:dyDescent="0.2"/>
    <row r="203808" ht="12.75" customHeight="1" x14ac:dyDescent="0.2"/>
    <row r="203812" ht="12.75" customHeight="1" x14ac:dyDescent="0.2"/>
    <row r="203816" ht="12.75" customHeight="1" x14ac:dyDescent="0.2"/>
    <row r="203820" ht="12.75" customHeight="1" x14ac:dyDescent="0.2"/>
    <row r="203824" ht="12.75" customHeight="1" x14ac:dyDescent="0.2"/>
    <row r="203828" ht="12.75" customHeight="1" x14ac:dyDescent="0.2"/>
    <row r="203832" ht="12.75" customHeight="1" x14ac:dyDescent="0.2"/>
    <row r="203836" ht="12.75" customHeight="1" x14ac:dyDescent="0.2"/>
    <row r="203840" ht="12.75" customHeight="1" x14ac:dyDescent="0.2"/>
    <row r="203844" ht="12.75" customHeight="1" x14ac:dyDescent="0.2"/>
    <row r="203848" ht="12.75" customHeight="1" x14ac:dyDescent="0.2"/>
    <row r="203852" ht="12.75" customHeight="1" x14ac:dyDescent="0.2"/>
    <row r="203856" ht="12.75" customHeight="1" x14ac:dyDescent="0.2"/>
    <row r="203860" ht="12.75" customHeight="1" x14ac:dyDescent="0.2"/>
    <row r="203864" ht="12.75" customHeight="1" x14ac:dyDescent="0.2"/>
    <row r="203868" ht="12.75" customHeight="1" x14ac:dyDescent="0.2"/>
    <row r="203872" ht="12.75" customHeight="1" x14ac:dyDescent="0.2"/>
    <row r="203876" ht="12.75" customHeight="1" x14ac:dyDescent="0.2"/>
    <row r="203880" ht="12.75" customHeight="1" x14ac:dyDescent="0.2"/>
    <row r="203884" ht="12.75" customHeight="1" x14ac:dyDescent="0.2"/>
    <row r="203888" ht="12.75" customHeight="1" x14ac:dyDescent="0.2"/>
    <row r="203892" ht="12.75" customHeight="1" x14ac:dyDescent="0.2"/>
    <row r="203896" ht="12.75" customHeight="1" x14ac:dyDescent="0.2"/>
    <row r="203900" ht="12.75" customHeight="1" x14ac:dyDescent="0.2"/>
    <row r="203904" ht="12.75" customHeight="1" x14ac:dyDescent="0.2"/>
    <row r="203908" ht="12.75" customHeight="1" x14ac:dyDescent="0.2"/>
    <row r="203912" ht="12.75" customHeight="1" x14ac:dyDescent="0.2"/>
    <row r="203916" ht="12.75" customHeight="1" x14ac:dyDescent="0.2"/>
    <row r="203920" ht="12.75" customHeight="1" x14ac:dyDescent="0.2"/>
    <row r="203924" ht="12.75" customHeight="1" x14ac:dyDescent="0.2"/>
    <row r="203928" ht="12.75" customHeight="1" x14ac:dyDescent="0.2"/>
    <row r="203932" ht="12.75" customHeight="1" x14ac:dyDescent="0.2"/>
    <row r="203936" ht="12.75" customHeight="1" x14ac:dyDescent="0.2"/>
    <row r="203940" ht="12.75" customHeight="1" x14ac:dyDescent="0.2"/>
    <row r="203944" ht="12.75" customHeight="1" x14ac:dyDescent="0.2"/>
    <row r="203948" ht="12.75" customHeight="1" x14ac:dyDescent="0.2"/>
    <row r="203952" ht="12.75" customHeight="1" x14ac:dyDescent="0.2"/>
    <row r="203956" ht="12.75" customHeight="1" x14ac:dyDescent="0.2"/>
    <row r="203960" ht="12.75" customHeight="1" x14ac:dyDescent="0.2"/>
    <row r="203964" ht="12.75" customHeight="1" x14ac:dyDescent="0.2"/>
    <row r="203968" ht="12.75" customHeight="1" x14ac:dyDescent="0.2"/>
    <row r="203972" ht="12.75" customHeight="1" x14ac:dyDescent="0.2"/>
    <row r="203976" ht="12.75" customHeight="1" x14ac:dyDescent="0.2"/>
    <row r="203980" ht="12.75" customHeight="1" x14ac:dyDescent="0.2"/>
    <row r="203984" ht="12.75" customHeight="1" x14ac:dyDescent="0.2"/>
    <row r="203988" ht="12.75" customHeight="1" x14ac:dyDescent="0.2"/>
    <row r="203992" ht="12.75" customHeight="1" x14ac:dyDescent="0.2"/>
    <row r="203996" ht="12.75" customHeight="1" x14ac:dyDescent="0.2"/>
    <row r="204000" ht="12.75" customHeight="1" x14ac:dyDescent="0.2"/>
    <row r="204004" ht="12.75" customHeight="1" x14ac:dyDescent="0.2"/>
    <row r="204008" ht="12.75" customHeight="1" x14ac:dyDescent="0.2"/>
    <row r="204012" ht="12.75" customHeight="1" x14ac:dyDescent="0.2"/>
    <row r="204016" ht="12.75" customHeight="1" x14ac:dyDescent="0.2"/>
    <row r="204020" ht="12.75" customHeight="1" x14ac:dyDescent="0.2"/>
    <row r="204024" ht="12.75" customHeight="1" x14ac:dyDescent="0.2"/>
    <row r="204028" ht="12.75" customHeight="1" x14ac:dyDescent="0.2"/>
    <row r="204032" ht="12.75" customHeight="1" x14ac:dyDescent="0.2"/>
    <row r="204036" ht="12.75" customHeight="1" x14ac:dyDescent="0.2"/>
    <row r="204040" ht="12.75" customHeight="1" x14ac:dyDescent="0.2"/>
    <row r="204044" ht="12.75" customHeight="1" x14ac:dyDescent="0.2"/>
    <row r="204048" ht="12.75" customHeight="1" x14ac:dyDescent="0.2"/>
    <row r="204052" ht="12.75" customHeight="1" x14ac:dyDescent="0.2"/>
    <row r="204056" ht="12.75" customHeight="1" x14ac:dyDescent="0.2"/>
    <row r="204060" ht="12.75" customHeight="1" x14ac:dyDescent="0.2"/>
    <row r="204064" ht="12.75" customHeight="1" x14ac:dyDescent="0.2"/>
    <row r="204068" ht="12.75" customHeight="1" x14ac:dyDescent="0.2"/>
    <row r="204072" ht="12.75" customHeight="1" x14ac:dyDescent="0.2"/>
    <row r="204076" ht="12.75" customHeight="1" x14ac:dyDescent="0.2"/>
    <row r="204080" ht="12.75" customHeight="1" x14ac:dyDescent="0.2"/>
    <row r="204084" ht="12.75" customHeight="1" x14ac:dyDescent="0.2"/>
    <row r="204088" ht="12.75" customHeight="1" x14ac:dyDescent="0.2"/>
    <row r="204092" ht="12.75" customHeight="1" x14ac:dyDescent="0.2"/>
    <row r="204096" ht="12.75" customHeight="1" x14ac:dyDescent="0.2"/>
    <row r="204100" ht="12.75" customHeight="1" x14ac:dyDescent="0.2"/>
    <row r="204104" ht="12.75" customHeight="1" x14ac:dyDescent="0.2"/>
    <row r="204108" ht="12.75" customHeight="1" x14ac:dyDescent="0.2"/>
    <row r="204112" ht="12.75" customHeight="1" x14ac:dyDescent="0.2"/>
    <row r="204116" ht="12.75" customHeight="1" x14ac:dyDescent="0.2"/>
    <row r="204120" ht="12.75" customHeight="1" x14ac:dyDescent="0.2"/>
    <row r="204124" ht="12.75" customHeight="1" x14ac:dyDescent="0.2"/>
    <row r="204128" ht="12.75" customHeight="1" x14ac:dyDescent="0.2"/>
    <row r="204132" ht="12.75" customHeight="1" x14ac:dyDescent="0.2"/>
    <row r="204136" ht="12.75" customHeight="1" x14ac:dyDescent="0.2"/>
    <row r="204140" ht="12.75" customHeight="1" x14ac:dyDescent="0.2"/>
    <row r="204144" ht="12.75" customHeight="1" x14ac:dyDescent="0.2"/>
    <row r="204148" ht="12.75" customHeight="1" x14ac:dyDescent="0.2"/>
    <row r="204152" ht="12.75" customHeight="1" x14ac:dyDescent="0.2"/>
    <row r="204156" ht="12.75" customHeight="1" x14ac:dyDescent="0.2"/>
    <row r="204160" ht="12.75" customHeight="1" x14ac:dyDescent="0.2"/>
    <row r="204164" ht="12.75" customHeight="1" x14ac:dyDescent="0.2"/>
    <row r="204168" ht="12.75" customHeight="1" x14ac:dyDescent="0.2"/>
    <row r="204172" ht="12.75" customHeight="1" x14ac:dyDescent="0.2"/>
    <row r="204176" ht="12.75" customHeight="1" x14ac:dyDescent="0.2"/>
    <row r="204180" ht="12.75" customHeight="1" x14ac:dyDescent="0.2"/>
    <row r="204184" ht="12.75" customHeight="1" x14ac:dyDescent="0.2"/>
    <row r="204188" ht="12.75" customHeight="1" x14ac:dyDescent="0.2"/>
    <row r="204192" ht="12.75" customHeight="1" x14ac:dyDescent="0.2"/>
    <row r="204196" ht="12.75" customHeight="1" x14ac:dyDescent="0.2"/>
    <row r="204200" ht="12.75" customHeight="1" x14ac:dyDescent="0.2"/>
    <row r="204204" ht="12.75" customHeight="1" x14ac:dyDescent="0.2"/>
    <row r="204208" ht="12.75" customHeight="1" x14ac:dyDescent="0.2"/>
    <row r="204212" ht="12.75" customHeight="1" x14ac:dyDescent="0.2"/>
    <row r="204216" ht="12.75" customHeight="1" x14ac:dyDescent="0.2"/>
    <row r="204220" ht="12.75" customHeight="1" x14ac:dyDescent="0.2"/>
    <row r="204224" ht="12.75" customHeight="1" x14ac:dyDescent="0.2"/>
    <row r="204228" ht="12.75" customHeight="1" x14ac:dyDescent="0.2"/>
    <row r="204232" ht="12.75" customHeight="1" x14ac:dyDescent="0.2"/>
    <row r="204236" ht="12.75" customHeight="1" x14ac:dyDescent="0.2"/>
    <row r="204240" ht="12.75" customHeight="1" x14ac:dyDescent="0.2"/>
    <row r="204244" ht="12.75" customHeight="1" x14ac:dyDescent="0.2"/>
    <row r="204248" ht="12.75" customHeight="1" x14ac:dyDescent="0.2"/>
    <row r="204252" ht="12.75" customHeight="1" x14ac:dyDescent="0.2"/>
    <row r="204256" ht="12.75" customHeight="1" x14ac:dyDescent="0.2"/>
    <row r="204260" ht="12.75" customHeight="1" x14ac:dyDescent="0.2"/>
    <row r="204264" ht="12.75" customHeight="1" x14ac:dyDescent="0.2"/>
    <row r="204268" ht="12.75" customHeight="1" x14ac:dyDescent="0.2"/>
    <row r="204272" ht="12.75" customHeight="1" x14ac:dyDescent="0.2"/>
    <row r="204276" ht="12.75" customHeight="1" x14ac:dyDescent="0.2"/>
    <row r="204280" ht="12.75" customHeight="1" x14ac:dyDescent="0.2"/>
    <row r="204284" ht="12.75" customHeight="1" x14ac:dyDescent="0.2"/>
    <row r="204288" ht="12.75" customHeight="1" x14ac:dyDescent="0.2"/>
    <row r="204292" ht="12.75" customHeight="1" x14ac:dyDescent="0.2"/>
    <row r="204296" ht="12.75" customHeight="1" x14ac:dyDescent="0.2"/>
    <row r="204300" ht="12.75" customHeight="1" x14ac:dyDescent="0.2"/>
    <row r="204304" ht="12.75" customHeight="1" x14ac:dyDescent="0.2"/>
    <row r="204308" ht="12.75" customHeight="1" x14ac:dyDescent="0.2"/>
    <row r="204312" ht="12.75" customHeight="1" x14ac:dyDescent="0.2"/>
    <row r="204316" ht="12.75" customHeight="1" x14ac:dyDescent="0.2"/>
    <row r="204320" ht="12.75" customHeight="1" x14ac:dyDescent="0.2"/>
    <row r="204324" ht="12.75" customHeight="1" x14ac:dyDescent="0.2"/>
    <row r="204328" ht="12.75" customHeight="1" x14ac:dyDescent="0.2"/>
    <row r="204332" ht="12.75" customHeight="1" x14ac:dyDescent="0.2"/>
    <row r="204336" ht="12.75" customHeight="1" x14ac:dyDescent="0.2"/>
    <row r="204340" ht="12.75" customHeight="1" x14ac:dyDescent="0.2"/>
    <row r="204344" ht="12.75" customHeight="1" x14ac:dyDescent="0.2"/>
    <row r="204348" ht="12.75" customHeight="1" x14ac:dyDescent="0.2"/>
    <row r="204352" ht="12.75" customHeight="1" x14ac:dyDescent="0.2"/>
    <row r="204356" ht="12.75" customHeight="1" x14ac:dyDescent="0.2"/>
    <row r="204360" ht="12.75" customHeight="1" x14ac:dyDescent="0.2"/>
    <row r="204364" ht="12.75" customHeight="1" x14ac:dyDescent="0.2"/>
    <row r="204368" ht="12.75" customHeight="1" x14ac:dyDescent="0.2"/>
    <row r="204372" ht="12.75" customHeight="1" x14ac:dyDescent="0.2"/>
    <row r="204376" ht="12.75" customHeight="1" x14ac:dyDescent="0.2"/>
    <row r="204380" ht="12.75" customHeight="1" x14ac:dyDescent="0.2"/>
    <row r="204384" ht="12.75" customHeight="1" x14ac:dyDescent="0.2"/>
    <row r="204388" ht="12.75" customHeight="1" x14ac:dyDescent="0.2"/>
    <row r="204392" ht="12.75" customHeight="1" x14ac:dyDescent="0.2"/>
    <row r="204396" ht="12.75" customHeight="1" x14ac:dyDescent="0.2"/>
    <row r="204400" ht="12.75" customHeight="1" x14ac:dyDescent="0.2"/>
    <row r="204404" ht="12.75" customHeight="1" x14ac:dyDescent="0.2"/>
    <row r="204408" ht="12.75" customHeight="1" x14ac:dyDescent="0.2"/>
    <row r="204412" ht="12.75" customHeight="1" x14ac:dyDescent="0.2"/>
    <row r="204416" ht="12.75" customHeight="1" x14ac:dyDescent="0.2"/>
    <row r="204420" ht="12.75" customHeight="1" x14ac:dyDescent="0.2"/>
    <row r="204424" ht="12.75" customHeight="1" x14ac:dyDescent="0.2"/>
    <row r="204428" ht="12.75" customHeight="1" x14ac:dyDescent="0.2"/>
    <row r="204432" ht="12.75" customHeight="1" x14ac:dyDescent="0.2"/>
    <row r="204436" ht="12.75" customHeight="1" x14ac:dyDescent="0.2"/>
    <row r="204440" ht="12.75" customHeight="1" x14ac:dyDescent="0.2"/>
    <row r="204444" ht="12.75" customHeight="1" x14ac:dyDescent="0.2"/>
    <row r="204448" ht="12.75" customHeight="1" x14ac:dyDescent="0.2"/>
    <row r="204452" ht="12.75" customHeight="1" x14ac:dyDescent="0.2"/>
    <row r="204456" ht="12.75" customHeight="1" x14ac:dyDescent="0.2"/>
    <row r="204460" ht="12.75" customHeight="1" x14ac:dyDescent="0.2"/>
    <row r="204464" ht="12.75" customHeight="1" x14ac:dyDescent="0.2"/>
    <row r="204468" ht="12.75" customHeight="1" x14ac:dyDescent="0.2"/>
    <row r="204472" ht="12.75" customHeight="1" x14ac:dyDescent="0.2"/>
    <row r="204476" ht="12.75" customHeight="1" x14ac:dyDescent="0.2"/>
    <row r="204480" ht="12.75" customHeight="1" x14ac:dyDescent="0.2"/>
    <row r="204484" ht="12.75" customHeight="1" x14ac:dyDescent="0.2"/>
    <row r="204488" ht="12.75" customHeight="1" x14ac:dyDescent="0.2"/>
    <row r="204492" ht="12.75" customHeight="1" x14ac:dyDescent="0.2"/>
    <row r="204496" ht="12.75" customHeight="1" x14ac:dyDescent="0.2"/>
    <row r="204500" ht="12.75" customHeight="1" x14ac:dyDescent="0.2"/>
    <row r="204504" ht="12.75" customHeight="1" x14ac:dyDescent="0.2"/>
    <row r="204508" ht="12.75" customHeight="1" x14ac:dyDescent="0.2"/>
    <row r="204512" ht="12.75" customHeight="1" x14ac:dyDescent="0.2"/>
    <row r="204516" ht="12.75" customHeight="1" x14ac:dyDescent="0.2"/>
    <row r="204520" ht="12.75" customHeight="1" x14ac:dyDescent="0.2"/>
    <row r="204524" ht="12.75" customHeight="1" x14ac:dyDescent="0.2"/>
    <row r="204528" ht="12.75" customHeight="1" x14ac:dyDescent="0.2"/>
    <row r="204532" ht="12.75" customHeight="1" x14ac:dyDescent="0.2"/>
    <row r="204536" ht="12.75" customHeight="1" x14ac:dyDescent="0.2"/>
    <row r="204540" ht="12.75" customHeight="1" x14ac:dyDescent="0.2"/>
    <row r="204544" ht="12.75" customHeight="1" x14ac:dyDescent="0.2"/>
    <row r="204548" ht="12.75" customHeight="1" x14ac:dyDescent="0.2"/>
    <row r="204552" ht="12.75" customHeight="1" x14ac:dyDescent="0.2"/>
    <row r="204556" ht="12.75" customHeight="1" x14ac:dyDescent="0.2"/>
    <row r="204560" ht="12.75" customHeight="1" x14ac:dyDescent="0.2"/>
    <row r="204564" ht="12.75" customHeight="1" x14ac:dyDescent="0.2"/>
    <row r="204568" ht="12.75" customHeight="1" x14ac:dyDescent="0.2"/>
    <row r="204572" ht="12.75" customHeight="1" x14ac:dyDescent="0.2"/>
    <row r="204576" ht="12.75" customHeight="1" x14ac:dyDescent="0.2"/>
    <row r="204580" ht="12.75" customHeight="1" x14ac:dyDescent="0.2"/>
    <row r="204584" ht="12.75" customHeight="1" x14ac:dyDescent="0.2"/>
    <row r="204588" ht="12.75" customHeight="1" x14ac:dyDescent="0.2"/>
    <row r="204592" ht="12.75" customHeight="1" x14ac:dyDescent="0.2"/>
    <row r="204596" ht="12.75" customHeight="1" x14ac:dyDescent="0.2"/>
    <row r="204600" ht="12.75" customHeight="1" x14ac:dyDescent="0.2"/>
    <row r="204604" ht="12.75" customHeight="1" x14ac:dyDescent="0.2"/>
    <row r="204608" ht="12.75" customHeight="1" x14ac:dyDescent="0.2"/>
    <row r="204612" ht="12.75" customHeight="1" x14ac:dyDescent="0.2"/>
    <row r="204616" ht="12.75" customHeight="1" x14ac:dyDescent="0.2"/>
    <row r="204620" ht="12.75" customHeight="1" x14ac:dyDescent="0.2"/>
    <row r="204624" ht="12.75" customHeight="1" x14ac:dyDescent="0.2"/>
    <row r="204628" ht="12.75" customHeight="1" x14ac:dyDescent="0.2"/>
    <row r="204632" ht="12.75" customHeight="1" x14ac:dyDescent="0.2"/>
    <row r="204636" ht="12.75" customHeight="1" x14ac:dyDescent="0.2"/>
    <row r="204640" ht="12.75" customHeight="1" x14ac:dyDescent="0.2"/>
    <row r="204644" ht="12.75" customHeight="1" x14ac:dyDescent="0.2"/>
    <row r="204648" ht="12.75" customHeight="1" x14ac:dyDescent="0.2"/>
    <row r="204652" ht="12.75" customHeight="1" x14ac:dyDescent="0.2"/>
    <row r="204656" ht="12.75" customHeight="1" x14ac:dyDescent="0.2"/>
    <row r="204660" ht="12.75" customHeight="1" x14ac:dyDescent="0.2"/>
    <row r="204664" ht="12.75" customHeight="1" x14ac:dyDescent="0.2"/>
    <row r="204668" ht="12.75" customHeight="1" x14ac:dyDescent="0.2"/>
    <row r="204672" ht="12.75" customHeight="1" x14ac:dyDescent="0.2"/>
    <row r="204676" ht="12.75" customHeight="1" x14ac:dyDescent="0.2"/>
    <row r="204680" ht="12.75" customHeight="1" x14ac:dyDescent="0.2"/>
    <row r="204684" ht="12.75" customHeight="1" x14ac:dyDescent="0.2"/>
    <row r="204688" ht="12.75" customHeight="1" x14ac:dyDescent="0.2"/>
    <row r="204692" ht="12.75" customHeight="1" x14ac:dyDescent="0.2"/>
    <row r="204696" ht="12.75" customHeight="1" x14ac:dyDescent="0.2"/>
    <row r="204700" ht="12.75" customHeight="1" x14ac:dyDescent="0.2"/>
    <row r="204704" ht="12.75" customHeight="1" x14ac:dyDescent="0.2"/>
    <row r="204708" ht="12.75" customHeight="1" x14ac:dyDescent="0.2"/>
    <row r="204712" ht="12.75" customHeight="1" x14ac:dyDescent="0.2"/>
    <row r="204716" ht="12.75" customHeight="1" x14ac:dyDescent="0.2"/>
    <row r="204720" ht="12.75" customHeight="1" x14ac:dyDescent="0.2"/>
    <row r="204724" ht="12.75" customHeight="1" x14ac:dyDescent="0.2"/>
    <row r="204728" ht="12.75" customHeight="1" x14ac:dyDescent="0.2"/>
    <row r="204732" ht="12.75" customHeight="1" x14ac:dyDescent="0.2"/>
    <row r="204736" ht="12.75" customHeight="1" x14ac:dyDescent="0.2"/>
    <row r="204740" ht="12.75" customHeight="1" x14ac:dyDescent="0.2"/>
    <row r="204744" ht="12.75" customHeight="1" x14ac:dyDescent="0.2"/>
    <row r="204748" ht="12.75" customHeight="1" x14ac:dyDescent="0.2"/>
    <row r="204752" ht="12.75" customHeight="1" x14ac:dyDescent="0.2"/>
    <row r="204756" ht="12.75" customHeight="1" x14ac:dyDescent="0.2"/>
    <row r="204760" ht="12.75" customHeight="1" x14ac:dyDescent="0.2"/>
    <row r="204764" ht="12.75" customHeight="1" x14ac:dyDescent="0.2"/>
    <row r="204768" ht="12.75" customHeight="1" x14ac:dyDescent="0.2"/>
    <row r="204772" ht="12.75" customHeight="1" x14ac:dyDescent="0.2"/>
    <row r="204776" ht="12.75" customHeight="1" x14ac:dyDescent="0.2"/>
    <row r="204780" ht="12.75" customHeight="1" x14ac:dyDescent="0.2"/>
    <row r="204784" ht="12.75" customHeight="1" x14ac:dyDescent="0.2"/>
    <row r="204788" ht="12.75" customHeight="1" x14ac:dyDescent="0.2"/>
    <row r="204792" ht="12.75" customHeight="1" x14ac:dyDescent="0.2"/>
    <row r="204796" ht="12.75" customHeight="1" x14ac:dyDescent="0.2"/>
    <row r="204800" ht="12.75" customHeight="1" x14ac:dyDescent="0.2"/>
    <row r="204804" ht="12.75" customHeight="1" x14ac:dyDescent="0.2"/>
    <row r="204808" ht="12.75" customHeight="1" x14ac:dyDescent="0.2"/>
    <row r="204812" ht="12.75" customHeight="1" x14ac:dyDescent="0.2"/>
    <row r="204816" ht="12.75" customHeight="1" x14ac:dyDescent="0.2"/>
    <row r="204820" ht="12.75" customHeight="1" x14ac:dyDescent="0.2"/>
    <row r="204824" ht="12.75" customHeight="1" x14ac:dyDescent="0.2"/>
    <row r="204828" ht="12.75" customHeight="1" x14ac:dyDescent="0.2"/>
    <row r="204832" ht="12.75" customHeight="1" x14ac:dyDescent="0.2"/>
    <row r="204836" ht="12.75" customHeight="1" x14ac:dyDescent="0.2"/>
    <row r="204840" ht="12.75" customHeight="1" x14ac:dyDescent="0.2"/>
    <row r="204844" ht="12.75" customHeight="1" x14ac:dyDescent="0.2"/>
    <row r="204848" ht="12.75" customHeight="1" x14ac:dyDescent="0.2"/>
    <row r="204852" ht="12.75" customHeight="1" x14ac:dyDescent="0.2"/>
    <row r="204856" ht="12.75" customHeight="1" x14ac:dyDescent="0.2"/>
    <row r="204860" ht="12.75" customHeight="1" x14ac:dyDescent="0.2"/>
    <row r="204864" ht="12.75" customHeight="1" x14ac:dyDescent="0.2"/>
    <row r="204868" ht="12.75" customHeight="1" x14ac:dyDescent="0.2"/>
    <row r="204872" ht="12.75" customHeight="1" x14ac:dyDescent="0.2"/>
    <row r="204876" ht="12.75" customHeight="1" x14ac:dyDescent="0.2"/>
    <row r="204880" ht="12.75" customHeight="1" x14ac:dyDescent="0.2"/>
    <row r="204884" ht="12.75" customHeight="1" x14ac:dyDescent="0.2"/>
    <row r="204888" ht="12.75" customHeight="1" x14ac:dyDescent="0.2"/>
    <row r="204892" ht="12.75" customHeight="1" x14ac:dyDescent="0.2"/>
    <row r="204896" ht="12.75" customHeight="1" x14ac:dyDescent="0.2"/>
    <row r="204900" ht="12.75" customHeight="1" x14ac:dyDescent="0.2"/>
    <row r="204904" ht="12.75" customHeight="1" x14ac:dyDescent="0.2"/>
    <row r="204908" ht="12.75" customHeight="1" x14ac:dyDescent="0.2"/>
    <row r="204912" ht="12.75" customHeight="1" x14ac:dyDescent="0.2"/>
    <row r="204916" ht="12.75" customHeight="1" x14ac:dyDescent="0.2"/>
    <row r="204920" ht="12.75" customHeight="1" x14ac:dyDescent="0.2"/>
    <row r="204924" ht="12.75" customHeight="1" x14ac:dyDescent="0.2"/>
    <row r="204928" ht="12.75" customHeight="1" x14ac:dyDescent="0.2"/>
    <row r="204932" ht="12.75" customHeight="1" x14ac:dyDescent="0.2"/>
    <row r="204936" ht="12.75" customHeight="1" x14ac:dyDescent="0.2"/>
    <row r="204940" ht="12.75" customHeight="1" x14ac:dyDescent="0.2"/>
    <row r="204944" ht="12.75" customHeight="1" x14ac:dyDescent="0.2"/>
    <row r="204948" ht="12.75" customHeight="1" x14ac:dyDescent="0.2"/>
    <row r="204952" ht="12.75" customHeight="1" x14ac:dyDescent="0.2"/>
    <row r="204956" ht="12.75" customHeight="1" x14ac:dyDescent="0.2"/>
    <row r="204960" ht="12.75" customHeight="1" x14ac:dyDescent="0.2"/>
    <row r="204964" ht="12.75" customHeight="1" x14ac:dyDescent="0.2"/>
    <row r="204968" ht="12.75" customHeight="1" x14ac:dyDescent="0.2"/>
    <row r="204972" ht="12.75" customHeight="1" x14ac:dyDescent="0.2"/>
    <row r="204976" ht="12.75" customHeight="1" x14ac:dyDescent="0.2"/>
    <row r="204980" ht="12.75" customHeight="1" x14ac:dyDescent="0.2"/>
    <row r="204984" ht="12.75" customHeight="1" x14ac:dyDescent="0.2"/>
    <row r="204988" ht="12.75" customHeight="1" x14ac:dyDescent="0.2"/>
    <row r="204992" ht="12.75" customHeight="1" x14ac:dyDescent="0.2"/>
    <row r="204996" ht="12.75" customHeight="1" x14ac:dyDescent="0.2"/>
    <row r="205000" ht="12.75" customHeight="1" x14ac:dyDescent="0.2"/>
    <row r="205004" ht="12.75" customHeight="1" x14ac:dyDescent="0.2"/>
    <row r="205008" ht="12.75" customHeight="1" x14ac:dyDescent="0.2"/>
    <row r="205012" ht="12.75" customHeight="1" x14ac:dyDescent="0.2"/>
    <row r="205016" ht="12.75" customHeight="1" x14ac:dyDescent="0.2"/>
    <row r="205020" ht="12.75" customHeight="1" x14ac:dyDescent="0.2"/>
    <row r="205024" ht="12.75" customHeight="1" x14ac:dyDescent="0.2"/>
    <row r="205028" ht="12.75" customHeight="1" x14ac:dyDescent="0.2"/>
    <row r="205032" ht="12.75" customHeight="1" x14ac:dyDescent="0.2"/>
    <row r="205036" ht="12.75" customHeight="1" x14ac:dyDescent="0.2"/>
    <row r="205040" ht="12.75" customHeight="1" x14ac:dyDescent="0.2"/>
    <row r="205044" ht="12.75" customHeight="1" x14ac:dyDescent="0.2"/>
    <row r="205048" ht="12.75" customHeight="1" x14ac:dyDescent="0.2"/>
    <row r="205052" ht="12.75" customHeight="1" x14ac:dyDescent="0.2"/>
    <row r="205056" ht="12.75" customHeight="1" x14ac:dyDescent="0.2"/>
    <row r="205060" ht="12.75" customHeight="1" x14ac:dyDescent="0.2"/>
    <row r="205064" ht="12.75" customHeight="1" x14ac:dyDescent="0.2"/>
    <row r="205068" ht="12.75" customHeight="1" x14ac:dyDescent="0.2"/>
    <row r="205072" ht="12.75" customHeight="1" x14ac:dyDescent="0.2"/>
    <row r="205076" ht="12.75" customHeight="1" x14ac:dyDescent="0.2"/>
    <row r="205080" ht="12.75" customHeight="1" x14ac:dyDescent="0.2"/>
    <row r="205084" ht="12.75" customHeight="1" x14ac:dyDescent="0.2"/>
    <row r="205088" ht="12.75" customHeight="1" x14ac:dyDescent="0.2"/>
    <row r="205092" ht="12.75" customHeight="1" x14ac:dyDescent="0.2"/>
    <row r="205096" ht="12.75" customHeight="1" x14ac:dyDescent="0.2"/>
    <row r="205100" ht="12.75" customHeight="1" x14ac:dyDescent="0.2"/>
    <row r="205104" ht="12.75" customHeight="1" x14ac:dyDescent="0.2"/>
    <row r="205108" ht="12.75" customHeight="1" x14ac:dyDescent="0.2"/>
    <row r="205112" ht="12.75" customHeight="1" x14ac:dyDescent="0.2"/>
    <row r="205116" ht="12.75" customHeight="1" x14ac:dyDescent="0.2"/>
    <row r="205120" ht="12.75" customHeight="1" x14ac:dyDescent="0.2"/>
    <row r="205124" ht="12.75" customHeight="1" x14ac:dyDescent="0.2"/>
    <row r="205128" ht="12.75" customHeight="1" x14ac:dyDescent="0.2"/>
    <row r="205132" ht="12.75" customHeight="1" x14ac:dyDescent="0.2"/>
    <row r="205136" ht="12.75" customHeight="1" x14ac:dyDescent="0.2"/>
    <row r="205140" ht="12.75" customHeight="1" x14ac:dyDescent="0.2"/>
    <row r="205144" ht="12.75" customHeight="1" x14ac:dyDescent="0.2"/>
    <row r="205148" ht="12.75" customHeight="1" x14ac:dyDescent="0.2"/>
    <row r="205152" ht="12.75" customHeight="1" x14ac:dyDescent="0.2"/>
    <row r="205156" ht="12.75" customHeight="1" x14ac:dyDescent="0.2"/>
    <row r="205160" ht="12.75" customHeight="1" x14ac:dyDescent="0.2"/>
    <row r="205164" ht="12.75" customHeight="1" x14ac:dyDescent="0.2"/>
    <row r="205168" ht="12.75" customHeight="1" x14ac:dyDescent="0.2"/>
    <row r="205172" ht="12.75" customHeight="1" x14ac:dyDescent="0.2"/>
    <row r="205176" ht="12.75" customHeight="1" x14ac:dyDescent="0.2"/>
    <row r="205180" ht="12.75" customHeight="1" x14ac:dyDescent="0.2"/>
    <row r="205184" ht="12.75" customHeight="1" x14ac:dyDescent="0.2"/>
    <row r="205188" ht="12.75" customHeight="1" x14ac:dyDescent="0.2"/>
    <row r="205192" ht="12.75" customHeight="1" x14ac:dyDescent="0.2"/>
    <row r="205196" ht="12.75" customHeight="1" x14ac:dyDescent="0.2"/>
    <row r="205200" ht="12.75" customHeight="1" x14ac:dyDescent="0.2"/>
    <row r="205204" ht="12.75" customHeight="1" x14ac:dyDescent="0.2"/>
    <row r="205208" ht="12.75" customHeight="1" x14ac:dyDescent="0.2"/>
    <row r="205212" ht="12.75" customHeight="1" x14ac:dyDescent="0.2"/>
    <row r="205216" ht="12.75" customHeight="1" x14ac:dyDescent="0.2"/>
    <row r="205220" ht="12.75" customHeight="1" x14ac:dyDescent="0.2"/>
    <row r="205224" ht="12.75" customHeight="1" x14ac:dyDescent="0.2"/>
    <row r="205228" ht="12.75" customHeight="1" x14ac:dyDescent="0.2"/>
    <row r="205232" ht="12.75" customHeight="1" x14ac:dyDescent="0.2"/>
    <row r="205236" ht="12.75" customHeight="1" x14ac:dyDescent="0.2"/>
    <row r="205240" ht="12.75" customHeight="1" x14ac:dyDescent="0.2"/>
    <row r="205244" ht="12.75" customHeight="1" x14ac:dyDescent="0.2"/>
    <row r="205248" ht="12.75" customHeight="1" x14ac:dyDescent="0.2"/>
    <row r="205252" ht="12.75" customHeight="1" x14ac:dyDescent="0.2"/>
    <row r="205256" ht="12.75" customHeight="1" x14ac:dyDescent="0.2"/>
    <row r="205260" ht="12.75" customHeight="1" x14ac:dyDescent="0.2"/>
    <row r="205264" ht="12.75" customHeight="1" x14ac:dyDescent="0.2"/>
    <row r="205268" ht="12.75" customHeight="1" x14ac:dyDescent="0.2"/>
    <row r="205272" ht="12.75" customHeight="1" x14ac:dyDescent="0.2"/>
    <row r="205276" ht="12.75" customHeight="1" x14ac:dyDescent="0.2"/>
    <row r="205280" ht="12.75" customHeight="1" x14ac:dyDescent="0.2"/>
    <row r="205284" ht="12.75" customHeight="1" x14ac:dyDescent="0.2"/>
    <row r="205288" ht="12.75" customHeight="1" x14ac:dyDescent="0.2"/>
    <row r="205292" ht="12.75" customHeight="1" x14ac:dyDescent="0.2"/>
    <row r="205296" ht="12.75" customHeight="1" x14ac:dyDescent="0.2"/>
    <row r="205300" ht="12.75" customHeight="1" x14ac:dyDescent="0.2"/>
    <row r="205304" ht="12.75" customHeight="1" x14ac:dyDescent="0.2"/>
    <row r="205308" ht="12.75" customHeight="1" x14ac:dyDescent="0.2"/>
    <row r="205312" ht="12.75" customHeight="1" x14ac:dyDescent="0.2"/>
    <row r="205316" ht="12.75" customHeight="1" x14ac:dyDescent="0.2"/>
    <row r="205320" ht="12.75" customHeight="1" x14ac:dyDescent="0.2"/>
    <row r="205324" ht="12.75" customHeight="1" x14ac:dyDescent="0.2"/>
    <row r="205328" ht="12.75" customHeight="1" x14ac:dyDescent="0.2"/>
    <row r="205332" ht="12.75" customHeight="1" x14ac:dyDescent="0.2"/>
    <row r="205336" ht="12.75" customHeight="1" x14ac:dyDescent="0.2"/>
    <row r="205340" ht="12.75" customHeight="1" x14ac:dyDescent="0.2"/>
    <row r="205344" ht="12.75" customHeight="1" x14ac:dyDescent="0.2"/>
    <row r="205348" ht="12.75" customHeight="1" x14ac:dyDescent="0.2"/>
    <row r="205352" ht="12.75" customHeight="1" x14ac:dyDescent="0.2"/>
    <row r="205356" ht="12.75" customHeight="1" x14ac:dyDescent="0.2"/>
    <row r="205360" ht="12.75" customHeight="1" x14ac:dyDescent="0.2"/>
    <row r="205364" ht="12.75" customHeight="1" x14ac:dyDescent="0.2"/>
    <row r="205368" ht="12.75" customHeight="1" x14ac:dyDescent="0.2"/>
    <row r="205372" ht="12.75" customHeight="1" x14ac:dyDescent="0.2"/>
    <row r="205376" ht="12.75" customHeight="1" x14ac:dyDescent="0.2"/>
    <row r="205380" ht="12.75" customHeight="1" x14ac:dyDescent="0.2"/>
    <row r="205384" ht="12.75" customHeight="1" x14ac:dyDescent="0.2"/>
    <row r="205388" ht="12.75" customHeight="1" x14ac:dyDescent="0.2"/>
    <row r="205392" ht="12.75" customHeight="1" x14ac:dyDescent="0.2"/>
    <row r="205396" ht="12.75" customHeight="1" x14ac:dyDescent="0.2"/>
    <row r="205400" ht="12.75" customHeight="1" x14ac:dyDescent="0.2"/>
    <row r="205404" ht="12.75" customHeight="1" x14ac:dyDescent="0.2"/>
    <row r="205408" ht="12.75" customHeight="1" x14ac:dyDescent="0.2"/>
    <row r="205412" ht="12.75" customHeight="1" x14ac:dyDescent="0.2"/>
    <row r="205416" ht="12.75" customHeight="1" x14ac:dyDescent="0.2"/>
    <row r="205420" ht="12.75" customHeight="1" x14ac:dyDescent="0.2"/>
    <row r="205424" ht="12.75" customHeight="1" x14ac:dyDescent="0.2"/>
    <row r="205428" ht="12.75" customHeight="1" x14ac:dyDescent="0.2"/>
    <row r="205432" ht="12.75" customHeight="1" x14ac:dyDescent="0.2"/>
    <row r="205436" ht="12.75" customHeight="1" x14ac:dyDescent="0.2"/>
    <row r="205440" ht="12.75" customHeight="1" x14ac:dyDescent="0.2"/>
    <row r="205444" ht="12.75" customHeight="1" x14ac:dyDescent="0.2"/>
    <row r="205448" ht="12.75" customHeight="1" x14ac:dyDescent="0.2"/>
    <row r="205452" ht="12.75" customHeight="1" x14ac:dyDescent="0.2"/>
    <row r="205456" ht="12.75" customHeight="1" x14ac:dyDescent="0.2"/>
    <row r="205460" ht="12.75" customHeight="1" x14ac:dyDescent="0.2"/>
    <row r="205464" ht="12.75" customHeight="1" x14ac:dyDescent="0.2"/>
    <row r="205468" ht="12.75" customHeight="1" x14ac:dyDescent="0.2"/>
    <row r="205472" ht="12.75" customHeight="1" x14ac:dyDescent="0.2"/>
    <row r="205476" ht="12.75" customHeight="1" x14ac:dyDescent="0.2"/>
    <row r="205480" ht="12.75" customHeight="1" x14ac:dyDescent="0.2"/>
    <row r="205484" ht="12.75" customHeight="1" x14ac:dyDescent="0.2"/>
    <row r="205488" ht="12.75" customHeight="1" x14ac:dyDescent="0.2"/>
    <row r="205492" ht="12.75" customHeight="1" x14ac:dyDescent="0.2"/>
    <row r="205496" ht="12.75" customHeight="1" x14ac:dyDescent="0.2"/>
    <row r="205500" ht="12.75" customHeight="1" x14ac:dyDescent="0.2"/>
    <row r="205504" ht="12.75" customHeight="1" x14ac:dyDescent="0.2"/>
    <row r="205508" ht="12.75" customHeight="1" x14ac:dyDescent="0.2"/>
    <row r="205512" ht="12.75" customHeight="1" x14ac:dyDescent="0.2"/>
    <row r="205516" ht="12.75" customHeight="1" x14ac:dyDescent="0.2"/>
    <row r="205520" ht="12.75" customHeight="1" x14ac:dyDescent="0.2"/>
    <row r="205524" ht="12.75" customHeight="1" x14ac:dyDescent="0.2"/>
    <row r="205528" ht="12.75" customHeight="1" x14ac:dyDescent="0.2"/>
    <row r="205532" ht="12.75" customHeight="1" x14ac:dyDescent="0.2"/>
    <row r="205536" ht="12.75" customHeight="1" x14ac:dyDescent="0.2"/>
    <row r="205540" ht="12.75" customHeight="1" x14ac:dyDescent="0.2"/>
    <row r="205544" ht="12.75" customHeight="1" x14ac:dyDescent="0.2"/>
    <row r="205548" ht="12.75" customHeight="1" x14ac:dyDescent="0.2"/>
    <row r="205552" ht="12.75" customHeight="1" x14ac:dyDescent="0.2"/>
    <row r="205556" ht="12.75" customHeight="1" x14ac:dyDescent="0.2"/>
    <row r="205560" ht="12.75" customHeight="1" x14ac:dyDescent="0.2"/>
    <row r="205564" ht="12.75" customHeight="1" x14ac:dyDescent="0.2"/>
    <row r="205568" ht="12.75" customHeight="1" x14ac:dyDescent="0.2"/>
    <row r="205572" ht="12.75" customHeight="1" x14ac:dyDescent="0.2"/>
    <row r="205576" ht="12.75" customHeight="1" x14ac:dyDescent="0.2"/>
    <row r="205580" ht="12.75" customHeight="1" x14ac:dyDescent="0.2"/>
    <row r="205584" ht="12.75" customHeight="1" x14ac:dyDescent="0.2"/>
    <row r="205588" ht="12.75" customHeight="1" x14ac:dyDescent="0.2"/>
    <row r="205592" ht="12.75" customHeight="1" x14ac:dyDescent="0.2"/>
    <row r="205596" ht="12.75" customHeight="1" x14ac:dyDescent="0.2"/>
    <row r="205600" ht="12.75" customHeight="1" x14ac:dyDescent="0.2"/>
    <row r="205604" ht="12.75" customHeight="1" x14ac:dyDescent="0.2"/>
    <row r="205608" ht="12.75" customHeight="1" x14ac:dyDescent="0.2"/>
    <row r="205612" ht="12.75" customHeight="1" x14ac:dyDescent="0.2"/>
    <row r="205616" ht="12.75" customHeight="1" x14ac:dyDescent="0.2"/>
    <row r="205620" ht="12.75" customHeight="1" x14ac:dyDescent="0.2"/>
    <row r="205624" ht="12.75" customHeight="1" x14ac:dyDescent="0.2"/>
    <row r="205628" ht="12.75" customHeight="1" x14ac:dyDescent="0.2"/>
    <row r="205632" ht="12.75" customHeight="1" x14ac:dyDescent="0.2"/>
    <row r="205636" ht="12.75" customHeight="1" x14ac:dyDescent="0.2"/>
    <row r="205640" ht="12.75" customHeight="1" x14ac:dyDescent="0.2"/>
    <row r="205644" ht="12.75" customHeight="1" x14ac:dyDescent="0.2"/>
    <row r="205648" ht="12.75" customHeight="1" x14ac:dyDescent="0.2"/>
    <row r="205652" ht="12.75" customHeight="1" x14ac:dyDescent="0.2"/>
    <row r="205656" ht="12.75" customHeight="1" x14ac:dyDescent="0.2"/>
    <row r="205660" ht="12.75" customHeight="1" x14ac:dyDescent="0.2"/>
    <row r="205664" ht="12.75" customHeight="1" x14ac:dyDescent="0.2"/>
    <row r="205668" ht="12.75" customHeight="1" x14ac:dyDescent="0.2"/>
    <row r="205672" ht="12.75" customHeight="1" x14ac:dyDescent="0.2"/>
    <row r="205676" ht="12.75" customHeight="1" x14ac:dyDescent="0.2"/>
    <row r="205680" ht="12.75" customHeight="1" x14ac:dyDescent="0.2"/>
    <row r="205684" ht="12.75" customHeight="1" x14ac:dyDescent="0.2"/>
    <row r="205688" ht="12.75" customHeight="1" x14ac:dyDescent="0.2"/>
    <row r="205692" ht="12.75" customHeight="1" x14ac:dyDescent="0.2"/>
    <row r="205696" ht="12.75" customHeight="1" x14ac:dyDescent="0.2"/>
    <row r="205700" ht="12.75" customHeight="1" x14ac:dyDescent="0.2"/>
    <row r="205704" ht="12.75" customHeight="1" x14ac:dyDescent="0.2"/>
    <row r="205708" ht="12.75" customHeight="1" x14ac:dyDescent="0.2"/>
    <row r="205712" ht="12.75" customHeight="1" x14ac:dyDescent="0.2"/>
    <row r="205716" ht="12.75" customHeight="1" x14ac:dyDescent="0.2"/>
    <row r="205720" ht="12.75" customHeight="1" x14ac:dyDescent="0.2"/>
    <row r="205724" ht="12.75" customHeight="1" x14ac:dyDescent="0.2"/>
    <row r="205728" ht="12.75" customHeight="1" x14ac:dyDescent="0.2"/>
    <row r="205732" ht="12.75" customHeight="1" x14ac:dyDescent="0.2"/>
    <row r="205736" ht="12.75" customHeight="1" x14ac:dyDescent="0.2"/>
    <row r="205740" ht="12.75" customHeight="1" x14ac:dyDescent="0.2"/>
    <row r="205744" ht="12.75" customHeight="1" x14ac:dyDescent="0.2"/>
    <row r="205748" ht="12.75" customHeight="1" x14ac:dyDescent="0.2"/>
    <row r="205752" ht="12.75" customHeight="1" x14ac:dyDescent="0.2"/>
    <row r="205756" ht="12.75" customHeight="1" x14ac:dyDescent="0.2"/>
    <row r="205760" ht="12.75" customHeight="1" x14ac:dyDescent="0.2"/>
    <row r="205764" ht="12.75" customHeight="1" x14ac:dyDescent="0.2"/>
    <row r="205768" ht="12.75" customHeight="1" x14ac:dyDescent="0.2"/>
    <row r="205772" ht="12.75" customHeight="1" x14ac:dyDescent="0.2"/>
    <row r="205776" ht="12.75" customHeight="1" x14ac:dyDescent="0.2"/>
    <row r="205780" ht="12.75" customHeight="1" x14ac:dyDescent="0.2"/>
    <row r="205784" ht="12.75" customHeight="1" x14ac:dyDescent="0.2"/>
    <row r="205788" ht="12.75" customHeight="1" x14ac:dyDescent="0.2"/>
    <row r="205792" ht="12.75" customHeight="1" x14ac:dyDescent="0.2"/>
    <row r="205796" ht="12.75" customHeight="1" x14ac:dyDescent="0.2"/>
    <row r="205800" ht="12.75" customHeight="1" x14ac:dyDescent="0.2"/>
    <row r="205804" ht="12.75" customHeight="1" x14ac:dyDescent="0.2"/>
    <row r="205808" ht="12.75" customHeight="1" x14ac:dyDescent="0.2"/>
    <row r="205812" ht="12.75" customHeight="1" x14ac:dyDescent="0.2"/>
    <row r="205816" ht="12.75" customHeight="1" x14ac:dyDescent="0.2"/>
    <row r="205820" ht="12.75" customHeight="1" x14ac:dyDescent="0.2"/>
    <row r="205824" ht="12.75" customHeight="1" x14ac:dyDescent="0.2"/>
    <row r="205828" ht="12.75" customHeight="1" x14ac:dyDescent="0.2"/>
    <row r="205832" ht="12.75" customHeight="1" x14ac:dyDescent="0.2"/>
    <row r="205836" ht="12.75" customHeight="1" x14ac:dyDescent="0.2"/>
    <row r="205840" ht="12.75" customHeight="1" x14ac:dyDescent="0.2"/>
    <row r="205844" ht="12.75" customHeight="1" x14ac:dyDescent="0.2"/>
    <row r="205848" ht="12.75" customHeight="1" x14ac:dyDescent="0.2"/>
    <row r="205852" ht="12.75" customHeight="1" x14ac:dyDescent="0.2"/>
    <row r="205856" ht="12.75" customHeight="1" x14ac:dyDescent="0.2"/>
    <row r="205860" ht="12.75" customHeight="1" x14ac:dyDescent="0.2"/>
    <row r="205864" ht="12.75" customHeight="1" x14ac:dyDescent="0.2"/>
    <row r="205868" ht="12.75" customHeight="1" x14ac:dyDescent="0.2"/>
    <row r="205872" ht="12.75" customHeight="1" x14ac:dyDescent="0.2"/>
    <row r="205876" ht="12.75" customHeight="1" x14ac:dyDescent="0.2"/>
    <row r="205880" ht="12.75" customHeight="1" x14ac:dyDescent="0.2"/>
    <row r="205884" ht="12.75" customHeight="1" x14ac:dyDescent="0.2"/>
    <row r="205888" ht="12.75" customHeight="1" x14ac:dyDescent="0.2"/>
    <row r="205892" ht="12.75" customHeight="1" x14ac:dyDescent="0.2"/>
    <row r="205896" ht="12.75" customHeight="1" x14ac:dyDescent="0.2"/>
    <row r="205900" ht="12.75" customHeight="1" x14ac:dyDescent="0.2"/>
    <row r="205904" ht="12.75" customHeight="1" x14ac:dyDescent="0.2"/>
    <row r="205908" ht="12.75" customHeight="1" x14ac:dyDescent="0.2"/>
    <row r="205912" ht="12.75" customHeight="1" x14ac:dyDescent="0.2"/>
    <row r="205916" ht="12.75" customHeight="1" x14ac:dyDescent="0.2"/>
    <row r="205920" ht="12.75" customHeight="1" x14ac:dyDescent="0.2"/>
    <row r="205924" ht="12.75" customHeight="1" x14ac:dyDescent="0.2"/>
    <row r="205928" ht="12.75" customHeight="1" x14ac:dyDescent="0.2"/>
    <row r="205932" ht="12.75" customHeight="1" x14ac:dyDescent="0.2"/>
    <row r="205936" ht="12.75" customHeight="1" x14ac:dyDescent="0.2"/>
    <row r="205940" ht="12.75" customHeight="1" x14ac:dyDescent="0.2"/>
    <row r="205944" ht="12.75" customHeight="1" x14ac:dyDescent="0.2"/>
    <row r="205948" ht="12.75" customHeight="1" x14ac:dyDescent="0.2"/>
    <row r="205952" ht="12.75" customHeight="1" x14ac:dyDescent="0.2"/>
    <row r="205956" ht="12.75" customHeight="1" x14ac:dyDescent="0.2"/>
    <row r="205960" ht="12.75" customHeight="1" x14ac:dyDescent="0.2"/>
    <row r="205964" ht="12.75" customHeight="1" x14ac:dyDescent="0.2"/>
    <row r="205968" ht="12.75" customHeight="1" x14ac:dyDescent="0.2"/>
    <row r="205972" ht="12.75" customHeight="1" x14ac:dyDescent="0.2"/>
    <row r="205976" ht="12.75" customHeight="1" x14ac:dyDescent="0.2"/>
    <row r="205980" ht="12.75" customHeight="1" x14ac:dyDescent="0.2"/>
    <row r="205984" ht="12.75" customHeight="1" x14ac:dyDescent="0.2"/>
    <row r="205988" ht="12.75" customHeight="1" x14ac:dyDescent="0.2"/>
    <row r="205992" ht="12.75" customHeight="1" x14ac:dyDescent="0.2"/>
    <row r="205996" ht="12.75" customHeight="1" x14ac:dyDescent="0.2"/>
    <row r="206000" ht="12.75" customHeight="1" x14ac:dyDescent="0.2"/>
    <row r="206004" ht="12.75" customHeight="1" x14ac:dyDescent="0.2"/>
    <row r="206008" ht="12.75" customHeight="1" x14ac:dyDescent="0.2"/>
    <row r="206012" ht="12.75" customHeight="1" x14ac:dyDescent="0.2"/>
    <row r="206016" ht="12.75" customHeight="1" x14ac:dyDescent="0.2"/>
    <row r="206020" ht="12.75" customHeight="1" x14ac:dyDescent="0.2"/>
    <row r="206024" ht="12.75" customHeight="1" x14ac:dyDescent="0.2"/>
    <row r="206028" ht="12.75" customHeight="1" x14ac:dyDescent="0.2"/>
    <row r="206032" ht="12.75" customHeight="1" x14ac:dyDescent="0.2"/>
    <row r="206036" ht="12.75" customHeight="1" x14ac:dyDescent="0.2"/>
    <row r="206040" ht="12.75" customHeight="1" x14ac:dyDescent="0.2"/>
    <row r="206044" ht="12.75" customHeight="1" x14ac:dyDescent="0.2"/>
    <row r="206048" ht="12.75" customHeight="1" x14ac:dyDescent="0.2"/>
    <row r="206052" ht="12.75" customHeight="1" x14ac:dyDescent="0.2"/>
    <row r="206056" ht="12.75" customHeight="1" x14ac:dyDescent="0.2"/>
    <row r="206060" ht="12.75" customHeight="1" x14ac:dyDescent="0.2"/>
    <row r="206064" ht="12.75" customHeight="1" x14ac:dyDescent="0.2"/>
    <row r="206068" ht="12.75" customHeight="1" x14ac:dyDescent="0.2"/>
    <row r="206072" ht="12.75" customHeight="1" x14ac:dyDescent="0.2"/>
    <row r="206076" ht="12.75" customHeight="1" x14ac:dyDescent="0.2"/>
    <row r="206080" ht="12.75" customHeight="1" x14ac:dyDescent="0.2"/>
    <row r="206084" ht="12.75" customHeight="1" x14ac:dyDescent="0.2"/>
    <row r="206088" ht="12.75" customHeight="1" x14ac:dyDescent="0.2"/>
    <row r="206092" ht="12.75" customHeight="1" x14ac:dyDescent="0.2"/>
    <row r="206096" ht="12.75" customHeight="1" x14ac:dyDescent="0.2"/>
    <row r="206100" ht="12.75" customHeight="1" x14ac:dyDescent="0.2"/>
    <row r="206104" ht="12.75" customHeight="1" x14ac:dyDescent="0.2"/>
    <row r="206108" ht="12.75" customHeight="1" x14ac:dyDescent="0.2"/>
    <row r="206112" ht="12.75" customHeight="1" x14ac:dyDescent="0.2"/>
    <row r="206116" ht="12.75" customHeight="1" x14ac:dyDescent="0.2"/>
    <row r="206120" ht="12.75" customHeight="1" x14ac:dyDescent="0.2"/>
    <row r="206124" ht="12.75" customHeight="1" x14ac:dyDescent="0.2"/>
    <row r="206128" ht="12.75" customHeight="1" x14ac:dyDescent="0.2"/>
    <row r="206132" ht="12.75" customHeight="1" x14ac:dyDescent="0.2"/>
    <row r="206136" ht="12.75" customHeight="1" x14ac:dyDescent="0.2"/>
    <row r="206140" ht="12.75" customHeight="1" x14ac:dyDescent="0.2"/>
    <row r="206144" ht="12.75" customHeight="1" x14ac:dyDescent="0.2"/>
    <row r="206148" ht="12.75" customHeight="1" x14ac:dyDescent="0.2"/>
    <row r="206152" ht="12.75" customHeight="1" x14ac:dyDescent="0.2"/>
    <row r="206156" ht="12.75" customHeight="1" x14ac:dyDescent="0.2"/>
    <row r="206160" ht="12.75" customHeight="1" x14ac:dyDescent="0.2"/>
    <row r="206164" ht="12.75" customHeight="1" x14ac:dyDescent="0.2"/>
    <row r="206168" ht="12.75" customHeight="1" x14ac:dyDescent="0.2"/>
    <row r="206172" ht="12.75" customHeight="1" x14ac:dyDescent="0.2"/>
    <row r="206176" ht="12.75" customHeight="1" x14ac:dyDescent="0.2"/>
    <row r="206180" ht="12.75" customHeight="1" x14ac:dyDescent="0.2"/>
    <row r="206184" ht="12.75" customHeight="1" x14ac:dyDescent="0.2"/>
    <row r="206188" ht="12.75" customHeight="1" x14ac:dyDescent="0.2"/>
    <row r="206192" ht="12.75" customHeight="1" x14ac:dyDescent="0.2"/>
    <row r="206196" ht="12.75" customHeight="1" x14ac:dyDescent="0.2"/>
    <row r="206200" ht="12.75" customHeight="1" x14ac:dyDescent="0.2"/>
    <row r="206204" ht="12.75" customHeight="1" x14ac:dyDescent="0.2"/>
    <row r="206208" ht="12.75" customHeight="1" x14ac:dyDescent="0.2"/>
    <row r="206212" ht="12.75" customHeight="1" x14ac:dyDescent="0.2"/>
    <row r="206216" ht="12.75" customHeight="1" x14ac:dyDescent="0.2"/>
    <row r="206220" ht="12.75" customHeight="1" x14ac:dyDescent="0.2"/>
    <row r="206224" ht="12.75" customHeight="1" x14ac:dyDescent="0.2"/>
    <row r="206228" ht="12.75" customHeight="1" x14ac:dyDescent="0.2"/>
    <row r="206232" ht="12.75" customHeight="1" x14ac:dyDescent="0.2"/>
    <row r="206236" ht="12.75" customHeight="1" x14ac:dyDescent="0.2"/>
    <row r="206240" ht="12.75" customHeight="1" x14ac:dyDescent="0.2"/>
    <row r="206244" ht="12.75" customHeight="1" x14ac:dyDescent="0.2"/>
    <row r="206248" ht="12.75" customHeight="1" x14ac:dyDescent="0.2"/>
    <row r="206252" ht="12.75" customHeight="1" x14ac:dyDescent="0.2"/>
    <row r="206256" ht="12.75" customHeight="1" x14ac:dyDescent="0.2"/>
    <row r="206260" ht="12.75" customHeight="1" x14ac:dyDescent="0.2"/>
    <row r="206264" ht="12.75" customHeight="1" x14ac:dyDescent="0.2"/>
    <row r="206268" ht="12.75" customHeight="1" x14ac:dyDescent="0.2"/>
    <row r="206272" ht="12.75" customHeight="1" x14ac:dyDescent="0.2"/>
    <row r="206276" ht="12.75" customHeight="1" x14ac:dyDescent="0.2"/>
    <row r="206280" ht="12.75" customHeight="1" x14ac:dyDescent="0.2"/>
    <row r="206284" ht="12.75" customHeight="1" x14ac:dyDescent="0.2"/>
    <row r="206288" ht="12.75" customHeight="1" x14ac:dyDescent="0.2"/>
    <row r="206292" ht="12.75" customHeight="1" x14ac:dyDescent="0.2"/>
    <row r="206296" ht="12.75" customHeight="1" x14ac:dyDescent="0.2"/>
    <row r="206300" ht="12.75" customHeight="1" x14ac:dyDescent="0.2"/>
    <row r="206304" ht="12.75" customHeight="1" x14ac:dyDescent="0.2"/>
    <row r="206308" ht="12.75" customHeight="1" x14ac:dyDescent="0.2"/>
    <row r="206312" ht="12.75" customHeight="1" x14ac:dyDescent="0.2"/>
    <row r="206316" ht="12.75" customHeight="1" x14ac:dyDescent="0.2"/>
    <row r="206320" ht="12.75" customHeight="1" x14ac:dyDescent="0.2"/>
    <row r="206324" ht="12.75" customHeight="1" x14ac:dyDescent="0.2"/>
    <row r="206328" ht="12.75" customHeight="1" x14ac:dyDescent="0.2"/>
    <row r="206332" ht="12.75" customHeight="1" x14ac:dyDescent="0.2"/>
    <row r="206336" ht="12.75" customHeight="1" x14ac:dyDescent="0.2"/>
    <row r="206340" ht="12.75" customHeight="1" x14ac:dyDescent="0.2"/>
    <row r="206344" ht="12.75" customHeight="1" x14ac:dyDescent="0.2"/>
    <row r="206348" ht="12.75" customHeight="1" x14ac:dyDescent="0.2"/>
    <row r="206352" ht="12.75" customHeight="1" x14ac:dyDescent="0.2"/>
    <row r="206356" ht="12.75" customHeight="1" x14ac:dyDescent="0.2"/>
    <row r="206360" ht="12.75" customHeight="1" x14ac:dyDescent="0.2"/>
    <row r="206364" ht="12.75" customHeight="1" x14ac:dyDescent="0.2"/>
    <row r="206368" ht="12.75" customHeight="1" x14ac:dyDescent="0.2"/>
    <row r="206372" ht="12.75" customHeight="1" x14ac:dyDescent="0.2"/>
    <row r="206376" ht="12.75" customHeight="1" x14ac:dyDescent="0.2"/>
    <row r="206380" ht="12.75" customHeight="1" x14ac:dyDescent="0.2"/>
    <row r="206384" ht="12.75" customHeight="1" x14ac:dyDescent="0.2"/>
    <row r="206388" ht="12.75" customHeight="1" x14ac:dyDescent="0.2"/>
    <row r="206392" ht="12.75" customHeight="1" x14ac:dyDescent="0.2"/>
    <row r="206396" ht="12.75" customHeight="1" x14ac:dyDescent="0.2"/>
    <row r="206400" ht="12.75" customHeight="1" x14ac:dyDescent="0.2"/>
    <row r="206404" ht="12.75" customHeight="1" x14ac:dyDescent="0.2"/>
    <row r="206408" ht="12.75" customHeight="1" x14ac:dyDescent="0.2"/>
    <row r="206412" ht="12.75" customHeight="1" x14ac:dyDescent="0.2"/>
    <row r="206416" ht="12.75" customHeight="1" x14ac:dyDescent="0.2"/>
    <row r="206420" ht="12.75" customHeight="1" x14ac:dyDescent="0.2"/>
    <row r="206424" ht="12.75" customHeight="1" x14ac:dyDescent="0.2"/>
    <row r="206428" ht="12.75" customHeight="1" x14ac:dyDescent="0.2"/>
    <row r="206432" ht="12.75" customHeight="1" x14ac:dyDescent="0.2"/>
    <row r="206436" ht="12.75" customHeight="1" x14ac:dyDescent="0.2"/>
    <row r="206440" ht="12.75" customHeight="1" x14ac:dyDescent="0.2"/>
    <row r="206444" ht="12.75" customHeight="1" x14ac:dyDescent="0.2"/>
    <row r="206448" ht="12.75" customHeight="1" x14ac:dyDescent="0.2"/>
    <row r="206452" ht="12.75" customHeight="1" x14ac:dyDescent="0.2"/>
    <row r="206456" ht="12.75" customHeight="1" x14ac:dyDescent="0.2"/>
    <row r="206460" ht="12.75" customHeight="1" x14ac:dyDescent="0.2"/>
    <row r="206464" ht="12.75" customHeight="1" x14ac:dyDescent="0.2"/>
    <row r="206468" ht="12.75" customHeight="1" x14ac:dyDescent="0.2"/>
    <row r="206472" ht="12.75" customHeight="1" x14ac:dyDescent="0.2"/>
    <row r="206476" ht="12.75" customHeight="1" x14ac:dyDescent="0.2"/>
    <row r="206480" ht="12.75" customHeight="1" x14ac:dyDescent="0.2"/>
    <row r="206484" ht="12.75" customHeight="1" x14ac:dyDescent="0.2"/>
    <row r="206488" ht="12.75" customHeight="1" x14ac:dyDescent="0.2"/>
    <row r="206492" ht="12.75" customHeight="1" x14ac:dyDescent="0.2"/>
    <row r="206496" ht="12.75" customHeight="1" x14ac:dyDescent="0.2"/>
    <row r="206500" ht="12.75" customHeight="1" x14ac:dyDescent="0.2"/>
    <row r="206504" ht="12.75" customHeight="1" x14ac:dyDescent="0.2"/>
    <row r="206508" ht="12.75" customHeight="1" x14ac:dyDescent="0.2"/>
    <row r="206512" ht="12.75" customHeight="1" x14ac:dyDescent="0.2"/>
    <row r="206516" ht="12.75" customHeight="1" x14ac:dyDescent="0.2"/>
    <row r="206520" ht="12.75" customHeight="1" x14ac:dyDescent="0.2"/>
    <row r="206524" ht="12.75" customHeight="1" x14ac:dyDescent="0.2"/>
    <row r="206528" ht="12.75" customHeight="1" x14ac:dyDescent="0.2"/>
    <row r="206532" ht="12.75" customHeight="1" x14ac:dyDescent="0.2"/>
    <row r="206536" ht="12.75" customHeight="1" x14ac:dyDescent="0.2"/>
    <row r="206540" ht="12.75" customHeight="1" x14ac:dyDescent="0.2"/>
    <row r="206544" ht="12.75" customHeight="1" x14ac:dyDescent="0.2"/>
    <row r="206548" ht="12.75" customHeight="1" x14ac:dyDescent="0.2"/>
    <row r="206552" ht="12.75" customHeight="1" x14ac:dyDescent="0.2"/>
    <row r="206556" ht="12.75" customHeight="1" x14ac:dyDescent="0.2"/>
    <row r="206560" ht="12.75" customHeight="1" x14ac:dyDescent="0.2"/>
    <row r="206564" ht="12.75" customHeight="1" x14ac:dyDescent="0.2"/>
    <row r="206568" ht="12.75" customHeight="1" x14ac:dyDescent="0.2"/>
    <row r="206572" ht="12.75" customHeight="1" x14ac:dyDescent="0.2"/>
    <row r="206576" ht="12.75" customHeight="1" x14ac:dyDescent="0.2"/>
    <row r="206580" ht="12.75" customHeight="1" x14ac:dyDescent="0.2"/>
    <row r="206584" ht="12.75" customHeight="1" x14ac:dyDescent="0.2"/>
    <row r="206588" ht="12.75" customHeight="1" x14ac:dyDescent="0.2"/>
    <row r="206592" ht="12.75" customHeight="1" x14ac:dyDescent="0.2"/>
    <row r="206596" ht="12.75" customHeight="1" x14ac:dyDescent="0.2"/>
    <row r="206600" ht="12.75" customHeight="1" x14ac:dyDescent="0.2"/>
    <row r="206604" ht="12.75" customHeight="1" x14ac:dyDescent="0.2"/>
    <row r="206608" ht="12.75" customHeight="1" x14ac:dyDescent="0.2"/>
    <row r="206612" ht="12.75" customHeight="1" x14ac:dyDescent="0.2"/>
    <row r="206616" ht="12.75" customHeight="1" x14ac:dyDescent="0.2"/>
    <row r="206620" ht="12.75" customHeight="1" x14ac:dyDescent="0.2"/>
    <row r="206624" ht="12.75" customHeight="1" x14ac:dyDescent="0.2"/>
    <row r="206628" ht="12.75" customHeight="1" x14ac:dyDescent="0.2"/>
    <row r="206632" ht="12.75" customHeight="1" x14ac:dyDescent="0.2"/>
    <row r="206636" ht="12.75" customHeight="1" x14ac:dyDescent="0.2"/>
    <row r="206640" ht="12.75" customHeight="1" x14ac:dyDescent="0.2"/>
    <row r="206644" ht="12.75" customHeight="1" x14ac:dyDescent="0.2"/>
    <row r="206648" ht="12.75" customHeight="1" x14ac:dyDescent="0.2"/>
    <row r="206652" ht="12.75" customHeight="1" x14ac:dyDescent="0.2"/>
    <row r="206656" ht="12.75" customHeight="1" x14ac:dyDescent="0.2"/>
    <row r="206660" ht="12.75" customHeight="1" x14ac:dyDescent="0.2"/>
    <row r="206664" ht="12.75" customHeight="1" x14ac:dyDescent="0.2"/>
    <row r="206668" ht="12.75" customHeight="1" x14ac:dyDescent="0.2"/>
    <row r="206672" ht="12.75" customHeight="1" x14ac:dyDescent="0.2"/>
    <row r="206676" ht="12.75" customHeight="1" x14ac:dyDescent="0.2"/>
    <row r="206680" ht="12.75" customHeight="1" x14ac:dyDescent="0.2"/>
    <row r="206684" ht="12.75" customHeight="1" x14ac:dyDescent="0.2"/>
    <row r="206688" ht="12.75" customHeight="1" x14ac:dyDescent="0.2"/>
    <row r="206692" ht="12.75" customHeight="1" x14ac:dyDescent="0.2"/>
    <row r="206696" ht="12.75" customHeight="1" x14ac:dyDescent="0.2"/>
    <row r="206700" ht="12.75" customHeight="1" x14ac:dyDescent="0.2"/>
    <row r="206704" ht="12.75" customHeight="1" x14ac:dyDescent="0.2"/>
    <row r="206708" ht="12.75" customHeight="1" x14ac:dyDescent="0.2"/>
    <row r="206712" ht="12.75" customHeight="1" x14ac:dyDescent="0.2"/>
    <row r="206716" ht="12.75" customHeight="1" x14ac:dyDescent="0.2"/>
    <row r="206720" ht="12.75" customHeight="1" x14ac:dyDescent="0.2"/>
    <row r="206724" ht="12.75" customHeight="1" x14ac:dyDescent="0.2"/>
    <row r="206728" ht="12.75" customHeight="1" x14ac:dyDescent="0.2"/>
    <row r="206732" ht="12.75" customHeight="1" x14ac:dyDescent="0.2"/>
    <row r="206736" ht="12.75" customHeight="1" x14ac:dyDescent="0.2"/>
    <row r="206740" ht="12.75" customHeight="1" x14ac:dyDescent="0.2"/>
    <row r="206744" ht="12.75" customHeight="1" x14ac:dyDescent="0.2"/>
    <row r="206748" ht="12.75" customHeight="1" x14ac:dyDescent="0.2"/>
    <row r="206752" ht="12.75" customHeight="1" x14ac:dyDescent="0.2"/>
    <row r="206756" ht="12.75" customHeight="1" x14ac:dyDescent="0.2"/>
    <row r="206760" ht="12.75" customHeight="1" x14ac:dyDescent="0.2"/>
    <row r="206764" ht="12.75" customHeight="1" x14ac:dyDescent="0.2"/>
    <row r="206768" ht="12.75" customHeight="1" x14ac:dyDescent="0.2"/>
    <row r="206772" ht="12.75" customHeight="1" x14ac:dyDescent="0.2"/>
    <row r="206776" ht="12.75" customHeight="1" x14ac:dyDescent="0.2"/>
    <row r="206780" ht="12.75" customHeight="1" x14ac:dyDescent="0.2"/>
    <row r="206784" ht="12.75" customHeight="1" x14ac:dyDescent="0.2"/>
    <row r="206788" ht="12.75" customHeight="1" x14ac:dyDescent="0.2"/>
    <row r="206792" ht="12.75" customHeight="1" x14ac:dyDescent="0.2"/>
    <row r="206796" ht="12.75" customHeight="1" x14ac:dyDescent="0.2"/>
    <row r="206800" ht="12.75" customHeight="1" x14ac:dyDescent="0.2"/>
    <row r="206804" ht="12.75" customHeight="1" x14ac:dyDescent="0.2"/>
    <row r="206808" ht="12.75" customHeight="1" x14ac:dyDescent="0.2"/>
    <row r="206812" ht="12.75" customHeight="1" x14ac:dyDescent="0.2"/>
    <row r="206816" ht="12.75" customHeight="1" x14ac:dyDescent="0.2"/>
    <row r="206820" ht="12.75" customHeight="1" x14ac:dyDescent="0.2"/>
    <row r="206824" ht="12.75" customHeight="1" x14ac:dyDescent="0.2"/>
    <row r="206828" ht="12.75" customHeight="1" x14ac:dyDescent="0.2"/>
    <row r="206832" ht="12.75" customHeight="1" x14ac:dyDescent="0.2"/>
    <row r="206836" ht="12.75" customHeight="1" x14ac:dyDescent="0.2"/>
    <row r="206840" ht="12.75" customHeight="1" x14ac:dyDescent="0.2"/>
    <row r="206844" ht="12.75" customHeight="1" x14ac:dyDescent="0.2"/>
    <row r="206848" ht="12.75" customHeight="1" x14ac:dyDescent="0.2"/>
    <row r="206852" ht="12.75" customHeight="1" x14ac:dyDescent="0.2"/>
    <row r="206856" ht="12.75" customHeight="1" x14ac:dyDescent="0.2"/>
    <row r="206860" ht="12.75" customHeight="1" x14ac:dyDescent="0.2"/>
    <row r="206864" ht="12.75" customHeight="1" x14ac:dyDescent="0.2"/>
    <row r="206868" ht="12.75" customHeight="1" x14ac:dyDescent="0.2"/>
    <row r="206872" ht="12.75" customHeight="1" x14ac:dyDescent="0.2"/>
    <row r="206876" ht="12.75" customHeight="1" x14ac:dyDescent="0.2"/>
    <row r="206880" ht="12.75" customHeight="1" x14ac:dyDescent="0.2"/>
    <row r="206884" ht="12.75" customHeight="1" x14ac:dyDescent="0.2"/>
    <row r="206888" ht="12.75" customHeight="1" x14ac:dyDescent="0.2"/>
    <row r="206892" ht="12.75" customHeight="1" x14ac:dyDescent="0.2"/>
    <row r="206896" ht="12.75" customHeight="1" x14ac:dyDescent="0.2"/>
    <row r="206900" ht="12.75" customHeight="1" x14ac:dyDescent="0.2"/>
    <row r="206904" ht="12.75" customHeight="1" x14ac:dyDescent="0.2"/>
    <row r="206908" ht="12.75" customHeight="1" x14ac:dyDescent="0.2"/>
    <row r="206912" ht="12.75" customHeight="1" x14ac:dyDescent="0.2"/>
    <row r="206916" ht="12.75" customHeight="1" x14ac:dyDescent="0.2"/>
    <row r="206920" ht="12.75" customHeight="1" x14ac:dyDescent="0.2"/>
    <row r="206924" ht="12.75" customHeight="1" x14ac:dyDescent="0.2"/>
    <row r="206928" ht="12.75" customHeight="1" x14ac:dyDescent="0.2"/>
    <row r="206932" ht="12.75" customHeight="1" x14ac:dyDescent="0.2"/>
    <row r="206936" ht="12.75" customHeight="1" x14ac:dyDescent="0.2"/>
    <row r="206940" ht="12.75" customHeight="1" x14ac:dyDescent="0.2"/>
    <row r="206944" ht="12.75" customHeight="1" x14ac:dyDescent="0.2"/>
    <row r="206948" ht="12.75" customHeight="1" x14ac:dyDescent="0.2"/>
    <row r="206952" ht="12.75" customHeight="1" x14ac:dyDescent="0.2"/>
    <row r="206956" ht="12.75" customHeight="1" x14ac:dyDescent="0.2"/>
    <row r="206960" ht="12.75" customHeight="1" x14ac:dyDescent="0.2"/>
    <row r="206964" ht="12.75" customHeight="1" x14ac:dyDescent="0.2"/>
    <row r="206968" ht="12.75" customHeight="1" x14ac:dyDescent="0.2"/>
    <row r="206972" ht="12.75" customHeight="1" x14ac:dyDescent="0.2"/>
    <row r="206976" ht="12.75" customHeight="1" x14ac:dyDescent="0.2"/>
    <row r="206980" ht="12.75" customHeight="1" x14ac:dyDescent="0.2"/>
    <row r="206984" ht="12.75" customHeight="1" x14ac:dyDescent="0.2"/>
    <row r="206988" ht="12.75" customHeight="1" x14ac:dyDescent="0.2"/>
    <row r="206992" ht="12.75" customHeight="1" x14ac:dyDescent="0.2"/>
    <row r="206996" ht="12.75" customHeight="1" x14ac:dyDescent="0.2"/>
    <row r="207000" ht="12.75" customHeight="1" x14ac:dyDescent="0.2"/>
    <row r="207004" ht="12.75" customHeight="1" x14ac:dyDescent="0.2"/>
    <row r="207008" ht="12.75" customHeight="1" x14ac:dyDescent="0.2"/>
    <row r="207012" ht="12.75" customHeight="1" x14ac:dyDescent="0.2"/>
    <row r="207016" ht="12.75" customHeight="1" x14ac:dyDescent="0.2"/>
    <row r="207020" ht="12.75" customHeight="1" x14ac:dyDescent="0.2"/>
    <row r="207024" ht="12.75" customHeight="1" x14ac:dyDescent="0.2"/>
    <row r="207028" ht="12.75" customHeight="1" x14ac:dyDescent="0.2"/>
    <row r="207032" ht="12.75" customHeight="1" x14ac:dyDescent="0.2"/>
    <row r="207036" ht="12.75" customHeight="1" x14ac:dyDescent="0.2"/>
    <row r="207040" ht="12.75" customHeight="1" x14ac:dyDescent="0.2"/>
    <row r="207044" ht="12.75" customHeight="1" x14ac:dyDescent="0.2"/>
    <row r="207048" ht="12.75" customHeight="1" x14ac:dyDescent="0.2"/>
    <row r="207052" ht="12.75" customHeight="1" x14ac:dyDescent="0.2"/>
    <row r="207056" ht="12.75" customHeight="1" x14ac:dyDescent="0.2"/>
    <row r="207060" ht="12.75" customHeight="1" x14ac:dyDescent="0.2"/>
    <row r="207064" ht="12.75" customHeight="1" x14ac:dyDescent="0.2"/>
    <row r="207068" ht="12.75" customHeight="1" x14ac:dyDescent="0.2"/>
    <row r="207072" ht="12.75" customHeight="1" x14ac:dyDescent="0.2"/>
    <row r="207076" ht="12.75" customHeight="1" x14ac:dyDescent="0.2"/>
    <row r="207080" ht="12.75" customHeight="1" x14ac:dyDescent="0.2"/>
    <row r="207084" ht="12.75" customHeight="1" x14ac:dyDescent="0.2"/>
    <row r="207088" ht="12.75" customHeight="1" x14ac:dyDescent="0.2"/>
    <row r="207092" ht="12.75" customHeight="1" x14ac:dyDescent="0.2"/>
    <row r="207096" ht="12.75" customHeight="1" x14ac:dyDescent="0.2"/>
    <row r="207100" ht="12.75" customHeight="1" x14ac:dyDescent="0.2"/>
    <row r="207104" ht="12.75" customHeight="1" x14ac:dyDescent="0.2"/>
    <row r="207108" ht="12.75" customHeight="1" x14ac:dyDescent="0.2"/>
    <row r="207112" ht="12.75" customHeight="1" x14ac:dyDescent="0.2"/>
    <row r="207116" ht="12.75" customHeight="1" x14ac:dyDescent="0.2"/>
    <row r="207120" ht="12.75" customHeight="1" x14ac:dyDescent="0.2"/>
    <row r="207124" ht="12.75" customHeight="1" x14ac:dyDescent="0.2"/>
    <row r="207128" ht="12.75" customHeight="1" x14ac:dyDescent="0.2"/>
    <row r="207132" ht="12.75" customHeight="1" x14ac:dyDescent="0.2"/>
    <row r="207136" ht="12.75" customHeight="1" x14ac:dyDescent="0.2"/>
    <row r="207140" ht="12.75" customHeight="1" x14ac:dyDescent="0.2"/>
    <row r="207144" ht="12.75" customHeight="1" x14ac:dyDescent="0.2"/>
    <row r="207148" ht="12.75" customHeight="1" x14ac:dyDescent="0.2"/>
    <row r="207152" ht="12.75" customHeight="1" x14ac:dyDescent="0.2"/>
    <row r="207156" ht="12.75" customHeight="1" x14ac:dyDescent="0.2"/>
    <row r="207160" ht="12.75" customHeight="1" x14ac:dyDescent="0.2"/>
    <row r="207164" ht="12.75" customHeight="1" x14ac:dyDescent="0.2"/>
    <row r="207168" ht="12.75" customHeight="1" x14ac:dyDescent="0.2"/>
    <row r="207172" ht="12.75" customHeight="1" x14ac:dyDescent="0.2"/>
    <row r="207176" ht="12.75" customHeight="1" x14ac:dyDescent="0.2"/>
    <row r="207180" ht="12.75" customHeight="1" x14ac:dyDescent="0.2"/>
    <row r="207184" ht="12.75" customHeight="1" x14ac:dyDescent="0.2"/>
    <row r="207188" ht="12.75" customHeight="1" x14ac:dyDescent="0.2"/>
    <row r="207192" ht="12.75" customHeight="1" x14ac:dyDescent="0.2"/>
    <row r="207196" ht="12.75" customHeight="1" x14ac:dyDescent="0.2"/>
    <row r="207200" ht="12.75" customHeight="1" x14ac:dyDescent="0.2"/>
    <row r="207204" ht="12.75" customHeight="1" x14ac:dyDescent="0.2"/>
    <row r="207208" ht="12.75" customHeight="1" x14ac:dyDescent="0.2"/>
    <row r="207212" ht="12.75" customHeight="1" x14ac:dyDescent="0.2"/>
    <row r="207216" ht="12.75" customHeight="1" x14ac:dyDescent="0.2"/>
    <row r="207220" ht="12.75" customHeight="1" x14ac:dyDescent="0.2"/>
    <row r="207224" ht="12.75" customHeight="1" x14ac:dyDescent="0.2"/>
    <row r="207228" ht="12.75" customHeight="1" x14ac:dyDescent="0.2"/>
    <row r="207232" ht="12.75" customHeight="1" x14ac:dyDescent="0.2"/>
    <row r="207236" ht="12.75" customHeight="1" x14ac:dyDescent="0.2"/>
    <row r="207240" ht="12.75" customHeight="1" x14ac:dyDescent="0.2"/>
    <row r="207244" ht="12.75" customHeight="1" x14ac:dyDescent="0.2"/>
    <row r="207248" ht="12.75" customHeight="1" x14ac:dyDescent="0.2"/>
    <row r="207252" ht="12.75" customHeight="1" x14ac:dyDescent="0.2"/>
    <row r="207256" ht="12.75" customHeight="1" x14ac:dyDescent="0.2"/>
    <row r="207260" ht="12.75" customHeight="1" x14ac:dyDescent="0.2"/>
    <row r="207264" ht="12.75" customHeight="1" x14ac:dyDescent="0.2"/>
    <row r="207268" ht="12.75" customHeight="1" x14ac:dyDescent="0.2"/>
    <row r="207272" ht="12.75" customHeight="1" x14ac:dyDescent="0.2"/>
    <row r="207276" ht="12.75" customHeight="1" x14ac:dyDescent="0.2"/>
    <row r="207280" ht="12.75" customHeight="1" x14ac:dyDescent="0.2"/>
    <row r="207284" ht="12.75" customHeight="1" x14ac:dyDescent="0.2"/>
    <row r="207288" ht="12.75" customHeight="1" x14ac:dyDescent="0.2"/>
    <row r="207292" ht="12.75" customHeight="1" x14ac:dyDescent="0.2"/>
    <row r="207296" ht="12.75" customHeight="1" x14ac:dyDescent="0.2"/>
    <row r="207300" ht="12.75" customHeight="1" x14ac:dyDescent="0.2"/>
    <row r="207304" ht="12.75" customHeight="1" x14ac:dyDescent="0.2"/>
    <row r="207308" ht="12.75" customHeight="1" x14ac:dyDescent="0.2"/>
    <row r="207312" ht="12.75" customHeight="1" x14ac:dyDescent="0.2"/>
    <row r="207316" ht="12.75" customHeight="1" x14ac:dyDescent="0.2"/>
    <row r="207320" ht="12.75" customHeight="1" x14ac:dyDescent="0.2"/>
    <row r="207324" ht="12.75" customHeight="1" x14ac:dyDescent="0.2"/>
    <row r="207328" ht="12.75" customHeight="1" x14ac:dyDescent="0.2"/>
    <row r="207332" ht="12.75" customHeight="1" x14ac:dyDescent="0.2"/>
    <row r="207336" ht="12.75" customHeight="1" x14ac:dyDescent="0.2"/>
    <row r="207340" ht="12.75" customHeight="1" x14ac:dyDescent="0.2"/>
    <row r="207344" ht="12.75" customHeight="1" x14ac:dyDescent="0.2"/>
    <row r="207348" ht="12.75" customHeight="1" x14ac:dyDescent="0.2"/>
    <row r="207352" ht="12.75" customHeight="1" x14ac:dyDescent="0.2"/>
    <row r="207356" ht="12.75" customHeight="1" x14ac:dyDescent="0.2"/>
    <row r="207360" ht="12.75" customHeight="1" x14ac:dyDescent="0.2"/>
    <row r="207364" ht="12.75" customHeight="1" x14ac:dyDescent="0.2"/>
    <row r="207368" ht="12.75" customHeight="1" x14ac:dyDescent="0.2"/>
    <row r="207372" ht="12.75" customHeight="1" x14ac:dyDescent="0.2"/>
    <row r="207376" ht="12.75" customHeight="1" x14ac:dyDescent="0.2"/>
    <row r="207380" ht="12.75" customHeight="1" x14ac:dyDescent="0.2"/>
    <row r="207384" ht="12.75" customHeight="1" x14ac:dyDescent="0.2"/>
    <row r="207388" ht="12.75" customHeight="1" x14ac:dyDescent="0.2"/>
    <row r="207392" ht="12.75" customHeight="1" x14ac:dyDescent="0.2"/>
    <row r="207396" ht="12.75" customHeight="1" x14ac:dyDescent="0.2"/>
    <row r="207400" ht="12.75" customHeight="1" x14ac:dyDescent="0.2"/>
    <row r="207404" ht="12.75" customHeight="1" x14ac:dyDescent="0.2"/>
    <row r="207408" ht="12.75" customHeight="1" x14ac:dyDescent="0.2"/>
    <row r="207412" ht="12.75" customHeight="1" x14ac:dyDescent="0.2"/>
    <row r="207416" ht="12.75" customHeight="1" x14ac:dyDescent="0.2"/>
    <row r="207420" ht="12.75" customHeight="1" x14ac:dyDescent="0.2"/>
    <row r="207424" ht="12.75" customHeight="1" x14ac:dyDescent="0.2"/>
    <row r="207428" ht="12.75" customHeight="1" x14ac:dyDescent="0.2"/>
    <row r="207432" ht="12.75" customHeight="1" x14ac:dyDescent="0.2"/>
    <row r="207436" ht="12.75" customHeight="1" x14ac:dyDescent="0.2"/>
    <row r="207440" ht="12.75" customHeight="1" x14ac:dyDescent="0.2"/>
    <row r="207444" ht="12.75" customHeight="1" x14ac:dyDescent="0.2"/>
    <row r="207448" ht="12.75" customHeight="1" x14ac:dyDescent="0.2"/>
    <row r="207452" ht="12.75" customHeight="1" x14ac:dyDescent="0.2"/>
    <row r="207456" ht="12.75" customHeight="1" x14ac:dyDescent="0.2"/>
    <row r="207460" ht="12.75" customHeight="1" x14ac:dyDescent="0.2"/>
    <row r="207464" ht="12.75" customHeight="1" x14ac:dyDescent="0.2"/>
    <row r="207468" ht="12.75" customHeight="1" x14ac:dyDescent="0.2"/>
    <row r="207472" ht="12.75" customHeight="1" x14ac:dyDescent="0.2"/>
    <row r="207476" ht="12.75" customHeight="1" x14ac:dyDescent="0.2"/>
    <row r="207480" ht="12.75" customHeight="1" x14ac:dyDescent="0.2"/>
    <row r="207484" ht="12.75" customHeight="1" x14ac:dyDescent="0.2"/>
    <row r="207488" ht="12.75" customHeight="1" x14ac:dyDescent="0.2"/>
    <row r="207492" ht="12.75" customHeight="1" x14ac:dyDescent="0.2"/>
    <row r="207496" ht="12.75" customHeight="1" x14ac:dyDescent="0.2"/>
    <row r="207500" ht="12.75" customHeight="1" x14ac:dyDescent="0.2"/>
    <row r="207504" ht="12.75" customHeight="1" x14ac:dyDescent="0.2"/>
    <row r="207508" ht="12.75" customHeight="1" x14ac:dyDescent="0.2"/>
    <row r="207512" ht="12.75" customHeight="1" x14ac:dyDescent="0.2"/>
    <row r="207516" ht="12.75" customHeight="1" x14ac:dyDescent="0.2"/>
    <row r="207520" ht="12.75" customHeight="1" x14ac:dyDescent="0.2"/>
    <row r="207524" ht="12.75" customHeight="1" x14ac:dyDescent="0.2"/>
    <row r="207528" ht="12.75" customHeight="1" x14ac:dyDescent="0.2"/>
    <row r="207532" ht="12.75" customHeight="1" x14ac:dyDescent="0.2"/>
    <row r="207536" ht="12.75" customHeight="1" x14ac:dyDescent="0.2"/>
    <row r="207540" ht="12.75" customHeight="1" x14ac:dyDescent="0.2"/>
    <row r="207544" ht="12.75" customHeight="1" x14ac:dyDescent="0.2"/>
    <row r="207548" ht="12.75" customHeight="1" x14ac:dyDescent="0.2"/>
    <row r="207552" ht="12.75" customHeight="1" x14ac:dyDescent="0.2"/>
    <row r="207556" ht="12.75" customHeight="1" x14ac:dyDescent="0.2"/>
    <row r="207560" ht="12.75" customHeight="1" x14ac:dyDescent="0.2"/>
    <row r="207564" ht="12.75" customHeight="1" x14ac:dyDescent="0.2"/>
    <row r="207568" ht="12.75" customHeight="1" x14ac:dyDescent="0.2"/>
    <row r="207572" ht="12.75" customHeight="1" x14ac:dyDescent="0.2"/>
    <row r="207576" ht="12.75" customHeight="1" x14ac:dyDescent="0.2"/>
    <row r="207580" ht="12.75" customHeight="1" x14ac:dyDescent="0.2"/>
    <row r="207584" ht="12.75" customHeight="1" x14ac:dyDescent="0.2"/>
    <row r="207588" ht="12.75" customHeight="1" x14ac:dyDescent="0.2"/>
    <row r="207592" ht="12.75" customHeight="1" x14ac:dyDescent="0.2"/>
    <row r="207596" ht="12.75" customHeight="1" x14ac:dyDescent="0.2"/>
    <row r="207600" ht="12.75" customHeight="1" x14ac:dyDescent="0.2"/>
    <row r="207604" ht="12.75" customHeight="1" x14ac:dyDescent="0.2"/>
    <row r="207608" ht="12.75" customHeight="1" x14ac:dyDescent="0.2"/>
    <row r="207612" ht="12.75" customHeight="1" x14ac:dyDescent="0.2"/>
    <row r="207616" ht="12.75" customHeight="1" x14ac:dyDescent="0.2"/>
    <row r="207620" ht="12.75" customHeight="1" x14ac:dyDescent="0.2"/>
    <row r="207624" ht="12.75" customHeight="1" x14ac:dyDescent="0.2"/>
    <row r="207628" ht="12.75" customHeight="1" x14ac:dyDescent="0.2"/>
    <row r="207632" ht="12.75" customHeight="1" x14ac:dyDescent="0.2"/>
    <row r="207636" ht="12.75" customHeight="1" x14ac:dyDescent="0.2"/>
    <row r="207640" ht="12.75" customHeight="1" x14ac:dyDescent="0.2"/>
    <row r="207644" ht="12.75" customHeight="1" x14ac:dyDescent="0.2"/>
    <row r="207648" ht="12.75" customHeight="1" x14ac:dyDescent="0.2"/>
    <row r="207652" ht="12.75" customHeight="1" x14ac:dyDescent="0.2"/>
    <row r="207656" ht="12.75" customHeight="1" x14ac:dyDescent="0.2"/>
    <row r="207660" ht="12.75" customHeight="1" x14ac:dyDescent="0.2"/>
    <row r="207664" ht="12.75" customHeight="1" x14ac:dyDescent="0.2"/>
    <row r="207668" ht="12.75" customHeight="1" x14ac:dyDescent="0.2"/>
    <row r="207672" ht="12.75" customHeight="1" x14ac:dyDescent="0.2"/>
    <row r="207676" ht="12.75" customHeight="1" x14ac:dyDescent="0.2"/>
    <row r="207680" ht="12.75" customHeight="1" x14ac:dyDescent="0.2"/>
    <row r="207684" ht="12.75" customHeight="1" x14ac:dyDescent="0.2"/>
    <row r="207688" ht="12.75" customHeight="1" x14ac:dyDescent="0.2"/>
    <row r="207692" ht="12.75" customHeight="1" x14ac:dyDescent="0.2"/>
    <row r="207696" ht="12.75" customHeight="1" x14ac:dyDescent="0.2"/>
    <row r="207700" ht="12.75" customHeight="1" x14ac:dyDescent="0.2"/>
    <row r="207704" ht="12.75" customHeight="1" x14ac:dyDescent="0.2"/>
    <row r="207708" ht="12.75" customHeight="1" x14ac:dyDescent="0.2"/>
    <row r="207712" ht="12.75" customHeight="1" x14ac:dyDescent="0.2"/>
    <row r="207716" ht="12.75" customHeight="1" x14ac:dyDescent="0.2"/>
    <row r="207720" ht="12.75" customHeight="1" x14ac:dyDescent="0.2"/>
    <row r="207724" ht="12.75" customHeight="1" x14ac:dyDescent="0.2"/>
    <row r="207728" ht="12.75" customHeight="1" x14ac:dyDescent="0.2"/>
    <row r="207732" ht="12.75" customHeight="1" x14ac:dyDescent="0.2"/>
    <row r="207736" ht="12.75" customHeight="1" x14ac:dyDescent="0.2"/>
    <row r="207740" ht="12.75" customHeight="1" x14ac:dyDescent="0.2"/>
    <row r="207744" ht="12.75" customHeight="1" x14ac:dyDescent="0.2"/>
    <row r="207748" ht="12.75" customHeight="1" x14ac:dyDescent="0.2"/>
    <row r="207752" ht="12.75" customHeight="1" x14ac:dyDescent="0.2"/>
    <row r="207756" ht="12.75" customHeight="1" x14ac:dyDescent="0.2"/>
    <row r="207760" ht="12.75" customHeight="1" x14ac:dyDescent="0.2"/>
    <row r="207764" ht="12.75" customHeight="1" x14ac:dyDescent="0.2"/>
    <row r="207768" ht="12.75" customHeight="1" x14ac:dyDescent="0.2"/>
    <row r="207772" ht="12.75" customHeight="1" x14ac:dyDescent="0.2"/>
    <row r="207776" ht="12.75" customHeight="1" x14ac:dyDescent="0.2"/>
    <row r="207780" ht="12.75" customHeight="1" x14ac:dyDescent="0.2"/>
    <row r="207784" ht="12.75" customHeight="1" x14ac:dyDescent="0.2"/>
    <row r="207788" ht="12.75" customHeight="1" x14ac:dyDescent="0.2"/>
    <row r="207792" ht="12.75" customHeight="1" x14ac:dyDescent="0.2"/>
    <row r="207796" ht="12.75" customHeight="1" x14ac:dyDescent="0.2"/>
    <row r="207800" ht="12.75" customHeight="1" x14ac:dyDescent="0.2"/>
    <row r="207804" ht="12.75" customHeight="1" x14ac:dyDescent="0.2"/>
    <row r="207808" ht="12.75" customHeight="1" x14ac:dyDescent="0.2"/>
    <row r="207812" ht="12.75" customHeight="1" x14ac:dyDescent="0.2"/>
    <row r="207816" ht="12.75" customHeight="1" x14ac:dyDescent="0.2"/>
    <row r="207820" ht="12.75" customHeight="1" x14ac:dyDescent="0.2"/>
    <row r="207824" ht="12.75" customHeight="1" x14ac:dyDescent="0.2"/>
    <row r="207828" ht="12.75" customHeight="1" x14ac:dyDescent="0.2"/>
    <row r="207832" ht="12.75" customHeight="1" x14ac:dyDescent="0.2"/>
    <row r="207836" ht="12.75" customHeight="1" x14ac:dyDescent="0.2"/>
    <row r="207840" ht="12.75" customHeight="1" x14ac:dyDescent="0.2"/>
    <row r="207844" ht="12.75" customHeight="1" x14ac:dyDescent="0.2"/>
    <row r="207848" ht="12.75" customHeight="1" x14ac:dyDescent="0.2"/>
    <row r="207852" ht="12.75" customHeight="1" x14ac:dyDescent="0.2"/>
    <row r="207856" ht="12.75" customHeight="1" x14ac:dyDescent="0.2"/>
    <row r="207860" ht="12.75" customHeight="1" x14ac:dyDescent="0.2"/>
    <row r="207864" ht="12.75" customHeight="1" x14ac:dyDescent="0.2"/>
    <row r="207868" ht="12.75" customHeight="1" x14ac:dyDescent="0.2"/>
    <row r="207872" ht="12.75" customHeight="1" x14ac:dyDescent="0.2"/>
    <row r="207876" ht="12.75" customHeight="1" x14ac:dyDescent="0.2"/>
    <row r="207880" ht="12.75" customHeight="1" x14ac:dyDescent="0.2"/>
    <row r="207884" ht="12.75" customHeight="1" x14ac:dyDescent="0.2"/>
    <row r="207888" ht="12.75" customHeight="1" x14ac:dyDescent="0.2"/>
    <row r="207892" ht="12.75" customHeight="1" x14ac:dyDescent="0.2"/>
    <row r="207896" ht="12.75" customHeight="1" x14ac:dyDescent="0.2"/>
    <row r="207900" ht="12.75" customHeight="1" x14ac:dyDescent="0.2"/>
    <row r="207904" ht="12.75" customHeight="1" x14ac:dyDescent="0.2"/>
    <row r="207908" ht="12.75" customHeight="1" x14ac:dyDescent="0.2"/>
    <row r="207912" ht="12.75" customHeight="1" x14ac:dyDescent="0.2"/>
    <row r="207916" ht="12.75" customHeight="1" x14ac:dyDescent="0.2"/>
    <row r="207920" ht="12.75" customHeight="1" x14ac:dyDescent="0.2"/>
    <row r="207924" ht="12.75" customHeight="1" x14ac:dyDescent="0.2"/>
    <row r="207928" ht="12.75" customHeight="1" x14ac:dyDescent="0.2"/>
    <row r="207932" ht="12.75" customHeight="1" x14ac:dyDescent="0.2"/>
    <row r="207936" ht="12.75" customHeight="1" x14ac:dyDescent="0.2"/>
    <row r="207940" ht="12.75" customHeight="1" x14ac:dyDescent="0.2"/>
    <row r="207944" ht="12.75" customHeight="1" x14ac:dyDescent="0.2"/>
    <row r="207948" ht="12.75" customHeight="1" x14ac:dyDescent="0.2"/>
    <row r="207952" ht="12.75" customHeight="1" x14ac:dyDescent="0.2"/>
    <row r="207956" ht="12.75" customHeight="1" x14ac:dyDescent="0.2"/>
    <row r="207960" ht="12.75" customHeight="1" x14ac:dyDescent="0.2"/>
    <row r="207964" ht="12.75" customHeight="1" x14ac:dyDescent="0.2"/>
    <row r="207968" ht="12.75" customHeight="1" x14ac:dyDescent="0.2"/>
    <row r="207972" ht="12.75" customHeight="1" x14ac:dyDescent="0.2"/>
    <row r="207976" ht="12.75" customHeight="1" x14ac:dyDescent="0.2"/>
    <row r="207980" ht="12.75" customHeight="1" x14ac:dyDescent="0.2"/>
    <row r="207984" ht="12.75" customHeight="1" x14ac:dyDescent="0.2"/>
    <row r="207988" ht="12.75" customHeight="1" x14ac:dyDescent="0.2"/>
    <row r="207992" ht="12.75" customHeight="1" x14ac:dyDescent="0.2"/>
    <row r="207996" ht="12.75" customHeight="1" x14ac:dyDescent="0.2"/>
    <row r="208000" ht="12.75" customHeight="1" x14ac:dyDescent="0.2"/>
    <row r="208004" ht="12.75" customHeight="1" x14ac:dyDescent="0.2"/>
    <row r="208008" ht="12.75" customHeight="1" x14ac:dyDescent="0.2"/>
    <row r="208012" ht="12.75" customHeight="1" x14ac:dyDescent="0.2"/>
    <row r="208016" ht="12.75" customHeight="1" x14ac:dyDescent="0.2"/>
    <row r="208020" ht="12.75" customHeight="1" x14ac:dyDescent="0.2"/>
    <row r="208024" ht="12.75" customHeight="1" x14ac:dyDescent="0.2"/>
    <row r="208028" ht="12.75" customHeight="1" x14ac:dyDescent="0.2"/>
    <row r="208032" ht="12.75" customHeight="1" x14ac:dyDescent="0.2"/>
    <row r="208036" ht="12.75" customHeight="1" x14ac:dyDescent="0.2"/>
    <row r="208040" ht="12.75" customHeight="1" x14ac:dyDescent="0.2"/>
    <row r="208044" ht="12.75" customHeight="1" x14ac:dyDescent="0.2"/>
    <row r="208048" ht="12.75" customHeight="1" x14ac:dyDescent="0.2"/>
    <row r="208052" ht="12.75" customHeight="1" x14ac:dyDescent="0.2"/>
    <row r="208056" ht="12.75" customHeight="1" x14ac:dyDescent="0.2"/>
    <row r="208060" ht="12.75" customHeight="1" x14ac:dyDescent="0.2"/>
    <row r="208064" ht="12.75" customHeight="1" x14ac:dyDescent="0.2"/>
    <row r="208068" ht="12.75" customHeight="1" x14ac:dyDescent="0.2"/>
    <row r="208072" ht="12.75" customHeight="1" x14ac:dyDescent="0.2"/>
    <row r="208076" ht="12.75" customHeight="1" x14ac:dyDescent="0.2"/>
    <row r="208080" ht="12.75" customHeight="1" x14ac:dyDescent="0.2"/>
    <row r="208084" ht="12.75" customHeight="1" x14ac:dyDescent="0.2"/>
    <row r="208088" ht="12.75" customHeight="1" x14ac:dyDescent="0.2"/>
    <row r="208092" ht="12.75" customHeight="1" x14ac:dyDescent="0.2"/>
    <row r="208096" ht="12.75" customHeight="1" x14ac:dyDescent="0.2"/>
    <row r="208100" ht="12.75" customHeight="1" x14ac:dyDescent="0.2"/>
    <row r="208104" ht="12.75" customHeight="1" x14ac:dyDescent="0.2"/>
    <row r="208108" ht="12.75" customHeight="1" x14ac:dyDescent="0.2"/>
    <row r="208112" ht="12.75" customHeight="1" x14ac:dyDescent="0.2"/>
    <row r="208116" ht="12.75" customHeight="1" x14ac:dyDescent="0.2"/>
    <row r="208120" ht="12.75" customHeight="1" x14ac:dyDescent="0.2"/>
    <row r="208124" ht="12.75" customHeight="1" x14ac:dyDescent="0.2"/>
    <row r="208128" ht="12.75" customHeight="1" x14ac:dyDescent="0.2"/>
    <row r="208132" ht="12.75" customHeight="1" x14ac:dyDescent="0.2"/>
    <row r="208136" ht="12.75" customHeight="1" x14ac:dyDescent="0.2"/>
    <row r="208140" ht="12.75" customHeight="1" x14ac:dyDescent="0.2"/>
    <row r="208144" ht="12.75" customHeight="1" x14ac:dyDescent="0.2"/>
    <row r="208148" ht="12.75" customHeight="1" x14ac:dyDescent="0.2"/>
    <row r="208152" ht="12.75" customHeight="1" x14ac:dyDescent="0.2"/>
    <row r="208156" ht="12.75" customHeight="1" x14ac:dyDescent="0.2"/>
    <row r="208160" ht="12.75" customHeight="1" x14ac:dyDescent="0.2"/>
    <row r="208164" ht="12.75" customHeight="1" x14ac:dyDescent="0.2"/>
    <row r="208168" ht="12.75" customHeight="1" x14ac:dyDescent="0.2"/>
    <row r="208172" ht="12.75" customHeight="1" x14ac:dyDescent="0.2"/>
    <row r="208176" ht="12.75" customHeight="1" x14ac:dyDescent="0.2"/>
    <row r="208180" ht="12.75" customHeight="1" x14ac:dyDescent="0.2"/>
    <row r="208184" ht="12.75" customHeight="1" x14ac:dyDescent="0.2"/>
    <row r="208188" ht="12.75" customHeight="1" x14ac:dyDescent="0.2"/>
    <row r="208192" ht="12.75" customHeight="1" x14ac:dyDescent="0.2"/>
    <row r="208196" ht="12.75" customHeight="1" x14ac:dyDescent="0.2"/>
    <row r="208200" ht="12.75" customHeight="1" x14ac:dyDescent="0.2"/>
    <row r="208204" ht="12.75" customHeight="1" x14ac:dyDescent="0.2"/>
    <row r="208208" ht="12.75" customHeight="1" x14ac:dyDescent="0.2"/>
    <row r="208212" ht="12.75" customHeight="1" x14ac:dyDescent="0.2"/>
    <row r="208216" ht="12.75" customHeight="1" x14ac:dyDescent="0.2"/>
    <row r="208220" ht="12.75" customHeight="1" x14ac:dyDescent="0.2"/>
    <row r="208224" ht="12.75" customHeight="1" x14ac:dyDescent="0.2"/>
    <row r="208228" ht="12.75" customHeight="1" x14ac:dyDescent="0.2"/>
    <row r="208232" ht="12.75" customHeight="1" x14ac:dyDescent="0.2"/>
    <row r="208236" ht="12.75" customHeight="1" x14ac:dyDescent="0.2"/>
    <row r="208240" ht="12.75" customHeight="1" x14ac:dyDescent="0.2"/>
    <row r="208244" ht="12.75" customHeight="1" x14ac:dyDescent="0.2"/>
    <row r="208248" ht="12.75" customHeight="1" x14ac:dyDescent="0.2"/>
    <row r="208252" ht="12.75" customHeight="1" x14ac:dyDescent="0.2"/>
    <row r="208256" ht="12.75" customHeight="1" x14ac:dyDescent="0.2"/>
    <row r="208260" ht="12.75" customHeight="1" x14ac:dyDescent="0.2"/>
    <row r="208264" ht="12.75" customHeight="1" x14ac:dyDescent="0.2"/>
    <row r="208268" ht="12.75" customHeight="1" x14ac:dyDescent="0.2"/>
    <row r="208272" ht="12.75" customHeight="1" x14ac:dyDescent="0.2"/>
    <row r="208276" ht="12.75" customHeight="1" x14ac:dyDescent="0.2"/>
    <row r="208280" ht="12.75" customHeight="1" x14ac:dyDescent="0.2"/>
    <row r="208284" ht="12.75" customHeight="1" x14ac:dyDescent="0.2"/>
    <row r="208288" ht="12.75" customHeight="1" x14ac:dyDescent="0.2"/>
    <row r="208292" ht="12.75" customHeight="1" x14ac:dyDescent="0.2"/>
    <row r="208296" ht="12.75" customHeight="1" x14ac:dyDescent="0.2"/>
    <row r="208300" ht="12.75" customHeight="1" x14ac:dyDescent="0.2"/>
    <row r="208304" ht="12.75" customHeight="1" x14ac:dyDescent="0.2"/>
    <row r="208308" ht="12.75" customHeight="1" x14ac:dyDescent="0.2"/>
    <row r="208312" ht="12.75" customHeight="1" x14ac:dyDescent="0.2"/>
    <row r="208316" ht="12.75" customHeight="1" x14ac:dyDescent="0.2"/>
    <row r="208320" ht="12.75" customHeight="1" x14ac:dyDescent="0.2"/>
    <row r="208324" ht="12.75" customHeight="1" x14ac:dyDescent="0.2"/>
    <row r="208328" ht="12.75" customHeight="1" x14ac:dyDescent="0.2"/>
    <row r="208332" ht="12.75" customHeight="1" x14ac:dyDescent="0.2"/>
    <row r="208336" ht="12.75" customHeight="1" x14ac:dyDescent="0.2"/>
    <row r="208340" ht="12.75" customHeight="1" x14ac:dyDescent="0.2"/>
    <row r="208344" ht="12.75" customHeight="1" x14ac:dyDescent="0.2"/>
    <row r="208348" ht="12.75" customHeight="1" x14ac:dyDescent="0.2"/>
    <row r="208352" ht="12.75" customHeight="1" x14ac:dyDescent="0.2"/>
    <row r="208356" ht="12.75" customHeight="1" x14ac:dyDescent="0.2"/>
    <row r="208360" ht="12.75" customHeight="1" x14ac:dyDescent="0.2"/>
    <row r="208364" ht="12.75" customHeight="1" x14ac:dyDescent="0.2"/>
    <row r="208368" ht="12.75" customHeight="1" x14ac:dyDescent="0.2"/>
    <row r="208372" ht="12.75" customHeight="1" x14ac:dyDescent="0.2"/>
    <row r="208376" ht="12.75" customHeight="1" x14ac:dyDescent="0.2"/>
    <row r="208380" ht="12.75" customHeight="1" x14ac:dyDescent="0.2"/>
    <row r="208384" ht="12.75" customHeight="1" x14ac:dyDescent="0.2"/>
    <row r="208388" ht="12.75" customHeight="1" x14ac:dyDescent="0.2"/>
    <row r="208392" ht="12.75" customHeight="1" x14ac:dyDescent="0.2"/>
    <row r="208396" ht="12.75" customHeight="1" x14ac:dyDescent="0.2"/>
    <row r="208400" ht="12.75" customHeight="1" x14ac:dyDescent="0.2"/>
    <row r="208404" ht="12.75" customHeight="1" x14ac:dyDescent="0.2"/>
    <row r="208408" ht="12.75" customHeight="1" x14ac:dyDescent="0.2"/>
    <row r="208412" ht="12.75" customHeight="1" x14ac:dyDescent="0.2"/>
    <row r="208416" ht="12.75" customHeight="1" x14ac:dyDescent="0.2"/>
    <row r="208420" ht="12.75" customHeight="1" x14ac:dyDescent="0.2"/>
    <row r="208424" ht="12.75" customHeight="1" x14ac:dyDescent="0.2"/>
    <row r="208428" ht="12.75" customHeight="1" x14ac:dyDescent="0.2"/>
    <row r="208432" ht="12.75" customHeight="1" x14ac:dyDescent="0.2"/>
    <row r="208436" ht="12.75" customHeight="1" x14ac:dyDescent="0.2"/>
    <row r="208440" ht="12.75" customHeight="1" x14ac:dyDescent="0.2"/>
    <row r="208444" ht="12.75" customHeight="1" x14ac:dyDescent="0.2"/>
    <row r="208448" ht="12.75" customHeight="1" x14ac:dyDescent="0.2"/>
    <row r="208452" ht="12.75" customHeight="1" x14ac:dyDescent="0.2"/>
    <row r="208456" ht="12.75" customHeight="1" x14ac:dyDescent="0.2"/>
    <row r="208460" ht="12.75" customHeight="1" x14ac:dyDescent="0.2"/>
    <row r="208464" ht="12.75" customHeight="1" x14ac:dyDescent="0.2"/>
    <row r="208468" ht="12.75" customHeight="1" x14ac:dyDescent="0.2"/>
    <row r="208472" ht="12.75" customHeight="1" x14ac:dyDescent="0.2"/>
    <row r="208476" ht="12.75" customHeight="1" x14ac:dyDescent="0.2"/>
    <row r="208480" ht="12.75" customHeight="1" x14ac:dyDescent="0.2"/>
    <row r="208484" ht="12.75" customHeight="1" x14ac:dyDescent="0.2"/>
    <row r="208488" ht="12.75" customHeight="1" x14ac:dyDescent="0.2"/>
    <row r="208492" ht="12.75" customHeight="1" x14ac:dyDescent="0.2"/>
    <row r="208496" ht="12.75" customHeight="1" x14ac:dyDescent="0.2"/>
    <row r="208500" ht="12.75" customHeight="1" x14ac:dyDescent="0.2"/>
    <row r="208504" ht="12.75" customHeight="1" x14ac:dyDescent="0.2"/>
    <row r="208508" ht="12.75" customHeight="1" x14ac:dyDescent="0.2"/>
    <row r="208512" ht="12.75" customHeight="1" x14ac:dyDescent="0.2"/>
    <row r="208516" ht="12.75" customHeight="1" x14ac:dyDescent="0.2"/>
    <row r="208520" ht="12.75" customHeight="1" x14ac:dyDescent="0.2"/>
    <row r="208524" ht="12.75" customHeight="1" x14ac:dyDescent="0.2"/>
    <row r="208528" ht="12.75" customHeight="1" x14ac:dyDescent="0.2"/>
    <row r="208532" ht="12.75" customHeight="1" x14ac:dyDescent="0.2"/>
    <row r="208536" ht="12.75" customHeight="1" x14ac:dyDescent="0.2"/>
    <row r="208540" ht="12.75" customHeight="1" x14ac:dyDescent="0.2"/>
    <row r="208544" ht="12.75" customHeight="1" x14ac:dyDescent="0.2"/>
    <row r="208548" ht="12.75" customHeight="1" x14ac:dyDescent="0.2"/>
    <row r="208552" ht="12.75" customHeight="1" x14ac:dyDescent="0.2"/>
    <row r="208556" ht="12.75" customHeight="1" x14ac:dyDescent="0.2"/>
    <row r="208560" ht="12.75" customHeight="1" x14ac:dyDescent="0.2"/>
    <row r="208564" ht="12.75" customHeight="1" x14ac:dyDescent="0.2"/>
    <row r="208568" ht="12.75" customHeight="1" x14ac:dyDescent="0.2"/>
    <row r="208572" ht="12.75" customHeight="1" x14ac:dyDescent="0.2"/>
    <row r="208576" ht="12.75" customHeight="1" x14ac:dyDescent="0.2"/>
    <row r="208580" ht="12.75" customHeight="1" x14ac:dyDescent="0.2"/>
    <row r="208584" ht="12.75" customHeight="1" x14ac:dyDescent="0.2"/>
    <row r="208588" ht="12.75" customHeight="1" x14ac:dyDescent="0.2"/>
    <row r="208592" ht="12.75" customHeight="1" x14ac:dyDescent="0.2"/>
    <row r="208596" ht="12.75" customHeight="1" x14ac:dyDescent="0.2"/>
    <row r="208600" ht="12.75" customHeight="1" x14ac:dyDescent="0.2"/>
    <row r="208604" ht="12.75" customHeight="1" x14ac:dyDescent="0.2"/>
    <row r="208608" ht="12.75" customHeight="1" x14ac:dyDescent="0.2"/>
    <row r="208612" ht="12.75" customHeight="1" x14ac:dyDescent="0.2"/>
    <row r="208616" ht="12.75" customHeight="1" x14ac:dyDescent="0.2"/>
    <row r="208620" ht="12.75" customHeight="1" x14ac:dyDescent="0.2"/>
    <row r="208624" ht="12.75" customHeight="1" x14ac:dyDescent="0.2"/>
    <row r="208628" ht="12.75" customHeight="1" x14ac:dyDescent="0.2"/>
    <row r="208632" ht="12.75" customHeight="1" x14ac:dyDescent="0.2"/>
    <row r="208636" ht="12.75" customHeight="1" x14ac:dyDescent="0.2"/>
    <row r="208640" ht="12.75" customHeight="1" x14ac:dyDescent="0.2"/>
    <row r="208644" ht="12.75" customHeight="1" x14ac:dyDescent="0.2"/>
    <row r="208648" ht="12.75" customHeight="1" x14ac:dyDescent="0.2"/>
    <row r="208652" ht="12.75" customHeight="1" x14ac:dyDescent="0.2"/>
    <row r="208656" ht="12.75" customHeight="1" x14ac:dyDescent="0.2"/>
    <row r="208660" ht="12.75" customHeight="1" x14ac:dyDescent="0.2"/>
    <row r="208664" ht="12.75" customHeight="1" x14ac:dyDescent="0.2"/>
    <row r="208668" ht="12.75" customHeight="1" x14ac:dyDescent="0.2"/>
    <row r="208672" ht="12.75" customHeight="1" x14ac:dyDescent="0.2"/>
    <row r="208676" ht="12.75" customHeight="1" x14ac:dyDescent="0.2"/>
    <row r="208680" ht="12.75" customHeight="1" x14ac:dyDescent="0.2"/>
    <row r="208684" ht="12.75" customHeight="1" x14ac:dyDescent="0.2"/>
    <row r="208688" ht="12.75" customHeight="1" x14ac:dyDescent="0.2"/>
    <row r="208692" ht="12.75" customHeight="1" x14ac:dyDescent="0.2"/>
    <row r="208696" ht="12.75" customHeight="1" x14ac:dyDescent="0.2"/>
    <row r="208700" ht="12.75" customHeight="1" x14ac:dyDescent="0.2"/>
    <row r="208704" ht="12.75" customHeight="1" x14ac:dyDescent="0.2"/>
    <row r="208708" ht="12.75" customHeight="1" x14ac:dyDescent="0.2"/>
    <row r="208712" ht="12.75" customHeight="1" x14ac:dyDescent="0.2"/>
    <row r="208716" ht="12.75" customHeight="1" x14ac:dyDescent="0.2"/>
    <row r="208720" ht="12.75" customHeight="1" x14ac:dyDescent="0.2"/>
    <row r="208724" ht="12.75" customHeight="1" x14ac:dyDescent="0.2"/>
    <row r="208728" ht="12.75" customHeight="1" x14ac:dyDescent="0.2"/>
    <row r="208732" ht="12.75" customHeight="1" x14ac:dyDescent="0.2"/>
    <row r="208736" ht="12.75" customHeight="1" x14ac:dyDescent="0.2"/>
    <row r="208740" ht="12.75" customHeight="1" x14ac:dyDescent="0.2"/>
    <row r="208744" ht="12.75" customHeight="1" x14ac:dyDescent="0.2"/>
    <row r="208748" ht="12.75" customHeight="1" x14ac:dyDescent="0.2"/>
    <row r="208752" ht="12.75" customHeight="1" x14ac:dyDescent="0.2"/>
    <row r="208756" ht="12.75" customHeight="1" x14ac:dyDescent="0.2"/>
    <row r="208760" ht="12.75" customHeight="1" x14ac:dyDescent="0.2"/>
    <row r="208764" ht="12.75" customHeight="1" x14ac:dyDescent="0.2"/>
    <row r="208768" ht="12.75" customHeight="1" x14ac:dyDescent="0.2"/>
    <row r="208772" ht="12.75" customHeight="1" x14ac:dyDescent="0.2"/>
    <row r="208776" ht="12.75" customHeight="1" x14ac:dyDescent="0.2"/>
    <row r="208780" ht="12.75" customHeight="1" x14ac:dyDescent="0.2"/>
    <row r="208784" ht="12.75" customHeight="1" x14ac:dyDescent="0.2"/>
    <row r="208788" ht="12.75" customHeight="1" x14ac:dyDescent="0.2"/>
    <row r="208792" ht="12.75" customHeight="1" x14ac:dyDescent="0.2"/>
    <row r="208796" ht="12.75" customHeight="1" x14ac:dyDescent="0.2"/>
    <row r="208800" ht="12.75" customHeight="1" x14ac:dyDescent="0.2"/>
    <row r="208804" ht="12.75" customHeight="1" x14ac:dyDescent="0.2"/>
    <row r="208808" ht="12.75" customHeight="1" x14ac:dyDescent="0.2"/>
    <row r="208812" ht="12.75" customHeight="1" x14ac:dyDescent="0.2"/>
    <row r="208816" ht="12.75" customHeight="1" x14ac:dyDescent="0.2"/>
    <row r="208820" ht="12.75" customHeight="1" x14ac:dyDescent="0.2"/>
    <row r="208824" ht="12.75" customHeight="1" x14ac:dyDescent="0.2"/>
    <row r="208828" ht="12.75" customHeight="1" x14ac:dyDescent="0.2"/>
    <row r="208832" ht="12.75" customHeight="1" x14ac:dyDescent="0.2"/>
    <row r="208836" ht="12.75" customHeight="1" x14ac:dyDescent="0.2"/>
    <row r="208840" ht="12.75" customHeight="1" x14ac:dyDescent="0.2"/>
    <row r="208844" ht="12.75" customHeight="1" x14ac:dyDescent="0.2"/>
    <row r="208848" ht="12.75" customHeight="1" x14ac:dyDescent="0.2"/>
    <row r="208852" ht="12.75" customHeight="1" x14ac:dyDescent="0.2"/>
    <row r="208856" ht="12.75" customHeight="1" x14ac:dyDescent="0.2"/>
    <row r="208860" ht="12.75" customHeight="1" x14ac:dyDescent="0.2"/>
    <row r="208864" ht="12.75" customHeight="1" x14ac:dyDescent="0.2"/>
    <row r="208868" ht="12.75" customHeight="1" x14ac:dyDescent="0.2"/>
    <row r="208872" ht="12.75" customHeight="1" x14ac:dyDescent="0.2"/>
    <row r="208876" ht="12.75" customHeight="1" x14ac:dyDescent="0.2"/>
    <row r="208880" ht="12.75" customHeight="1" x14ac:dyDescent="0.2"/>
    <row r="208884" ht="12.75" customHeight="1" x14ac:dyDescent="0.2"/>
    <row r="208888" ht="12.75" customHeight="1" x14ac:dyDescent="0.2"/>
    <row r="208892" ht="12.75" customHeight="1" x14ac:dyDescent="0.2"/>
    <row r="208896" ht="12.75" customHeight="1" x14ac:dyDescent="0.2"/>
    <row r="208900" ht="12.75" customHeight="1" x14ac:dyDescent="0.2"/>
    <row r="208904" ht="12.75" customHeight="1" x14ac:dyDescent="0.2"/>
    <row r="208908" ht="12.75" customHeight="1" x14ac:dyDescent="0.2"/>
    <row r="208912" ht="12.75" customHeight="1" x14ac:dyDescent="0.2"/>
    <row r="208916" ht="12.75" customHeight="1" x14ac:dyDescent="0.2"/>
    <row r="208920" ht="12.75" customHeight="1" x14ac:dyDescent="0.2"/>
    <row r="208924" ht="12.75" customHeight="1" x14ac:dyDescent="0.2"/>
    <row r="208928" ht="12.75" customHeight="1" x14ac:dyDescent="0.2"/>
    <row r="208932" ht="12.75" customHeight="1" x14ac:dyDescent="0.2"/>
    <row r="208936" ht="12.75" customHeight="1" x14ac:dyDescent="0.2"/>
    <row r="208940" ht="12.75" customHeight="1" x14ac:dyDescent="0.2"/>
    <row r="208944" ht="12.75" customHeight="1" x14ac:dyDescent="0.2"/>
    <row r="208948" ht="12.75" customHeight="1" x14ac:dyDescent="0.2"/>
    <row r="208952" ht="12.75" customHeight="1" x14ac:dyDescent="0.2"/>
    <row r="208956" ht="12.75" customHeight="1" x14ac:dyDescent="0.2"/>
    <row r="208960" ht="12.75" customHeight="1" x14ac:dyDescent="0.2"/>
    <row r="208964" ht="12.75" customHeight="1" x14ac:dyDescent="0.2"/>
    <row r="208968" ht="12.75" customHeight="1" x14ac:dyDescent="0.2"/>
    <row r="208972" ht="12.75" customHeight="1" x14ac:dyDescent="0.2"/>
    <row r="208976" ht="12.75" customHeight="1" x14ac:dyDescent="0.2"/>
    <row r="208980" ht="12.75" customHeight="1" x14ac:dyDescent="0.2"/>
    <row r="208984" ht="12.75" customHeight="1" x14ac:dyDescent="0.2"/>
    <row r="208988" ht="12.75" customHeight="1" x14ac:dyDescent="0.2"/>
    <row r="208992" ht="12.75" customHeight="1" x14ac:dyDescent="0.2"/>
    <row r="208996" ht="12.75" customHeight="1" x14ac:dyDescent="0.2"/>
    <row r="209000" ht="12.75" customHeight="1" x14ac:dyDescent="0.2"/>
    <row r="209004" ht="12.75" customHeight="1" x14ac:dyDescent="0.2"/>
    <row r="209008" ht="12.75" customHeight="1" x14ac:dyDescent="0.2"/>
    <row r="209012" ht="12.75" customHeight="1" x14ac:dyDescent="0.2"/>
    <row r="209016" ht="12.75" customHeight="1" x14ac:dyDescent="0.2"/>
    <row r="209020" ht="12.75" customHeight="1" x14ac:dyDescent="0.2"/>
    <row r="209024" ht="12.75" customHeight="1" x14ac:dyDescent="0.2"/>
    <row r="209028" ht="12.75" customHeight="1" x14ac:dyDescent="0.2"/>
    <row r="209032" ht="12.75" customHeight="1" x14ac:dyDescent="0.2"/>
    <row r="209036" ht="12.75" customHeight="1" x14ac:dyDescent="0.2"/>
    <row r="209040" ht="12.75" customHeight="1" x14ac:dyDescent="0.2"/>
    <row r="209044" ht="12.75" customHeight="1" x14ac:dyDescent="0.2"/>
    <row r="209048" ht="12.75" customHeight="1" x14ac:dyDescent="0.2"/>
    <row r="209052" ht="12.75" customHeight="1" x14ac:dyDescent="0.2"/>
    <row r="209056" ht="12.75" customHeight="1" x14ac:dyDescent="0.2"/>
    <row r="209060" ht="12.75" customHeight="1" x14ac:dyDescent="0.2"/>
    <row r="209064" ht="12.75" customHeight="1" x14ac:dyDescent="0.2"/>
    <row r="209068" ht="12.75" customHeight="1" x14ac:dyDescent="0.2"/>
    <row r="209072" ht="12.75" customHeight="1" x14ac:dyDescent="0.2"/>
    <row r="209076" ht="12.75" customHeight="1" x14ac:dyDescent="0.2"/>
    <row r="209080" ht="12.75" customHeight="1" x14ac:dyDescent="0.2"/>
    <row r="209084" ht="12.75" customHeight="1" x14ac:dyDescent="0.2"/>
    <row r="209088" ht="12.75" customHeight="1" x14ac:dyDescent="0.2"/>
    <row r="209092" ht="12.75" customHeight="1" x14ac:dyDescent="0.2"/>
    <row r="209096" ht="12.75" customHeight="1" x14ac:dyDescent="0.2"/>
    <row r="209100" ht="12.75" customHeight="1" x14ac:dyDescent="0.2"/>
    <row r="209104" ht="12.75" customHeight="1" x14ac:dyDescent="0.2"/>
    <row r="209108" ht="12.75" customHeight="1" x14ac:dyDescent="0.2"/>
    <row r="209112" ht="12.75" customHeight="1" x14ac:dyDescent="0.2"/>
    <row r="209116" ht="12.75" customHeight="1" x14ac:dyDescent="0.2"/>
    <row r="209120" ht="12.75" customHeight="1" x14ac:dyDescent="0.2"/>
    <row r="209124" ht="12.75" customHeight="1" x14ac:dyDescent="0.2"/>
    <row r="209128" ht="12.75" customHeight="1" x14ac:dyDescent="0.2"/>
    <row r="209132" ht="12.75" customHeight="1" x14ac:dyDescent="0.2"/>
    <row r="209136" ht="12.75" customHeight="1" x14ac:dyDescent="0.2"/>
    <row r="209140" ht="12.75" customHeight="1" x14ac:dyDescent="0.2"/>
    <row r="209144" ht="12.75" customHeight="1" x14ac:dyDescent="0.2"/>
    <row r="209148" ht="12.75" customHeight="1" x14ac:dyDescent="0.2"/>
    <row r="209152" ht="12.75" customHeight="1" x14ac:dyDescent="0.2"/>
    <row r="209156" ht="12.75" customHeight="1" x14ac:dyDescent="0.2"/>
    <row r="209160" ht="12.75" customHeight="1" x14ac:dyDescent="0.2"/>
    <row r="209164" ht="12.75" customHeight="1" x14ac:dyDescent="0.2"/>
    <row r="209168" ht="12.75" customHeight="1" x14ac:dyDescent="0.2"/>
    <row r="209172" ht="12.75" customHeight="1" x14ac:dyDescent="0.2"/>
    <row r="209176" ht="12.75" customHeight="1" x14ac:dyDescent="0.2"/>
    <row r="209180" ht="12.75" customHeight="1" x14ac:dyDescent="0.2"/>
    <row r="209184" ht="12.75" customHeight="1" x14ac:dyDescent="0.2"/>
    <row r="209188" ht="12.75" customHeight="1" x14ac:dyDescent="0.2"/>
    <row r="209192" ht="12.75" customHeight="1" x14ac:dyDescent="0.2"/>
    <row r="209196" ht="12.75" customHeight="1" x14ac:dyDescent="0.2"/>
    <row r="209200" ht="12.75" customHeight="1" x14ac:dyDescent="0.2"/>
    <row r="209204" ht="12.75" customHeight="1" x14ac:dyDescent="0.2"/>
    <row r="209208" ht="12.75" customHeight="1" x14ac:dyDescent="0.2"/>
    <row r="209212" ht="12.75" customHeight="1" x14ac:dyDescent="0.2"/>
    <row r="209216" ht="12.75" customHeight="1" x14ac:dyDescent="0.2"/>
    <row r="209220" ht="12.75" customHeight="1" x14ac:dyDescent="0.2"/>
    <row r="209224" ht="12.75" customHeight="1" x14ac:dyDescent="0.2"/>
    <row r="209228" ht="12.75" customHeight="1" x14ac:dyDescent="0.2"/>
    <row r="209232" ht="12.75" customHeight="1" x14ac:dyDescent="0.2"/>
    <row r="209236" ht="12.75" customHeight="1" x14ac:dyDescent="0.2"/>
    <row r="209240" ht="12.75" customHeight="1" x14ac:dyDescent="0.2"/>
    <row r="209244" ht="12.75" customHeight="1" x14ac:dyDescent="0.2"/>
    <row r="209248" ht="12.75" customHeight="1" x14ac:dyDescent="0.2"/>
    <row r="209252" ht="12.75" customHeight="1" x14ac:dyDescent="0.2"/>
    <row r="209256" ht="12.75" customHeight="1" x14ac:dyDescent="0.2"/>
    <row r="209260" ht="12.75" customHeight="1" x14ac:dyDescent="0.2"/>
    <row r="209264" ht="12.75" customHeight="1" x14ac:dyDescent="0.2"/>
    <row r="209268" ht="12.75" customHeight="1" x14ac:dyDescent="0.2"/>
    <row r="209272" ht="12.75" customHeight="1" x14ac:dyDescent="0.2"/>
    <row r="209276" ht="12.75" customHeight="1" x14ac:dyDescent="0.2"/>
    <row r="209280" ht="12.75" customHeight="1" x14ac:dyDescent="0.2"/>
    <row r="209284" ht="12.75" customHeight="1" x14ac:dyDescent="0.2"/>
    <row r="209288" ht="12.75" customHeight="1" x14ac:dyDescent="0.2"/>
    <row r="209292" ht="12.75" customHeight="1" x14ac:dyDescent="0.2"/>
    <row r="209296" ht="12.75" customHeight="1" x14ac:dyDescent="0.2"/>
    <row r="209300" ht="12.75" customHeight="1" x14ac:dyDescent="0.2"/>
    <row r="209304" ht="12.75" customHeight="1" x14ac:dyDescent="0.2"/>
    <row r="209308" ht="12.75" customHeight="1" x14ac:dyDescent="0.2"/>
    <row r="209312" ht="12.75" customHeight="1" x14ac:dyDescent="0.2"/>
    <row r="209316" ht="12.75" customHeight="1" x14ac:dyDescent="0.2"/>
    <row r="209320" ht="12.75" customHeight="1" x14ac:dyDescent="0.2"/>
    <row r="209324" ht="12.75" customHeight="1" x14ac:dyDescent="0.2"/>
    <row r="209328" ht="12.75" customHeight="1" x14ac:dyDescent="0.2"/>
    <row r="209332" ht="12.75" customHeight="1" x14ac:dyDescent="0.2"/>
    <row r="209336" ht="12.75" customHeight="1" x14ac:dyDescent="0.2"/>
    <row r="209340" ht="12.75" customHeight="1" x14ac:dyDescent="0.2"/>
    <row r="209344" ht="12.75" customHeight="1" x14ac:dyDescent="0.2"/>
    <row r="209348" ht="12.75" customHeight="1" x14ac:dyDescent="0.2"/>
    <row r="209352" ht="12.75" customHeight="1" x14ac:dyDescent="0.2"/>
    <row r="209356" ht="12.75" customHeight="1" x14ac:dyDescent="0.2"/>
    <row r="209360" ht="12.75" customHeight="1" x14ac:dyDescent="0.2"/>
    <row r="209364" ht="12.75" customHeight="1" x14ac:dyDescent="0.2"/>
    <row r="209368" ht="12.75" customHeight="1" x14ac:dyDescent="0.2"/>
    <row r="209372" ht="12.75" customHeight="1" x14ac:dyDescent="0.2"/>
    <row r="209376" ht="12.75" customHeight="1" x14ac:dyDescent="0.2"/>
    <row r="209380" ht="12.75" customHeight="1" x14ac:dyDescent="0.2"/>
    <row r="209384" ht="12.75" customHeight="1" x14ac:dyDescent="0.2"/>
    <row r="209388" ht="12.75" customHeight="1" x14ac:dyDescent="0.2"/>
    <row r="209392" ht="12.75" customHeight="1" x14ac:dyDescent="0.2"/>
    <row r="209396" ht="12.75" customHeight="1" x14ac:dyDescent="0.2"/>
    <row r="209400" ht="12.75" customHeight="1" x14ac:dyDescent="0.2"/>
    <row r="209404" ht="12.75" customHeight="1" x14ac:dyDescent="0.2"/>
    <row r="209408" ht="12.75" customHeight="1" x14ac:dyDescent="0.2"/>
    <row r="209412" ht="12.75" customHeight="1" x14ac:dyDescent="0.2"/>
    <row r="209416" ht="12.75" customHeight="1" x14ac:dyDescent="0.2"/>
    <row r="209420" ht="12.75" customHeight="1" x14ac:dyDescent="0.2"/>
    <row r="209424" ht="12.75" customHeight="1" x14ac:dyDescent="0.2"/>
    <row r="209428" ht="12.75" customHeight="1" x14ac:dyDescent="0.2"/>
    <row r="209432" ht="12.75" customHeight="1" x14ac:dyDescent="0.2"/>
    <row r="209436" ht="12.75" customHeight="1" x14ac:dyDescent="0.2"/>
    <row r="209440" ht="12.75" customHeight="1" x14ac:dyDescent="0.2"/>
    <row r="209444" ht="12.75" customHeight="1" x14ac:dyDescent="0.2"/>
    <row r="209448" ht="12.75" customHeight="1" x14ac:dyDescent="0.2"/>
    <row r="209452" ht="12.75" customHeight="1" x14ac:dyDescent="0.2"/>
    <row r="209456" ht="12.75" customHeight="1" x14ac:dyDescent="0.2"/>
    <row r="209460" ht="12.75" customHeight="1" x14ac:dyDescent="0.2"/>
    <row r="209464" ht="12.75" customHeight="1" x14ac:dyDescent="0.2"/>
    <row r="209468" ht="12.75" customHeight="1" x14ac:dyDescent="0.2"/>
    <row r="209472" ht="12.75" customHeight="1" x14ac:dyDescent="0.2"/>
    <row r="209476" ht="12.75" customHeight="1" x14ac:dyDescent="0.2"/>
    <row r="209480" ht="12.75" customHeight="1" x14ac:dyDescent="0.2"/>
    <row r="209484" ht="12.75" customHeight="1" x14ac:dyDescent="0.2"/>
    <row r="209488" ht="12.75" customHeight="1" x14ac:dyDescent="0.2"/>
    <row r="209492" ht="12.75" customHeight="1" x14ac:dyDescent="0.2"/>
    <row r="209496" ht="12.75" customHeight="1" x14ac:dyDescent="0.2"/>
    <row r="209500" ht="12.75" customHeight="1" x14ac:dyDescent="0.2"/>
    <row r="209504" ht="12.75" customHeight="1" x14ac:dyDescent="0.2"/>
    <row r="209508" ht="12.75" customHeight="1" x14ac:dyDescent="0.2"/>
    <row r="209512" ht="12.75" customHeight="1" x14ac:dyDescent="0.2"/>
    <row r="209516" ht="12.75" customHeight="1" x14ac:dyDescent="0.2"/>
    <row r="209520" ht="12.75" customHeight="1" x14ac:dyDescent="0.2"/>
    <row r="209524" ht="12.75" customHeight="1" x14ac:dyDescent="0.2"/>
    <row r="209528" ht="12.75" customHeight="1" x14ac:dyDescent="0.2"/>
    <row r="209532" ht="12.75" customHeight="1" x14ac:dyDescent="0.2"/>
    <row r="209536" ht="12.75" customHeight="1" x14ac:dyDescent="0.2"/>
    <row r="209540" ht="12.75" customHeight="1" x14ac:dyDescent="0.2"/>
    <row r="209544" ht="12.75" customHeight="1" x14ac:dyDescent="0.2"/>
    <row r="209548" ht="12.75" customHeight="1" x14ac:dyDescent="0.2"/>
    <row r="209552" ht="12.75" customHeight="1" x14ac:dyDescent="0.2"/>
    <row r="209556" ht="12.75" customHeight="1" x14ac:dyDescent="0.2"/>
    <row r="209560" ht="12.75" customHeight="1" x14ac:dyDescent="0.2"/>
    <row r="209564" ht="12.75" customHeight="1" x14ac:dyDescent="0.2"/>
    <row r="209568" ht="12.75" customHeight="1" x14ac:dyDescent="0.2"/>
    <row r="209572" ht="12.75" customHeight="1" x14ac:dyDescent="0.2"/>
    <row r="209576" ht="12.75" customHeight="1" x14ac:dyDescent="0.2"/>
    <row r="209580" ht="12.75" customHeight="1" x14ac:dyDescent="0.2"/>
    <row r="209584" ht="12.75" customHeight="1" x14ac:dyDescent="0.2"/>
    <row r="209588" ht="12.75" customHeight="1" x14ac:dyDescent="0.2"/>
    <row r="209592" ht="12.75" customHeight="1" x14ac:dyDescent="0.2"/>
    <row r="209596" ht="12.75" customHeight="1" x14ac:dyDescent="0.2"/>
    <row r="209600" ht="12.75" customHeight="1" x14ac:dyDescent="0.2"/>
    <row r="209604" ht="12.75" customHeight="1" x14ac:dyDescent="0.2"/>
    <row r="209608" ht="12.75" customHeight="1" x14ac:dyDescent="0.2"/>
    <row r="209612" ht="12.75" customHeight="1" x14ac:dyDescent="0.2"/>
    <row r="209616" ht="12.75" customHeight="1" x14ac:dyDescent="0.2"/>
    <row r="209620" ht="12.75" customHeight="1" x14ac:dyDescent="0.2"/>
    <row r="209624" ht="12.75" customHeight="1" x14ac:dyDescent="0.2"/>
    <row r="209628" ht="12.75" customHeight="1" x14ac:dyDescent="0.2"/>
    <row r="209632" ht="12.75" customHeight="1" x14ac:dyDescent="0.2"/>
    <row r="209636" ht="12.75" customHeight="1" x14ac:dyDescent="0.2"/>
    <row r="209640" ht="12.75" customHeight="1" x14ac:dyDescent="0.2"/>
    <row r="209644" ht="12.75" customHeight="1" x14ac:dyDescent="0.2"/>
    <row r="209648" ht="12.75" customHeight="1" x14ac:dyDescent="0.2"/>
    <row r="209652" ht="12.75" customHeight="1" x14ac:dyDescent="0.2"/>
    <row r="209656" ht="12.75" customHeight="1" x14ac:dyDescent="0.2"/>
    <row r="209660" ht="12.75" customHeight="1" x14ac:dyDescent="0.2"/>
    <row r="209664" ht="12.75" customHeight="1" x14ac:dyDescent="0.2"/>
    <row r="209668" ht="12.75" customHeight="1" x14ac:dyDescent="0.2"/>
    <row r="209672" ht="12.75" customHeight="1" x14ac:dyDescent="0.2"/>
    <row r="209676" ht="12.75" customHeight="1" x14ac:dyDescent="0.2"/>
    <row r="209680" ht="12.75" customHeight="1" x14ac:dyDescent="0.2"/>
    <row r="209684" ht="12.75" customHeight="1" x14ac:dyDescent="0.2"/>
    <row r="209688" ht="12.75" customHeight="1" x14ac:dyDescent="0.2"/>
    <row r="209692" ht="12.75" customHeight="1" x14ac:dyDescent="0.2"/>
    <row r="209696" ht="12.75" customHeight="1" x14ac:dyDescent="0.2"/>
    <row r="209700" ht="12.75" customHeight="1" x14ac:dyDescent="0.2"/>
    <row r="209704" ht="12.75" customHeight="1" x14ac:dyDescent="0.2"/>
    <row r="209708" ht="12.75" customHeight="1" x14ac:dyDescent="0.2"/>
    <row r="209712" ht="12.75" customHeight="1" x14ac:dyDescent="0.2"/>
    <row r="209716" ht="12.75" customHeight="1" x14ac:dyDescent="0.2"/>
    <row r="209720" ht="12.75" customHeight="1" x14ac:dyDescent="0.2"/>
    <row r="209724" ht="12.75" customHeight="1" x14ac:dyDescent="0.2"/>
    <row r="209728" ht="12.75" customHeight="1" x14ac:dyDescent="0.2"/>
    <row r="209732" ht="12.75" customHeight="1" x14ac:dyDescent="0.2"/>
    <row r="209736" ht="12.75" customHeight="1" x14ac:dyDescent="0.2"/>
    <row r="209740" ht="12.75" customHeight="1" x14ac:dyDescent="0.2"/>
    <row r="209744" ht="12.75" customHeight="1" x14ac:dyDescent="0.2"/>
    <row r="209748" ht="12.75" customHeight="1" x14ac:dyDescent="0.2"/>
    <row r="209752" ht="12.75" customHeight="1" x14ac:dyDescent="0.2"/>
    <row r="209756" ht="12.75" customHeight="1" x14ac:dyDescent="0.2"/>
    <row r="209760" ht="12.75" customHeight="1" x14ac:dyDescent="0.2"/>
    <row r="209764" ht="12.75" customHeight="1" x14ac:dyDescent="0.2"/>
    <row r="209768" ht="12.75" customHeight="1" x14ac:dyDescent="0.2"/>
    <row r="209772" ht="12.75" customHeight="1" x14ac:dyDescent="0.2"/>
    <row r="209776" ht="12.75" customHeight="1" x14ac:dyDescent="0.2"/>
    <row r="209780" ht="12.75" customHeight="1" x14ac:dyDescent="0.2"/>
    <row r="209784" ht="12.75" customHeight="1" x14ac:dyDescent="0.2"/>
    <row r="209788" ht="12.75" customHeight="1" x14ac:dyDescent="0.2"/>
    <row r="209792" ht="12.75" customHeight="1" x14ac:dyDescent="0.2"/>
    <row r="209796" ht="12.75" customHeight="1" x14ac:dyDescent="0.2"/>
    <row r="209800" ht="12.75" customHeight="1" x14ac:dyDescent="0.2"/>
    <row r="209804" ht="12.75" customHeight="1" x14ac:dyDescent="0.2"/>
    <row r="209808" ht="12.75" customHeight="1" x14ac:dyDescent="0.2"/>
    <row r="209812" ht="12.75" customHeight="1" x14ac:dyDescent="0.2"/>
    <row r="209816" ht="12.75" customHeight="1" x14ac:dyDescent="0.2"/>
    <row r="209820" ht="12.75" customHeight="1" x14ac:dyDescent="0.2"/>
    <row r="209824" ht="12.75" customHeight="1" x14ac:dyDescent="0.2"/>
    <row r="209828" ht="12.75" customHeight="1" x14ac:dyDescent="0.2"/>
    <row r="209832" ht="12.75" customHeight="1" x14ac:dyDescent="0.2"/>
    <row r="209836" ht="12.75" customHeight="1" x14ac:dyDescent="0.2"/>
    <row r="209840" ht="12.75" customHeight="1" x14ac:dyDescent="0.2"/>
    <row r="209844" ht="12.75" customHeight="1" x14ac:dyDescent="0.2"/>
    <row r="209848" ht="12.75" customHeight="1" x14ac:dyDescent="0.2"/>
    <row r="209852" ht="12.75" customHeight="1" x14ac:dyDescent="0.2"/>
    <row r="209856" ht="12.75" customHeight="1" x14ac:dyDescent="0.2"/>
    <row r="209860" ht="12.75" customHeight="1" x14ac:dyDescent="0.2"/>
    <row r="209864" ht="12.75" customHeight="1" x14ac:dyDescent="0.2"/>
    <row r="209868" ht="12.75" customHeight="1" x14ac:dyDescent="0.2"/>
    <row r="209872" ht="12.75" customHeight="1" x14ac:dyDescent="0.2"/>
    <row r="209876" ht="12.75" customHeight="1" x14ac:dyDescent="0.2"/>
    <row r="209880" ht="12.75" customHeight="1" x14ac:dyDescent="0.2"/>
    <row r="209884" ht="12.75" customHeight="1" x14ac:dyDescent="0.2"/>
    <row r="209888" ht="12.75" customHeight="1" x14ac:dyDescent="0.2"/>
    <row r="209892" ht="12.75" customHeight="1" x14ac:dyDescent="0.2"/>
    <row r="209896" ht="12.75" customHeight="1" x14ac:dyDescent="0.2"/>
    <row r="209900" ht="12.75" customHeight="1" x14ac:dyDescent="0.2"/>
    <row r="209904" ht="12.75" customHeight="1" x14ac:dyDescent="0.2"/>
    <row r="209908" ht="12.75" customHeight="1" x14ac:dyDescent="0.2"/>
    <row r="209912" ht="12.75" customHeight="1" x14ac:dyDescent="0.2"/>
    <row r="209916" ht="12.75" customHeight="1" x14ac:dyDescent="0.2"/>
    <row r="209920" ht="12.75" customHeight="1" x14ac:dyDescent="0.2"/>
    <row r="209924" ht="12.75" customHeight="1" x14ac:dyDescent="0.2"/>
    <row r="209928" ht="12.75" customHeight="1" x14ac:dyDescent="0.2"/>
    <row r="209932" ht="12.75" customHeight="1" x14ac:dyDescent="0.2"/>
    <row r="209936" ht="12.75" customHeight="1" x14ac:dyDescent="0.2"/>
    <row r="209940" ht="12.75" customHeight="1" x14ac:dyDescent="0.2"/>
    <row r="209944" ht="12.75" customHeight="1" x14ac:dyDescent="0.2"/>
    <row r="209948" ht="12.75" customHeight="1" x14ac:dyDescent="0.2"/>
    <row r="209952" ht="12.75" customHeight="1" x14ac:dyDescent="0.2"/>
    <row r="209956" ht="12.75" customHeight="1" x14ac:dyDescent="0.2"/>
    <row r="209960" ht="12.75" customHeight="1" x14ac:dyDescent="0.2"/>
    <row r="209964" ht="12.75" customHeight="1" x14ac:dyDescent="0.2"/>
    <row r="209968" ht="12.75" customHeight="1" x14ac:dyDescent="0.2"/>
    <row r="209972" ht="12.75" customHeight="1" x14ac:dyDescent="0.2"/>
    <row r="209976" ht="12.75" customHeight="1" x14ac:dyDescent="0.2"/>
    <row r="209980" ht="12.75" customHeight="1" x14ac:dyDescent="0.2"/>
    <row r="209984" ht="12.75" customHeight="1" x14ac:dyDescent="0.2"/>
    <row r="209988" ht="12.75" customHeight="1" x14ac:dyDescent="0.2"/>
    <row r="209992" ht="12.75" customHeight="1" x14ac:dyDescent="0.2"/>
    <row r="209996" ht="12.75" customHeight="1" x14ac:dyDescent="0.2"/>
    <row r="210000" ht="12.75" customHeight="1" x14ac:dyDescent="0.2"/>
    <row r="210004" ht="12.75" customHeight="1" x14ac:dyDescent="0.2"/>
    <row r="210008" ht="12.75" customHeight="1" x14ac:dyDescent="0.2"/>
    <row r="210012" ht="12.75" customHeight="1" x14ac:dyDescent="0.2"/>
    <row r="210016" ht="12.75" customHeight="1" x14ac:dyDescent="0.2"/>
    <row r="210020" ht="12.75" customHeight="1" x14ac:dyDescent="0.2"/>
    <row r="210024" ht="12.75" customHeight="1" x14ac:dyDescent="0.2"/>
    <row r="210028" ht="12.75" customHeight="1" x14ac:dyDescent="0.2"/>
    <row r="210032" ht="12.75" customHeight="1" x14ac:dyDescent="0.2"/>
    <row r="210036" ht="12.75" customHeight="1" x14ac:dyDescent="0.2"/>
    <row r="210040" ht="12.75" customHeight="1" x14ac:dyDescent="0.2"/>
    <row r="210044" ht="12.75" customHeight="1" x14ac:dyDescent="0.2"/>
    <row r="210048" ht="12.75" customHeight="1" x14ac:dyDescent="0.2"/>
    <row r="210052" ht="12.75" customHeight="1" x14ac:dyDescent="0.2"/>
    <row r="210056" ht="12.75" customHeight="1" x14ac:dyDescent="0.2"/>
    <row r="210060" ht="12.75" customHeight="1" x14ac:dyDescent="0.2"/>
    <row r="210064" ht="12.75" customHeight="1" x14ac:dyDescent="0.2"/>
    <row r="210068" ht="12.75" customHeight="1" x14ac:dyDescent="0.2"/>
    <row r="210072" ht="12.75" customHeight="1" x14ac:dyDescent="0.2"/>
    <row r="210076" ht="12.75" customHeight="1" x14ac:dyDescent="0.2"/>
    <row r="210080" ht="12.75" customHeight="1" x14ac:dyDescent="0.2"/>
    <row r="210084" ht="12.75" customHeight="1" x14ac:dyDescent="0.2"/>
    <row r="210088" ht="12.75" customHeight="1" x14ac:dyDescent="0.2"/>
    <row r="210092" ht="12.75" customHeight="1" x14ac:dyDescent="0.2"/>
    <row r="210096" ht="12.75" customHeight="1" x14ac:dyDescent="0.2"/>
    <row r="210100" ht="12.75" customHeight="1" x14ac:dyDescent="0.2"/>
    <row r="210104" ht="12.75" customHeight="1" x14ac:dyDescent="0.2"/>
    <row r="210108" ht="12.75" customHeight="1" x14ac:dyDescent="0.2"/>
    <row r="210112" ht="12.75" customHeight="1" x14ac:dyDescent="0.2"/>
    <row r="210116" ht="12.75" customHeight="1" x14ac:dyDescent="0.2"/>
    <row r="210120" ht="12.75" customHeight="1" x14ac:dyDescent="0.2"/>
    <row r="210124" ht="12.75" customHeight="1" x14ac:dyDescent="0.2"/>
    <row r="210128" ht="12.75" customHeight="1" x14ac:dyDescent="0.2"/>
    <row r="210132" ht="12.75" customHeight="1" x14ac:dyDescent="0.2"/>
    <row r="210136" ht="12.75" customHeight="1" x14ac:dyDescent="0.2"/>
    <row r="210140" ht="12.75" customHeight="1" x14ac:dyDescent="0.2"/>
    <row r="210144" ht="12.75" customHeight="1" x14ac:dyDescent="0.2"/>
    <row r="210148" ht="12.75" customHeight="1" x14ac:dyDescent="0.2"/>
    <row r="210152" ht="12.75" customHeight="1" x14ac:dyDescent="0.2"/>
    <row r="210156" ht="12.75" customHeight="1" x14ac:dyDescent="0.2"/>
    <row r="210160" ht="12.75" customHeight="1" x14ac:dyDescent="0.2"/>
    <row r="210164" ht="12.75" customHeight="1" x14ac:dyDescent="0.2"/>
    <row r="210168" ht="12.75" customHeight="1" x14ac:dyDescent="0.2"/>
    <row r="210172" ht="12.75" customHeight="1" x14ac:dyDescent="0.2"/>
    <row r="210176" ht="12.75" customHeight="1" x14ac:dyDescent="0.2"/>
    <row r="210180" ht="12.75" customHeight="1" x14ac:dyDescent="0.2"/>
    <row r="210184" ht="12.75" customHeight="1" x14ac:dyDescent="0.2"/>
    <row r="210188" ht="12.75" customHeight="1" x14ac:dyDescent="0.2"/>
    <row r="210192" ht="12.75" customHeight="1" x14ac:dyDescent="0.2"/>
    <row r="210196" ht="12.75" customHeight="1" x14ac:dyDescent="0.2"/>
    <row r="210200" ht="12.75" customHeight="1" x14ac:dyDescent="0.2"/>
    <row r="210204" ht="12.75" customHeight="1" x14ac:dyDescent="0.2"/>
    <row r="210208" ht="12.75" customHeight="1" x14ac:dyDescent="0.2"/>
    <row r="210212" ht="12.75" customHeight="1" x14ac:dyDescent="0.2"/>
    <row r="210216" ht="12.75" customHeight="1" x14ac:dyDescent="0.2"/>
    <row r="210220" ht="12.75" customHeight="1" x14ac:dyDescent="0.2"/>
    <row r="210224" ht="12.75" customHeight="1" x14ac:dyDescent="0.2"/>
    <row r="210228" ht="12.75" customHeight="1" x14ac:dyDescent="0.2"/>
    <row r="210232" ht="12.75" customHeight="1" x14ac:dyDescent="0.2"/>
    <row r="210236" ht="12.75" customHeight="1" x14ac:dyDescent="0.2"/>
    <row r="210240" ht="12.75" customHeight="1" x14ac:dyDescent="0.2"/>
    <row r="210244" ht="12.75" customHeight="1" x14ac:dyDescent="0.2"/>
    <row r="210248" ht="12.75" customHeight="1" x14ac:dyDescent="0.2"/>
    <row r="210252" ht="12.75" customHeight="1" x14ac:dyDescent="0.2"/>
    <row r="210256" ht="12.75" customHeight="1" x14ac:dyDescent="0.2"/>
    <row r="210260" ht="12.75" customHeight="1" x14ac:dyDescent="0.2"/>
    <row r="210264" ht="12.75" customHeight="1" x14ac:dyDescent="0.2"/>
    <row r="210268" ht="12.75" customHeight="1" x14ac:dyDescent="0.2"/>
    <row r="210272" ht="12.75" customHeight="1" x14ac:dyDescent="0.2"/>
    <row r="210276" ht="12.75" customHeight="1" x14ac:dyDescent="0.2"/>
    <row r="210280" ht="12.75" customHeight="1" x14ac:dyDescent="0.2"/>
    <row r="210284" ht="12.75" customHeight="1" x14ac:dyDescent="0.2"/>
    <row r="210288" ht="12.75" customHeight="1" x14ac:dyDescent="0.2"/>
    <row r="210292" ht="12.75" customHeight="1" x14ac:dyDescent="0.2"/>
    <row r="210296" ht="12.75" customHeight="1" x14ac:dyDescent="0.2"/>
    <row r="210300" ht="12.75" customHeight="1" x14ac:dyDescent="0.2"/>
    <row r="210304" ht="12.75" customHeight="1" x14ac:dyDescent="0.2"/>
    <row r="210308" ht="12.75" customHeight="1" x14ac:dyDescent="0.2"/>
    <row r="210312" ht="12.75" customHeight="1" x14ac:dyDescent="0.2"/>
    <row r="210316" ht="12.75" customHeight="1" x14ac:dyDescent="0.2"/>
    <row r="210320" ht="12.75" customHeight="1" x14ac:dyDescent="0.2"/>
    <row r="210324" ht="12.75" customHeight="1" x14ac:dyDescent="0.2"/>
    <row r="210328" ht="12.75" customHeight="1" x14ac:dyDescent="0.2"/>
    <row r="210332" ht="12.75" customHeight="1" x14ac:dyDescent="0.2"/>
    <row r="210336" ht="12.75" customHeight="1" x14ac:dyDescent="0.2"/>
    <row r="210340" ht="12.75" customHeight="1" x14ac:dyDescent="0.2"/>
    <row r="210344" ht="12.75" customHeight="1" x14ac:dyDescent="0.2"/>
    <row r="210348" ht="12.75" customHeight="1" x14ac:dyDescent="0.2"/>
    <row r="210352" ht="12.75" customHeight="1" x14ac:dyDescent="0.2"/>
    <row r="210356" ht="12.75" customHeight="1" x14ac:dyDescent="0.2"/>
    <row r="210360" ht="12.75" customHeight="1" x14ac:dyDescent="0.2"/>
    <row r="210364" ht="12.75" customHeight="1" x14ac:dyDescent="0.2"/>
    <row r="210368" ht="12.75" customHeight="1" x14ac:dyDescent="0.2"/>
    <row r="210372" ht="12.75" customHeight="1" x14ac:dyDescent="0.2"/>
    <row r="210376" ht="12.75" customHeight="1" x14ac:dyDescent="0.2"/>
    <row r="210380" ht="12.75" customHeight="1" x14ac:dyDescent="0.2"/>
    <row r="210384" ht="12.75" customHeight="1" x14ac:dyDescent="0.2"/>
    <row r="210388" ht="12.75" customHeight="1" x14ac:dyDescent="0.2"/>
    <row r="210392" ht="12.75" customHeight="1" x14ac:dyDescent="0.2"/>
    <row r="210396" ht="12.75" customHeight="1" x14ac:dyDescent="0.2"/>
    <row r="210400" ht="12.75" customHeight="1" x14ac:dyDescent="0.2"/>
    <row r="210404" ht="12.75" customHeight="1" x14ac:dyDescent="0.2"/>
    <row r="210408" ht="12.75" customHeight="1" x14ac:dyDescent="0.2"/>
    <row r="210412" ht="12.75" customHeight="1" x14ac:dyDescent="0.2"/>
    <row r="210416" ht="12.75" customHeight="1" x14ac:dyDescent="0.2"/>
    <row r="210420" ht="12.75" customHeight="1" x14ac:dyDescent="0.2"/>
    <row r="210424" ht="12.75" customHeight="1" x14ac:dyDescent="0.2"/>
    <row r="210428" ht="12.75" customHeight="1" x14ac:dyDescent="0.2"/>
    <row r="210432" ht="12.75" customHeight="1" x14ac:dyDescent="0.2"/>
    <row r="210436" ht="12.75" customHeight="1" x14ac:dyDescent="0.2"/>
    <row r="210440" ht="12.75" customHeight="1" x14ac:dyDescent="0.2"/>
    <row r="210444" ht="12.75" customHeight="1" x14ac:dyDescent="0.2"/>
    <row r="210448" ht="12.75" customHeight="1" x14ac:dyDescent="0.2"/>
    <row r="210452" ht="12.75" customHeight="1" x14ac:dyDescent="0.2"/>
    <row r="210456" ht="12.75" customHeight="1" x14ac:dyDescent="0.2"/>
    <row r="210460" ht="12.75" customHeight="1" x14ac:dyDescent="0.2"/>
    <row r="210464" ht="12.75" customHeight="1" x14ac:dyDescent="0.2"/>
    <row r="210468" ht="12.75" customHeight="1" x14ac:dyDescent="0.2"/>
    <row r="210472" ht="12.75" customHeight="1" x14ac:dyDescent="0.2"/>
    <row r="210476" ht="12.75" customHeight="1" x14ac:dyDescent="0.2"/>
    <row r="210480" ht="12.75" customHeight="1" x14ac:dyDescent="0.2"/>
    <row r="210484" ht="12.75" customHeight="1" x14ac:dyDescent="0.2"/>
    <row r="210488" ht="12.75" customHeight="1" x14ac:dyDescent="0.2"/>
    <row r="210492" ht="12.75" customHeight="1" x14ac:dyDescent="0.2"/>
    <row r="210496" ht="12.75" customHeight="1" x14ac:dyDescent="0.2"/>
    <row r="210500" ht="12.75" customHeight="1" x14ac:dyDescent="0.2"/>
    <row r="210504" ht="12.75" customHeight="1" x14ac:dyDescent="0.2"/>
    <row r="210508" ht="12.75" customHeight="1" x14ac:dyDescent="0.2"/>
    <row r="210512" ht="12.75" customHeight="1" x14ac:dyDescent="0.2"/>
    <row r="210516" ht="12.75" customHeight="1" x14ac:dyDescent="0.2"/>
    <row r="210520" ht="12.75" customHeight="1" x14ac:dyDescent="0.2"/>
    <row r="210524" ht="12.75" customHeight="1" x14ac:dyDescent="0.2"/>
    <row r="210528" ht="12.75" customHeight="1" x14ac:dyDescent="0.2"/>
    <row r="210532" ht="12.75" customHeight="1" x14ac:dyDescent="0.2"/>
    <row r="210536" ht="12.75" customHeight="1" x14ac:dyDescent="0.2"/>
    <row r="210540" ht="12.75" customHeight="1" x14ac:dyDescent="0.2"/>
    <row r="210544" ht="12.75" customHeight="1" x14ac:dyDescent="0.2"/>
    <row r="210548" ht="12.75" customHeight="1" x14ac:dyDescent="0.2"/>
    <row r="210552" ht="12.75" customHeight="1" x14ac:dyDescent="0.2"/>
    <row r="210556" ht="12.75" customHeight="1" x14ac:dyDescent="0.2"/>
    <row r="210560" ht="12.75" customHeight="1" x14ac:dyDescent="0.2"/>
    <row r="210564" ht="12.75" customHeight="1" x14ac:dyDescent="0.2"/>
    <row r="210568" ht="12.75" customHeight="1" x14ac:dyDescent="0.2"/>
    <row r="210572" ht="12.75" customHeight="1" x14ac:dyDescent="0.2"/>
    <row r="210576" ht="12.75" customHeight="1" x14ac:dyDescent="0.2"/>
    <row r="210580" ht="12.75" customHeight="1" x14ac:dyDescent="0.2"/>
    <row r="210584" ht="12.75" customHeight="1" x14ac:dyDescent="0.2"/>
    <row r="210588" ht="12.75" customHeight="1" x14ac:dyDescent="0.2"/>
    <row r="210592" ht="12.75" customHeight="1" x14ac:dyDescent="0.2"/>
    <row r="210596" ht="12.75" customHeight="1" x14ac:dyDescent="0.2"/>
    <row r="210600" ht="12.75" customHeight="1" x14ac:dyDescent="0.2"/>
    <row r="210604" ht="12.75" customHeight="1" x14ac:dyDescent="0.2"/>
    <row r="210608" ht="12.75" customHeight="1" x14ac:dyDescent="0.2"/>
    <row r="210612" ht="12.75" customHeight="1" x14ac:dyDescent="0.2"/>
    <row r="210616" ht="12.75" customHeight="1" x14ac:dyDescent="0.2"/>
    <row r="210620" ht="12.75" customHeight="1" x14ac:dyDescent="0.2"/>
    <row r="210624" ht="12.75" customHeight="1" x14ac:dyDescent="0.2"/>
    <row r="210628" ht="12.75" customHeight="1" x14ac:dyDescent="0.2"/>
    <row r="210632" ht="12.75" customHeight="1" x14ac:dyDescent="0.2"/>
    <row r="210636" ht="12.75" customHeight="1" x14ac:dyDescent="0.2"/>
    <row r="210640" ht="12.75" customHeight="1" x14ac:dyDescent="0.2"/>
    <row r="210644" ht="12.75" customHeight="1" x14ac:dyDescent="0.2"/>
    <row r="210648" ht="12.75" customHeight="1" x14ac:dyDescent="0.2"/>
    <row r="210652" ht="12.75" customHeight="1" x14ac:dyDescent="0.2"/>
    <row r="210656" ht="12.75" customHeight="1" x14ac:dyDescent="0.2"/>
    <row r="210660" ht="12.75" customHeight="1" x14ac:dyDescent="0.2"/>
    <row r="210664" ht="12.75" customHeight="1" x14ac:dyDescent="0.2"/>
    <row r="210668" ht="12.75" customHeight="1" x14ac:dyDescent="0.2"/>
    <row r="210672" ht="12.75" customHeight="1" x14ac:dyDescent="0.2"/>
    <row r="210676" ht="12.75" customHeight="1" x14ac:dyDescent="0.2"/>
    <row r="210680" ht="12.75" customHeight="1" x14ac:dyDescent="0.2"/>
    <row r="210684" ht="12.75" customHeight="1" x14ac:dyDescent="0.2"/>
    <row r="210688" ht="12.75" customHeight="1" x14ac:dyDescent="0.2"/>
    <row r="210692" ht="12.75" customHeight="1" x14ac:dyDescent="0.2"/>
    <row r="210696" ht="12.75" customHeight="1" x14ac:dyDescent="0.2"/>
    <row r="210700" ht="12.75" customHeight="1" x14ac:dyDescent="0.2"/>
    <row r="210704" ht="12.75" customHeight="1" x14ac:dyDescent="0.2"/>
    <row r="210708" ht="12.75" customHeight="1" x14ac:dyDescent="0.2"/>
    <row r="210712" ht="12.75" customHeight="1" x14ac:dyDescent="0.2"/>
    <row r="210716" ht="12.75" customHeight="1" x14ac:dyDescent="0.2"/>
    <row r="210720" ht="12.75" customHeight="1" x14ac:dyDescent="0.2"/>
    <row r="210724" ht="12.75" customHeight="1" x14ac:dyDescent="0.2"/>
    <row r="210728" ht="12.75" customHeight="1" x14ac:dyDescent="0.2"/>
    <row r="210732" ht="12.75" customHeight="1" x14ac:dyDescent="0.2"/>
    <row r="210736" ht="12.75" customHeight="1" x14ac:dyDescent="0.2"/>
    <row r="210740" ht="12.75" customHeight="1" x14ac:dyDescent="0.2"/>
    <row r="210744" ht="12.75" customHeight="1" x14ac:dyDescent="0.2"/>
    <row r="210748" ht="12.75" customHeight="1" x14ac:dyDescent="0.2"/>
    <row r="210752" ht="12.75" customHeight="1" x14ac:dyDescent="0.2"/>
    <row r="210756" ht="12.75" customHeight="1" x14ac:dyDescent="0.2"/>
    <row r="210760" ht="12.75" customHeight="1" x14ac:dyDescent="0.2"/>
    <row r="210764" ht="12.75" customHeight="1" x14ac:dyDescent="0.2"/>
    <row r="210768" ht="12.75" customHeight="1" x14ac:dyDescent="0.2"/>
    <row r="210772" ht="12.75" customHeight="1" x14ac:dyDescent="0.2"/>
    <row r="210776" ht="12.75" customHeight="1" x14ac:dyDescent="0.2"/>
    <row r="210780" ht="12.75" customHeight="1" x14ac:dyDescent="0.2"/>
    <row r="210784" ht="12.75" customHeight="1" x14ac:dyDescent="0.2"/>
    <row r="210788" ht="12.75" customHeight="1" x14ac:dyDescent="0.2"/>
    <row r="210792" ht="12.75" customHeight="1" x14ac:dyDescent="0.2"/>
    <row r="210796" ht="12.75" customHeight="1" x14ac:dyDescent="0.2"/>
    <row r="210800" ht="12.75" customHeight="1" x14ac:dyDescent="0.2"/>
    <row r="210804" ht="12.75" customHeight="1" x14ac:dyDescent="0.2"/>
    <row r="210808" ht="12.75" customHeight="1" x14ac:dyDescent="0.2"/>
    <row r="210812" ht="12.75" customHeight="1" x14ac:dyDescent="0.2"/>
    <row r="210816" ht="12.75" customHeight="1" x14ac:dyDescent="0.2"/>
    <row r="210820" ht="12.75" customHeight="1" x14ac:dyDescent="0.2"/>
    <row r="210824" ht="12.75" customHeight="1" x14ac:dyDescent="0.2"/>
    <row r="210828" ht="12.75" customHeight="1" x14ac:dyDescent="0.2"/>
    <row r="210832" ht="12.75" customHeight="1" x14ac:dyDescent="0.2"/>
    <row r="210836" ht="12.75" customHeight="1" x14ac:dyDescent="0.2"/>
    <row r="210840" ht="12.75" customHeight="1" x14ac:dyDescent="0.2"/>
    <row r="210844" ht="12.75" customHeight="1" x14ac:dyDescent="0.2"/>
    <row r="210848" ht="12.75" customHeight="1" x14ac:dyDescent="0.2"/>
    <row r="210852" ht="12.75" customHeight="1" x14ac:dyDescent="0.2"/>
    <row r="210856" ht="12.75" customHeight="1" x14ac:dyDescent="0.2"/>
    <row r="210860" ht="12.75" customHeight="1" x14ac:dyDescent="0.2"/>
    <row r="210864" ht="12.75" customHeight="1" x14ac:dyDescent="0.2"/>
    <row r="210868" ht="12.75" customHeight="1" x14ac:dyDescent="0.2"/>
    <row r="210872" ht="12.75" customHeight="1" x14ac:dyDescent="0.2"/>
    <row r="210876" ht="12.75" customHeight="1" x14ac:dyDescent="0.2"/>
    <row r="210880" ht="12.75" customHeight="1" x14ac:dyDescent="0.2"/>
    <row r="210884" ht="12.75" customHeight="1" x14ac:dyDescent="0.2"/>
    <row r="210888" ht="12.75" customHeight="1" x14ac:dyDescent="0.2"/>
    <row r="210892" ht="12.75" customHeight="1" x14ac:dyDescent="0.2"/>
    <row r="210896" ht="12.75" customHeight="1" x14ac:dyDescent="0.2"/>
    <row r="210900" ht="12.75" customHeight="1" x14ac:dyDescent="0.2"/>
    <row r="210904" ht="12.75" customHeight="1" x14ac:dyDescent="0.2"/>
    <row r="210908" ht="12.75" customHeight="1" x14ac:dyDescent="0.2"/>
    <row r="210912" ht="12.75" customHeight="1" x14ac:dyDescent="0.2"/>
    <row r="210916" ht="12.75" customHeight="1" x14ac:dyDescent="0.2"/>
    <row r="210920" ht="12.75" customHeight="1" x14ac:dyDescent="0.2"/>
    <row r="210924" ht="12.75" customHeight="1" x14ac:dyDescent="0.2"/>
    <row r="210928" ht="12.75" customHeight="1" x14ac:dyDescent="0.2"/>
    <row r="210932" ht="12.75" customHeight="1" x14ac:dyDescent="0.2"/>
    <row r="210936" ht="12.75" customHeight="1" x14ac:dyDescent="0.2"/>
    <row r="210940" ht="12.75" customHeight="1" x14ac:dyDescent="0.2"/>
    <row r="210944" ht="12.75" customHeight="1" x14ac:dyDescent="0.2"/>
    <row r="210948" ht="12.75" customHeight="1" x14ac:dyDescent="0.2"/>
    <row r="210952" ht="12.75" customHeight="1" x14ac:dyDescent="0.2"/>
    <row r="210956" ht="12.75" customHeight="1" x14ac:dyDescent="0.2"/>
    <row r="210960" ht="12.75" customHeight="1" x14ac:dyDescent="0.2"/>
    <row r="210964" ht="12.75" customHeight="1" x14ac:dyDescent="0.2"/>
    <row r="210968" ht="12.75" customHeight="1" x14ac:dyDescent="0.2"/>
    <row r="210972" ht="12.75" customHeight="1" x14ac:dyDescent="0.2"/>
    <row r="210976" ht="12.75" customHeight="1" x14ac:dyDescent="0.2"/>
    <row r="210980" ht="12.75" customHeight="1" x14ac:dyDescent="0.2"/>
    <row r="210984" ht="12.75" customHeight="1" x14ac:dyDescent="0.2"/>
    <row r="210988" ht="12.75" customHeight="1" x14ac:dyDescent="0.2"/>
    <row r="210992" ht="12.75" customHeight="1" x14ac:dyDescent="0.2"/>
    <row r="210996" ht="12.75" customHeight="1" x14ac:dyDescent="0.2"/>
    <row r="211000" ht="12.75" customHeight="1" x14ac:dyDescent="0.2"/>
    <row r="211004" ht="12.75" customHeight="1" x14ac:dyDescent="0.2"/>
    <row r="211008" ht="12.75" customHeight="1" x14ac:dyDescent="0.2"/>
    <row r="211012" ht="12.75" customHeight="1" x14ac:dyDescent="0.2"/>
    <row r="211016" ht="12.75" customHeight="1" x14ac:dyDescent="0.2"/>
    <row r="211020" ht="12.75" customHeight="1" x14ac:dyDescent="0.2"/>
    <row r="211024" ht="12.75" customHeight="1" x14ac:dyDescent="0.2"/>
    <row r="211028" ht="12.75" customHeight="1" x14ac:dyDescent="0.2"/>
    <row r="211032" ht="12.75" customHeight="1" x14ac:dyDescent="0.2"/>
    <row r="211036" ht="12.75" customHeight="1" x14ac:dyDescent="0.2"/>
    <row r="211040" ht="12.75" customHeight="1" x14ac:dyDescent="0.2"/>
    <row r="211044" ht="12.75" customHeight="1" x14ac:dyDescent="0.2"/>
    <row r="211048" ht="12.75" customHeight="1" x14ac:dyDescent="0.2"/>
    <row r="211052" ht="12.75" customHeight="1" x14ac:dyDescent="0.2"/>
    <row r="211056" ht="12.75" customHeight="1" x14ac:dyDescent="0.2"/>
    <row r="211060" ht="12.75" customHeight="1" x14ac:dyDescent="0.2"/>
    <row r="211064" ht="12.75" customHeight="1" x14ac:dyDescent="0.2"/>
    <row r="211068" ht="12.75" customHeight="1" x14ac:dyDescent="0.2"/>
    <row r="211072" ht="12.75" customHeight="1" x14ac:dyDescent="0.2"/>
    <row r="211076" ht="12.75" customHeight="1" x14ac:dyDescent="0.2"/>
    <row r="211080" ht="12.75" customHeight="1" x14ac:dyDescent="0.2"/>
    <row r="211084" ht="12.75" customHeight="1" x14ac:dyDescent="0.2"/>
    <row r="211088" ht="12.75" customHeight="1" x14ac:dyDescent="0.2"/>
    <row r="211092" ht="12.75" customHeight="1" x14ac:dyDescent="0.2"/>
    <row r="211096" ht="12.75" customHeight="1" x14ac:dyDescent="0.2"/>
    <row r="211100" ht="12.75" customHeight="1" x14ac:dyDescent="0.2"/>
    <row r="211104" ht="12.75" customHeight="1" x14ac:dyDescent="0.2"/>
    <row r="211108" ht="12.75" customHeight="1" x14ac:dyDescent="0.2"/>
    <row r="211112" ht="12.75" customHeight="1" x14ac:dyDescent="0.2"/>
    <row r="211116" ht="12.75" customHeight="1" x14ac:dyDescent="0.2"/>
    <row r="211120" ht="12.75" customHeight="1" x14ac:dyDescent="0.2"/>
    <row r="211124" ht="12.75" customHeight="1" x14ac:dyDescent="0.2"/>
    <row r="211128" ht="12.75" customHeight="1" x14ac:dyDescent="0.2"/>
    <row r="211132" ht="12.75" customHeight="1" x14ac:dyDescent="0.2"/>
    <row r="211136" ht="12.75" customHeight="1" x14ac:dyDescent="0.2"/>
    <row r="211140" ht="12.75" customHeight="1" x14ac:dyDescent="0.2"/>
    <row r="211144" ht="12.75" customHeight="1" x14ac:dyDescent="0.2"/>
    <row r="211148" ht="12.75" customHeight="1" x14ac:dyDescent="0.2"/>
    <row r="211152" ht="12.75" customHeight="1" x14ac:dyDescent="0.2"/>
    <row r="211156" ht="12.75" customHeight="1" x14ac:dyDescent="0.2"/>
    <row r="211160" ht="12.75" customHeight="1" x14ac:dyDescent="0.2"/>
    <row r="211164" ht="12.75" customHeight="1" x14ac:dyDescent="0.2"/>
    <row r="211168" ht="12.75" customHeight="1" x14ac:dyDescent="0.2"/>
    <row r="211172" ht="12.75" customHeight="1" x14ac:dyDescent="0.2"/>
    <row r="211176" ht="12.75" customHeight="1" x14ac:dyDescent="0.2"/>
    <row r="211180" ht="12.75" customHeight="1" x14ac:dyDescent="0.2"/>
    <row r="211184" ht="12.75" customHeight="1" x14ac:dyDescent="0.2"/>
    <row r="211188" ht="12.75" customHeight="1" x14ac:dyDescent="0.2"/>
    <row r="211192" ht="12.75" customHeight="1" x14ac:dyDescent="0.2"/>
    <row r="211196" ht="12.75" customHeight="1" x14ac:dyDescent="0.2"/>
    <row r="211200" ht="12.75" customHeight="1" x14ac:dyDescent="0.2"/>
    <row r="211204" ht="12.75" customHeight="1" x14ac:dyDescent="0.2"/>
    <row r="211208" ht="12.75" customHeight="1" x14ac:dyDescent="0.2"/>
    <row r="211212" ht="12.75" customHeight="1" x14ac:dyDescent="0.2"/>
    <row r="211216" ht="12.75" customHeight="1" x14ac:dyDescent="0.2"/>
    <row r="211220" ht="12.75" customHeight="1" x14ac:dyDescent="0.2"/>
    <row r="211224" ht="12.75" customHeight="1" x14ac:dyDescent="0.2"/>
    <row r="211228" ht="12.75" customHeight="1" x14ac:dyDescent="0.2"/>
    <row r="211232" ht="12.75" customHeight="1" x14ac:dyDescent="0.2"/>
    <row r="211236" ht="12.75" customHeight="1" x14ac:dyDescent="0.2"/>
    <row r="211240" ht="12.75" customHeight="1" x14ac:dyDescent="0.2"/>
    <row r="211244" ht="12.75" customHeight="1" x14ac:dyDescent="0.2"/>
    <row r="211248" ht="12.75" customHeight="1" x14ac:dyDescent="0.2"/>
    <row r="211252" ht="12.75" customHeight="1" x14ac:dyDescent="0.2"/>
    <row r="211256" ht="12.75" customHeight="1" x14ac:dyDescent="0.2"/>
    <row r="211260" ht="12.75" customHeight="1" x14ac:dyDescent="0.2"/>
    <row r="211264" ht="12.75" customHeight="1" x14ac:dyDescent="0.2"/>
    <row r="211268" ht="12.75" customHeight="1" x14ac:dyDescent="0.2"/>
    <row r="211272" ht="12.75" customHeight="1" x14ac:dyDescent="0.2"/>
    <row r="211276" ht="12.75" customHeight="1" x14ac:dyDescent="0.2"/>
    <row r="211280" ht="12.75" customHeight="1" x14ac:dyDescent="0.2"/>
    <row r="211284" ht="12.75" customHeight="1" x14ac:dyDescent="0.2"/>
    <row r="211288" ht="12.75" customHeight="1" x14ac:dyDescent="0.2"/>
    <row r="211292" ht="12.75" customHeight="1" x14ac:dyDescent="0.2"/>
    <row r="211296" ht="12.75" customHeight="1" x14ac:dyDescent="0.2"/>
    <row r="211300" ht="12.75" customHeight="1" x14ac:dyDescent="0.2"/>
    <row r="211304" ht="12.75" customHeight="1" x14ac:dyDescent="0.2"/>
    <row r="211308" ht="12.75" customHeight="1" x14ac:dyDescent="0.2"/>
    <row r="211312" ht="12.75" customHeight="1" x14ac:dyDescent="0.2"/>
    <row r="211316" ht="12.75" customHeight="1" x14ac:dyDescent="0.2"/>
    <row r="211320" ht="12.75" customHeight="1" x14ac:dyDescent="0.2"/>
    <row r="211324" ht="12.75" customHeight="1" x14ac:dyDescent="0.2"/>
    <row r="211328" ht="12.75" customHeight="1" x14ac:dyDescent="0.2"/>
    <row r="211332" ht="12.75" customHeight="1" x14ac:dyDescent="0.2"/>
    <row r="211336" ht="12.75" customHeight="1" x14ac:dyDescent="0.2"/>
    <row r="211340" ht="12.75" customHeight="1" x14ac:dyDescent="0.2"/>
    <row r="211344" ht="12.75" customHeight="1" x14ac:dyDescent="0.2"/>
    <row r="211348" ht="12.75" customHeight="1" x14ac:dyDescent="0.2"/>
    <row r="211352" ht="12.75" customHeight="1" x14ac:dyDescent="0.2"/>
    <row r="211356" ht="12.75" customHeight="1" x14ac:dyDescent="0.2"/>
    <row r="211360" ht="12.75" customHeight="1" x14ac:dyDescent="0.2"/>
    <row r="211364" ht="12.75" customHeight="1" x14ac:dyDescent="0.2"/>
    <row r="211368" ht="12.75" customHeight="1" x14ac:dyDescent="0.2"/>
    <row r="211372" ht="12.75" customHeight="1" x14ac:dyDescent="0.2"/>
    <row r="211376" ht="12.75" customHeight="1" x14ac:dyDescent="0.2"/>
    <row r="211380" ht="12.75" customHeight="1" x14ac:dyDescent="0.2"/>
    <row r="211384" ht="12.75" customHeight="1" x14ac:dyDescent="0.2"/>
    <row r="211388" ht="12.75" customHeight="1" x14ac:dyDescent="0.2"/>
    <row r="211392" ht="12.75" customHeight="1" x14ac:dyDescent="0.2"/>
    <row r="211396" ht="12.75" customHeight="1" x14ac:dyDescent="0.2"/>
    <row r="211400" ht="12.75" customHeight="1" x14ac:dyDescent="0.2"/>
    <row r="211404" ht="12.75" customHeight="1" x14ac:dyDescent="0.2"/>
    <row r="211408" ht="12.75" customHeight="1" x14ac:dyDescent="0.2"/>
    <row r="211412" ht="12.75" customHeight="1" x14ac:dyDescent="0.2"/>
    <row r="211416" ht="12.75" customHeight="1" x14ac:dyDescent="0.2"/>
    <row r="211420" ht="12.75" customHeight="1" x14ac:dyDescent="0.2"/>
    <row r="211424" ht="12.75" customHeight="1" x14ac:dyDescent="0.2"/>
    <row r="211428" ht="12.75" customHeight="1" x14ac:dyDescent="0.2"/>
    <row r="211432" ht="12.75" customHeight="1" x14ac:dyDescent="0.2"/>
    <row r="211436" ht="12.75" customHeight="1" x14ac:dyDescent="0.2"/>
    <row r="211440" ht="12.75" customHeight="1" x14ac:dyDescent="0.2"/>
    <row r="211444" ht="12.75" customHeight="1" x14ac:dyDescent="0.2"/>
    <row r="211448" ht="12.75" customHeight="1" x14ac:dyDescent="0.2"/>
    <row r="211452" ht="12.75" customHeight="1" x14ac:dyDescent="0.2"/>
    <row r="211456" ht="12.75" customHeight="1" x14ac:dyDescent="0.2"/>
    <row r="211460" ht="12.75" customHeight="1" x14ac:dyDescent="0.2"/>
    <row r="211464" ht="12.75" customHeight="1" x14ac:dyDescent="0.2"/>
    <row r="211468" ht="12.75" customHeight="1" x14ac:dyDescent="0.2"/>
    <row r="211472" ht="12.75" customHeight="1" x14ac:dyDescent="0.2"/>
    <row r="211476" ht="12.75" customHeight="1" x14ac:dyDescent="0.2"/>
    <row r="211480" ht="12.75" customHeight="1" x14ac:dyDescent="0.2"/>
    <row r="211484" ht="12.75" customHeight="1" x14ac:dyDescent="0.2"/>
    <row r="211488" ht="12.75" customHeight="1" x14ac:dyDescent="0.2"/>
    <row r="211492" ht="12.75" customHeight="1" x14ac:dyDescent="0.2"/>
    <row r="211496" ht="12.75" customHeight="1" x14ac:dyDescent="0.2"/>
    <row r="211500" ht="12.75" customHeight="1" x14ac:dyDescent="0.2"/>
    <row r="211504" ht="12.75" customHeight="1" x14ac:dyDescent="0.2"/>
    <row r="211508" ht="12.75" customHeight="1" x14ac:dyDescent="0.2"/>
    <row r="211512" ht="12.75" customHeight="1" x14ac:dyDescent="0.2"/>
    <row r="211516" ht="12.75" customHeight="1" x14ac:dyDescent="0.2"/>
    <row r="211520" ht="12.75" customHeight="1" x14ac:dyDescent="0.2"/>
    <row r="211524" ht="12.75" customHeight="1" x14ac:dyDescent="0.2"/>
    <row r="211528" ht="12.75" customHeight="1" x14ac:dyDescent="0.2"/>
    <row r="211532" ht="12.75" customHeight="1" x14ac:dyDescent="0.2"/>
    <row r="211536" ht="12.75" customHeight="1" x14ac:dyDescent="0.2"/>
    <row r="211540" ht="12.75" customHeight="1" x14ac:dyDescent="0.2"/>
    <row r="211544" ht="12.75" customHeight="1" x14ac:dyDescent="0.2"/>
    <row r="211548" ht="12.75" customHeight="1" x14ac:dyDescent="0.2"/>
    <row r="211552" ht="12.75" customHeight="1" x14ac:dyDescent="0.2"/>
    <row r="211556" ht="12.75" customHeight="1" x14ac:dyDescent="0.2"/>
    <row r="211560" ht="12.75" customHeight="1" x14ac:dyDescent="0.2"/>
    <row r="211564" ht="12.75" customHeight="1" x14ac:dyDescent="0.2"/>
    <row r="211568" ht="12.75" customHeight="1" x14ac:dyDescent="0.2"/>
    <row r="211572" ht="12.75" customHeight="1" x14ac:dyDescent="0.2"/>
    <row r="211576" ht="12.75" customHeight="1" x14ac:dyDescent="0.2"/>
    <row r="211580" ht="12.75" customHeight="1" x14ac:dyDescent="0.2"/>
    <row r="211584" ht="12.75" customHeight="1" x14ac:dyDescent="0.2"/>
    <row r="211588" ht="12.75" customHeight="1" x14ac:dyDescent="0.2"/>
    <row r="211592" ht="12.75" customHeight="1" x14ac:dyDescent="0.2"/>
    <row r="211596" ht="12.75" customHeight="1" x14ac:dyDescent="0.2"/>
    <row r="211600" ht="12.75" customHeight="1" x14ac:dyDescent="0.2"/>
    <row r="211604" ht="12.75" customHeight="1" x14ac:dyDescent="0.2"/>
    <row r="211608" ht="12.75" customHeight="1" x14ac:dyDescent="0.2"/>
    <row r="211612" ht="12.75" customHeight="1" x14ac:dyDescent="0.2"/>
    <row r="211616" ht="12.75" customHeight="1" x14ac:dyDescent="0.2"/>
    <row r="211620" ht="12.75" customHeight="1" x14ac:dyDescent="0.2"/>
    <row r="211624" ht="12.75" customHeight="1" x14ac:dyDescent="0.2"/>
    <row r="211628" ht="12.75" customHeight="1" x14ac:dyDescent="0.2"/>
    <row r="211632" ht="12.75" customHeight="1" x14ac:dyDescent="0.2"/>
    <row r="211636" ht="12.75" customHeight="1" x14ac:dyDescent="0.2"/>
    <row r="211640" ht="12.75" customHeight="1" x14ac:dyDescent="0.2"/>
    <row r="211644" ht="12.75" customHeight="1" x14ac:dyDescent="0.2"/>
    <row r="211648" ht="12.75" customHeight="1" x14ac:dyDescent="0.2"/>
    <row r="211652" ht="12.75" customHeight="1" x14ac:dyDescent="0.2"/>
    <row r="211656" ht="12.75" customHeight="1" x14ac:dyDescent="0.2"/>
    <row r="211660" ht="12.75" customHeight="1" x14ac:dyDescent="0.2"/>
    <row r="211664" ht="12.75" customHeight="1" x14ac:dyDescent="0.2"/>
    <row r="211668" ht="12.75" customHeight="1" x14ac:dyDescent="0.2"/>
    <row r="211672" ht="12.75" customHeight="1" x14ac:dyDescent="0.2"/>
    <row r="211676" ht="12.75" customHeight="1" x14ac:dyDescent="0.2"/>
    <row r="211680" ht="12.75" customHeight="1" x14ac:dyDescent="0.2"/>
    <row r="211684" ht="12.75" customHeight="1" x14ac:dyDescent="0.2"/>
    <row r="211688" ht="12.75" customHeight="1" x14ac:dyDescent="0.2"/>
    <row r="211692" ht="12.75" customHeight="1" x14ac:dyDescent="0.2"/>
    <row r="211696" ht="12.75" customHeight="1" x14ac:dyDescent="0.2"/>
    <row r="211700" ht="12.75" customHeight="1" x14ac:dyDescent="0.2"/>
    <row r="211704" ht="12.75" customHeight="1" x14ac:dyDescent="0.2"/>
    <row r="211708" ht="12.75" customHeight="1" x14ac:dyDescent="0.2"/>
    <row r="211712" ht="12.75" customHeight="1" x14ac:dyDescent="0.2"/>
    <row r="211716" ht="12.75" customHeight="1" x14ac:dyDescent="0.2"/>
    <row r="211720" ht="12.75" customHeight="1" x14ac:dyDescent="0.2"/>
    <row r="211724" ht="12.75" customHeight="1" x14ac:dyDescent="0.2"/>
    <row r="211728" ht="12.75" customHeight="1" x14ac:dyDescent="0.2"/>
    <row r="211732" ht="12.75" customHeight="1" x14ac:dyDescent="0.2"/>
    <row r="211736" ht="12.75" customHeight="1" x14ac:dyDescent="0.2"/>
    <row r="211740" ht="12.75" customHeight="1" x14ac:dyDescent="0.2"/>
    <row r="211744" ht="12.75" customHeight="1" x14ac:dyDescent="0.2"/>
    <row r="211748" ht="12.75" customHeight="1" x14ac:dyDescent="0.2"/>
    <row r="211752" ht="12.75" customHeight="1" x14ac:dyDescent="0.2"/>
    <row r="211756" ht="12.75" customHeight="1" x14ac:dyDescent="0.2"/>
    <row r="211760" ht="12.75" customHeight="1" x14ac:dyDescent="0.2"/>
    <row r="211764" ht="12.75" customHeight="1" x14ac:dyDescent="0.2"/>
    <row r="211768" ht="12.75" customHeight="1" x14ac:dyDescent="0.2"/>
    <row r="211772" ht="12.75" customHeight="1" x14ac:dyDescent="0.2"/>
    <row r="211776" ht="12.75" customHeight="1" x14ac:dyDescent="0.2"/>
    <row r="211780" ht="12.75" customHeight="1" x14ac:dyDescent="0.2"/>
    <row r="211784" ht="12.75" customHeight="1" x14ac:dyDescent="0.2"/>
    <row r="211788" ht="12.75" customHeight="1" x14ac:dyDescent="0.2"/>
    <row r="211792" ht="12.75" customHeight="1" x14ac:dyDescent="0.2"/>
    <row r="211796" ht="12.75" customHeight="1" x14ac:dyDescent="0.2"/>
    <row r="211800" ht="12.75" customHeight="1" x14ac:dyDescent="0.2"/>
    <row r="211804" ht="12.75" customHeight="1" x14ac:dyDescent="0.2"/>
    <row r="211808" ht="12.75" customHeight="1" x14ac:dyDescent="0.2"/>
    <row r="211812" ht="12.75" customHeight="1" x14ac:dyDescent="0.2"/>
    <row r="211816" ht="12.75" customHeight="1" x14ac:dyDescent="0.2"/>
    <row r="211820" ht="12.75" customHeight="1" x14ac:dyDescent="0.2"/>
    <row r="211824" ht="12.75" customHeight="1" x14ac:dyDescent="0.2"/>
    <row r="211828" ht="12.75" customHeight="1" x14ac:dyDescent="0.2"/>
    <row r="211832" ht="12.75" customHeight="1" x14ac:dyDescent="0.2"/>
    <row r="211836" ht="12.75" customHeight="1" x14ac:dyDescent="0.2"/>
    <row r="211840" ht="12.75" customHeight="1" x14ac:dyDescent="0.2"/>
    <row r="211844" ht="12.75" customHeight="1" x14ac:dyDescent="0.2"/>
    <row r="211848" ht="12.75" customHeight="1" x14ac:dyDescent="0.2"/>
    <row r="211852" ht="12.75" customHeight="1" x14ac:dyDescent="0.2"/>
    <row r="211856" ht="12.75" customHeight="1" x14ac:dyDescent="0.2"/>
    <row r="211860" ht="12.75" customHeight="1" x14ac:dyDescent="0.2"/>
    <row r="211864" ht="12.75" customHeight="1" x14ac:dyDescent="0.2"/>
    <row r="211868" ht="12.75" customHeight="1" x14ac:dyDescent="0.2"/>
    <row r="211872" ht="12.75" customHeight="1" x14ac:dyDescent="0.2"/>
    <row r="211876" ht="12.75" customHeight="1" x14ac:dyDescent="0.2"/>
    <row r="211880" ht="12.75" customHeight="1" x14ac:dyDescent="0.2"/>
    <row r="211884" ht="12.75" customHeight="1" x14ac:dyDescent="0.2"/>
    <row r="211888" ht="12.75" customHeight="1" x14ac:dyDescent="0.2"/>
    <row r="211892" ht="12.75" customHeight="1" x14ac:dyDescent="0.2"/>
    <row r="211896" ht="12.75" customHeight="1" x14ac:dyDescent="0.2"/>
    <row r="211900" ht="12.75" customHeight="1" x14ac:dyDescent="0.2"/>
    <row r="211904" ht="12.75" customHeight="1" x14ac:dyDescent="0.2"/>
    <row r="211908" ht="12.75" customHeight="1" x14ac:dyDescent="0.2"/>
    <row r="211912" ht="12.75" customHeight="1" x14ac:dyDescent="0.2"/>
    <row r="211916" ht="12.75" customHeight="1" x14ac:dyDescent="0.2"/>
    <row r="211920" ht="12.75" customHeight="1" x14ac:dyDescent="0.2"/>
    <row r="211924" ht="12.75" customHeight="1" x14ac:dyDescent="0.2"/>
    <row r="211928" ht="12.75" customHeight="1" x14ac:dyDescent="0.2"/>
    <row r="211932" ht="12.75" customHeight="1" x14ac:dyDescent="0.2"/>
    <row r="211936" ht="12.75" customHeight="1" x14ac:dyDescent="0.2"/>
    <row r="211940" ht="12.75" customHeight="1" x14ac:dyDescent="0.2"/>
    <row r="211944" ht="12.75" customHeight="1" x14ac:dyDescent="0.2"/>
    <row r="211948" ht="12.75" customHeight="1" x14ac:dyDescent="0.2"/>
    <row r="211952" ht="12.75" customHeight="1" x14ac:dyDescent="0.2"/>
    <row r="211956" ht="12.75" customHeight="1" x14ac:dyDescent="0.2"/>
    <row r="211960" ht="12.75" customHeight="1" x14ac:dyDescent="0.2"/>
    <row r="211964" ht="12.75" customHeight="1" x14ac:dyDescent="0.2"/>
    <row r="211968" ht="12.75" customHeight="1" x14ac:dyDescent="0.2"/>
    <row r="211972" ht="12.75" customHeight="1" x14ac:dyDescent="0.2"/>
    <row r="211976" ht="12.75" customHeight="1" x14ac:dyDescent="0.2"/>
    <row r="211980" ht="12.75" customHeight="1" x14ac:dyDescent="0.2"/>
    <row r="211984" ht="12.75" customHeight="1" x14ac:dyDescent="0.2"/>
    <row r="211988" ht="12.75" customHeight="1" x14ac:dyDescent="0.2"/>
    <row r="211992" ht="12.75" customHeight="1" x14ac:dyDescent="0.2"/>
    <row r="211996" ht="12.75" customHeight="1" x14ac:dyDescent="0.2"/>
    <row r="212000" ht="12.75" customHeight="1" x14ac:dyDescent="0.2"/>
    <row r="212004" ht="12.75" customHeight="1" x14ac:dyDescent="0.2"/>
    <row r="212008" ht="12.75" customHeight="1" x14ac:dyDescent="0.2"/>
    <row r="212012" ht="12.75" customHeight="1" x14ac:dyDescent="0.2"/>
    <row r="212016" ht="12.75" customHeight="1" x14ac:dyDescent="0.2"/>
    <row r="212020" ht="12.75" customHeight="1" x14ac:dyDescent="0.2"/>
    <row r="212024" ht="12.75" customHeight="1" x14ac:dyDescent="0.2"/>
    <row r="212028" ht="12.75" customHeight="1" x14ac:dyDescent="0.2"/>
    <row r="212032" ht="12.75" customHeight="1" x14ac:dyDescent="0.2"/>
    <row r="212036" ht="12.75" customHeight="1" x14ac:dyDescent="0.2"/>
    <row r="212040" ht="12.75" customHeight="1" x14ac:dyDescent="0.2"/>
    <row r="212044" ht="12.75" customHeight="1" x14ac:dyDescent="0.2"/>
    <row r="212048" ht="12.75" customHeight="1" x14ac:dyDescent="0.2"/>
    <row r="212052" ht="12.75" customHeight="1" x14ac:dyDescent="0.2"/>
    <row r="212056" ht="12.75" customHeight="1" x14ac:dyDescent="0.2"/>
    <row r="212060" ht="12.75" customHeight="1" x14ac:dyDescent="0.2"/>
    <row r="212064" ht="12.75" customHeight="1" x14ac:dyDescent="0.2"/>
    <row r="212068" ht="12.75" customHeight="1" x14ac:dyDescent="0.2"/>
    <row r="212072" ht="12.75" customHeight="1" x14ac:dyDescent="0.2"/>
    <row r="212076" ht="12.75" customHeight="1" x14ac:dyDescent="0.2"/>
    <row r="212080" ht="12.75" customHeight="1" x14ac:dyDescent="0.2"/>
    <row r="212084" ht="12.75" customHeight="1" x14ac:dyDescent="0.2"/>
    <row r="212088" ht="12.75" customHeight="1" x14ac:dyDescent="0.2"/>
    <row r="212092" ht="12.75" customHeight="1" x14ac:dyDescent="0.2"/>
    <row r="212096" ht="12.75" customHeight="1" x14ac:dyDescent="0.2"/>
    <row r="212100" ht="12.75" customHeight="1" x14ac:dyDescent="0.2"/>
    <row r="212104" ht="12.75" customHeight="1" x14ac:dyDescent="0.2"/>
    <row r="212108" ht="12.75" customHeight="1" x14ac:dyDescent="0.2"/>
    <row r="212112" ht="12.75" customHeight="1" x14ac:dyDescent="0.2"/>
    <row r="212116" ht="12.75" customHeight="1" x14ac:dyDescent="0.2"/>
    <row r="212120" ht="12.75" customHeight="1" x14ac:dyDescent="0.2"/>
    <row r="212124" ht="12.75" customHeight="1" x14ac:dyDescent="0.2"/>
    <row r="212128" ht="12.75" customHeight="1" x14ac:dyDescent="0.2"/>
    <row r="212132" ht="12.75" customHeight="1" x14ac:dyDescent="0.2"/>
    <row r="212136" ht="12.75" customHeight="1" x14ac:dyDescent="0.2"/>
    <row r="212140" ht="12.75" customHeight="1" x14ac:dyDescent="0.2"/>
    <row r="212144" ht="12.75" customHeight="1" x14ac:dyDescent="0.2"/>
    <row r="212148" ht="12.75" customHeight="1" x14ac:dyDescent="0.2"/>
    <row r="212152" ht="12.75" customHeight="1" x14ac:dyDescent="0.2"/>
    <row r="212156" ht="12.75" customHeight="1" x14ac:dyDescent="0.2"/>
    <row r="212160" ht="12.75" customHeight="1" x14ac:dyDescent="0.2"/>
    <row r="212164" ht="12.75" customHeight="1" x14ac:dyDescent="0.2"/>
    <row r="212168" ht="12.75" customHeight="1" x14ac:dyDescent="0.2"/>
    <row r="212172" ht="12.75" customHeight="1" x14ac:dyDescent="0.2"/>
    <row r="212176" ht="12.75" customHeight="1" x14ac:dyDescent="0.2"/>
    <row r="212180" ht="12.75" customHeight="1" x14ac:dyDescent="0.2"/>
    <row r="212184" ht="12.75" customHeight="1" x14ac:dyDescent="0.2"/>
    <row r="212188" ht="12.75" customHeight="1" x14ac:dyDescent="0.2"/>
    <row r="212192" ht="12.75" customHeight="1" x14ac:dyDescent="0.2"/>
    <row r="212196" ht="12.75" customHeight="1" x14ac:dyDescent="0.2"/>
    <row r="212200" ht="12.75" customHeight="1" x14ac:dyDescent="0.2"/>
    <row r="212204" ht="12.75" customHeight="1" x14ac:dyDescent="0.2"/>
    <row r="212208" ht="12.75" customHeight="1" x14ac:dyDescent="0.2"/>
    <row r="212212" ht="12.75" customHeight="1" x14ac:dyDescent="0.2"/>
    <row r="212216" ht="12.75" customHeight="1" x14ac:dyDescent="0.2"/>
    <row r="212220" ht="12.75" customHeight="1" x14ac:dyDescent="0.2"/>
    <row r="212224" ht="12.75" customHeight="1" x14ac:dyDescent="0.2"/>
    <row r="212228" ht="12.75" customHeight="1" x14ac:dyDescent="0.2"/>
    <row r="212232" ht="12.75" customHeight="1" x14ac:dyDescent="0.2"/>
    <row r="212236" ht="12.75" customHeight="1" x14ac:dyDescent="0.2"/>
    <row r="212240" ht="12.75" customHeight="1" x14ac:dyDescent="0.2"/>
    <row r="212244" ht="12.75" customHeight="1" x14ac:dyDescent="0.2"/>
    <row r="212248" ht="12.75" customHeight="1" x14ac:dyDescent="0.2"/>
    <row r="212252" ht="12.75" customHeight="1" x14ac:dyDescent="0.2"/>
    <row r="212256" ht="12.75" customHeight="1" x14ac:dyDescent="0.2"/>
    <row r="212260" ht="12.75" customHeight="1" x14ac:dyDescent="0.2"/>
    <row r="212264" ht="12.75" customHeight="1" x14ac:dyDescent="0.2"/>
    <row r="212268" ht="12.75" customHeight="1" x14ac:dyDescent="0.2"/>
    <row r="212272" ht="12.75" customHeight="1" x14ac:dyDescent="0.2"/>
    <row r="212276" ht="12.75" customHeight="1" x14ac:dyDescent="0.2"/>
    <row r="212280" ht="12.75" customHeight="1" x14ac:dyDescent="0.2"/>
    <row r="212284" ht="12.75" customHeight="1" x14ac:dyDescent="0.2"/>
    <row r="212288" ht="12.75" customHeight="1" x14ac:dyDescent="0.2"/>
    <row r="212292" ht="12.75" customHeight="1" x14ac:dyDescent="0.2"/>
    <row r="212296" ht="12.75" customHeight="1" x14ac:dyDescent="0.2"/>
    <row r="212300" ht="12.75" customHeight="1" x14ac:dyDescent="0.2"/>
    <row r="212304" ht="12.75" customHeight="1" x14ac:dyDescent="0.2"/>
    <row r="212308" ht="12.75" customHeight="1" x14ac:dyDescent="0.2"/>
    <row r="212312" ht="12.75" customHeight="1" x14ac:dyDescent="0.2"/>
    <row r="212316" ht="12.75" customHeight="1" x14ac:dyDescent="0.2"/>
    <row r="212320" ht="12.75" customHeight="1" x14ac:dyDescent="0.2"/>
    <row r="212324" ht="12.75" customHeight="1" x14ac:dyDescent="0.2"/>
    <row r="212328" ht="12.75" customHeight="1" x14ac:dyDescent="0.2"/>
    <row r="212332" ht="12.75" customHeight="1" x14ac:dyDescent="0.2"/>
    <row r="212336" ht="12.75" customHeight="1" x14ac:dyDescent="0.2"/>
    <row r="212340" ht="12.75" customHeight="1" x14ac:dyDescent="0.2"/>
    <row r="212344" ht="12.75" customHeight="1" x14ac:dyDescent="0.2"/>
    <row r="212348" ht="12.75" customHeight="1" x14ac:dyDescent="0.2"/>
    <row r="212352" ht="12.75" customHeight="1" x14ac:dyDescent="0.2"/>
    <row r="212356" ht="12.75" customHeight="1" x14ac:dyDescent="0.2"/>
    <row r="212360" ht="12.75" customHeight="1" x14ac:dyDescent="0.2"/>
    <row r="212364" ht="12.75" customHeight="1" x14ac:dyDescent="0.2"/>
    <row r="212368" ht="12.75" customHeight="1" x14ac:dyDescent="0.2"/>
    <row r="212372" ht="12.75" customHeight="1" x14ac:dyDescent="0.2"/>
    <row r="212376" ht="12.75" customHeight="1" x14ac:dyDescent="0.2"/>
    <row r="212380" ht="12.75" customHeight="1" x14ac:dyDescent="0.2"/>
    <row r="212384" ht="12.75" customHeight="1" x14ac:dyDescent="0.2"/>
    <row r="212388" ht="12.75" customHeight="1" x14ac:dyDescent="0.2"/>
    <row r="212392" ht="12.75" customHeight="1" x14ac:dyDescent="0.2"/>
    <row r="212396" ht="12.75" customHeight="1" x14ac:dyDescent="0.2"/>
    <row r="212400" ht="12.75" customHeight="1" x14ac:dyDescent="0.2"/>
    <row r="212404" ht="12.75" customHeight="1" x14ac:dyDescent="0.2"/>
    <row r="212408" ht="12.75" customHeight="1" x14ac:dyDescent="0.2"/>
    <row r="212412" ht="12.75" customHeight="1" x14ac:dyDescent="0.2"/>
    <row r="212416" ht="12.75" customHeight="1" x14ac:dyDescent="0.2"/>
    <row r="212420" ht="12.75" customHeight="1" x14ac:dyDescent="0.2"/>
    <row r="212424" ht="12.75" customHeight="1" x14ac:dyDescent="0.2"/>
    <row r="212428" ht="12.75" customHeight="1" x14ac:dyDescent="0.2"/>
    <row r="212432" ht="12.75" customHeight="1" x14ac:dyDescent="0.2"/>
    <row r="212436" ht="12.75" customHeight="1" x14ac:dyDescent="0.2"/>
    <row r="212440" ht="12.75" customHeight="1" x14ac:dyDescent="0.2"/>
    <row r="212444" ht="12.75" customHeight="1" x14ac:dyDescent="0.2"/>
    <row r="212448" ht="12.75" customHeight="1" x14ac:dyDescent="0.2"/>
    <row r="212452" ht="12.75" customHeight="1" x14ac:dyDescent="0.2"/>
    <row r="212456" ht="12.75" customHeight="1" x14ac:dyDescent="0.2"/>
    <row r="212460" ht="12.75" customHeight="1" x14ac:dyDescent="0.2"/>
    <row r="212464" ht="12.75" customHeight="1" x14ac:dyDescent="0.2"/>
    <row r="212468" ht="12.75" customHeight="1" x14ac:dyDescent="0.2"/>
    <row r="212472" ht="12.75" customHeight="1" x14ac:dyDescent="0.2"/>
    <row r="212476" ht="12.75" customHeight="1" x14ac:dyDescent="0.2"/>
    <row r="212480" ht="12.75" customHeight="1" x14ac:dyDescent="0.2"/>
    <row r="212484" ht="12.75" customHeight="1" x14ac:dyDescent="0.2"/>
    <row r="212488" ht="12.75" customHeight="1" x14ac:dyDescent="0.2"/>
    <row r="212492" ht="12.75" customHeight="1" x14ac:dyDescent="0.2"/>
    <row r="212496" ht="12.75" customHeight="1" x14ac:dyDescent="0.2"/>
    <row r="212500" ht="12.75" customHeight="1" x14ac:dyDescent="0.2"/>
    <row r="212504" ht="12.75" customHeight="1" x14ac:dyDescent="0.2"/>
    <row r="212508" ht="12.75" customHeight="1" x14ac:dyDescent="0.2"/>
    <row r="212512" ht="12.75" customHeight="1" x14ac:dyDescent="0.2"/>
    <row r="212516" ht="12.75" customHeight="1" x14ac:dyDescent="0.2"/>
    <row r="212520" ht="12.75" customHeight="1" x14ac:dyDescent="0.2"/>
    <row r="212524" ht="12.75" customHeight="1" x14ac:dyDescent="0.2"/>
    <row r="212528" ht="12.75" customHeight="1" x14ac:dyDescent="0.2"/>
    <row r="212532" ht="12.75" customHeight="1" x14ac:dyDescent="0.2"/>
    <row r="212536" ht="12.75" customHeight="1" x14ac:dyDescent="0.2"/>
    <row r="212540" ht="12.75" customHeight="1" x14ac:dyDescent="0.2"/>
    <row r="212544" ht="12.75" customHeight="1" x14ac:dyDescent="0.2"/>
    <row r="212548" ht="12.75" customHeight="1" x14ac:dyDescent="0.2"/>
    <row r="212552" ht="12.75" customHeight="1" x14ac:dyDescent="0.2"/>
    <row r="212556" ht="12.75" customHeight="1" x14ac:dyDescent="0.2"/>
    <row r="212560" ht="12.75" customHeight="1" x14ac:dyDescent="0.2"/>
    <row r="212564" ht="12.75" customHeight="1" x14ac:dyDescent="0.2"/>
    <row r="212568" ht="12.75" customHeight="1" x14ac:dyDescent="0.2"/>
    <row r="212572" ht="12.75" customHeight="1" x14ac:dyDescent="0.2"/>
    <row r="212576" ht="12.75" customHeight="1" x14ac:dyDescent="0.2"/>
    <row r="212580" ht="12.75" customHeight="1" x14ac:dyDescent="0.2"/>
    <row r="212584" ht="12.75" customHeight="1" x14ac:dyDescent="0.2"/>
    <row r="212588" ht="12.75" customHeight="1" x14ac:dyDescent="0.2"/>
    <row r="212592" ht="12.75" customHeight="1" x14ac:dyDescent="0.2"/>
    <row r="212596" ht="12.75" customHeight="1" x14ac:dyDescent="0.2"/>
    <row r="212600" ht="12.75" customHeight="1" x14ac:dyDescent="0.2"/>
    <row r="212604" ht="12.75" customHeight="1" x14ac:dyDescent="0.2"/>
    <row r="212608" ht="12.75" customHeight="1" x14ac:dyDescent="0.2"/>
    <row r="212612" ht="12.75" customHeight="1" x14ac:dyDescent="0.2"/>
    <row r="212616" ht="12.75" customHeight="1" x14ac:dyDescent="0.2"/>
    <row r="212620" ht="12.75" customHeight="1" x14ac:dyDescent="0.2"/>
    <row r="212624" ht="12.75" customHeight="1" x14ac:dyDescent="0.2"/>
    <row r="212628" ht="12.75" customHeight="1" x14ac:dyDescent="0.2"/>
    <row r="212632" ht="12.75" customHeight="1" x14ac:dyDescent="0.2"/>
    <row r="212636" ht="12.75" customHeight="1" x14ac:dyDescent="0.2"/>
    <row r="212640" ht="12.75" customHeight="1" x14ac:dyDescent="0.2"/>
    <row r="212644" ht="12.75" customHeight="1" x14ac:dyDescent="0.2"/>
    <row r="212648" ht="12.75" customHeight="1" x14ac:dyDescent="0.2"/>
    <row r="212652" ht="12.75" customHeight="1" x14ac:dyDescent="0.2"/>
    <row r="212656" ht="12.75" customHeight="1" x14ac:dyDescent="0.2"/>
    <row r="212660" ht="12.75" customHeight="1" x14ac:dyDescent="0.2"/>
    <row r="212664" ht="12.75" customHeight="1" x14ac:dyDescent="0.2"/>
    <row r="212668" ht="12.75" customHeight="1" x14ac:dyDescent="0.2"/>
    <row r="212672" ht="12.75" customHeight="1" x14ac:dyDescent="0.2"/>
    <row r="212676" ht="12.75" customHeight="1" x14ac:dyDescent="0.2"/>
    <row r="212680" ht="12.75" customHeight="1" x14ac:dyDescent="0.2"/>
    <row r="212684" ht="12.75" customHeight="1" x14ac:dyDescent="0.2"/>
    <row r="212688" ht="12.75" customHeight="1" x14ac:dyDescent="0.2"/>
    <row r="212692" ht="12.75" customHeight="1" x14ac:dyDescent="0.2"/>
    <row r="212696" ht="12.75" customHeight="1" x14ac:dyDescent="0.2"/>
    <row r="212700" ht="12.75" customHeight="1" x14ac:dyDescent="0.2"/>
    <row r="212704" ht="12.75" customHeight="1" x14ac:dyDescent="0.2"/>
    <row r="212708" ht="12.75" customHeight="1" x14ac:dyDescent="0.2"/>
    <row r="212712" ht="12.75" customHeight="1" x14ac:dyDescent="0.2"/>
    <row r="212716" ht="12.75" customHeight="1" x14ac:dyDescent="0.2"/>
    <row r="212720" ht="12.75" customHeight="1" x14ac:dyDescent="0.2"/>
    <row r="212724" ht="12.75" customHeight="1" x14ac:dyDescent="0.2"/>
    <row r="212728" ht="12.75" customHeight="1" x14ac:dyDescent="0.2"/>
    <row r="212732" ht="12.75" customHeight="1" x14ac:dyDescent="0.2"/>
    <row r="212736" ht="12.75" customHeight="1" x14ac:dyDescent="0.2"/>
    <row r="212740" ht="12.75" customHeight="1" x14ac:dyDescent="0.2"/>
    <row r="212744" ht="12.75" customHeight="1" x14ac:dyDescent="0.2"/>
    <row r="212748" ht="12.75" customHeight="1" x14ac:dyDescent="0.2"/>
    <row r="212752" ht="12.75" customHeight="1" x14ac:dyDescent="0.2"/>
    <row r="212756" ht="12.75" customHeight="1" x14ac:dyDescent="0.2"/>
    <row r="212760" ht="12.75" customHeight="1" x14ac:dyDescent="0.2"/>
    <row r="212764" ht="12.75" customHeight="1" x14ac:dyDescent="0.2"/>
    <row r="212768" ht="12.75" customHeight="1" x14ac:dyDescent="0.2"/>
    <row r="212772" ht="12.75" customHeight="1" x14ac:dyDescent="0.2"/>
    <row r="212776" ht="12.75" customHeight="1" x14ac:dyDescent="0.2"/>
    <row r="212780" ht="12.75" customHeight="1" x14ac:dyDescent="0.2"/>
    <row r="212784" ht="12.75" customHeight="1" x14ac:dyDescent="0.2"/>
    <row r="212788" ht="12.75" customHeight="1" x14ac:dyDescent="0.2"/>
    <row r="212792" ht="12.75" customHeight="1" x14ac:dyDescent="0.2"/>
    <row r="212796" ht="12.75" customHeight="1" x14ac:dyDescent="0.2"/>
    <row r="212800" ht="12.75" customHeight="1" x14ac:dyDescent="0.2"/>
    <row r="212804" ht="12.75" customHeight="1" x14ac:dyDescent="0.2"/>
    <row r="212808" ht="12.75" customHeight="1" x14ac:dyDescent="0.2"/>
    <row r="212812" ht="12.75" customHeight="1" x14ac:dyDescent="0.2"/>
    <row r="212816" ht="12.75" customHeight="1" x14ac:dyDescent="0.2"/>
    <row r="212820" ht="12.75" customHeight="1" x14ac:dyDescent="0.2"/>
    <row r="212824" ht="12.75" customHeight="1" x14ac:dyDescent="0.2"/>
    <row r="212828" ht="12.75" customHeight="1" x14ac:dyDescent="0.2"/>
    <row r="212832" ht="12.75" customHeight="1" x14ac:dyDescent="0.2"/>
    <row r="212836" ht="12.75" customHeight="1" x14ac:dyDescent="0.2"/>
    <row r="212840" ht="12.75" customHeight="1" x14ac:dyDescent="0.2"/>
    <row r="212844" ht="12.75" customHeight="1" x14ac:dyDescent="0.2"/>
    <row r="212848" ht="12.75" customHeight="1" x14ac:dyDescent="0.2"/>
    <row r="212852" ht="12.75" customHeight="1" x14ac:dyDescent="0.2"/>
    <row r="212856" ht="12.75" customHeight="1" x14ac:dyDescent="0.2"/>
    <row r="212860" ht="12.75" customHeight="1" x14ac:dyDescent="0.2"/>
    <row r="212864" ht="12.75" customHeight="1" x14ac:dyDescent="0.2"/>
    <row r="212868" ht="12.75" customHeight="1" x14ac:dyDescent="0.2"/>
    <row r="212872" ht="12.75" customHeight="1" x14ac:dyDescent="0.2"/>
    <row r="212876" ht="12.75" customHeight="1" x14ac:dyDescent="0.2"/>
    <row r="212880" ht="12.75" customHeight="1" x14ac:dyDescent="0.2"/>
    <row r="212884" ht="12.75" customHeight="1" x14ac:dyDescent="0.2"/>
    <row r="212888" ht="12.75" customHeight="1" x14ac:dyDescent="0.2"/>
    <row r="212892" ht="12.75" customHeight="1" x14ac:dyDescent="0.2"/>
    <row r="212896" ht="12.75" customHeight="1" x14ac:dyDescent="0.2"/>
    <row r="212900" ht="12.75" customHeight="1" x14ac:dyDescent="0.2"/>
    <row r="212904" ht="12.75" customHeight="1" x14ac:dyDescent="0.2"/>
    <row r="212908" ht="12.75" customHeight="1" x14ac:dyDescent="0.2"/>
    <row r="212912" ht="12.75" customHeight="1" x14ac:dyDescent="0.2"/>
    <row r="212916" ht="12.75" customHeight="1" x14ac:dyDescent="0.2"/>
    <row r="212920" ht="12.75" customHeight="1" x14ac:dyDescent="0.2"/>
    <row r="212924" ht="12.75" customHeight="1" x14ac:dyDescent="0.2"/>
    <row r="212928" ht="12.75" customHeight="1" x14ac:dyDescent="0.2"/>
    <row r="212932" ht="12.75" customHeight="1" x14ac:dyDescent="0.2"/>
    <row r="212936" ht="12.75" customHeight="1" x14ac:dyDescent="0.2"/>
    <row r="212940" ht="12.75" customHeight="1" x14ac:dyDescent="0.2"/>
    <row r="212944" ht="12.75" customHeight="1" x14ac:dyDescent="0.2"/>
    <row r="212948" ht="12.75" customHeight="1" x14ac:dyDescent="0.2"/>
    <row r="212952" ht="12.75" customHeight="1" x14ac:dyDescent="0.2"/>
    <row r="212956" ht="12.75" customHeight="1" x14ac:dyDescent="0.2"/>
    <row r="212960" ht="12.75" customHeight="1" x14ac:dyDescent="0.2"/>
    <row r="212964" ht="12.75" customHeight="1" x14ac:dyDescent="0.2"/>
    <row r="212968" ht="12.75" customHeight="1" x14ac:dyDescent="0.2"/>
    <row r="212972" ht="12.75" customHeight="1" x14ac:dyDescent="0.2"/>
    <row r="212976" ht="12.75" customHeight="1" x14ac:dyDescent="0.2"/>
    <row r="212980" ht="12.75" customHeight="1" x14ac:dyDescent="0.2"/>
    <row r="212984" ht="12.75" customHeight="1" x14ac:dyDescent="0.2"/>
    <row r="212988" ht="12.75" customHeight="1" x14ac:dyDescent="0.2"/>
    <row r="212992" ht="12.75" customHeight="1" x14ac:dyDescent="0.2"/>
    <row r="212996" ht="12.75" customHeight="1" x14ac:dyDescent="0.2"/>
    <row r="213000" ht="12.75" customHeight="1" x14ac:dyDescent="0.2"/>
    <row r="213004" ht="12.75" customHeight="1" x14ac:dyDescent="0.2"/>
    <row r="213008" ht="12.75" customHeight="1" x14ac:dyDescent="0.2"/>
    <row r="213012" ht="12.75" customHeight="1" x14ac:dyDescent="0.2"/>
    <row r="213016" ht="12.75" customHeight="1" x14ac:dyDescent="0.2"/>
    <row r="213020" ht="12.75" customHeight="1" x14ac:dyDescent="0.2"/>
    <row r="213024" ht="12.75" customHeight="1" x14ac:dyDescent="0.2"/>
    <row r="213028" ht="12.75" customHeight="1" x14ac:dyDescent="0.2"/>
    <row r="213032" ht="12.75" customHeight="1" x14ac:dyDescent="0.2"/>
    <row r="213036" ht="12.75" customHeight="1" x14ac:dyDescent="0.2"/>
    <row r="213040" ht="12.75" customHeight="1" x14ac:dyDescent="0.2"/>
    <row r="213044" ht="12.75" customHeight="1" x14ac:dyDescent="0.2"/>
    <row r="213048" ht="12.75" customHeight="1" x14ac:dyDescent="0.2"/>
    <row r="213052" ht="12.75" customHeight="1" x14ac:dyDescent="0.2"/>
    <row r="213056" ht="12.75" customHeight="1" x14ac:dyDescent="0.2"/>
    <row r="213060" ht="12.75" customHeight="1" x14ac:dyDescent="0.2"/>
    <row r="213064" ht="12.75" customHeight="1" x14ac:dyDescent="0.2"/>
    <row r="213068" ht="12.75" customHeight="1" x14ac:dyDescent="0.2"/>
    <row r="213072" ht="12.75" customHeight="1" x14ac:dyDescent="0.2"/>
    <row r="213076" ht="12.75" customHeight="1" x14ac:dyDescent="0.2"/>
    <row r="213080" ht="12.75" customHeight="1" x14ac:dyDescent="0.2"/>
    <row r="213084" ht="12.75" customHeight="1" x14ac:dyDescent="0.2"/>
    <row r="213088" ht="12.75" customHeight="1" x14ac:dyDescent="0.2"/>
    <row r="213092" ht="12.75" customHeight="1" x14ac:dyDescent="0.2"/>
    <row r="213096" ht="12.75" customHeight="1" x14ac:dyDescent="0.2"/>
    <row r="213100" ht="12.75" customHeight="1" x14ac:dyDescent="0.2"/>
    <row r="213104" ht="12.75" customHeight="1" x14ac:dyDescent="0.2"/>
    <row r="213108" ht="12.75" customHeight="1" x14ac:dyDescent="0.2"/>
    <row r="213112" ht="12.75" customHeight="1" x14ac:dyDescent="0.2"/>
    <row r="213116" ht="12.75" customHeight="1" x14ac:dyDescent="0.2"/>
    <row r="213120" ht="12.75" customHeight="1" x14ac:dyDescent="0.2"/>
    <row r="213124" ht="12.75" customHeight="1" x14ac:dyDescent="0.2"/>
    <row r="213128" ht="12.75" customHeight="1" x14ac:dyDescent="0.2"/>
    <row r="213132" ht="12.75" customHeight="1" x14ac:dyDescent="0.2"/>
    <row r="213136" ht="12.75" customHeight="1" x14ac:dyDescent="0.2"/>
    <row r="213140" ht="12.75" customHeight="1" x14ac:dyDescent="0.2"/>
    <row r="213144" ht="12.75" customHeight="1" x14ac:dyDescent="0.2"/>
    <row r="213148" ht="12.75" customHeight="1" x14ac:dyDescent="0.2"/>
    <row r="213152" ht="12.75" customHeight="1" x14ac:dyDescent="0.2"/>
    <row r="213156" ht="12.75" customHeight="1" x14ac:dyDescent="0.2"/>
    <row r="213160" ht="12.75" customHeight="1" x14ac:dyDescent="0.2"/>
    <row r="213164" ht="12.75" customHeight="1" x14ac:dyDescent="0.2"/>
    <row r="213168" ht="12.75" customHeight="1" x14ac:dyDescent="0.2"/>
    <row r="213172" ht="12.75" customHeight="1" x14ac:dyDescent="0.2"/>
    <row r="213176" ht="12.75" customHeight="1" x14ac:dyDescent="0.2"/>
    <row r="213180" ht="12.75" customHeight="1" x14ac:dyDescent="0.2"/>
    <row r="213184" ht="12.75" customHeight="1" x14ac:dyDescent="0.2"/>
    <row r="213188" ht="12.75" customHeight="1" x14ac:dyDescent="0.2"/>
    <row r="213192" ht="12.75" customHeight="1" x14ac:dyDescent="0.2"/>
    <row r="213196" ht="12.75" customHeight="1" x14ac:dyDescent="0.2"/>
    <row r="213200" ht="12.75" customHeight="1" x14ac:dyDescent="0.2"/>
    <row r="213204" ht="12.75" customHeight="1" x14ac:dyDescent="0.2"/>
    <row r="213208" ht="12.75" customHeight="1" x14ac:dyDescent="0.2"/>
    <row r="213212" ht="12.75" customHeight="1" x14ac:dyDescent="0.2"/>
    <row r="213216" ht="12.75" customHeight="1" x14ac:dyDescent="0.2"/>
    <row r="213220" ht="12.75" customHeight="1" x14ac:dyDescent="0.2"/>
    <row r="213224" ht="12.75" customHeight="1" x14ac:dyDescent="0.2"/>
    <row r="213228" ht="12.75" customHeight="1" x14ac:dyDescent="0.2"/>
    <row r="213232" ht="12.75" customHeight="1" x14ac:dyDescent="0.2"/>
    <row r="213236" ht="12.75" customHeight="1" x14ac:dyDescent="0.2"/>
    <row r="213240" ht="12.75" customHeight="1" x14ac:dyDescent="0.2"/>
    <row r="213244" ht="12.75" customHeight="1" x14ac:dyDescent="0.2"/>
    <row r="213248" ht="12.75" customHeight="1" x14ac:dyDescent="0.2"/>
    <row r="213252" ht="12.75" customHeight="1" x14ac:dyDescent="0.2"/>
    <row r="213256" ht="12.75" customHeight="1" x14ac:dyDescent="0.2"/>
    <row r="213260" ht="12.75" customHeight="1" x14ac:dyDescent="0.2"/>
    <row r="213264" ht="12.75" customHeight="1" x14ac:dyDescent="0.2"/>
    <row r="213268" ht="12.75" customHeight="1" x14ac:dyDescent="0.2"/>
    <row r="213272" ht="12.75" customHeight="1" x14ac:dyDescent="0.2"/>
    <row r="213276" ht="12.75" customHeight="1" x14ac:dyDescent="0.2"/>
    <row r="213280" ht="12.75" customHeight="1" x14ac:dyDescent="0.2"/>
    <row r="213284" ht="12.75" customHeight="1" x14ac:dyDescent="0.2"/>
    <row r="213288" ht="12.75" customHeight="1" x14ac:dyDescent="0.2"/>
    <row r="213292" ht="12.75" customHeight="1" x14ac:dyDescent="0.2"/>
    <row r="213296" ht="12.75" customHeight="1" x14ac:dyDescent="0.2"/>
    <row r="213300" ht="12.75" customHeight="1" x14ac:dyDescent="0.2"/>
    <row r="213304" ht="12.75" customHeight="1" x14ac:dyDescent="0.2"/>
    <row r="213308" ht="12.75" customHeight="1" x14ac:dyDescent="0.2"/>
    <row r="213312" ht="12.75" customHeight="1" x14ac:dyDescent="0.2"/>
    <row r="213316" ht="12.75" customHeight="1" x14ac:dyDescent="0.2"/>
    <row r="213320" ht="12.75" customHeight="1" x14ac:dyDescent="0.2"/>
    <row r="213324" ht="12.75" customHeight="1" x14ac:dyDescent="0.2"/>
    <row r="213328" ht="12.75" customHeight="1" x14ac:dyDescent="0.2"/>
    <row r="213332" ht="12.75" customHeight="1" x14ac:dyDescent="0.2"/>
    <row r="213336" ht="12.75" customHeight="1" x14ac:dyDescent="0.2"/>
    <row r="213340" ht="12.75" customHeight="1" x14ac:dyDescent="0.2"/>
    <row r="213344" ht="12.75" customHeight="1" x14ac:dyDescent="0.2"/>
    <row r="213348" ht="12.75" customHeight="1" x14ac:dyDescent="0.2"/>
    <row r="213352" ht="12.75" customHeight="1" x14ac:dyDescent="0.2"/>
    <row r="213356" ht="12.75" customHeight="1" x14ac:dyDescent="0.2"/>
    <row r="213360" ht="12.75" customHeight="1" x14ac:dyDescent="0.2"/>
    <row r="213364" ht="12.75" customHeight="1" x14ac:dyDescent="0.2"/>
    <row r="213368" ht="12.75" customHeight="1" x14ac:dyDescent="0.2"/>
    <row r="213372" ht="12.75" customHeight="1" x14ac:dyDescent="0.2"/>
    <row r="213376" ht="12.75" customHeight="1" x14ac:dyDescent="0.2"/>
    <row r="213380" ht="12.75" customHeight="1" x14ac:dyDescent="0.2"/>
    <row r="213384" ht="12.75" customHeight="1" x14ac:dyDescent="0.2"/>
    <row r="213388" ht="12.75" customHeight="1" x14ac:dyDescent="0.2"/>
    <row r="213392" ht="12.75" customHeight="1" x14ac:dyDescent="0.2"/>
    <row r="213396" ht="12.75" customHeight="1" x14ac:dyDescent="0.2"/>
    <row r="213400" ht="12.75" customHeight="1" x14ac:dyDescent="0.2"/>
    <row r="213404" ht="12.75" customHeight="1" x14ac:dyDescent="0.2"/>
    <row r="213408" ht="12.75" customHeight="1" x14ac:dyDescent="0.2"/>
    <row r="213412" ht="12.75" customHeight="1" x14ac:dyDescent="0.2"/>
    <row r="213416" ht="12.75" customHeight="1" x14ac:dyDescent="0.2"/>
    <row r="213420" ht="12.75" customHeight="1" x14ac:dyDescent="0.2"/>
    <row r="213424" ht="12.75" customHeight="1" x14ac:dyDescent="0.2"/>
    <row r="213428" ht="12.75" customHeight="1" x14ac:dyDescent="0.2"/>
    <row r="213432" ht="12.75" customHeight="1" x14ac:dyDescent="0.2"/>
    <row r="213436" ht="12.75" customHeight="1" x14ac:dyDescent="0.2"/>
    <row r="213440" ht="12.75" customHeight="1" x14ac:dyDescent="0.2"/>
    <row r="213444" ht="12.75" customHeight="1" x14ac:dyDescent="0.2"/>
    <row r="213448" ht="12.75" customHeight="1" x14ac:dyDescent="0.2"/>
    <row r="213452" ht="12.75" customHeight="1" x14ac:dyDescent="0.2"/>
    <row r="213456" ht="12.75" customHeight="1" x14ac:dyDescent="0.2"/>
    <row r="213460" ht="12.75" customHeight="1" x14ac:dyDescent="0.2"/>
    <row r="213464" ht="12.75" customHeight="1" x14ac:dyDescent="0.2"/>
    <row r="213468" ht="12.75" customHeight="1" x14ac:dyDescent="0.2"/>
    <row r="213472" ht="12.75" customHeight="1" x14ac:dyDescent="0.2"/>
    <row r="213476" ht="12.75" customHeight="1" x14ac:dyDescent="0.2"/>
    <row r="213480" ht="12.75" customHeight="1" x14ac:dyDescent="0.2"/>
    <row r="213484" ht="12.75" customHeight="1" x14ac:dyDescent="0.2"/>
    <row r="213488" ht="12.75" customHeight="1" x14ac:dyDescent="0.2"/>
    <row r="213492" ht="12.75" customHeight="1" x14ac:dyDescent="0.2"/>
    <row r="213496" ht="12.75" customHeight="1" x14ac:dyDescent="0.2"/>
    <row r="213500" ht="12.75" customHeight="1" x14ac:dyDescent="0.2"/>
    <row r="213504" ht="12.75" customHeight="1" x14ac:dyDescent="0.2"/>
    <row r="213508" ht="12.75" customHeight="1" x14ac:dyDescent="0.2"/>
    <row r="213512" ht="12.75" customHeight="1" x14ac:dyDescent="0.2"/>
    <row r="213516" ht="12.75" customHeight="1" x14ac:dyDescent="0.2"/>
    <row r="213520" ht="12.75" customHeight="1" x14ac:dyDescent="0.2"/>
    <row r="213524" ht="12.75" customHeight="1" x14ac:dyDescent="0.2"/>
    <row r="213528" ht="12.75" customHeight="1" x14ac:dyDescent="0.2"/>
    <row r="213532" ht="12.75" customHeight="1" x14ac:dyDescent="0.2"/>
    <row r="213536" ht="12.75" customHeight="1" x14ac:dyDescent="0.2"/>
    <row r="213540" ht="12.75" customHeight="1" x14ac:dyDescent="0.2"/>
    <row r="213544" ht="12.75" customHeight="1" x14ac:dyDescent="0.2"/>
    <row r="213548" ht="12.75" customHeight="1" x14ac:dyDescent="0.2"/>
    <row r="213552" ht="12.75" customHeight="1" x14ac:dyDescent="0.2"/>
    <row r="213556" ht="12.75" customHeight="1" x14ac:dyDescent="0.2"/>
    <row r="213560" ht="12.75" customHeight="1" x14ac:dyDescent="0.2"/>
    <row r="213564" ht="12.75" customHeight="1" x14ac:dyDescent="0.2"/>
    <row r="213568" ht="12.75" customHeight="1" x14ac:dyDescent="0.2"/>
    <row r="213572" ht="12.75" customHeight="1" x14ac:dyDescent="0.2"/>
    <row r="213576" ht="12.75" customHeight="1" x14ac:dyDescent="0.2"/>
    <row r="213580" ht="12.75" customHeight="1" x14ac:dyDescent="0.2"/>
    <row r="213584" ht="12.75" customHeight="1" x14ac:dyDescent="0.2"/>
    <row r="213588" ht="12.75" customHeight="1" x14ac:dyDescent="0.2"/>
    <row r="213592" ht="12.75" customHeight="1" x14ac:dyDescent="0.2"/>
    <row r="213596" ht="12.75" customHeight="1" x14ac:dyDescent="0.2"/>
    <row r="213600" ht="12.75" customHeight="1" x14ac:dyDescent="0.2"/>
    <row r="213604" ht="12.75" customHeight="1" x14ac:dyDescent="0.2"/>
    <row r="213608" ht="12.75" customHeight="1" x14ac:dyDescent="0.2"/>
    <row r="213612" ht="12.75" customHeight="1" x14ac:dyDescent="0.2"/>
    <row r="213616" ht="12.75" customHeight="1" x14ac:dyDescent="0.2"/>
    <row r="213620" ht="12.75" customHeight="1" x14ac:dyDescent="0.2"/>
    <row r="213624" ht="12.75" customHeight="1" x14ac:dyDescent="0.2"/>
    <row r="213628" ht="12.75" customHeight="1" x14ac:dyDescent="0.2"/>
    <row r="213632" ht="12.75" customHeight="1" x14ac:dyDescent="0.2"/>
    <row r="213636" ht="12.75" customHeight="1" x14ac:dyDescent="0.2"/>
    <row r="213640" ht="12.75" customHeight="1" x14ac:dyDescent="0.2"/>
    <row r="213644" ht="12.75" customHeight="1" x14ac:dyDescent="0.2"/>
    <row r="213648" ht="12.75" customHeight="1" x14ac:dyDescent="0.2"/>
    <row r="213652" ht="12.75" customHeight="1" x14ac:dyDescent="0.2"/>
    <row r="213656" ht="12.75" customHeight="1" x14ac:dyDescent="0.2"/>
    <row r="213660" ht="12.75" customHeight="1" x14ac:dyDescent="0.2"/>
    <row r="213664" ht="12.75" customHeight="1" x14ac:dyDescent="0.2"/>
    <row r="213668" ht="12.75" customHeight="1" x14ac:dyDescent="0.2"/>
    <row r="213672" ht="12.75" customHeight="1" x14ac:dyDescent="0.2"/>
    <row r="213676" ht="12.75" customHeight="1" x14ac:dyDescent="0.2"/>
    <row r="213680" ht="12.75" customHeight="1" x14ac:dyDescent="0.2"/>
    <row r="213684" ht="12.75" customHeight="1" x14ac:dyDescent="0.2"/>
    <row r="213688" ht="12.75" customHeight="1" x14ac:dyDescent="0.2"/>
    <row r="213692" ht="12.75" customHeight="1" x14ac:dyDescent="0.2"/>
    <row r="213696" ht="12.75" customHeight="1" x14ac:dyDescent="0.2"/>
    <row r="213700" ht="12.75" customHeight="1" x14ac:dyDescent="0.2"/>
    <row r="213704" ht="12.75" customHeight="1" x14ac:dyDescent="0.2"/>
    <row r="213708" ht="12.75" customHeight="1" x14ac:dyDescent="0.2"/>
    <row r="213712" ht="12.75" customHeight="1" x14ac:dyDescent="0.2"/>
    <row r="213716" ht="12.75" customHeight="1" x14ac:dyDescent="0.2"/>
    <row r="213720" ht="12.75" customHeight="1" x14ac:dyDescent="0.2"/>
    <row r="213724" ht="12.75" customHeight="1" x14ac:dyDescent="0.2"/>
    <row r="213728" ht="12.75" customHeight="1" x14ac:dyDescent="0.2"/>
    <row r="213732" ht="12.75" customHeight="1" x14ac:dyDescent="0.2"/>
    <row r="213736" ht="12.75" customHeight="1" x14ac:dyDescent="0.2"/>
    <row r="213740" ht="12.75" customHeight="1" x14ac:dyDescent="0.2"/>
    <row r="213744" ht="12.75" customHeight="1" x14ac:dyDescent="0.2"/>
    <row r="213748" ht="12.75" customHeight="1" x14ac:dyDescent="0.2"/>
    <row r="213752" ht="12.75" customHeight="1" x14ac:dyDescent="0.2"/>
    <row r="213756" ht="12.75" customHeight="1" x14ac:dyDescent="0.2"/>
    <row r="213760" ht="12.75" customHeight="1" x14ac:dyDescent="0.2"/>
    <row r="213764" ht="12.75" customHeight="1" x14ac:dyDescent="0.2"/>
    <row r="213768" ht="12.75" customHeight="1" x14ac:dyDescent="0.2"/>
    <row r="213772" ht="12.75" customHeight="1" x14ac:dyDescent="0.2"/>
    <row r="213776" ht="12.75" customHeight="1" x14ac:dyDescent="0.2"/>
    <row r="213780" ht="12.75" customHeight="1" x14ac:dyDescent="0.2"/>
    <row r="213784" ht="12.75" customHeight="1" x14ac:dyDescent="0.2"/>
    <row r="213788" ht="12.75" customHeight="1" x14ac:dyDescent="0.2"/>
    <row r="213792" ht="12.75" customHeight="1" x14ac:dyDescent="0.2"/>
    <row r="213796" ht="12.75" customHeight="1" x14ac:dyDescent="0.2"/>
    <row r="213800" ht="12.75" customHeight="1" x14ac:dyDescent="0.2"/>
    <row r="213804" ht="12.75" customHeight="1" x14ac:dyDescent="0.2"/>
    <row r="213808" ht="12.75" customHeight="1" x14ac:dyDescent="0.2"/>
    <row r="213812" ht="12.75" customHeight="1" x14ac:dyDescent="0.2"/>
    <row r="213816" ht="12.75" customHeight="1" x14ac:dyDescent="0.2"/>
    <row r="213820" ht="12.75" customHeight="1" x14ac:dyDescent="0.2"/>
    <row r="213824" ht="12.75" customHeight="1" x14ac:dyDescent="0.2"/>
    <row r="213828" ht="12.75" customHeight="1" x14ac:dyDescent="0.2"/>
    <row r="213832" ht="12.75" customHeight="1" x14ac:dyDescent="0.2"/>
    <row r="213836" ht="12.75" customHeight="1" x14ac:dyDescent="0.2"/>
    <row r="213840" ht="12.75" customHeight="1" x14ac:dyDescent="0.2"/>
    <row r="213844" ht="12.75" customHeight="1" x14ac:dyDescent="0.2"/>
    <row r="213848" ht="12.75" customHeight="1" x14ac:dyDescent="0.2"/>
    <row r="213852" ht="12.75" customHeight="1" x14ac:dyDescent="0.2"/>
    <row r="213856" ht="12.75" customHeight="1" x14ac:dyDescent="0.2"/>
    <row r="213860" ht="12.75" customHeight="1" x14ac:dyDescent="0.2"/>
    <row r="213864" ht="12.75" customHeight="1" x14ac:dyDescent="0.2"/>
    <row r="213868" ht="12.75" customHeight="1" x14ac:dyDescent="0.2"/>
    <row r="213872" ht="12.75" customHeight="1" x14ac:dyDescent="0.2"/>
    <row r="213876" ht="12.75" customHeight="1" x14ac:dyDescent="0.2"/>
    <row r="213880" ht="12.75" customHeight="1" x14ac:dyDescent="0.2"/>
    <row r="213884" ht="12.75" customHeight="1" x14ac:dyDescent="0.2"/>
    <row r="213888" ht="12.75" customHeight="1" x14ac:dyDescent="0.2"/>
    <row r="213892" ht="12.75" customHeight="1" x14ac:dyDescent="0.2"/>
    <row r="213896" ht="12.75" customHeight="1" x14ac:dyDescent="0.2"/>
    <row r="213900" ht="12.75" customHeight="1" x14ac:dyDescent="0.2"/>
    <row r="213904" ht="12.75" customHeight="1" x14ac:dyDescent="0.2"/>
    <row r="213908" ht="12.75" customHeight="1" x14ac:dyDescent="0.2"/>
    <row r="213912" ht="12.75" customHeight="1" x14ac:dyDescent="0.2"/>
    <row r="213916" ht="12.75" customHeight="1" x14ac:dyDescent="0.2"/>
    <row r="213920" ht="12.75" customHeight="1" x14ac:dyDescent="0.2"/>
    <row r="213924" ht="12.75" customHeight="1" x14ac:dyDescent="0.2"/>
    <row r="213928" ht="12.75" customHeight="1" x14ac:dyDescent="0.2"/>
    <row r="213932" ht="12.75" customHeight="1" x14ac:dyDescent="0.2"/>
    <row r="213936" ht="12.75" customHeight="1" x14ac:dyDescent="0.2"/>
    <row r="213940" ht="12.75" customHeight="1" x14ac:dyDescent="0.2"/>
    <row r="213944" ht="12.75" customHeight="1" x14ac:dyDescent="0.2"/>
    <row r="213948" ht="12.75" customHeight="1" x14ac:dyDescent="0.2"/>
    <row r="213952" ht="12.75" customHeight="1" x14ac:dyDescent="0.2"/>
    <row r="213956" ht="12.75" customHeight="1" x14ac:dyDescent="0.2"/>
    <row r="213960" ht="12.75" customHeight="1" x14ac:dyDescent="0.2"/>
    <row r="213964" ht="12.75" customHeight="1" x14ac:dyDescent="0.2"/>
    <row r="213968" ht="12.75" customHeight="1" x14ac:dyDescent="0.2"/>
    <row r="213972" ht="12.75" customHeight="1" x14ac:dyDescent="0.2"/>
    <row r="213976" ht="12.75" customHeight="1" x14ac:dyDescent="0.2"/>
    <row r="213980" ht="12.75" customHeight="1" x14ac:dyDescent="0.2"/>
    <row r="213984" ht="12.75" customHeight="1" x14ac:dyDescent="0.2"/>
    <row r="213988" ht="12.75" customHeight="1" x14ac:dyDescent="0.2"/>
    <row r="213992" ht="12.75" customHeight="1" x14ac:dyDescent="0.2"/>
    <row r="213996" ht="12.75" customHeight="1" x14ac:dyDescent="0.2"/>
    <row r="214000" ht="12.75" customHeight="1" x14ac:dyDescent="0.2"/>
    <row r="214004" ht="12.75" customHeight="1" x14ac:dyDescent="0.2"/>
    <row r="214008" ht="12.75" customHeight="1" x14ac:dyDescent="0.2"/>
    <row r="214012" ht="12.75" customHeight="1" x14ac:dyDescent="0.2"/>
    <row r="214016" ht="12.75" customHeight="1" x14ac:dyDescent="0.2"/>
    <row r="214020" ht="12.75" customHeight="1" x14ac:dyDescent="0.2"/>
    <row r="214024" ht="12.75" customHeight="1" x14ac:dyDescent="0.2"/>
    <row r="214028" ht="12.75" customHeight="1" x14ac:dyDescent="0.2"/>
    <row r="214032" ht="12.75" customHeight="1" x14ac:dyDescent="0.2"/>
    <row r="214036" ht="12.75" customHeight="1" x14ac:dyDescent="0.2"/>
    <row r="214040" ht="12.75" customHeight="1" x14ac:dyDescent="0.2"/>
    <row r="214044" ht="12.75" customHeight="1" x14ac:dyDescent="0.2"/>
    <row r="214048" ht="12.75" customHeight="1" x14ac:dyDescent="0.2"/>
    <row r="214052" ht="12.75" customHeight="1" x14ac:dyDescent="0.2"/>
    <row r="214056" ht="12.75" customHeight="1" x14ac:dyDescent="0.2"/>
    <row r="214060" ht="12.75" customHeight="1" x14ac:dyDescent="0.2"/>
    <row r="214064" ht="12.75" customHeight="1" x14ac:dyDescent="0.2"/>
    <row r="214068" ht="12.75" customHeight="1" x14ac:dyDescent="0.2"/>
    <row r="214072" ht="12.75" customHeight="1" x14ac:dyDescent="0.2"/>
    <row r="214076" ht="12.75" customHeight="1" x14ac:dyDescent="0.2"/>
    <row r="214080" ht="12.75" customHeight="1" x14ac:dyDescent="0.2"/>
    <row r="214084" ht="12.75" customHeight="1" x14ac:dyDescent="0.2"/>
    <row r="214088" ht="12.75" customHeight="1" x14ac:dyDescent="0.2"/>
    <row r="214092" ht="12.75" customHeight="1" x14ac:dyDescent="0.2"/>
    <row r="214096" ht="12.75" customHeight="1" x14ac:dyDescent="0.2"/>
    <row r="214100" ht="12.75" customHeight="1" x14ac:dyDescent="0.2"/>
    <row r="214104" ht="12.75" customHeight="1" x14ac:dyDescent="0.2"/>
    <row r="214108" ht="12.75" customHeight="1" x14ac:dyDescent="0.2"/>
    <row r="214112" ht="12.75" customHeight="1" x14ac:dyDescent="0.2"/>
    <row r="214116" ht="12.75" customHeight="1" x14ac:dyDescent="0.2"/>
    <row r="214120" ht="12.75" customHeight="1" x14ac:dyDescent="0.2"/>
    <row r="214124" ht="12.75" customHeight="1" x14ac:dyDescent="0.2"/>
    <row r="214128" ht="12.75" customHeight="1" x14ac:dyDescent="0.2"/>
    <row r="214132" ht="12.75" customHeight="1" x14ac:dyDescent="0.2"/>
    <row r="214136" ht="12.75" customHeight="1" x14ac:dyDescent="0.2"/>
    <row r="214140" ht="12.75" customHeight="1" x14ac:dyDescent="0.2"/>
    <row r="214144" ht="12.75" customHeight="1" x14ac:dyDescent="0.2"/>
    <row r="214148" ht="12.75" customHeight="1" x14ac:dyDescent="0.2"/>
    <row r="214152" ht="12.75" customHeight="1" x14ac:dyDescent="0.2"/>
    <row r="214156" ht="12.75" customHeight="1" x14ac:dyDescent="0.2"/>
    <row r="214160" ht="12.75" customHeight="1" x14ac:dyDescent="0.2"/>
    <row r="214164" ht="12.75" customHeight="1" x14ac:dyDescent="0.2"/>
    <row r="214168" ht="12.75" customHeight="1" x14ac:dyDescent="0.2"/>
    <row r="214172" ht="12.75" customHeight="1" x14ac:dyDescent="0.2"/>
    <row r="214176" ht="12.75" customHeight="1" x14ac:dyDescent="0.2"/>
    <row r="214180" ht="12.75" customHeight="1" x14ac:dyDescent="0.2"/>
    <row r="214184" ht="12.75" customHeight="1" x14ac:dyDescent="0.2"/>
    <row r="214188" ht="12.75" customHeight="1" x14ac:dyDescent="0.2"/>
    <row r="214192" ht="12.75" customHeight="1" x14ac:dyDescent="0.2"/>
    <row r="214196" ht="12.75" customHeight="1" x14ac:dyDescent="0.2"/>
    <row r="214200" ht="12.75" customHeight="1" x14ac:dyDescent="0.2"/>
    <row r="214204" ht="12.75" customHeight="1" x14ac:dyDescent="0.2"/>
    <row r="214208" ht="12.75" customHeight="1" x14ac:dyDescent="0.2"/>
    <row r="214212" ht="12.75" customHeight="1" x14ac:dyDescent="0.2"/>
    <row r="214216" ht="12.75" customHeight="1" x14ac:dyDescent="0.2"/>
    <row r="214220" ht="12.75" customHeight="1" x14ac:dyDescent="0.2"/>
    <row r="214224" ht="12.75" customHeight="1" x14ac:dyDescent="0.2"/>
    <row r="214228" ht="12.75" customHeight="1" x14ac:dyDescent="0.2"/>
    <row r="214232" ht="12.75" customHeight="1" x14ac:dyDescent="0.2"/>
    <row r="214236" ht="12.75" customHeight="1" x14ac:dyDescent="0.2"/>
    <row r="214240" ht="12.75" customHeight="1" x14ac:dyDescent="0.2"/>
    <row r="214244" ht="12.75" customHeight="1" x14ac:dyDescent="0.2"/>
    <row r="214248" ht="12.75" customHeight="1" x14ac:dyDescent="0.2"/>
    <row r="214252" ht="12.75" customHeight="1" x14ac:dyDescent="0.2"/>
    <row r="214256" ht="12.75" customHeight="1" x14ac:dyDescent="0.2"/>
    <row r="214260" ht="12.75" customHeight="1" x14ac:dyDescent="0.2"/>
    <row r="214264" ht="12.75" customHeight="1" x14ac:dyDescent="0.2"/>
    <row r="214268" ht="12.75" customHeight="1" x14ac:dyDescent="0.2"/>
    <row r="214272" ht="12.75" customHeight="1" x14ac:dyDescent="0.2"/>
    <row r="214276" ht="12.75" customHeight="1" x14ac:dyDescent="0.2"/>
    <row r="214280" ht="12.75" customHeight="1" x14ac:dyDescent="0.2"/>
    <row r="214284" ht="12.75" customHeight="1" x14ac:dyDescent="0.2"/>
    <row r="214288" ht="12.75" customHeight="1" x14ac:dyDescent="0.2"/>
    <row r="214292" ht="12.75" customHeight="1" x14ac:dyDescent="0.2"/>
    <row r="214296" ht="12.75" customHeight="1" x14ac:dyDescent="0.2"/>
    <row r="214300" ht="12.75" customHeight="1" x14ac:dyDescent="0.2"/>
    <row r="214304" ht="12.75" customHeight="1" x14ac:dyDescent="0.2"/>
    <row r="214308" ht="12.75" customHeight="1" x14ac:dyDescent="0.2"/>
    <row r="214312" ht="12.75" customHeight="1" x14ac:dyDescent="0.2"/>
    <row r="214316" ht="12.75" customHeight="1" x14ac:dyDescent="0.2"/>
    <row r="214320" ht="12.75" customHeight="1" x14ac:dyDescent="0.2"/>
    <row r="214324" ht="12.75" customHeight="1" x14ac:dyDescent="0.2"/>
    <row r="214328" ht="12.75" customHeight="1" x14ac:dyDescent="0.2"/>
    <row r="214332" ht="12.75" customHeight="1" x14ac:dyDescent="0.2"/>
    <row r="214336" ht="12.75" customHeight="1" x14ac:dyDescent="0.2"/>
    <row r="214340" ht="12.75" customHeight="1" x14ac:dyDescent="0.2"/>
    <row r="214344" ht="12.75" customHeight="1" x14ac:dyDescent="0.2"/>
    <row r="214348" ht="12.75" customHeight="1" x14ac:dyDescent="0.2"/>
    <row r="214352" ht="12.75" customHeight="1" x14ac:dyDescent="0.2"/>
    <row r="214356" ht="12.75" customHeight="1" x14ac:dyDescent="0.2"/>
    <row r="214360" ht="12.75" customHeight="1" x14ac:dyDescent="0.2"/>
    <row r="214364" ht="12.75" customHeight="1" x14ac:dyDescent="0.2"/>
    <row r="214368" ht="12.75" customHeight="1" x14ac:dyDescent="0.2"/>
    <row r="214372" ht="12.75" customHeight="1" x14ac:dyDescent="0.2"/>
    <row r="214376" ht="12.75" customHeight="1" x14ac:dyDescent="0.2"/>
    <row r="214380" ht="12.75" customHeight="1" x14ac:dyDescent="0.2"/>
    <row r="214384" ht="12.75" customHeight="1" x14ac:dyDescent="0.2"/>
    <row r="214388" ht="12.75" customHeight="1" x14ac:dyDescent="0.2"/>
    <row r="214392" ht="12.75" customHeight="1" x14ac:dyDescent="0.2"/>
    <row r="214396" ht="12.75" customHeight="1" x14ac:dyDescent="0.2"/>
    <row r="214400" ht="12.75" customHeight="1" x14ac:dyDescent="0.2"/>
    <row r="214404" ht="12.75" customHeight="1" x14ac:dyDescent="0.2"/>
    <row r="214408" ht="12.75" customHeight="1" x14ac:dyDescent="0.2"/>
    <row r="214412" ht="12.75" customHeight="1" x14ac:dyDescent="0.2"/>
    <row r="214416" ht="12.75" customHeight="1" x14ac:dyDescent="0.2"/>
    <row r="214420" ht="12.75" customHeight="1" x14ac:dyDescent="0.2"/>
    <row r="214424" ht="12.75" customHeight="1" x14ac:dyDescent="0.2"/>
    <row r="214428" ht="12.75" customHeight="1" x14ac:dyDescent="0.2"/>
    <row r="214432" ht="12.75" customHeight="1" x14ac:dyDescent="0.2"/>
    <row r="214436" ht="12.75" customHeight="1" x14ac:dyDescent="0.2"/>
    <row r="214440" ht="12.75" customHeight="1" x14ac:dyDescent="0.2"/>
    <row r="214444" ht="12.75" customHeight="1" x14ac:dyDescent="0.2"/>
    <row r="214448" ht="12.75" customHeight="1" x14ac:dyDescent="0.2"/>
    <row r="214452" ht="12.75" customHeight="1" x14ac:dyDescent="0.2"/>
    <row r="214456" ht="12.75" customHeight="1" x14ac:dyDescent="0.2"/>
    <row r="214460" ht="12.75" customHeight="1" x14ac:dyDescent="0.2"/>
    <row r="214464" ht="12.75" customHeight="1" x14ac:dyDescent="0.2"/>
    <row r="214468" ht="12.75" customHeight="1" x14ac:dyDescent="0.2"/>
    <row r="214472" ht="12.75" customHeight="1" x14ac:dyDescent="0.2"/>
    <row r="214476" ht="12.75" customHeight="1" x14ac:dyDescent="0.2"/>
    <row r="214480" ht="12.75" customHeight="1" x14ac:dyDescent="0.2"/>
    <row r="214484" ht="12.75" customHeight="1" x14ac:dyDescent="0.2"/>
    <row r="214488" ht="12.75" customHeight="1" x14ac:dyDescent="0.2"/>
    <row r="214492" ht="12.75" customHeight="1" x14ac:dyDescent="0.2"/>
    <row r="214496" ht="12.75" customHeight="1" x14ac:dyDescent="0.2"/>
    <row r="214500" ht="12.75" customHeight="1" x14ac:dyDescent="0.2"/>
    <row r="214504" ht="12.75" customHeight="1" x14ac:dyDescent="0.2"/>
    <row r="214508" ht="12.75" customHeight="1" x14ac:dyDescent="0.2"/>
    <row r="214512" ht="12.75" customHeight="1" x14ac:dyDescent="0.2"/>
    <row r="214516" ht="12.75" customHeight="1" x14ac:dyDescent="0.2"/>
    <row r="214520" ht="12.75" customHeight="1" x14ac:dyDescent="0.2"/>
    <row r="214524" ht="12.75" customHeight="1" x14ac:dyDescent="0.2"/>
    <row r="214528" ht="12.75" customHeight="1" x14ac:dyDescent="0.2"/>
    <row r="214532" ht="12.75" customHeight="1" x14ac:dyDescent="0.2"/>
    <row r="214536" ht="12.75" customHeight="1" x14ac:dyDescent="0.2"/>
    <row r="214540" ht="12.75" customHeight="1" x14ac:dyDescent="0.2"/>
    <row r="214544" ht="12.75" customHeight="1" x14ac:dyDescent="0.2"/>
    <row r="214548" ht="12.75" customHeight="1" x14ac:dyDescent="0.2"/>
    <row r="214552" ht="12.75" customHeight="1" x14ac:dyDescent="0.2"/>
    <row r="214556" ht="12.75" customHeight="1" x14ac:dyDescent="0.2"/>
    <row r="214560" ht="12.75" customHeight="1" x14ac:dyDescent="0.2"/>
    <row r="214564" ht="12.75" customHeight="1" x14ac:dyDescent="0.2"/>
    <row r="214568" ht="12.75" customHeight="1" x14ac:dyDescent="0.2"/>
    <row r="214572" ht="12.75" customHeight="1" x14ac:dyDescent="0.2"/>
    <row r="214576" ht="12.75" customHeight="1" x14ac:dyDescent="0.2"/>
    <row r="214580" ht="12.75" customHeight="1" x14ac:dyDescent="0.2"/>
    <row r="214584" ht="12.75" customHeight="1" x14ac:dyDescent="0.2"/>
    <row r="214588" ht="12.75" customHeight="1" x14ac:dyDescent="0.2"/>
    <row r="214592" ht="12.75" customHeight="1" x14ac:dyDescent="0.2"/>
    <row r="214596" ht="12.75" customHeight="1" x14ac:dyDescent="0.2"/>
    <row r="214600" ht="12.75" customHeight="1" x14ac:dyDescent="0.2"/>
    <row r="214604" ht="12.75" customHeight="1" x14ac:dyDescent="0.2"/>
    <row r="214608" ht="12.75" customHeight="1" x14ac:dyDescent="0.2"/>
    <row r="214612" ht="12.75" customHeight="1" x14ac:dyDescent="0.2"/>
    <row r="214616" ht="12.75" customHeight="1" x14ac:dyDescent="0.2"/>
    <row r="214620" ht="12.75" customHeight="1" x14ac:dyDescent="0.2"/>
    <row r="214624" ht="12.75" customHeight="1" x14ac:dyDescent="0.2"/>
    <row r="214628" ht="12.75" customHeight="1" x14ac:dyDescent="0.2"/>
    <row r="214632" ht="12.75" customHeight="1" x14ac:dyDescent="0.2"/>
    <row r="214636" ht="12.75" customHeight="1" x14ac:dyDescent="0.2"/>
    <row r="214640" ht="12.75" customHeight="1" x14ac:dyDescent="0.2"/>
    <row r="214644" ht="12.75" customHeight="1" x14ac:dyDescent="0.2"/>
    <row r="214648" ht="12.75" customHeight="1" x14ac:dyDescent="0.2"/>
    <row r="214652" ht="12.75" customHeight="1" x14ac:dyDescent="0.2"/>
    <row r="214656" ht="12.75" customHeight="1" x14ac:dyDescent="0.2"/>
    <row r="214660" ht="12.75" customHeight="1" x14ac:dyDescent="0.2"/>
    <row r="214664" ht="12.75" customHeight="1" x14ac:dyDescent="0.2"/>
    <row r="214668" ht="12.75" customHeight="1" x14ac:dyDescent="0.2"/>
    <row r="214672" ht="12.75" customHeight="1" x14ac:dyDescent="0.2"/>
    <row r="214676" ht="12.75" customHeight="1" x14ac:dyDescent="0.2"/>
    <row r="214680" ht="12.75" customHeight="1" x14ac:dyDescent="0.2"/>
    <row r="214684" ht="12.75" customHeight="1" x14ac:dyDescent="0.2"/>
    <row r="214688" ht="12.75" customHeight="1" x14ac:dyDescent="0.2"/>
    <row r="214692" ht="12.75" customHeight="1" x14ac:dyDescent="0.2"/>
    <row r="214696" ht="12.75" customHeight="1" x14ac:dyDescent="0.2"/>
    <row r="214700" ht="12.75" customHeight="1" x14ac:dyDescent="0.2"/>
    <row r="214704" ht="12.75" customHeight="1" x14ac:dyDescent="0.2"/>
    <row r="214708" ht="12.75" customHeight="1" x14ac:dyDescent="0.2"/>
    <row r="214712" ht="12.75" customHeight="1" x14ac:dyDescent="0.2"/>
    <row r="214716" ht="12.75" customHeight="1" x14ac:dyDescent="0.2"/>
    <row r="214720" ht="12.75" customHeight="1" x14ac:dyDescent="0.2"/>
    <row r="214724" ht="12.75" customHeight="1" x14ac:dyDescent="0.2"/>
    <row r="214728" ht="12.75" customHeight="1" x14ac:dyDescent="0.2"/>
    <row r="214732" ht="12.75" customHeight="1" x14ac:dyDescent="0.2"/>
    <row r="214736" ht="12.75" customHeight="1" x14ac:dyDescent="0.2"/>
    <row r="214740" ht="12.75" customHeight="1" x14ac:dyDescent="0.2"/>
    <row r="214744" ht="12.75" customHeight="1" x14ac:dyDescent="0.2"/>
    <row r="214748" ht="12.75" customHeight="1" x14ac:dyDescent="0.2"/>
    <row r="214752" ht="12.75" customHeight="1" x14ac:dyDescent="0.2"/>
    <row r="214756" ht="12.75" customHeight="1" x14ac:dyDescent="0.2"/>
    <row r="214760" ht="12.75" customHeight="1" x14ac:dyDescent="0.2"/>
    <row r="214764" ht="12.75" customHeight="1" x14ac:dyDescent="0.2"/>
    <row r="214768" ht="12.75" customHeight="1" x14ac:dyDescent="0.2"/>
    <row r="214772" ht="12.75" customHeight="1" x14ac:dyDescent="0.2"/>
    <row r="214776" ht="12.75" customHeight="1" x14ac:dyDescent="0.2"/>
    <row r="214780" ht="12.75" customHeight="1" x14ac:dyDescent="0.2"/>
    <row r="214784" ht="12.75" customHeight="1" x14ac:dyDescent="0.2"/>
    <row r="214788" ht="12.75" customHeight="1" x14ac:dyDescent="0.2"/>
    <row r="214792" ht="12.75" customHeight="1" x14ac:dyDescent="0.2"/>
    <row r="214796" ht="12.75" customHeight="1" x14ac:dyDescent="0.2"/>
    <row r="214800" ht="12.75" customHeight="1" x14ac:dyDescent="0.2"/>
    <row r="214804" ht="12.75" customHeight="1" x14ac:dyDescent="0.2"/>
    <row r="214808" ht="12.75" customHeight="1" x14ac:dyDescent="0.2"/>
    <row r="214812" ht="12.75" customHeight="1" x14ac:dyDescent="0.2"/>
    <row r="214816" ht="12.75" customHeight="1" x14ac:dyDescent="0.2"/>
    <row r="214820" ht="12.75" customHeight="1" x14ac:dyDescent="0.2"/>
    <row r="214824" ht="12.75" customHeight="1" x14ac:dyDescent="0.2"/>
    <row r="214828" ht="12.75" customHeight="1" x14ac:dyDescent="0.2"/>
    <row r="214832" ht="12.75" customHeight="1" x14ac:dyDescent="0.2"/>
    <row r="214836" ht="12.75" customHeight="1" x14ac:dyDescent="0.2"/>
    <row r="214840" ht="12.75" customHeight="1" x14ac:dyDescent="0.2"/>
    <row r="214844" ht="12.75" customHeight="1" x14ac:dyDescent="0.2"/>
    <row r="214848" ht="12.75" customHeight="1" x14ac:dyDescent="0.2"/>
    <row r="214852" ht="12.75" customHeight="1" x14ac:dyDescent="0.2"/>
    <row r="214856" ht="12.75" customHeight="1" x14ac:dyDescent="0.2"/>
    <row r="214860" ht="12.75" customHeight="1" x14ac:dyDescent="0.2"/>
    <row r="214864" ht="12.75" customHeight="1" x14ac:dyDescent="0.2"/>
    <row r="214868" ht="12.75" customHeight="1" x14ac:dyDescent="0.2"/>
    <row r="214872" ht="12.75" customHeight="1" x14ac:dyDescent="0.2"/>
    <row r="214876" ht="12.75" customHeight="1" x14ac:dyDescent="0.2"/>
    <row r="214880" ht="12.75" customHeight="1" x14ac:dyDescent="0.2"/>
    <row r="214884" ht="12.75" customHeight="1" x14ac:dyDescent="0.2"/>
    <row r="214888" ht="12.75" customHeight="1" x14ac:dyDescent="0.2"/>
    <row r="214892" ht="12.75" customHeight="1" x14ac:dyDescent="0.2"/>
    <row r="214896" ht="12.75" customHeight="1" x14ac:dyDescent="0.2"/>
    <row r="214900" ht="12.75" customHeight="1" x14ac:dyDescent="0.2"/>
    <row r="214904" ht="12.75" customHeight="1" x14ac:dyDescent="0.2"/>
    <row r="214908" ht="12.75" customHeight="1" x14ac:dyDescent="0.2"/>
    <row r="214912" ht="12.75" customHeight="1" x14ac:dyDescent="0.2"/>
    <row r="214916" ht="12.75" customHeight="1" x14ac:dyDescent="0.2"/>
    <row r="214920" ht="12.75" customHeight="1" x14ac:dyDescent="0.2"/>
    <row r="214924" ht="12.75" customHeight="1" x14ac:dyDescent="0.2"/>
    <row r="214928" ht="12.75" customHeight="1" x14ac:dyDescent="0.2"/>
    <row r="214932" ht="12.75" customHeight="1" x14ac:dyDescent="0.2"/>
    <row r="214936" ht="12.75" customHeight="1" x14ac:dyDescent="0.2"/>
    <row r="214940" ht="12.75" customHeight="1" x14ac:dyDescent="0.2"/>
    <row r="214944" ht="12.75" customHeight="1" x14ac:dyDescent="0.2"/>
    <row r="214948" ht="12.75" customHeight="1" x14ac:dyDescent="0.2"/>
    <row r="214952" ht="12.75" customHeight="1" x14ac:dyDescent="0.2"/>
    <row r="214956" ht="12.75" customHeight="1" x14ac:dyDescent="0.2"/>
    <row r="214960" ht="12.75" customHeight="1" x14ac:dyDescent="0.2"/>
    <row r="214964" ht="12.75" customHeight="1" x14ac:dyDescent="0.2"/>
    <row r="214968" ht="12.75" customHeight="1" x14ac:dyDescent="0.2"/>
    <row r="214972" ht="12.75" customHeight="1" x14ac:dyDescent="0.2"/>
    <row r="214976" ht="12.75" customHeight="1" x14ac:dyDescent="0.2"/>
    <row r="214980" ht="12.75" customHeight="1" x14ac:dyDescent="0.2"/>
    <row r="214984" ht="12.75" customHeight="1" x14ac:dyDescent="0.2"/>
    <row r="214988" ht="12.75" customHeight="1" x14ac:dyDescent="0.2"/>
    <row r="214992" ht="12.75" customHeight="1" x14ac:dyDescent="0.2"/>
    <row r="214996" ht="12.75" customHeight="1" x14ac:dyDescent="0.2"/>
    <row r="215000" ht="12.75" customHeight="1" x14ac:dyDescent="0.2"/>
    <row r="215004" ht="12.75" customHeight="1" x14ac:dyDescent="0.2"/>
    <row r="215008" ht="12.75" customHeight="1" x14ac:dyDescent="0.2"/>
    <row r="215012" ht="12.75" customHeight="1" x14ac:dyDescent="0.2"/>
    <row r="215016" ht="12.75" customHeight="1" x14ac:dyDescent="0.2"/>
    <row r="215020" ht="12.75" customHeight="1" x14ac:dyDescent="0.2"/>
    <row r="215024" ht="12.75" customHeight="1" x14ac:dyDescent="0.2"/>
    <row r="215028" ht="12.75" customHeight="1" x14ac:dyDescent="0.2"/>
    <row r="215032" ht="12.75" customHeight="1" x14ac:dyDescent="0.2"/>
    <row r="215036" ht="12.75" customHeight="1" x14ac:dyDescent="0.2"/>
    <row r="215040" ht="12.75" customHeight="1" x14ac:dyDescent="0.2"/>
    <row r="215044" ht="12.75" customHeight="1" x14ac:dyDescent="0.2"/>
    <row r="215048" ht="12.75" customHeight="1" x14ac:dyDescent="0.2"/>
    <row r="215052" ht="12.75" customHeight="1" x14ac:dyDescent="0.2"/>
    <row r="215056" ht="12.75" customHeight="1" x14ac:dyDescent="0.2"/>
    <row r="215060" ht="12.75" customHeight="1" x14ac:dyDescent="0.2"/>
    <row r="215064" ht="12.75" customHeight="1" x14ac:dyDescent="0.2"/>
    <row r="215068" ht="12.75" customHeight="1" x14ac:dyDescent="0.2"/>
    <row r="215072" ht="12.75" customHeight="1" x14ac:dyDescent="0.2"/>
    <row r="215076" ht="12.75" customHeight="1" x14ac:dyDescent="0.2"/>
    <row r="215080" ht="12.75" customHeight="1" x14ac:dyDescent="0.2"/>
    <row r="215084" ht="12.75" customHeight="1" x14ac:dyDescent="0.2"/>
    <row r="215088" ht="12.75" customHeight="1" x14ac:dyDescent="0.2"/>
    <row r="215092" ht="12.75" customHeight="1" x14ac:dyDescent="0.2"/>
    <row r="215096" ht="12.75" customHeight="1" x14ac:dyDescent="0.2"/>
    <row r="215100" ht="12.75" customHeight="1" x14ac:dyDescent="0.2"/>
    <row r="215104" ht="12.75" customHeight="1" x14ac:dyDescent="0.2"/>
    <row r="215108" ht="12.75" customHeight="1" x14ac:dyDescent="0.2"/>
    <row r="215112" ht="12.75" customHeight="1" x14ac:dyDescent="0.2"/>
    <row r="215116" ht="12.75" customHeight="1" x14ac:dyDescent="0.2"/>
    <row r="215120" ht="12.75" customHeight="1" x14ac:dyDescent="0.2"/>
    <row r="215124" ht="12.75" customHeight="1" x14ac:dyDescent="0.2"/>
    <row r="215128" ht="12.75" customHeight="1" x14ac:dyDescent="0.2"/>
    <row r="215132" ht="12.75" customHeight="1" x14ac:dyDescent="0.2"/>
    <row r="215136" ht="12.75" customHeight="1" x14ac:dyDescent="0.2"/>
    <row r="215140" ht="12.75" customHeight="1" x14ac:dyDescent="0.2"/>
    <row r="215144" ht="12.75" customHeight="1" x14ac:dyDescent="0.2"/>
    <row r="215148" ht="12.75" customHeight="1" x14ac:dyDescent="0.2"/>
    <row r="215152" ht="12.75" customHeight="1" x14ac:dyDescent="0.2"/>
    <row r="215156" ht="12.75" customHeight="1" x14ac:dyDescent="0.2"/>
    <row r="215160" ht="12.75" customHeight="1" x14ac:dyDescent="0.2"/>
    <row r="215164" ht="12.75" customHeight="1" x14ac:dyDescent="0.2"/>
    <row r="215168" ht="12.75" customHeight="1" x14ac:dyDescent="0.2"/>
    <row r="215172" ht="12.75" customHeight="1" x14ac:dyDescent="0.2"/>
    <row r="215176" ht="12.75" customHeight="1" x14ac:dyDescent="0.2"/>
    <row r="215180" ht="12.75" customHeight="1" x14ac:dyDescent="0.2"/>
    <row r="215184" ht="12.75" customHeight="1" x14ac:dyDescent="0.2"/>
    <row r="215188" ht="12.75" customHeight="1" x14ac:dyDescent="0.2"/>
    <row r="215192" ht="12.75" customHeight="1" x14ac:dyDescent="0.2"/>
    <row r="215196" ht="12.75" customHeight="1" x14ac:dyDescent="0.2"/>
    <row r="215200" ht="12.75" customHeight="1" x14ac:dyDescent="0.2"/>
    <row r="215204" ht="12.75" customHeight="1" x14ac:dyDescent="0.2"/>
    <row r="215208" ht="12.75" customHeight="1" x14ac:dyDescent="0.2"/>
    <row r="215212" ht="12.75" customHeight="1" x14ac:dyDescent="0.2"/>
    <row r="215216" ht="12.75" customHeight="1" x14ac:dyDescent="0.2"/>
    <row r="215220" ht="12.75" customHeight="1" x14ac:dyDescent="0.2"/>
    <row r="215224" ht="12.75" customHeight="1" x14ac:dyDescent="0.2"/>
    <row r="215228" ht="12.75" customHeight="1" x14ac:dyDescent="0.2"/>
    <row r="215232" ht="12.75" customHeight="1" x14ac:dyDescent="0.2"/>
    <row r="215236" ht="12.75" customHeight="1" x14ac:dyDescent="0.2"/>
    <row r="215240" ht="12.75" customHeight="1" x14ac:dyDescent="0.2"/>
    <row r="215244" ht="12.75" customHeight="1" x14ac:dyDescent="0.2"/>
    <row r="215248" ht="12.75" customHeight="1" x14ac:dyDescent="0.2"/>
    <row r="215252" ht="12.75" customHeight="1" x14ac:dyDescent="0.2"/>
    <row r="215256" ht="12.75" customHeight="1" x14ac:dyDescent="0.2"/>
    <row r="215260" ht="12.75" customHeight="1" x14ac:dyDescent="0.2"/>
    <row r="215264" ht="12.75" customHeight="1" x14ac:dyDescent="0.2"/>
    <row r="215268" ht="12.75" customHeight="1" x14ac:dyDescent="0.2"/>
    <row r="215272" ht="12.75" customHeight="1" x14ac:dyDescent="0.2"/>
    <row r="215276" ht="12.75" customHeight="1" x14ac:dyDescent="0.2"/>
    <row r="215280" ht="12.75" customHeight="1" x14ac:dyDescent="0.2"/>
    <row r="215284" ht="12.75" customHeight="1" x14ac:dyDescent="0.2"/>
    <row r="215288" ht="12.75" customHeight="1" x14ac:dyDescent="0.2"/>
    <row r="215292" ht="12.75" customHeight="1" x14ac:dyDescent="0.2"/>
    <row r="215296" ht="12.75" customHeight="1" x14ac:dyDescent="0.2"/>
    <row r="215300" ht="12.75" customHeight="1" x14ac:dyDescent="0.2"/>
    <row r="215304" ht="12.75" customHeight="1" x14ac:dyDescent="0.2"/>
    <row r="215308" ht="12.75" customHeight="1" x14ac:dyDescent="0.2"/>
    <row r="215312" ht="12.75" customHeight="1" x14ac:dyDescent="0.2"/>
    <row r="215316" ht="12.75" customHeight="1" x14ac:dyDescent="0.2"/>
    <row r="215320" ht="12.75" customHeight="1" x14ac:dyDescent="0.2"/>
    <row r="215324" ht="12.75" customHeight="1" x14ac:dyDescent="0.2"/>
    <row r="215328" ht="12.75" customHeight="1" x14ac:dyDescent="0.2"/>
    <row r="215332" ht="12.75" customHeight="1" x14ac:dyDescent="0.2"/>
    <row r="215336" ht="12.75" customHeight="1" x14ac:dyDescent="0.2"/>
    <row r="215340" ht="12.75" customHeight="1" x14ac:dyDescent="0.2"/>
    <row r="215344" ht="12.75" customHeight="1" x14ac:dyDescent="0.2"/>
    <row r="215348" ht="12.75" customHeight="1" x14ac:dyDescent="0.2"/>
    <row r="215352" ht="12.75" customHeight="1" x14ac:dyDescent="0.2"/>
    <row r="215356" ht="12.75" customHeight="1" x14ac:dyDescent="0.2"/>
    <row r="215360" ht="12.75" customHeight="1" x14ac:dyDescent="0.2"/>
    <row r="215364" ht="12.75" customHeight="1" x14ac:dyDescent="0.2"/>
    <row r="215368" ht="12.75" customHeight="1" x14ac:dyDescent="0.2"/>
    <row r="215372" ht="12.75" customHeight="1" x14ac:dyDescent="0.2"/>
    <row r="215376" ht="12.75" customHeight="1" x14ac:dyDescent="0.2"/>
    <row r="215380" ht="12.75" customHeight="1" x14ac:dyDescent="0.2"/>
    <row r="215384" ht="12.75" customHeight="1" x14ac:dyDescent="0.2"/>
    <row r="215388" ht="12.75" customHeight="1" x14ac:dyDescent="0.2"/>
    <row r="215392" ht="12.75" customHeight="1" x14ac:dyDescent="0.2"/>
    <row r="215396" ht="12.75" customHeight="1" x14ac:dyDescent="0.2"/>
    <row r="215400" ht="12.75" customHeight="1" x14ac:dyDescent="0.2"/>
    <row r="215404" ht="12.75" customHeight="1" x14ac:dyDescent="0.2"/>
    <row r="215408" ht="12.75" customHeight="1" x14ac:dyDescent="0.2"/>
    <row r="215412" ht="12.75" customHeight="1" x14ac:dyDescent="0.2"/>
    <row r="215416" ht="12.75" customHeight="1" x14ac:dyDescent="0.2"/>
    <row r="215420" ht="12.75" customHeight="1" x14ac:dyDescent="0.2"/>
    <row r="215424" ht="12.75" customHeight="1" x14ac:dyDescent="0.2"/>
    <row r="215428" ht="12.75" customHeight="1" x14ac:dyDescent="0.2"/>
    <row r="215432" ht="12.75" customHeight="1" x14ac:dyDescent="0.2"/>
    <row r="215436" ht="12.75" customHeight="1" x14ac:dyDescent="0.2"/>
    <row r="215440" ht="12.75" customHeight="1" x14ac:dyDescent="0.2"/>
    <row r="215444" ht="12.75" customHeight="1" x14ac:dyDescent="0.2"/>
    <row r="215448" ht="12.75" customHeight="1" x14ac:dyDescent="0.2"/>
    <row r="215452" ht="12.75" customHeight="1" x14ac:dyDescent="0.2"/>
    <row r="215456" ht="12.75" customHeight="1" x14ac:dyDescent="0.2"/>
    <row r="215460" ht="12.75" customHeight="1" x14ac:dyDescent="0.2"/>
    <row r="215464" ht="12.75" customHeight="1" x14ac:dyDescent="0.2"/>
    <row r="215468" ht="12.75" customHeight="1" x14ac:dyDescent="0.2"/>
    <row r="215472" ht="12.75" customHeight="1" x14ac:dyDescent="0.2"/>
    <row r="215476" ht="12.75" customHeight="1" x14ac:dyDescent="0.2"/>
    <row r="215480" ht="12.75" customHeight="1" x14ac:dyDescent="0.2"/>
    <row r="215484" ht="12.75" customHeight="1" x14ac:dyDescent="0.2"/>
    <row r="215488" ht="12.75" customHeight="1" x14ac:dyDescent="0.2"/>
    <row r="215492" ht="12.75" customHeight="1" x14ac:dyDescent="0.2"/>
    <row r="215496" ht="12.75" customHeight="1" x14ac:dyDescent="0.2"/>
    <row r="215500" ht="12.75" customHeight="1" x14ac:dyDescent="0.2"/>
    <row r="215504" ht="12.75" customHeight="1" x14ac:dyDescent="0.2"/>
    <row r="215508" ht="12.75" customHeight="1" x14ac:dyDescent="0.2"/>
    <row r="215512" ht="12.75" customHeight="1" x14ac:dyDescent="0.2"/>
    <row r="215516" ht="12.75" customHeight="1" x14ac:dyDescent="0.2"/>
    <row r="215520" ht="12.75" customHeight="1" x14ac:dyDescent="0.2"/>
    <row r="215524" ht="12.75" customHeight="1" x14ac:dyDescent="0.2"/>
    <row r="215528" ht="12.75" customHeight="1" x14ac:dyDescent="0.2"/>
    <row r="215532" ht="12.75" customHeight="1" x14ac:dyDescent="0.2"/>
    <row r="215536" ht="12.75" customHeight="1" x14ac:dyDescent="0.2"/>
    <row r="215540" ht="12.75" customHeight="1" x14ac:dyDescent="0.2"/>
    <row r="215544" ht="12.75" customHeight="1" x14ac:dyDescent="0.2"/>
    <row r="215548" ht="12.75" customHeight="1" x14ac:dyDescent="0.2"/>
    <row r="215552" ht="12.75" customHeight="1" x14ac:dyDescent="0.2"/>
    <row r="215556" ht="12.75" customHeight="1" x14ac:dyDescent="0.2"/>
    <row r="215560" ht="12.75" customHeight="1" x14ac:dyDescent="0.2"/>
    <row r="215564" ht="12.75" customHeight="1" x14ac:dyDescent="0.2"/>
    <row r="215568" ht="12.75" customHeight="1" x14ac:dyDescent="0.2"/>
    <row r="215572" ht="12.75" customHeight="1" x14ac:dyDescent="0.2"/>
    <row r="215576" ht="12.75" customHeight="1" x14ac:dyDescent="0.2"/>
    <row r="215580" ht="12.75" customHeight="1" x14ac:dyDescent="0.2"/>
    <row r="215584" ht="12.75" customHeight="1" x14ac:dyDescent="0.2"/>
    <row r="215588" ht="12.75" customHeight="1" x14ac:dyDescent="0.2"/>
    <row r="215592" ht="12.75" customHeight="1" x14ac:dyDescent="0.2"/>
    <row r="215596" ht="12.75" customHeight="1" x14ac:dyDescent="0.2"/>
    <row r="215600" ht="12.75" customHeight="1" x14ac:dyDescent="0.2"/>
    <row r="215604" ht="12.75" customHeight="1" x14ac:dyDescent="0.2"/>
    <row r="215608" ht="12.75" customHeight="1" x14ac:dyDescent="0.2"/>
    <row r="215612" ht="12.75" customHeight="1" x14ac:dyDescent="0.2"/>
    <row r="215616" ht="12.75" customHeight="1" x14ac:dyDescent="0.2"/>
    <row r="215620" ht="12.75" customHeight="1" x14ac:dyDescent="0.2"/>
    <row r="215624" ht="12.75" customHeight="1" x14ac:dyDescent="0.2"/>
    <row r="215628" ht="12.75" customHeight="1" x14ac:dyDescent="0.2"/>
    <row r="215632" ht="12.75" customHeight="1" x14ac:dyDescent="0.2"/>
    <row r="215636" ht="12.75" customHeight="1" x14ac:dyDescent="0.2"/>
    <row r="215640" ht="12.75" customHeight="1" x14ac:dyDescent="0.2"/>
    <row r="215644" ht="12.75" customHeight="1" x14ac:dyDescent="0.2"/>
    <row r="215648" ht="12.75" customHeight="1" x14ac:dyDescent="0.2"/>
    <row r="215652" ht="12.75" customHeight="1" x14ac:dyDescent="0.2"/>
    <row r="215656" ht="12.75" customHeight="1" x14ac:dyDescent="0.2"/>
    <row r="215660" ht="12.75" customHeight="1" x14ac:dyDescent="0.2"/>
    <row r="215664" ht="12.75" customHeight="1" x14ac:dyDescent="0.2"/>
    <row r="215668" ht="12.75" customHeight="1" x14ac:dyDescent="0.2"/>
    <row r="215672" ht="12.75" customHeight="1" x14ac:dyDescent="0.2"/>
    <row r="215676" ht="12.75" customHeight="1" x14ac:dyDescent="0.2"/>
    <row r="215680" ht="12.75" customHeight="1" x14ac:dyDescent="0.2"/>
    <row r="215684" ht="12.75" customHeight="1" x14ac:dyDescent="0.2"/>
    <row r="215688" ht="12.75" customHeight="1" x14ac:dyDescent="0.2"/>
    <row r="215692" ht="12.75" customHeight="1" x14ac:dyDescent="0.2"/>
    <row r="215696" ht="12.75" customHeight="1" x14ac:dyDescent="0.2"/>
    <row r="215700" ht="12.75" customHeight="1" x14ac:dyDescent="0.2"/>
    <row r="215704" ht="12.75" customHeight="1" x14ac:dyDescent="0.2"/>
    <row r="215708" ht="12.75" customHeight="1" x14ac:dyDescent="0.2"/>
    <row r="215712" ht="12.75" customHeight="1" x14ac:dyDescent="0.2"/>
    <row r="215716" ht="12.75" customHeight="1" x14ac:dyDescent="0.2"/>
    <row r="215720" ht="12.75" customHeight="1" x14ac:dyDescent="0.2"/>
    <row r="215724" ht="12.75" customHeight="1" x14ac:dyDescent="0.2"/>
    <row r="215728" ht="12.75" customHeight="1" x14ac:dyDescent="0.2"/>
    <row r="215732" ht="12.75" customHeight="1" x14ac:dyDescent="0.2"/>
    <row r="215736" ht="12.75" customHeight="1" x14ac:dyDescent="0.2"/>
    <row r="215740" ht="12.75" customHeight="1" x14ac:dyDescent="0.2"/>
    <row r="215744" ht="12.75" customHeight="1" x14ac:dyDescent="0.2"/>
    <row r="215748" ht="12.75" customHeight="1" x14ac:dyDescent="0.2"/>
    <row r="215752" ht="12.75" customHeight="1" x14ac:dyDescent="0.2"/>
    <row r="215756" ht="12.75" customHeight="1" x14ac:dyDescent="0.2"/>
    <row r="215760" ht="12.75" customHeight="1" x14ac:dyDescent="0.2"/>
    <row r="215764" ht="12.75" customHeight="1" x14ac:dyDescent="0.2"/>
    <row r="215768" ht="12.75" customHeight="1" x14ac:dyDescent="0.2"/>
    <row r="215772" ht="12.75" customHeight="1" x14ac:dyDescent="0.2"/>
    <row r="215776" ht="12.75" customHeight="1" x14ac:dyDescent="0.2"/>
    <row r="215780" ht="12.75" customHeight="1" x14ac:dyDescent="0.2"/>
    <row r="215784" ht="12.75" customHeight="1" x14ac:dyDescent="0.2"/>
    <row r="215788" ht="12.75" customHeight="1" x14ac:dyDescent="0.2"/>
    <row r="215792" ht="12.75" customHeight="1" x14ac:dyDescent="0.2"/>
    <row r="215796" ht="12.75" customHeight="1" x14ac:dyDescent="0.2"/>
    <row r="215800" ht="12.75" customHeight="1" x14ac:dyDescent="0.2"/>
    <row r="215804" ht="12.75" customHeight="1" x14ac:dyDescent="0.2"/>
    <row r="215808" ht="12.75" customHeight="1" x14ac:dyDescent="0.2"/>
    <row r="215812" ht="12.75" customHeight="1" x14ac:dyDescent="0.2"/>
    <row r="215816" ht="12.75" customHeight="1" x14ac:dyDescent="0.2"/>
    <row r="215820" ht="12.75" customHeight="1" x14ac:dyDescent="0.2"/>
    <row r="215824" ht="12.75" customHeight="1" x14ac:dyDescent="0.2"/>
    <row r="215828" ht="12.75" customHeight="1" x14ac:dyDescent="0.2"/>
    <row r="215832" ht="12.75" customHeight="1" x14ac:dyDescent="0.2"/>
    <row r="215836" ht="12.75" customHeight="1" x14ac:dyDescent="0.2"/>
    <row r="215840" ht="12.75" customHeight="1" x14ac:dyDescent="0.2"/>
    <row r="215844" ht="12.75" customHeight="1" x14ac:dyDescent="0.2"/>
    <row r="215848" ht="12.75" customHeight="1" x14ac:dyDescent="0.2"/>
    <row r="215852" ht="12.75" customHeight="1" x14ac:dyDescent="0.2"/>
    <row r="215856" ht="12.75" customHeight="1" x14ac:dyDescent="0.2"/>
    <row r="215860" ht="12.75" customHeight="1" x14ac:dyDescent="0.2"/>
    <row r="215864" ht="12.75" customHeight="1" x14ac:dyDescent="0.2"/>
    <row r="215868" ht="12.75" customHeight="1" x14ac:dyDescent="0.2"/>
    <row r="215872" ht="12.75" customHeight="1" x14ac:dyDescent="0.2"/>
    <row r="215876" ht="12.75" customHeight="1" x14ac:dyDescent="0.2"/>
    <row r="215880" ht="12.75" customHeight="1" x14ac:dyDescent="0.2"/>
    <row r="215884" ht="12.75" customHeight="1" x14ac:dyDescent="0.2"/>
    <row r="215888" ht="12.75" customHeight="1" x14ac:dyDescent="0.2"/>
    <row r="215892" ht="12.75" customHeight="1" x14ac:dyDescent="0.2"/>
    <row r="215896" ht="12.75" customHeight="1" x14ac:dyDescent="0.2"/>
    <row r="215900" ht="12.75" customHeight="1" x14ac:dyDescent="0.2"/>
    <row r="215904" ht="12.75" customHeight="1" x14ac:dyDescent="0.2"/>
    <row r="215908" ht="12.75" customHeight="1" x14ac:dyDescent="0.2"/>
    <row r="215912" ht="12.75" customHeight="1" x14ac:dyDescent="0.2"/>
    <row r="215916" ht="12.75" customHeight="1" x14ac:dyDescent="0.2"/>
    <row r="215920" ht="12.75" customHeight="1" x14ac:dyDescent="0.2"/>
    <row r="215924" ht="12.75" customHeight="1" x14ac:dyDescent="0.2"/>
    <row r="215928" ht="12.75" customHeight="1" x14ac:dyDescent="0.2"/>
    <row r="215932" ht="12.75" customHeight="1" x14ac:dyDescent="0.2"/>
    <row r="215936" ht="12.75" customHeight="1" x14ac:dyDescent="0.2"/>
    <row r="215940" ht="12.75" customHeight="1" x14ac:dyDescent="0.2"/>
    <row r="215944" ht="12.75" customHeight="1" x14ac:dyDescent="0.2"/>
    <row r="215948" ht="12.75" customHeight="1" x14ac:dyDescent="0.2"/>
    <row r="215952" ht="12.75" customHeight="1" x14ac:dyDescent="0.2"/>
    <row r="215956" ht="12.75" customHeight="1" x14ac:dyDescent="0.2"/>
    <row r="215960" ht="12.75" customHeight="1" x14ac:dyDescent="0.2"/>
    <row r="215964" ht="12.75" customHeight="1" x14ac:dyDescent="0.2"/>
    <row r="215968" ht="12.75" customHeight="1" x14ac:dyDescent="0.2"/>
    <row r="215972" ht="12.75" customHeight="1" x14ac:dyDescent="0.2"/>
    <row r="215976" ht="12.75" customHeight="1" x14ac:dyDescent="0.2"/>
    <row r="215980" ht="12.75" customHeight="1" x14ac:dyDescent="0.2"/>
    <row r="215984" ht="12.75" customHeight="1" x14ac:dyDescent="0.2"/>
    <row r="215988" ht="12.75" customHeight="1" x14ac:dyDescent="0.2"/>
    <row r="215992" ht="12.75" customHeight="1" x14ac:dyDescent="0.2"/>
    <row r="215996" ht="12.75" customHeight="1" x14ac:dyDescent="0.2"/>
    <row r="216000" ht="12.75" customHeight="1" x14ac:dyDescent="0.2"/>
    <row r="216004" ht="12.75" customHeight="1" x14ac:dyDescent="0.2"/>
    <row r="216008" ht="12.75" customHeight="1" x14ac:dyDescent="0.2"/>
    <row r="216012" ht="12.75" customHeight="1" x14ac:dyDescent="0.2"/>
    <row r="216016" ht="12.75" customHeight="1" x14ac:dyDescent="0.2"/>
    <row r="216020" ht="12.75" customHeight="1" x14ac:dyDescent="0.2"/>
    <row r="216024" ht="12.75" customHeight="1" x14ac:dyDescent="0.2"/>
    <row r="216028" ht="12.75" customHeight="1" x14ac:dyDescent="0.2"/>
    <row r="216032" ht="12.75" customHeight="1" x14ac:dyDescent="0.2"/>
    <row r="216036" ht="12.75" customHeight="1" x14ac:dyDescent="0.2"/>
    <row r="216040" ht="12.75" customHeight="1" x14ac:dyDescent="0.2"/>
    <row r="216044" ht="12.75" customHeight="1" x14ac:dyDescent="0.2"/>
    <row r="216048" ht="12.75" customHeight="1" x14ac:dyDescent="0.2"/>
    <row r="216052" ht="12.75" customHeight="1" x14ac:dyDescent="0.2"/>
    <row r="216056" ht="12.75" customHeight="1" x14ac:dyDescent="0.2"/>
    <row r="216060" ht="12.75" customHeight="1" x14ac:dyDescent="0.2"/>
    <row r="216064" ht="12.75" customHeight="1" x14ac:dyDescent="0.2"/>
    <row r="216068" ht="12.75" customHeight="1" x14ac:dyDescent="0.2"/>
    <row r="216072" ht="12.75" customHeight="1" x14ac:dyDescent="0.2"/>
    <row r="216076" ht="12.75" customHeight="1" x14ac:dyDescent="0.2"/>
    <row r="216080" ht="12.75" customHeight="1" x14ac:dyDescent="0.2"/>
    <row r="216084" ht="12.75" customHeight="1" x14ac:dyDescent="0.2"/>
    <row r="216088" ht="12.75" customHeight="1" x14ac:dyDescent="0.2"/>
    <row r="216092" ht="12.75" customHeight="1" x14ac:dyDescent="0.2"/>
    <row r="216096" ht="12.75" customHeight="1" x14ac:dyDescent="0.2"/>
    <row r="216100" ht="12.75" customHeight="1" x14ac:dyDescent="0.2"/>
    <row r="216104" ht="12.75" customHeight="1" x14ac:dyDescent="0.2"/>
    <row r="216108" ht="12.75" customHeight="1" x14ac:dyDescent="0.2"/>
    <row r="216112" ht="12.75" customHeight="1" x14ac:dyDescent="0.2"/>
    <row r="216116" ht="12.75" customHeight="1" x14ac:dyDescent="0.2"/>
    <row r="216120" ht="12.75" customHeight="1" x14ac:dyDescent="0.2"/>
    <row r="216124" ht="12.75" customHeight="1" x14ac:dyDescent="0.2"/>
    <row r="216128" ht="12.75" customHeight="1" x14ac:dyDescent="0.2"/>
    <row r="216132" ht="12.75" customHeight="1" x14ac:dyDescent="0.2"/>
    <row r="216136" ht="12.75" customHeight="1" x14ac:dyDescent="0.2"/>
    <row r="216140" ht="12.75" customHeight="1" x14ac:dyDescent="0.2"/>
    <row r="216144" ht="12.75" customHeight="1" x14ac:dyDescent="0.2"/>
    <row r="216148" ht="12.75" customHeight="1" x14ac:dyDescent="0.2"/>
    <row r="216152" ht="12.75" customHeight="1" x14ac:dyDescent="0.2"/>
    <row r="216156" ht="12.75" customHeight="1" x14ac:dyDescent="0.2"/>
    <row r="216160" ht="12.75" customHeight="1" x14ac:dyDescent="0.2"/>
    <row r="216164" ht="12.75" customHeight="1" x14ac:dyDescent="0.2"/>
    <row r="216168" ht="12.75" customHeight="1" x14ac:dyDescent="0.2"/>
    <row r="216172" ht="12.75" customHeight="1" x14ac:dyDescent="0.2"/>
    <row r="216176" ht="12.75" customHeight="1" x14ac:dyDescent="0.2"/>
    <row r="216180" ht="12.75" customHeight="1" x14ac:dyDescent="0.2"/>
    <row r="216184" ht="12.75" customHeight="1" x14ac:dyDescent="0.2"/>
    <row r="216188" ht="12.75" customHeight="1" x14ac:dyDescent="0.2"/>
    <row r="216192" ht="12.75" customHeight="1" x14ac:dyDescent="0.2"/>
    <row r="216196" ht="12.75" customHeight="1" x14ac:dyDescent="0.2"/>
    <row r="216200" ht="12.75" customHeight="1" x14ac:dyDescent="0.2"/>
    <row r="216204" ht="12.75" customHeight="1" x14ac:dyDescent="0.2"/>
    <row r="216208" ht="12.75" customHeight="1" x14ac:dyDescent="0.2"/>
    <row r="216212" ht="12.75" customHeight="1" x14ac:dyDescent="0.2"/>
    <row r="216216" ht="12.75" customHeight="1" x14ac:dyDescent="0.2"/>
    <row r="216220" ht="12.75" customHeight="1" x14ac:dyDescent="0.2"/>
    <row r="216224" ht="12.75" customHeight="1" x14ac:dyDescent="0.2"/>
    <row r="216228" ht="12.75" customHeight="1" x14ac:dyDescent="0.2"/>
    <row r="216232" ht="12.75" customHeight="1" x14ac:dyDescent="0.2"/>
    <row r="216236" ht="12.75" customHeight="1" x14ac:dyDescent="0.2"/>
    <row r="216240" ht="12.75" customHeight="1" x14ac:dyDescent="0.2"/>
    <row r="216244" ht="12.75" customHeight="1" x14ac:dyDescent="0.2"/>
    <row r="216248" ht="12.75" customHeight="1" x14ac:dyDescent="0.2"/>
    <row r="216252" ht="12.75" customHeight="1" x14ac:dyDescent="0.2"/>
    <row r="216256" ht="12.75" customHeight="1" x14ac:dyDescent="0.2"/>
    <row r="216260" ht="12.75" customHeight="1" x14ac:dyDescent="0.2"/>
    <row r="216264" ht="12.75" customHeight="1" x14ac:dyDescent="0.2"/>
    <row r="216268" ht="12.75" customHeight="1" x14ac:dyDescent="0.2"/>
    <row r="216272" ht="12.75" customHeight="1" x14ac:dyDescent="0.2"/>
    <row r="216276" ht="12.75" customHeight="1" x14ac:dyDescent="0.2"/>
    <row r="216280" ht="12.75" customHeight="1" x14ac:dyDescent="0.2"/>
    <row r="216284" ht="12.75" customHeight="1" x14ac:dyDescent="0.2"/>
    <row r="216288" ht="12.75" customHeight="1" x14ac:dyDescent="0.2"/>
    <row r="216292" ht="12.75" customHeight="1" x14ac:dyDescent="0.2"/>
    <row r="216296" ht="12.75" customHeight="1" x14ac:dyDescent="0.2"/>
    <row r="216300" ht="12.75" customHeight="1" x14ac:dyDescent="0.2"/>
    <row r="216304" ht="12.75" customHeight="1" x14ac:dyDescent="0.2"/>
    <row r="216308" ht="12.75" customHeight="1" x14ac:dyDescent="0.2"/>
    <row r="216312" ht="12.75" customHeight="1" x14ac:dyDescent="0.2"/>
    <row r="216316" ht="12.75" customHeight="1" x14ac:dyDescent="0.2"/>
    <row r="216320" ht="12.75" customHeight="1" x14ac:dyDescent="0.2"/>
    <row r="216324" ht="12.75" customHeight="1" x14ac:dyDescent="0.2"/>
    <row r="216328" ht="12.75" customHeight="1" x14ac:dyDescent="0.2"/>
    <row r="216332" ht="12.75" customHeight="1" x14ac:dyDescent="0.2"/>
    <row r="216336" ht="12.75" customHeight="1" x14ac:dyDescent="0.2"/>
    <row r="216340" ht="12.75" customHeight="1" x14ac:dyDescent="0.2"/>
    <row r="216344" ht="12.75" customHeight="1" x14ac:dyDescent="0.2"/>
    <row r="216348" ht="12.75" customHeight="1" x14ac:dyDescent="0.2"/>
    <row r="216352" ht="12.75" customHeight="1" x14ac:dyDescent="0.2"/>
    <row r="216356" ht="12.75" customHeight="1" x14ac:dyDescent="0.2"/>
    <row r="216360" ht="12.75" customHeight="1" x14ac:dyDescent="0.2"/>
    <row r="216364" ht="12.75" customHeight="1" x14ac:dyDescent="0.2"/>
    <row r="216368" ht="12.75" customHeight="1" x14ac:dyDescent="0.2"/>
    <row r="216372" ht="12.75" customHeight="1" x14ac:dyDescent="0.2"/>
    <row r="216376" ht="12.75" customHeight="1" x14ac:dyDescent="0.2"/>
    <row r="216380" ht="12.75" customHeight="1" x14ac:dyDescent="0.2"/>
    <row r="216384" ht="12.75" customHeight="1" x14ac:dyDescent="0.2"/>
    <row r="216388" ht="12.75" customHeight="1" x14ac:dyDescent="0.2"/>
    <row r="216392" ht="12.75" customHeight="1" x14ac:dyDescent="0.2"/>
    <row r="216396" ht="12.75" customHeight="1" x14ac:dyDescent="0.2"/>
    <row r="216400" ht="12.75" customHeight="1" x14ac:dyDescent="0.2"/>
    <row r="216404" ht="12.75" customHeight="1" x14ac:dyDescent="0.2"/>
    <row r="216408" ht="12.75" customHeight="1" x14ac:dyDescent="0.2"/>
    <row r="216412" ht="12.75" customHeight="1" x14ac:dyDescent="0.2"/>
    <row r="216416" ht="12.75" customHeight="1" x14ac:dyDescent="0.2"/>
    <row r="216420" ht="12.75" customHeight="1" x14ac:dyDescent="0.2"/>
    <row r="216424" ht="12.75" customHeight="1" x14ac:dyDescent="0.2"/>
    <row r="216428" ht="12.75" customHeight="1" x14ac:dyDescent="0.2"/>
    <row r="216432" ht="12.75" customHeight="1" x14ac:dyDescent="0.2"/>
    <row r="216436" ht="12.75" customHeight="1" x14ac:dyDescent="0.2"/>
    <row r="216440" ht="12.75" customHeight="1" x14ac:dyDescent="0.2"/>
    <row r="216444" ht="12.75" customHeight="1" x14ac:dyDescent="0.2"/>
    <row r="216448" ht="12.75" customHeight="1" x14ac:dyDescent="0.2"/>
    <row r="216452" ht="12.75" customHeight="1" x14ac:dyDescent="0.2"/>
    <row r="216456" ht="12.75" customHeight="1" x14ac:dyDescent="0.2"/>
    <row r="216460" ht="12.75" customHeight="1" x14ac:dyDescent="0.2"/>
    <row r="216464" ht="12.75" customHeight="1" x14ac:dyDescent="0.2"/>
    <row r="216468" ht="12.75" customHeight="1" x14ac:dyDescent="0.2"/>
    <row r="216472" ht="12.75" customHeight="1" x14ac:dyDescent="0.2"/>
    <row r="216476" ht="12.75" customHeight="1" x14ac:dyDescent="0.2"/>
    <row r="216480" ht="12.75" customHeight="1" x14ac:dyDescent="0.2"/>
    <row r="216484" ht="12.75" customHeight="1" x14ac:dyDescent="0.2"/>
    <row r="216488" ht="12.75" customHeight="1" x14ac:dyDescent="0.2"/>
    <row r="216492" ht="12.75" customHeight="1" x14ac:dyDescent="0.2"/>
    <row r="216496" ht="12.75" customHeight="1" x14ac:dyDescent="0.2"/>
    <row r="216500" ht="12.75" customHeight="1" x14ac:dyDescent="0.2"/>
    <row r="216504" ht="12.75" customHeight="1" x14ac:dyDescent="0.2"/>
    <row r="216508" ht="12.75" customHeight="1" x14ac:dyDescent="0.2"/>
    <row r="216512" ht="12.75" customHeight="1" x14ac:dyDescent="0.2"/>
    <row r="216516" ht="12.75" customHeight="1" x14ac:dyDescent="0.2"/>
    <row r="216520" ht="12.75" customHeight="1" x14ac:dyDescent="0.2"/>
    <row r="216524" ht="12.75" customHeight="1" x14ac:dyDescent="0.2"/>
    <row r="216528" ht="12.75" customHeight="1" x14ac:dyDescent="0.2"/>
    <row r="216532" ht="12.75" customHeight="1" x14ac:dyDescent="0.2"/>
    <row r="216536" ht="12.75" customHeight="1" x14ac:dyDescent="0.2"/>
    <row r="216540" ht="12.75" customHeight="1" x14ac:dyDescent="0.2"/>
    <row r="216544" ht="12.75" customHeight="1" x14ac:dyDescent="0.2"/>
    <row r="216548" ht="12.75" customHeight="1" x14ac:dyDescent="0.2"/>
    <row r="216552" ht="12.75" customHeight="1" x14ac:dyDescent="0.2"/>
    <row r="216556" ht="12.75" customHeight="1" x14ac:dyDescent="0.2"/>
    <row r="216560" ht="12.75" customHeight="1" x14ac:dyDescent="0.2"/>
    <row r="216564" ht="12.75" customHeight="1" x14ac:dyDescent="0.2"/>
    <row r="216568" ht="12.75" customHeight="1" x14ac:dyDescent="0.2"/>
    <row r="216572" ht="12.75" customHeight="1" x14ac:dyDescent="0.2"/>
    <row r="216576" ht="12.75" customHeight="1" x14ac:dyDescent="0.2"/>
    <row r="216580" ht="12.75" customHeight="1" x14ac:dyDescent="0.2"/>
    <row r="216584" ht="12.75" customHeight="1" x14ac:dyDescent="0.2"/>
    <row r="216588" ht="12.75" customHeight="1" x14ac:dyDescent="0.2"/>
    <row r="216592" ht="12.75" customHeight="1" x14ac:dyDescent="0.2"/>
    <row r="216596" ht="12.75" customHeight="1" x14ac:dyDescent="0.2"/>
    <row r="216600" ht="12.75" customHeight="1" x14ac:dyDescent="0.2"/>
    <row r="216604" ht="12.75" customHeight="1" x14ac:dyDescent="0.2"/>
    <row r="216608" ht="12.75" customHeight="1" x14ac:dyDescent="0.2"/>
    <row r="216612" ht="12.75" customHeight="1" x14ac:dyDescent="0.2"/>
    <row r="216616" ht="12.75" customHeight="1" x14ac:dyDescent="0.2"/>
    <row r="216620" ht="12.75" customHeight="1" x14ac:dyDescent="0.2"/>
    <row r="216624" ht="12.75" customHeight="1" x14ac:dyDescent="0.2"/>
    <row r="216628" ht="12.75" customHeight="1" x14ac:dyDescent="0.2"/>
    <row r="216632" ht="12.75" customHeight="1" x14ac:dyDescent="0.2"/>
    <row r="216636" ht="12.75" customHeight="1" x14ac:dyDescent="0.2"/>
    <row r="216640" ht="12.75" customHeight="1" x14ac:dyDescent="0.2"/>
    <row r="216644" ht="12.75" customHeight="1" x14ac:dyDescent="0.2"/>
    <row r="216648" ht="12.75" customHeight="1" x14ac:dyDescent="0.2"/>
    <row r="216652" ht="12.75" customHeight="1" x14ac:dyDescent="0.2"/>
    <row r="216656" ht="12.75" customHeight="1" x14ac:dyDescent="0.2"/>
    <row r="216660" ht="12.75" customHeight="1" x14ac:dyDescent="0.2"/>
    <row r="216664" ht="12.75" customHeight="1" x14ac:dyDescent="0.2"/>
    <row r="216668" ht="12.75" customHeight="1" x14ac:dyDescent="0.2"/>
    <row r="216672" ht="12.75" customHeight="1" x14ac:dyDescent="0.2"/>
    <row r="216676" ht="12.75" customHeight="1" x14ac:dyDescent="0.2"/>
    <row r="216680" ht="12.75" customHeight="1" x14ac:dyDescent="0.2"/>
    <row r="216684" ht="12.75" customHeight="1" x14ac:dyDescent="0.2"/>
    <row r="216688" ht="12.75" customHeight="1" x14ac:dyDescent="0.2"/>
    <row r="216692" ht="12.75" customHeight="1" x14ac:dyDescent="0.2"/>
    <row r="216696" ht="12.75" customHeight="1" x14ac:dyDescent="0.2"/>
    <row r="216700" ht="12.75" customHeight="1" x14ac:dyDescent="0.2"/>
    <row r="216704" ht="12.75" customHeight="1" x14ac:dyDescent="0.2"/>
    <row r="216708" ht="12.75" customHeight="1" x14ac:dyDescent="0.2"/>
    <row r="216712" ht="12.75" customHeight="1" x14ac:dyDescent="0.2"/>
    <row r="216716" ht="12.75" customHeight="1" x14ac:dyDescent="0.2"/>
    <row r="216720" ht="12.75" customHeight="1" x14ac:dyDescent="0.2"/>
    <row r="216724" ht="12.75" customHeight="1" x14ac:dyDescent="0.2"/>
    <row r="216728" ht="12.75" customHeight="1" x14ac:dyDescent="0.2"/>
    <row r="216732" ht="12.75" customHeight="1" x14ac:dyDescent="0.2"/>
    <row r="216736" ht="12.75" customHeight="1" x14ac:dyDescent="0.2"/>
    <row r="216740" ht="12.75" customHeight="1" x14ac:dyDescent="0.2"/>
    <row r="216744" ht="12.75" customHeight="1" x14ac:dyDescent="0.2"/>
    <row r="216748" ht="12.75" customHeight="1" x14ac:dyDescent="0.2"/>
    <row r="216752" ht="12.75" customHeight="1" x14ac:dyDescent="0.2"/>
    <row r="216756" ht="12.75" customHeight="1" x14ac:dyDescent="0.2"/>
    <row r="216760" ht="12.75" customHeight="1" x14ac:dyDescent="0.2"/>
    <row r="216764" ht="12.75" customHeight="1" x14ac:dyDescent="0.2"/>
    <row r="216768" ht="12.75" customHeight="1" x14ac:dyDescent="0.2"/>
    <row r="216772" ht="12.75" customHeight="1" x14ac:dyDescent="0.2"/>
    <row r="216776" ht="12.75" customHeight="1" x14ac:dyDescent="0.2"/>
    <row r="216780" ht="12.75" customHeight="1" x14ac:dyDescent="0.2"/>
    <row r="216784" ht="12.75" customHeight="1" x14ac:dyDescent="0.2"/>
    <row r="216788" ht="12.75" customHeight="1" x14ac:dyDescent="0.2"/>
    <row r="216792" ht="12.75" customHeight="1" x14ac:dyDescent="0.2"/>
    <row r="216796" ht="12.75" customHeight="1" x14ac:dyDescent="0.2"/>
    <row r="216800" ht="12.75" customHeight="1" x14ac:dyDescent="0.2"/>
    <row r="216804" ht="12.75" customHeight="1" x14ac:dyDescent="0.2"/>
    <row r="216808" ht="12.75" customHeight="1" x14ac:dyDescent="0.2"/>
    <row r="216812" ht="12.75" customHeight="1" x14ac:dyDescent="0.2"/>
    <row r="216816" ht="12.75" customHeight="1" x14ac:dyDescent="0.2"/>
    <row r="216820" ht="12.75" customHeight="1" x14ac:dyDescent="0.2"/>
    <row r="216824" ht="12.75" customHeight="1" x14ac:dyDescent="0.2"/>
    <row r="216828" ht="12.75" customHeight="1" x14ac:dyDescent="0.2"/>
    <row r="216832" ht="12.75" customHeight="1" x14ac:dyDescent="0.2"/>
    <row r="216836" ht="12.75" customHeight="1" x14ac:dyDescent="0.2"/>
    <row r="216840" ht="12.75" customHeight="1" x14ac:dyDescent="0.2"/>
    <row r="216844" ht="12.75" customHeight="1" x14ac:dyDescent="0.2"/>
    <row r="216848" ht="12.75" customHeight="1" x14ac:dyDescent="0.2"/>
    <row r="216852" ht="12.75" customHeight="1" x14ac:dyDescent="0.2"/>
    <row r="216856" ht="12.75" customHeight="1" x14ac:dyDescent="0.2"/>
    <row r="216860" ht="12.75" customHeight="1" x14ac:dyDescent="0.2"/>
    <row r="216864" ht="12.75" customHeight="1" x14ac:dyDescent="0.2"/>
    <row r="216868" ht="12.75" customHeight="1" x14ac:dyDescent="0.2"/>
    <row r="216872" ht="12.75" customHeight="1" x14ac:dyDescent="0.2"/>
    <row r="216876" ht="12.75" customHeight="1" x14ac:dyDescent="0.2"/>
    <row r="216880" ht="12.75" customHeight="1" x14ac:dyDescent="0.2"/>
    <row r="216884" ht="12.75" customHeight="1" x14ac:dyDescent="0.2"/>
    <row r="216888" ht="12.75" customHeight="1" x14ac:dyDescent="0.2"/>
    <row r="216892" ht="12.75" customHeight="1" x14ac:dyDescent="0.2"/>
    <row r="216896" ht="12.75" customHeight="1" x14ac:dyDescent="0.2"/>
    <row r="216900" ht="12.75" customHeight="1" x14ac:dyDescent="0.2"/>
    <row r="216904" ht="12.75" customHeight="1" x14ac:dyDescent="0.2"/>
    <row r="216908" ht="12.75" customHeight="1" x14ac:dyDescent="0.2"/>
    <row r="216912" ht="12.75" customHeight="1" x14ac:dyDescent="0.2"/>
    <row r="216916" ht="12.75" customHeight="1" x14ac:dyDescent="0.2"/>
    <row r="216920" ht="12.75" customHeight="1" x14ac:dyDescent="0.2"/>
    <row r="216924" ht="12.75" customHeight="1" x14ac:dyDescent="0.2"/>
    <row r="216928" ht="12.75" customHeight="1" x14ac:dyDescent="0.2"/>
    <row r="216932" ht="12.75" customHeight="1" x14ac:dyDescent="0.2"/>
    <row r="216936" ht="12.75" customHeight="1" x14ac:dyDescent="0.2"/>
    <row r="216940" ht="12.75" customHeight="1" x14ac:dyDescent="0.2"/>
    <row r="216944" ht="12.75" customHeight="1" x14ac:dyDescent="0.2"/>
    <row r="216948" ht="12.75" customHeight="1" x14ac:dyDescent="0.2"/>
    <row r="216952" ht="12.75" customHeight="1" x14ac:dyDescent="0.2"/>
    <row r="216956" ht="12.75" customHeight="1" x14ac:dyDescent="0.2"/>
    <row r="216960" ht="12.75" customHeight="1" x14ac:dyDescent="0.2"/>
    <row r="216964" ht="12.75" customHeight="1" x14ac:dyDescent="0.2"/>
    <row r="216968" ht="12.75" customHeight="1" x14ac:dyDescent="0.2"/>
    <row r="216972" ht="12.75" customHeight="1" x14ac:dyDescent="0.2"/>
    <row r="216976" ht="12.75" customHeight="1" x14ac:dyDescent="0.2"/>
    <row r="216980" ht="12.75" customHeight="1" x14ac:dyDescent="0.2"/>
    <row r="216984" ht="12.75" customHeight="1" x14ac:dyDescent="0.2"/>
    <row r="216988" ht="12.75" customHeight="1" x14ac:dyDescent="0.2"/>
    <row r="216992" ht="12.75" customHeight="1" x14ac:dyDescent="0.2"/>
    <row r="216996" ht="12.75" customHeight="1" x14ac:dyDescent="0.2"/>
    <row r="217000" ht="12.75" customHeight="1" x14ac:dyDescent="0.2"/>
    <row r="217004" ht="12.75" customHeight="1" x14ac:dyDescent="0.2"/>
    <row r="217008" ht="12.75" customHeight="1" x14ac:dyDescent="0.2"/>
    <row r="217012" ht="12.75" customHeight="1" x14ac:dyDescent="0.2"/>
    <row r="217016" ht="12.75" customHeight="1" x14ac:dyDescent="0.2"/>
    <row r="217020" ht="12.75" customHeight="1" x14ac:dyDescent="0.2"/>
    <row r="217024" ht="12.75" customHeight="1" x14ac:dyDescent="0.2"/>
    <row r="217028" ht="12.75" customHeight="1" x14ac:dyDescent="0.2"/>
    <row r="217032" ht="12.75" customHeight="1" x14ac:dyDescent="0.2"/>
    <row r="217036" ht="12.75" customHeight="1" x14ac:dyDescent="0.2"/>
    <row r="217040" ht="12.75" customHeight="1" x14ac:dyDescent="0.2"/>
    <row r="217044" ht="12.75" customHeight="1" x14ac:dyDescent="0.2"/>
    <row r="217048" ht="12.75" customHeight="1" x14ac:dyDescent="0.2"/>
    <row r="217052" ht="12.75" customHeight="1" x14ac:dyDescent="0.2"/>
    <row r="217056" ht="12.75" customHeight="1" x14ac:dyDescent="0.2"/>
    <row r="217060" ht="12.75" customHeight="1" x14ac:dyDescent="0.2"/>
    <row r="217064" ht="12.75" customHeight="1" x14ac:dyDescent="0.2"/>
    <row r="217068" ht="12.75" customHeight="1" x14ac:dyDescent="0.2"/>
    <row r="217072" ht="12.75" customHeight="1" x14ac:dyDescent="0.2"/>
    <row r="217076" ht="12.75" customHeight="1" x14ac:dyDescent="0.2"/>
    <row r="217080" ht="12.75" customHeight="1" x14ac:dyDescent="0.2"/>
    <row r="217084" ht="12.75" customHeight="1" x14ac:dyDescent="0.2"/>
    <row r="217088" ht="12.75" customHeight="1" x14ac:dyDescent="0.2"/>
    <row r="217092" ht="12.75" customHeight="1" x14ac:dyDescent="0.2"/>
    <row r="217096" ht="12.75" customHeight="1" x14ac:dyDescent="0.2"/>
    <row r="217100" ht="12.75" customHeight="1" x14ac:dyDescent="0.2"/>
    <row r="217104" ht="12.75" customHeight="1" x14ac:dyDescent="0.2"/>
    <row r="217108" ht="12.75" customHeight="1" x14ac:dyDescent="0.2"/>
    <row r="217112" ht="12.75" customHeight="1" x14ac:dyDescent="0.2"/>
    <row r="217116" ht="12.75" customHeight="1" x14ac:dyDescent="0.2"/>
    <row r="217120" ht="12.75" customHeight="1" x14ac:dyDescent="0.2"/>
    <row r="217124" ht="12.75" customHeight="1" x14ac:dyDescent="0.2"/>
    <row r="217128" ht="12.75" customHeight="1" x14ac:dyDescent="0.2"/>
    <row r="217132" ht="12.75" customHeight="1" x14ac:dyDescent="0.2"/>
    <row r="217136" ht="12.75" customHeight="1" x14ac:dyDescent="0.2"/>
    <row r="217140" ht="12.75" customHeight="1" x14ac:dyDescent="0.2"/>
    <row r="217144" ht="12.75" customHeight="1" x14ac:dyDescent="0.2"/>
    <row r="217148" ht="12.75" customHeight="1" x14ac:dyDescent="0.2"/>
    <row r="217152" ht="12.75" customHeight="1" x14ac:dyDescent="0.2"/>
    <row r="217156" ht="12.75" customHeight="1" x14ac:dyDescent="0.2"/>
    <row r="217160" ht="12.75" customHeight="1" x14ac:dyDescent="0.2"/>
    <row r="217164" ht="12.75" customHeight="1" x14ac:dyDescent="0.2"/>
    <row r="217168" ht="12.75" customHeight="1" x14ac:dyDescent="0.2"/>
    <row r="217172" ht="12.75" customHeight="1" x14ac:dyDescent="0.2"/>
    <row r="217176" ht="12.75" customHeight="1" x14ac:dyDescent="0.2"/>
    <row r="217180" ht="12.75" customHeight="1" x14ac:dyDescent="0.2"/>
    <row r="217184" ht="12.75" customHeight="1" x14ac:dyDescent="0.2"/>
    <row r="217188" ht="12.75" customHeight="1" x14ac:dyDescent="0.2"/>
    <row r="217192" ht="12.75" customHeight="1" x14ac:dyDescent="0.2"/>
    <row r="217196" ht="12.75" customHeight="1" x14ac:dyDescent="0.2"/>
    <row r="217200" ht="12.75" customHeight="1" x14ac:dyDescent="0.2"/>
    <row r="217204" ht="12.75" customHeight="1" x14ac:dyDescent="0.2"/>
    <row r="217208" ht="12.75" customHeight="1" x14ac:dyDescent="0.2"/>
    <row r="217212" ht="12.75" customHeight="1" x14ac:dyDescent="0.2"/>
    <row r="217216" ht="12.75" customHeight="1" x14ac:dyDescent="0.2"/>
    <row r="217220" ht="12.75" customHeight="1" x14ac:dyDescent="0.2"/>
    <row r="217224" ht="12.75" customHeight="1" x14ac:dyDescent="0.2"/>
    <row r="217228" ht="12.75" customHeight="1" x14ac:dyDescent="0.2"/>
    <row r="217232" ht="12.75" customHeight="1" x14ac:dyDescent="0.2"/>
    <row r="217236" ht="12.75" customHeight="1" x14ac:dyDescent="0.2"/>
    <row r="217240" ht="12.75" customHeight="1" x14ac:dyDescent="0.2"/>
    <row r="217244" ht="12.75" customHeight="1" x14ac:dyDescent="0.2"/>
    <row r="217248" ht="12.75" customHeight="1" x14ac:dyDescent="0.2"/>
    <row r="217252" ht="12.75" customHeight="1" x14ac:dyDescent="0.2"/>
    <row r="217256" ht="12.75" customHeight="1" x14ac:dyDescent="0.2"/>
    <row r="217260" ht="12.75" customHeight="1" x14ac:dyDescent="0.2"/>
    <row r="217264" ht="12.75" customHeight="1" x14ac:dyDescent="0.2"/>
    <row r="217268" ht="12.75" customHeight="1" x14ac:dyDescent="0.2"/>
    <row r="217272" ht="12.75" customHeight="1" x14ac:dyDescent="0.2"/>
    <row r="217276" ht="12.75" customHeight="1" x14ac:dyDescent="0.2"/>
    <row r="217280" ht="12.75" customHeight="1" x14ac:dyDescent="0.2"/>
    <row r="217284" ht="12.75" customHeight="1" x14ac:dyDescent="0.2"/>
    <row r="217288" ht="12.75" customHeight="1" x14ac:dyDescent="0.2"/>
    <row r="217292" ht="12.75" customHeight="1" x14ac:dyDescent="0.2"/>
    <row r="217296" ht="12.75" customHeight="1" x14ac:dyDescent="0.2"/>
    <row r="217300" ht="12.75" customHeight="1" x14ac:dyDescent="0.2"/>
    <row r="217304" ht="12.75" customHeight="1" x14ac:dyDescent="0.2"/>
    <row r="217308" ht="12.75" customHeight="1" x14ac:dyDescent="0.2"/>
    <row r="217312" ht="12.75" customHeight="1" x14ac:dyDescent="0.2"/>
    <row r="217316" ht="12.75" customHeight="1" x14ac:dyDescent="0.2"/>
    <row r="217320" ht="12.75" customHeight="1" x14ac:dyDescent="0.2"/>
    <row r="217324" ht="12.75" customHeight="1" x14ac:dyDescent="0.2"/>
    <row r="217328" ht="12.75" customHeight="1" x14ac:dyDescent="0.2"/>
    <row r="217332" ht="12.75" customHeight="1" x14ac:dyDescent="0.2"/>
    <row r="217336" ht="12.75" customHeight="1" x14ac:dyDescent="0.2"/>
    <row r="217340" ht="12.75" customHeight="1" x14ac:dyDescent="0.2"/>
    <row r="217344" ht="12.75" customHeight="1" x14ac:dyDescent="0.2"/>
    <row r="217348" ht="12.75" customHeight="1" x14ac:dyDescent="0.2"/>
    <row r="217352" ht="12.75" customHeight="1" x14ac:dyDescent="0.2"/>
    <row r="217356" ht="12.75" customHeight="1" x14ac:dyDescent="0.2"/>
    <row r="217360" ht="12.75" customHeight="1" x14ac:dyDescent="0.2"/>
    <row r="217364" ht="12.75" customHeight="1" x14ac:dyDescent="0.2"/>
    <row r="217368" ht="12.75" customHeight="1" x14ac:dyDescent="0.2"/>
    <row r="217372" ht="12.75" customHeight="1" x14ac:dyDescent="0.2"/>
    <row r="217376" ht="12.75" customHeight="1" x14ac:dyDescent="0.2"/>
    <row r="217380" ht="12.75" customHeight="1" x14ac:dyDescent="0.2"/>
    <row r="217384" ht="12.75" customHeight="1" x14ac:dyDescent="0.2"/>
    <row r="217388" ht="12.75" customHeight="1" x14ac:dyDescent="0.2"/>
    <row r="217392" ht="12.75" customHeight="1" x14ac:dyDescent="0.2"/>
    <row r="217396" ht="12.75" customHeight="1" x14ac:dyDescent="0.2"/>
    <row r="217400" ht="12.75" customHeight="1" x14ac:dyDescent="0.2"/>
    <row r="217404" ht="12.75" customHeight="1" x14ac:dyDescent="0.2"/>
    <row r="217408" ht="12.75" customHeight="1" x14ac:dyDescent="0.2"/>
    <row r="217412" ht="12.75" customHeight="1" x14ac:dyDescent="0.2"/>
    <row r="217416" ht="12.75" customHeight="1" x14ac:dyDescent="0.2"/>
    <row r="217420" ht="12.75" customHeight="1" x14ac:dyDescent="0.2"/>
    <row r="217424" ht="12.75" customHeight="1" x14ac:dyDescent="0.2"/>
    <row r="217428" ht="12.75" customHeight="1" x14ac:dyDescent="0.2"/>
    <row r="217432" ht="12.75" customHeight="1" x14ac:dyDescent="0.2"/>
    <row r="217436" ht="12.75" customHeight="1" x14ac:dyDescent="0.2"/>
    <row r="217440" ht="12.75" customHeight="1" x14ac:dyDescent="0.2"/>
    <row r="217444" ht="12.75" customHeight="1" x14ac:dyDescent="0.2"/>
    <row r="217448" ht="12.75" customHeight="1" x14ac:dyDescent="0.2"/>
    <row r="217452" ht="12.75" customHeight="1" x14ac:dyDescent="0.2"/>
    <row r="217456" ht="12.75" customHeight="1" x14ac:dyDescent="0.2"/>
    <row r="217460" ht="12.75" customHeight="1" x14ac:dyDescent="0.2"/>
    <row r="217464" ht="12.75" customHeight="1" x14ac:dyDescent="0.2"/>
    <row r="217468" ht="12.75" customHeight="1" x14ac:dyDescent="0.2"/>
    <row r="217472" ht="12.75" customHeight="1" x14ac:dyDescent="0.2"/>
    <row r="217476" ht="12.75" customHeight="1" x14ac:dyDescent="0.2"/>
    <row r="217480" ht="12.75" customHeight="1" x14ac:dyDescent="0.2"/>
    <row r="217484" ht="12.75" customHeight="1" x14ac:dyDescent="0.2"/>
    <row r="217488" ht="12.75" customHeight="1" x14ac:dyDescent="0.2"/>
    <row r="217492" ht="12.75" customHeight="1" x14ac:dyDescent="0.2"/>
    <row r="217496" ht="12.75" customHeight="1" x14ac:dyDescent="0.2"/>
    <row r="217500" ht="12.75" customHeight="1" x14ac:dyDescent="0.2"/>
    <row r="217504" ht="12.75" customHeight="1" x14ac:dyDescent="0.2"/>
    <row r="217508" ht="12.75" customHeight="1" x14ac:dyDescent="0.2"/>
    <row r="217512" ht="12.75" customHeight="1" x14ac:dyDescent="0.2"/>
    <row r="217516" ht="12.75" customHeight="1" x14ac:dyDescent="0.2"/>
    <row r="217520" ht="12.75" customHeight="1" x14ac:dyDescent="0.2"/>
    <row r="217524" ht="12.75" customHeight="1" x14ac:dyDescent="0.2"/>
    <row r="217528" ht="12.75" customHeight="1" x14ac:dyDescent="0.2"/>
    <row r="217532" ht="12.75" customHeight="1" x14ac:dyDescent="0.2"/>
    <row r="217536" ht="12.75" customHeight="1" x14ac:dyDescent="0.2"/>
    <row r="217540" ht="12.75" customHeight="1" x14ac:dyDescent="0.2"/>
    <row r="217544" ht="12.75" customHeight="1" x14ac:dyDescent="0.2"/>
    <row r="217548" ht="12.75" customHeight="1" x14ac:dyDescent="0.2"/>
    <row r="217552" ht="12.75" customHeight="1" x14ac:dyDescent="0.2"/>
    <row r="217556" ht="12.75" customHeight="1" x14ac:dyDescent="0.2"/>
    <row r="217560" ht="12.75" customHeight="1" x14ac:dyDescent="0.2"/>
    <row r="217564" ht="12.75" customHeight="1" x14ac:dyDescent="0.2"/>
    <row r="217568" ht="12.75" customHeight="1" x14ac:dyDescent="0.2"/>
    <row r="217572" ht="12.75" customHeight="1" x14ac:dyDescent="0.2"/>
    <row r="217576" ht="12.75" customHeight="1" x14ac:dyDescent="0.2"/>
    <row r="217580" ht="12.75" customHeight="1" x14ac:dyDescent="0.2"/>
    <row r="217584" ht="12.75" customHeight="1" x14ac:dyDescent="0.2"/>
    <row r="217588" ht="12.75" customHeight="1" x14ac:dyDescent="0.2"/>
    <row r="217592" ht="12.75" customHeight="1" x14ac:dyDescent="0.2"/>
    <row r="217596" ht="12.75" customHeight="1" x14ac:dyDescent="0.2"/>
    <row r="217600" ht="12.75" customHeight="1" x14ac:dyDescent="0.2"/>
    <row r="217604" ht="12.75" customHeight="1" x14ac:dyDescent="0.2"/>
    <row r="217608" ht="12.75" customHeight="1" x14ac:dyDescent="0.2"/>
    <row r="217612" ht="12.75" customHeight="1" x14ac:dyDescent="0.2"/>
    <row r="217616" ht="12.75" customHeight="1" x14ac:dyDescent="0.2"/>
    <row r="217620" ht="12.75" customHeight="1" x14ac:dyDescent="0.2"/>
    <row r="217624" ht="12.75" customHeight="1" x14ac:dyDescent="0.2"/>
    <row r="217628" ht="12.75" customHeight="1" x14ac:dyDescent="0.2"/>
    <row r="217632" ht="12.75" customHeight="1" x14ac:dyDescent="0.2"/>
    <row r="217636" ht="12.75" customHeight="1" x14ac:dyDescent="0.2"/>
    <row r="217640" ht="12.75" customHeight="1" x14ac:dyDescent="0.2"/>
    <row r="217644" ht="12.75" customHeight="1" x14ac:dyDescent="0.2"/>
    <row r="217648" ht="12.75" customHeight="1" x14ac:dyDescent="0.2"/>
    <row r="217652" ht="12.75" customHeight="1" x14ac:dyDescent="0.2"/>
    <row r="217656" ht="12.75" customHeight="1" x14ac:dyDescent="0.2"/>
    <row r="217660" ht="12.75" customHeight="1" x14ac:dyDescent="0.2"/>
    <row r="217664" ht="12.75" customHeight="1" x14ac:dyDescent="0.2"/>
    <row r="217668" ht="12.75" customHeight="1" x14ac:dyDescent="0.2"/>
    <row r="217672" ht="12.75" customHeight="1" x14ac:dyDescent="0.2"/>
    <row r="217676" ht="12.75" customHeight="1" x14ac:dyDescent="0.2"/>
    <row r="217680" ht="12.75" customHeight="1" x14ac:dyDescent="0.2"/>
    <row r="217684" ht="12.75" customHeight="1" x14ac:dyDescent="0.2"/>
    <row r="217688" ht="12.75" customHeight="1" x14ac:dyDescent="0.2"/>
    <row r="217692" ht="12.75" customHeight="1" x14ac:dyDescent="0.2"/>
    <row r="217696" ht="12.75" customHeight="1" x14ac:dyDescent="0.2"/>
    <row r="217700" ht="12.75" customHeight="1" x14ac:dyDescent="0.2"/>
    <row r="217704" ht="12.75" customHeight="1" x14ac:dyDescent="0.2"/>
    <row r="217708" ht="12.75" customHeight="1" x14ac:dyDescent="0.2"/>
    <row r="217712" ht="12.75" customHeight="1" x14ac:dyDescent="0.2"/>
    <row r="217716" ht="12.75" customHeight="1" x14ac:dyDescent="0.2"/>
    <row r="217720" ht="12.75" customHeight="1" x14ac:dyDescent="0.2"/>
    <row r="217724" ht="12.75" customHeight="1" x14ac:dyDescent="0.2"/>
    <row r="217728" ht="12.75" customHeight="1" x14ac:dyDescent="0.2"/>
    <row r="217732" ht="12.75" customHeight="1" x14ac:dyDescent="0.2"/>
    <row r="217736" ht="12.75" customHeight="1" x14ac:dyDescent="0.2"/>
    <row r="217740" ht="12.75" customHeight="1" x14ac:dyDescent="0.2"/>
    <row r="217744" ht="12.75" customHeight="1" x14ac:dyDescent="0.2"/>
    <row r="217748" ht="12.75" customHeight="1" x14ac:dyDescent="0.2"/>
    <row r="217752" ht="12.75" customHeight="1" x14ac:dyDescent="0.2"/>
    <row r="217756" ht="12.75" customHeight="1" x14ac:dyDescent="0.2"/>
    <row r="217760" ht="12.75" customHeight="1" x14ac:dyDescent="0.2"/>
    <row r="217764" ht="12.75" customHeight="1" x14ac:dyDescent="0.2"/>
    <row r="217768" ht="12.75" customHeight="1" x14ac:dyDescent="0.2"/>
    <row r="217772" ht="12.75" customHeight="1" x14ac:dyDescent="0.2"/>
    <row r="217776" ht="12.75" customHeight="1" x14ac:dyDescent="0.2"/>
    <row r="217780" ht="12.75" customHeight="1" x14ac:dyDescent="0.2"/>
    <row r="217784" ht="12.75" customHeight="1" x14ac:dyDescent="0.2"/>
    <row r="217788" ht="12.75" customHeight="1" x14ac:dyDescent="0.2"/>
    <row r="217792" ht="12.75" customHeight="1" x14ac:dyDescent="0.2"/>
    <row r="217796" ht="12.75" customHeight="1" x14ac:dyDescent="0.2"/>
    <row r="217800" ht="12.75" customHeight="1" x14ac:dyDescent="0.2"/>
    <row r="217804" ht="12.75" customHeight="1" x14ac:dyDescent="0.2"/>
    <row r="217808" ht="12.75" customHeight="1" x14ac:dyDescent="0.2"/>
    <row r="217812" ht="12.75" customHeight="1" x14ac:dyDescent="0.2"/>
    <row r="217816" ht="12.75" customHeight="1" x14ac:dyDescent="0.2"/>
    <row r="217820" ht="12.75" customHeight="1" x14ac:dyDescent="0.2"/>
    <row r="217824" ht="12.75" customHeight="1" x14ac:dyDescent="0.2"/>
    <row r="217828" ht="12.75" customHeight="1" x14ac:dyDescent="0.2"/>
    <row r="217832" ht="12.75" customHeight="1" x14ac:dyDescent="0.2"/>
    <row r="217836" ht="12.75" customHeight="1" x14ac:dyDescent="0.2"/>
    <row r="217840" ht="12.75" customHeight="1" x14ac:dyDescent="0.2"/>
    <row r="217844" ht="12.75" customHeight="1" x14ac:dyDescent="0.2"/>
    <row r="217848" ht="12.75" customHeight="1" x14ac:dyDescent="0.2"/>
    <row r="217852" ht="12.75" customHeight="1" x14ac:dyDescent="0.2"/>
    <row r="217856" ht="12.75" customHeight="1" x14ac:dyDescent="0.2"/>
    <row r="217860" ht="12.75" customHeight="1" x14ac:dyDescent="0.2"/>
    <row r="217864" ht="12.75" customHeight="1" x14ac:dyDescent="0.2"/>
    <row r="217868" ht="12.75" customHeight="1" x14ac:dyDescent="0.2"/>
    <row r="217872" ht="12.75" customHeight="1" x14ac:dyDescent="0.2"/>
    <row r="217876" ht="12.75" customHeight="1" x14ac:dyDescent="0.2"/>
    <row r="217880" ht="12.75" customHeight="1" x14ac:dyDescent="0.2"/>
    <row r="217884" ht="12.75" customHeight="1" x14ac:dyDescent="0.2"/>
    <row r="217888" ht="12.75" customHeight="1" x14ac:dyDescent="0.2"/>
    <row r="217892" ht="12.75" customHeight="1" x14ac:dyDescent="0.2"/>
    <row r="217896" ht="12.75" customHeight="1" x14ac:dyDescent="0.2"/>
    <row r="217900" ht="12.75" customHeight="1" x14ac:dyDescent="0.2"/>
    <row r="217904" ht="12.75" customHeight="1" x14ac:dyDescent="0.2"/>
    <row r="217908" ht="12.75" customHeight="1" x14ac:dyDescent="0.2"/>
    <row r="217912" ht="12.75" customHeight="1" x14ac:dyDescent="0.2"/>
    <row r="217916" ht="12.75" customHeight="1" x14ac:dyDescent="0.2"/>
    <row r="217920" ht="12.75" customHeight="1" x14ac:dyDescent="0.2"/>
    <row r="217924" ht="12.75" customHeight="1" x14ac:dyDescent="0.2"/>
    <row r="217928" ht="12.75" customHeight="1" x14ac:dyDescent="0.2"/>
    <row r="217932" ht="12.75" customHeight="1" x14ac:dyDescent="0.2"/>
    <row r="217936" ht="12.75" customHeight="1" x14ac:dyDescent="0.2"/>
    <row r="217940" ht="12.75" customHeight="1" x14ac:dyDescent="0.2"/>
    <row r="217944" ht="12.75" customHeight="1" x14ac:dyDescent="0.2"/>
    <row r="217948" ht="12.75" customHeight="1" x14ac:dyDescent="0.2"/>
    <row r="217952" ht="12.75" customHeight="1" x14ac:dyDescent="0.2"/>
    <row r="217956" ht="12.75" customHeight="1" x14ac:dyDescent="0.2"/>
    <row r="217960" ht="12.75" customHeight="1" x14ac:dyDescent="0.2"/>
    <row r="217964" ht="12.75" customHeight="1" x14ac:dyDescent="0.2"/>
    <row r="217968" ht="12.75" customHeight="1" x14ac:dyDescent="0.2"/>
    <row r="217972" ht="12.75" customHeight="1" x14ac:dyDescent="0.2"/>
    <row r="217976" ht="12.75" customHeight="1" x14ac:dyDescent="0.2"/>
    <row r="217980" ht="12.75" customHeight="1" x14ac:dyDescent="0.2"/>
    <row r="217984" ht="12.75" customHeight="1" x14ac:dyDescent="0.2"/>
    <row r="217988" ht="12.75" customHeight="1" x14ac:dyDescent="0.2"/>
    <row r="217992" ht="12.75" customHeight="1" x14ac:dyDescent="0.2"/>
    <row r="217996" ht="12.75" customHeight="1" x14ac:dyDescent="0.2"/>
    <row r="218000" ht="12.75" customHeight="1" x14ac:dyDescent="0.2"/>
    <row r="218004" ht="12.75" customHeight="1" x14ac:dyDescent="0.2"/>
    <row r="218008" ht="12.75" customHeight="1" x14ac:dyDescent="0.2"/>
    <row r="218012" ht="12.75" customHeight="1" x14ac:dyDescent="0.2"/>
    <row r="218016" ht="12.75" customHeight="1" x14ac:dyDescent="0.2"/>
    <row r="218020" ht="12.75" customHeight="1" x14ac:dyDescent="0.2"/>
    <row r="218024" ht="12.75" customHeight="1" x14ac:dyDescent="0.2"/>
    <row r="218028" ht="12.75" customHeight="1" x14ac:dyDescent="0.2"/>
    <row r="218032" ht="12.75" customHeight="1" x14ac:dyDescent="0.2"/>
    <row r="218036" ht="12.75" customHeight="1" x14ac:dyDescent="0.2"/>
    <row r="218040" ht="12.75" customHeight="1" x14ac:dyDescent="0.2"/>
    <row r="218044" ht="12.75" customHeight="1" x14ac:dyDescent="0.2"/>
    <row r="218048" ht="12.75" customHeight="1" x14ac:dyDescent="0.2"/>
    <row r="218052" ht="12.75" customHeight="1" x14ac:dyDescent="0.2"/>
    <row r="218056" ht="12.75" customHeight="1" x14ac:dyDescent="0.2"/>
    <row r="218060" ht="12.75" customHeight="1" x14ac:dyDescent="0.2"/>
    <row r="218064" ht="12.75" customHeight="1" x14ac:dyDescent="0.2"/>
    <row r="218068" ht="12.75" customHeight="1" x14ac:dyDescent="0.2"/>
    <row r="218072" ht="12.75" customHeight="1" x14ac:dyDescent="0.2"/>
    <row r="218076" ht="12.75" customHeight="1" x14ac:dyDescent="0.2"/>
    <row r="218080" ht="12.75" customHeight="1" x14ac:dyDescent="0.2"/>
    <row r="218084" ht="12.75" customHeight="1" x14ac:dyDescent="0.2"/>
    <row r="218088" ht="12.75" customHeight="1" x14ac:dyDescent="0.2"/>
    <row r="218092" ht="12.75" customHeight="1" x14ac:dyDescent="0.2"/>
    <row r="218096" ht="12.75" customHeight="1" x14ac:dyDescent="0.2"/>
    <row r="218100" ht="12.75" customHeight="1" x14ac:dyDescent="0.2"/>
    <row r="218104" ht="12.75" customHeight="1" x14ac:dyDescent="0.2"/>
    <row r="218108" ht="12.75" customHeight="1" x14ac:dyDescent="0.2"/>
    <row r="218112" ht="12.75" customHeight="1" x14ac:dyDescent="0.2"/>
    <row r="218116" ht="12.75" customHeight="1" x14ac:dyDescent="0.2"/>
    <row r="218120" ht="12.75" customHeight="1" x14ac:dyDescent="0.2"/>
    <row r="218124" ht="12.75" customHeight="1" x14ac:dyDescent="0.2"/>
    <row r="218128" ht="12.75" customHeight="1" x14ac:dyDescent="0.2"/>
    <row r="218132" ht="12.75" customHeight="1" x14ac:dyDescent="0.2"/>
    <row r="218136" ht="12.75" customHeight="1" x14ac:dyDescent="0.2"/>
    <row r="218140" ht="12.75" customHeight="1" x14ac:dyDescent="0.2"/>
    <row r="218144" ht="12.75" customHeight="1" x14ac:dyDescent="0.2"/>
    <row r="218148" ht="12.75" customHeight="1" x14ac:dyDescent="0.2"/>
    <row r="218152" ht="12.75" customHeight="1" x14ac:dyDescent="0.2"/>
    <row r="218156" ht="12.75" customHeight="1" x14ac:dyDescent="0.2"/>
    <row r="218160" ht="12.75" customHeight="1" x14ac:dyDescent="0.2"/>
    <row r="218164" ht="12.75" customHeight="1" x14ac:dyDescent="0.2"/>
    <row r="218168" ht="12.75" customHeight="1" x14ac:dyDescent="0.2"/>
    <row r="218172" ht="12.75" customHeight="1" x14ac:dyDescent="0.2"/>
    <row r="218176" ht="12.75" customHeight="1" x14ac:dyDescent="0.2"/>
    <row r="218180" ht="12.75" customHeight="1" x14ac:dyDescent="0.2"/>
    <row r="218184" ht="12.75" customHeight="1" x14ac:dyDescent="0.2"/>
    <row r="218188" ht="12.75" customHeight="1" x14ac:dyDescent="0.2"/>
    <row r="218192" ht="12.75" customHeight="1" x14ac:dyDescent="0.2"/>
    <row r="218196" ht="12.75" customHeight="1" x14ac:dyDescent="0.2"/>
    <row r="218200" ht="12.75" customHeight="1" x14ac:dyDescent="0.2"/>
    <row r="218204" ht="12.75" customHeight="1" x14ac:dyDescent="0.2"/>
    <row r="218208" ht="12.75" customHeight="1" x14ac:dyDescent="0.2"/>
    <row r="218212" ht="12.75" customHeight="1" x14ac:dyDescent="0.2"/>
    <row r="218216" ht="12.75" customHeight="1" x14ac:dyDescent="0.2"/>
    <row r="218220" ht="12.75" customHeight="1" x14ac:dyDescent="0.2"/>
    <row r="218224" ht="12.75" customHeight="1" x14ac:dyDescent="0.2"/>
    <row r="218228" ht="12.75" customHeight="1" x14ac:dyDescent="0.2"/>
    <row r="218232" ht="12.75" customHeight="1" x14ac:dyDescent="0.2"/>
    <row r="218236" ht="12.75" customHeight="1" x14ac:dyDescent="0.2"/>
    <row r="218240" ht="12.75" customHeight="1" x14ac:dyDescent="0.2"/>
    <row r="218244" ht="12.75" customHeight="1" x14ac:dyDescent="0.2"/>
    <row r="218248" ht="12.75" customHeight="1" x14ac:dyDescent="0.2"/>
    <row r="218252" ht="12.75" customHeight="1" x14ac:dyDescent="0.2"/>
    <row r="218256" ht="12.75" customHeight="1" x14ac:dyDescent="0.2"/>
    <row r="218260" ht="12.75" customHeight="1" x14ac:dyDescent="0.2"/>
    <row r="218264" ht="12.75" customHeight="1" x14ac:dyDescent="0.2"/>
    <row r="218268" ht="12.75" customHeight="1" x14ac:dyDescent="0.2"/>
    <row r="218272" ht="12.75" customHeight="1" x14ac:dyDescent="0.2"/>
    <row r="218276" ht="12.75" customHeight="1" x14ac:dyDescent="0.2"/>
    <row r="218280" ht="12.75" customHeight="1" x14ac:dyDescent="0.2"/>
    <row r="218284" ht="12.75" customHeight="1" x14ac:dyDescent="0.2"/>
    <row r="218288" ht="12.75" customHeight="1" x14ac:dyDescent="0.2"/>
    <row r="218292" ht="12.75" customHeight="1" x14ac:dyDescent="0.2"/>
    <row r="218296" ht="12.75" customHeight="1" x14ac:dyDescent="0.2"/>
    <row r="218300" ht="12.75" customHeight="1" x14ac:dyDescent="0.2"/>
    <row r="218304" ht="12.75" customHeight="1" x14ac:dyDescent="0.2"/>
    <row r="218308" ht="12.75" customHeight="1" x14ac:dyDescent="0.2"/>
    <row r="218312" ht="12.75" customHeight="1" x14ac:dyDescent="0.2"/>
    <row r="218316" ht="12.75" customHeight="1" x14ac:dyDescent="0.2"/>
    <row r="218320" ht="12.75" customHeight="1" x14ac:dyDescent="0.2"/>
    <row r="218324" ht="12.75" customHeight="1" x14ac:dyDescent="0.2"/>
    <row r="218328" ht="12.75" customHeight="1" x14ac:dyDescent="0.2"/>
    <row r="218332" ht="12.75" customHeight="1" x14ac:dyDescent="0.2"/>
    <row r="218336" ht="12.75" customHeight="1" x14ac:dyDescent="0.2"/>
    <row r="218340" ht="12.75" customHeight="1" x14ac:dyDescent="0.2"/>
    <row r="218344" ht="12.75" customHeight="1" x14ac:dyDescent="0.2"/>
    <row r="218348" ht="12.75" customHeight="1" x14ac:dyDescent="0.2"/>
    <row r="218352" ht="12.75" customHeight="1" x14ac:dyDescent="0.2"/>
    <row r="218356" ht="12.75" customHeight="1" x14ac:dyDescent="0.2"/>
    <row r="218360" ht="12.75" customHeight="1" x14ac:dyDescent="0.2"/>
    <row r="218364" ht="12.75" customHeight="1" x14ac:dyDescent="0.2"/>
    <row r="218368" ht="12.75" customHeight="1" x14ac:dyDescent="0.2"/>
    <row r="218372" ht="12.75" customHeight="1" x14ac:dyDescent="0.2"/>
    <row r="218376" ht="12.75" customHeight="1" x14ac:dyDescent="0.2"/>
    <row r="218380" ht="12.75" customHeight="1" x14ac:dyDescent="0.2"/>
    <row r="218384" ht="12.75" customHeight="1" x14ac:dyDescent="0.2"/>
    <row r="218388" ht="12.75" customHeight="1" x14ac:dyDescent="0.2"/>
    <row r="218392" ht="12.75" customHeight="1" x14ac:dyDescent="0.2"/>
    <row r="218396" ht="12.75" customHeight="1" x14ac:dyDescent="0.2"/>
    <row r="218400" ht="12.75" customHeight="1" x14ac:dyDescent="0.2"/>
    <row r="218404" ht="12.75" customHeight="1" x14ac:dyDescent="0.2"/>
    <row r="218408" ht="12.75" customHeight="1" x14ac:dyDescent="0.2"/>
    <row r="218412" ht="12.75" customHeight="1" x14ac:dyDescent="0.2"/>
    <row r="218416" ht="12.75" customHeight="1" x14ac:dyDescent="0.2"/>
    <row r="218420" ht="12.75" customHeight="1" x14ac:dyDescent="0.2"/>
    <row r="218424" ht="12.75" customHeight="1" x14ac:dyDescent="0.2"/>
    <row r="218428" ht="12.75" customHeight="1" x14ac:dyDescent="0.2"/>
    <row r="218432" ht="12.75" customHeight="1" x14ac:dyDescent="0.2"/>
    <row r="218436" ht="12.75" customHeight="1" x14ac:dyDescent="0.2"/>
    <row r="218440" ht="12.75" customHeight="1" x14ac:dyDescent="0.2"/>
    <row r="218444" ht="12.75" customHeight="1" x14ac:dyDescent="0.2"/>
    <row r="218448" ht="12.75" customHeight="1" x14ac:dyDescent="0.2"/>
    <row r="218452" ht="12.75" customHeight="1" x14ac:dyDescent="0.2"/>
    <row r="218456" ht="12.75" customHeight="1" x14ac:dyDescent="0.2"/>
    <row r="218460" ht="12.75" customHeight="1" x14ac:dyDescent="0.2"/>
    <row r="218464" ht="12.75" customHeight="1" x14ac:dyDescent="0.2"/>
    <row r="218468" ht="12.75" customHeight="1" x14ac:dyDescent="0.2"/>
    <row r="218472" ht="12.75" customHeight="1" x14ac:dyDescent="0.2"/>
    <row r="218476" ht="12.75" customHeight="1" x14ac:dyDescent="0.2"/>
    <row r="218480" ht="12.75" customHeight="1" x14ac:dyDescent="0.2"/>
    <row r="218484" ht="12.75" customHeight="1" x14ac:dyDescent="0.2"/>
    <row r="218488" ht="12.75" customHeight="1" x14ac:dyDescent="0.2"/>
    <row r="218492" ht="12.75" customHeight="1" x14ac:dyDescent="0.2"/>
    <row r="218496" ht="12.75" customHeight="1" x14ac:dyDescent="0.2"/>
    <row r="218500" ht="12.75" customHeight="1" x14ac:dyDescent="0.2"/>
    <row r="218504" ht="12.75" customHeight="1" x14ac:dyDescent="0.2"/>
    <row r="218508" ht="12.75" customHeight="1" x14ac:dyDescent="0.2"/>
    <row r="218512" ht="12.75" customHeight="1" x14ac:dyDescent="0.2"/>
    <row r="218516" ht="12.75" customHeight="1" x14ac:dyDescent="0.2"/>
    <row r="218520" ht="12.75" customHeight="1" x14ac:dyDescent="0.2"/>
    <row r="218524" ht="12.75" customHeight="1" x14ac:dyDescent="0.2"/>
    <row r="218528" ht="12.75" customHeight="1" x14ac:dyDescent="0.2"/>
    <row r="218532" ht="12.75" customHeight="1" x14ac:dyDescent="0.2"/>
    <row r="218536" ht="12.75" customHeight="1" x14ac:dyDescent="0.2"/>
    <row r="218540" ht="12.75" customHeight="1" x14ac:dyDescent="0.2"/>
    <row r="218544" ht="12.75" customHeight="1" x14ac:dyDescent="0.2"/>
    <row r="218548" ht="12.75" customHeight="1" x14ac:dyDescent="0.2"/>
    <row r="218552" ht="12.75" customHeight="1" x14ac:dyDescent="0.2"/>
    <row r="218556" ht="12.75" customHeight="1" x14ac:dyDescent="0.2"/>
    <row r="218560" ht="12.75" customHeight="1" x14ac:dyDescent="0.2"/>
    <row r="218564" ht="12.75" customHeight="1" x14ac:dyDescent="0.2"/>
    <row r="218568" ht="12.75" customHeight="1" x14ac:dyDescent="0.2"/>
    <row r="218572" ht="12.75" customHeight="1" x14ac:dyDescent="0.2"/>
    <row r="218576" ht="12.75" customHeight="1" x14ac:dyDescent="0.2"/>
    <row r="218580" ht="12.75" customHeight="1" x14ac:dyDescent="0.2"/>
    <row r="218584" ht="12.75" customHeight="1" x14ac:dyDescent="0.2"/>
    <row r="218588" ht="12.75" customHeight="1" x14ac:dyDescent="0.2"/>
    <row r="218592" ht="12.75" customHeight="1" x14ac:dyDescent="0.2"/>
    <row r="218596" ht="12.75" customHeight="1" x14ac:dyDescent="0.2"/>
    <row r="218600" ht="12.75" customHeight="1" x14ac:dyDescent="0.2"/>
    <row r="218604" ht="12.75" customHeight="1" x14ac:dyDescent="0.2"/>
    <row r="218608" ht="12.75" customHeight="1" x14ac:dyDescent="0.2"/>
    <row r="218612" ht="12.75" customHeight="1" x14ac:dyDescent="0.2"/>
    <row r="218616" ht="12.75" customHeight="1" x14ac:dyDescent="0.2"/>
    <row r="218620" ht="12.75" customHeight="1" x14ac:dyDescent="0.2"/>
    <row r="218624" ht="12.75" customHeight="1" x14ac:dyDescent="0.2"/>
    <row r="218628" ht="12.75" customHeight="1" x14ac:dyDescent="0.2"/>
    <row r="218632" ht="12.75" customHeight="1" x14ac:dyDescent="0.2"/>
    <row r="218636" ht="12.75" customHeight="1" x14ac:dyDescent="0.2"/>
    <row r="218640" ht="12.75" customHeight="1" x14ac:dyDescent="0.2"/>
    <row r="218644" ht="12.75" customHeight="1" x14ac:dyDescent="0.2"/>
    <row r="218648" ht="12.75" customHeight="1" x14ac:dyDescent="0.2"/>
    <row r="218652" ht="12.75" customHeight="1" x14ac:dyDescent="0.2"/>
    <row r="218656" ht="12.75" customHeight="1" x14ac:dyDescent="0.2"/>
    <row r="218660" ht="12.75" customHeight="1" x14ac:dyDescent="0.2"/>
    <row r="218664" ht="12.75" customHeight="1" x14ac:dyDescent="0.2"/>
    <row r="218668" ht="12.75" customHeight="1" x14ac:dyDescent="0.2"/>
    <row r="218672" ht="12.75" customHeight="1" x14ac:dyDescent="0.2"/>
    <row r="218676" ht="12.75" customHeight="1" x14ac:dyDescent="0.2"/>
    <row r="218680" ht="12.75" customHeight="1" x14ac:dyDescent="0.2"/>
    <row r="218684" ht="12.75" customHeight="1" x14ac:dyDescent="0.2"/>
    <row r="218688" ht="12.75" customHeight="1" x14ac:dyDescent="0.2"/>
    <row r="218692" ht="12.75" customHeight="1" x14ac:dyDescent="0.2"/>
    <row r="218696" ht="12.75" customHeight="1" x14ac:dyDescent="0.2"/>
    <row r="218700" ht="12.75" customHeight="1" x14ac:dyDescent="0.2"/>
    <row r="218704" ht="12.75" customHeight="1" x14ac:dyDescent="0.2"/>
    <row r="218708" ht="12.75" customHeight="1" x14ac:dyDescent="0.2"/>
    <row r="218712" ht="12.75" customHeight="1" x14ac:dyDescent="0.2"/>
    <row r="218716" ht="12.75" customHeight="1" x14ac:dyDescent="0.2"/>
    <row r="218720" ht="12.75" customHeight="1" x14ac:dyDescent="0.2"/>
    <row r="218724" ht="12.75" customHeight="1" x14ac:dyDescent="0.2"/>
    <row r="218728" ht="12.75" customHeight="1" x14ac:dyDescent="0.2"/>
    <row r="218732" ht="12.75" customHeight="1" x14ac:dyDescent="0.2"/>
    <row r="218736" ht="12.75" customHeight="1" x14ac:dyDescent="0.2"/>
    <row r="218740" ht="12.75" customHeight="1" x14ac:dyDescent="0.2"/>
    <row r="218744" ht="12.75" customHeight="1" x14ac:dyDescent="0.2"/>
    <row r="218748" ht="12.75" customHeight="1" x14ac:dyDescent="0.2"/>
    <row r="218752" ht="12.75" customHeight="1" x14ac:dyDescent="0.2"/>
    <row r="218756" ht="12.75" customHeight="1" x14ac:dyDescent="0.2"/>
    <row r="218760" ht="12.75" customHeight="1" x14ac:dyDescent="0.2"/>
    <row r="218764" ht="12.75" customHeight="1" x14ac:dyDescent="0.2"/>
    <row r="218768" ht="12.75" customHeight="1" x14ac:dyDescent="0.2"/>
    <row r="218772" ht="12.75" customHeight="1" x14ac:dyDescent="0.2"/>
    <row r="218776" ht="12.75" customHeight="1" x14ac:dyDescent="0.2"/>
    <row r="218780" ht="12.75" customHeight="1" x14ac:dyDescent="0.2"/>
    <row r="218784" ht="12.75" customHeight="1" x14ac:dyDescent="0.2"/>
    <row r="218788" ht="12.75" customHeight="1" x14ac:dyDescent="0.2"/>
    <row r="218792" ht="12.75" customHeight="1" x14ac:dyDescent="0.2"/>
    <row r="218796" ht="12.75" customHeight="1" x14ac:dyDescent="0.2"/>
    <row r="218800" ht="12.75" customHeight="1" x14ac:dyDescent="0.2"/>
    <row r="218804" ht="12.75" customHeight="1" x14ac:dyDescent="0.2"/>
    <row r="218808" ht="12.75" customHeight="1" x14ac:dyDescent="0.2"/>
    <row r="218812" ht="12.75" customHeight="1" x14ac:dyDescent="0.2"/>
    <row r="218816" ht="12.75" customHeight="1" x14ac:dyDescent="0.2"/>
    <row r="218820" ht="12.75" customHeight="1" x14ac:dyDescent="0.2"/>
    <row r="218824" ht="12.75" customHeight="1" x14ac:dyDescent="0.2"/>
    <row r="218828" ht="12.75" customHeight="1" x14ac:dyDescent="0.2"/>
    <row r="218832" ht="12.75" customHeight="1" x14ac:dyDescent="0.2"/>
    <row r="218836" ht="12.75" customHeight="1" x14ac:dyDescent="0.2"/>
    <row r="218840" ht="12.75" customHeight="1" x14ac:dyDescent="0.2"/>
    <row r="218844" ht="12.75" customHeight="1" x14ac:dyDescent="0.2"/>
    <row r="218848" ht="12.75" customHeight="1" x14ac:dyDescent="0.2"/>
    <row r="218852" ht="12.75" customHeight="1" x14ac:dyDescent="0.2"/>
    <row r="218856" ht="12.75" customHeight="1" x14ac:dyDescent="0.2"/>
    <row r="218860" ht="12.75" customHeight="1" x14ac:dyDescent="0.2"/>
    <row r="218864" ht="12.75" customHeight="1" x14ac:dyDescent="0.2"/>
    <row r="218868" ht="12.75" customHeight="1" x14ac:dyDescent="0.2"/>
    <row r="218872" ht="12.75" customHeight="1" x14ac:dyDescent="0.2"/>
    <row r="218876" ht="12.75" customHeight="1" x14ac:dyDescent="0.2"/>
    <row r="218880" ht="12.75" customHeight="1" x14ac:dyDescent="0.2"/>
    <row r="218884" ht="12.75" customHeight="1" x14ac:dyDescent="0.2"/>
    <row r="218888" ht="12.75" customHeight="1" x14ac:dyDescent="0.2"/>
    <row r="218892" ht="12.75" customHeight="1" x14ac:dyDescent="0.2"/>
    <row r="218896" ht="12.75" customHeight="1" x14ac:dyDescent="0.2"/>
    <row r="218900" ht="12.75" customHeight="1" x14ac:dyDescent="0.2"/>
    <row r="218904" ht="12.75" customHeight="1" x14ac:dyDescent="0.2"/>
    <row r="218908" ht="12.75" customHeight="1" x14ac:dyDescent="0.2"/>
    <row r="218912" ht="12.75" customHeight="1" x14ac:dyDescent="0.2"/>
    <row r="218916" ht="12.75" customHeight="1" x14ac:dyDescent="0.2"/>
    <row r="218920" ht="12.75" customHeight="1" x14ac:dyDescent="0.2"/>
    <row r="218924" ht="12.75" customHeight="1" x14ac:dyDescent="0.2"/>
    <row r="218928" ht="12.75" customHeight="1" x14ac:dyDescent="0.2"/>
    <row r="218932" ht="12.75" customHeight="1" x14ac:dyDescent="0.2"/>
    <row r="218936" ht="12.75" customHeight="1" x14ac:dyDescent="0.2"/>
    <row r="218940" ht="12.75" customHeight="1" x14ac:dyDescent="0.2"/>
    <row r="218944" ht="12.75" customHeight="1" x14ac:dyDescent="0.2"/>
    <row r="218948" ht="12.75" customHeight="1" x14ac:dyDescent="0.2"/>
    <row r="218952" ht="12.75" customHeight="1" x14ac:dyDescent="0.2"/>
    <row r="218956" ht="12.75" customHeight="1" x14ac:dyDescent="0.2"/>
    <row r="218960" ht="12.75" customHeight="1" x14ac:dyDescent="0.2"/>
    <row r="218964" ht="12.75" customHeight="1" x14ac:dyDescent="0.2"/>
    <row r="218968" ht="12.75" customHeight="1" x14ac:dyDescent="0.2"/>
    <row r="218972" ht="12.75" customHeight="1" x14ac:dyDescent="0.2"/>
    <row r="218976" ht="12.75" customHeight="1" x14ac:dyDescent="0.2"/>
    <row r="218980" ht="12.75" customHeight="1" x14ac:dyDescent="0.2"/>
    <row r="218984" ht="12.75" customHeight="1" x14ac:dyDescent="0.2"/>
    <row r="218988" ht="12.75" customHeight="1" x14ac:dyDescent="0.2"/>
    <row r="218992" ht="12.75" customHeight="1" x14ac:dyDescent="0.2"/>
    <row r="218996" ht="12.75" customHeight="1" x14ac:dyDescent="0.2"/>
    <row r="219000" ht="12.75" customHeight="1" x14ac:dyDescent="0.2"/>
    <row r="219004" ht="12.75" customHeight="1" x14ac:dyDescent="0.2"/>
    <row r="219008" ht="12.75" customHeight="1" x14ac:dyDescent="0.2"/>
    <row r="219012" ht="12.75" customHeight="1" x14ac:dyDescent="0.2"/>
    <row r="219016" ht="12.75" customHeight="1" x14ac:dyDescent="0.2"/>
    <row r="219020" ht="12.75" customHeight="1" x14ac:dyDescent="0.2"/>
    <row r="219024" ht="12.75" customHeight="1" x14ac:dyDescent="0.2"/>
    <row r="219028" ht="12.75" customHeight="1" x14ac:dyDescent="0.2"/>
    <row r="219032" ht="12.75" customHeight="1" x14ac:dyDescent="0.2"/>
    <row r="219036" ht="12.75" customHeight="1" x14ac:dyDescent="0.2"/>
    <row r="219040" ht="12.75" customHeight="1" x14ac:dyDescent="0.2"/>
    <row r="219044" ht="12.75" customHeight="1" x14ac:dyDescent="0.2"/>
    <row r="219048" ht="12.75" customHeight="1" x14ac:dyDescent="0.2"/>
    <row r="219052" ht="12.75" customHeight="1" x14ac:dyDescent="0.2"/>
    <row r="219056" ht="12.75" customHeight="1" x14ac:dyDescent="0.2"/>
    <row r="219060" ht="12.75" customHeight="1" x14ac:dyDescent="0.2"/>
    <row r="219064" ht="12.75" customHeight="1" x14ac:dyDescent="0.2"/>
    <row r="219068" ht="12.75" customHeight="1" x14ac:dyDescent="0.2"/>
    <row r="219072" ht="12.75" customHeight="1" x14ac:dyDescent="0.2"/>
    <row r="219076" ht="12.75" customHeight="1" x14ac:dyDescent="0.2"/>
    <row r="219080" ht="12.75" customHeight="1" x14ac:dyDescent="0.2"/>
    <row r="219084" ht="12.75" customHeight="1" x14ac:dyDescent="0.2"/>
    <row r="219088" ht="12.75" customHeight="1" x14ac:dyDescent="0.2"/>
    <row r="219092" ht="12.75" customHeight="1" x14ac:dyDescent="0.2"/>
    <row r="219096" ht="12.75" customHeight="1" x14ac:dyDescent="0.2"/>
    <row r="219100" ht="12.75" customHeight="1" x14ac:dyDescent="0.2"/>
    <row r="219104" ht="12.75" customHeight="1" x14ac:dyDescent="0.2"/>
    <row r="219108" ht="12.75" customHeight="1" x14ac:dyDescent="0.2"/>
    <row r="219112" ht="12.75" customHeight="1" x14ac:dyDescent="0.2"/>
    <row r="219116" ht="12.75" customHeight="1" x14ac:dyDescent="0.2"/>
    <row r="219120" ht="12.75" customHeight="1" x14ac:dyDescent="0.2"/>
    <row r="219124" ht="12.75" customHeight="1" x14ac:dyDescent="0.2"/>
    <row r="219128" ht="12.75" customHeight="1" x14ac:dyDescent="0.2"/>
    <row r="219132" ht="12.75" customHeight="1" x14ac:dyDescent="0.2"/>
    <row r="219136" ht="12.75" customHeight="1" x14ac:dyDescent="0.2"/>
    <row r="219140" ht="12.75" customHeight="1" x14ac:dyDescent="0.2"/>
    <row r="219144" ht="12.75" customHeight="1" x14ac:dyDescent="0.2"/>
    <row r="219148" ht="12.75" customHeight="1" x14ac:dyDescent="0.2"/>
    <row r="219152" ht="12.75" customHeight="1" x14ac:dyDescent="0.2"/>
    <row r="219156" ht="12.75" customHeight="1" x14ac:dyDescent="0.2"/>
    <row r="219160" ht="12.75" customHeight="1" x14ac:dyDescent="0.2"/>
    <row r="219164" ht="12.75" customHeight="1" x14ac:dyDescent="0.2"/>
    <row r="219168" ht="12.75" customHeight="1" x14ac:dyDescent="0.2"/>
    <row r="219172" ht="12.75" customHeight="1" x14ac:dyDescent="0.2"/>
    <row r="219176" ht="12.75" customHeight="1" x14ac:dyDescent="0.2"/>
    <row r="219180" ht="12.75" customHeight="1" x14ac:dyDescent="0.2"/>
    <row r="219184" ht="12.75" customHeight="1" x14ac:dyDescent="0.2"/>
    <row r="219188" ht="12.75" customHeight="1" x14ac:dyDescent="0.2"/>
    <row r="219192" ht="12.75" customHeight="1" x14ac:dyDescent="0.2"/>
    <row r="219196" ht="12.75" customHeight="1" x14ac:dyDescent="0.2"/>
    <row r="219200" ht="12.75" customHeight="1" x14ac:dyDescent="0.2"/>
    <row r="219204" ht="12.75" customHeight="1" x14ac:dyDescent="0.2"/>
    <row r="219208" ht="12.75" customHeight="1" x14ac:dyDescent="0.2"/>
    <row r="219212" ht="12.75" customHeight="1" x14ac:dyDescent="0.2"/>
    <row r="219216" ht="12.75" customHeight="1" x14ac:dyDescent="0.2"/>
    <row r="219220" ht="12.75" customHeight="1" x14ac:dyDescent="0.2"/>
    <row r="219224" ht="12.75" customHeight="1" x14ac:dyDescent="0.2"/>
    <row r="219228" ht="12.75" customHeight="1" x14ac:dyDescent="0.2"/>
    <row r="219232" ht="12.75" customHeight="1" x14ac:dyDescent="0.2"/>
    <row r="219236" ht="12.75" customHeight="1" x14ac:dyDescent="0.2"/>
    <row r="219240" ht="12.75" customHeight="1" x14ac:dyDescent="0.2"/>
    <row r="219244" ht="12.75" customHeight="1" x14ac:dyDescent="0.2"/>
    <row r="219248" ht="12.75" customHeight="1" x14ac:dyDescent="0.2"/>
    <row r="219252" ht="12.75" customHeight="1" x14ac:dyDescent="0.2"/>
    <row r="219256" ht="12.75" customHeight="1" x14ac:dyDescent="0.2"/>
    <row r="219260" ht="12.75" customHeight="1" x14ac:dyDescent="0.2"/>
    <row r="219264" ht="12.75" customHeight="1" x14ac:dyDescent="0.2"/>
    <row r="219268" ht="12.75" customHeight="1" x14ac:dyDescent="0.2"/>
    <row r="219272" ht="12.75" customHeight="1" x14ac:dyDescent="0.2"/>
    <row r="219276" ht="12.75" customHeight="1" x14ac:dyDescent="0.2"/>
    <row r="219280" ht="12.75" customHeight="1" x14ac:dyDescent="0.2"/>
    <row r="219284" ht="12.75" customHeight="1" x14ac:dyDescent="0.2"/>
    <row r="219288" ht="12.75" customHeight="1" x14ac:dyDescent="0.2"/>
    <row r="219292" ht="12.75" customHeight="1" x14ac:dyDescent="0.2"/>
    <row r="219296" ht="12.75" customHeight="1" x14ac:dyDescent="0.2"/>
    <row r="219300" ht="12.75" customHeight="1" x14ac:dyDescent="0.2"/>
    <row r="219304" ht="12.75" customHeight="1" x14ac:dyDescent="0.2"/>
    <row r="219308" ht="12.75" customHeight="1" x14ac:dyDescent="0.2"/>
    <row r="219312" ht="12.75" customHeight="1" x14ac:dyDescent="0.2"/>
    <row r="219316" ht="12.75" customHeight="1" x14ac:dyDescent="0.2"/>
    <row r="219320" ht="12.75" customHeight="1" x14ac:dyDescent="0.2"/>
    <row r="219324" ht="12.75" customHeight="1" x14ac:dyDescent="0.2"/>
    <row r="219328" ht="12.75" customHeight="1" x14ac:dyDescent="0.2"/>
    <row r="219332" ht="12.75" customHeight="1" x14ac:dyDescent="0.2"/>
    <row r="219336" ht="12.75" customHeight="1" x14ac:dyDescent="0.2"/>
    <row r="219340" ht="12.75" customHeight="1" x14ac:dyDescent="0.2"/>
    <row r="219344" ht="12.75" customHeight="1" x14ac:dyDescent="0.2"/>
    <row r="219348" ht="12.75" customHeight="1" x14ac:dyDescent="0.2"/>
    <row r="219352" ht="12.75" customHeight="1" x14ac:dyDescent="0.2"/>
    <row r="219356" ht="12.75" customHeight="1" x14ac:dyDescent="0.2"/>
    <row r="219360" ht="12.75" customHeight="1" x14ac:dyDescent="0.2"/>
    <row r="219364" ht="12.75" customHeight="1" x14ac:dyDescent="0.2"/>
    <row r="219368" ht="12.75" customHeight="1" x14ac:dyDescent="0.2"/>
    <row r="219372" ht="12.75" customHeight="1" x14ac:dyDescent="0.2"/>
    <row r="219376" ht="12.75" customHeight="1" x14ac:dyDescent="0.2"/>
    <row r="219380" ht="12.75" customHeight="1" x14ac:dyDescent="0.2"/>
    <row r="219384" ht="12.75" customHeight="1" x14ac:dyDescent="0.2"/>
    <row r="219388" ht="12.75" customHeight="1" x14ac:dyDescent="0.2"/>
    <row r="219392" ht="12.75" customHeight="1" x14ac:dyDescent="0.2"/>
    <row r="219396" ht="12.75" customHeight="1" x14ac:dyDescent="0.2"/>
    <row r="219400" ht="12.75" customHeight="1" x14ac:dyDescent="0.2"/>
    <row r="219404" ht="12.75" customHeight="1" x14ac:dyDescent="0.2"/>
    <row r="219408" ht="12.75" customHeight="1" x14ac:dyDescent="0.2"/>
    <row r="219412" ht="12.75" customHeight="1" x14ac:dyDescent="0.2"/>
    <row r="219416" ht="12.75" customHeight="1" x14ac:dyDescent="0.2"/>
    <row r="219420" ht="12.75" customHeight="1" x14ac:dyDescent="0.2"/>
    <row r="219424" ht="12.75" customHeight="1" x14ac:dyDescent="0.2"/>
    <row r="219428" ht="12.75" customHeight="1" x14ac:dyDescent="0.2"/>
    <row r="219432" ht="12.75" customHeight="1" x14ac:dyDescent="0.2"/>
    <row r="219436" ht="12.75" customHeight="1" x14ac:dyDescent="0.2"/>
    <row r="219440" ht="12.75" customHeight="1" x14ac:dyDescent="0.2"/>
    <row r="219444" ht="12.75" customHeight="1" x14ac:dyDescent="0.2"/>
    <row r="219448" ht="12.75" customHeight="1" x14ac:dyDescent="0.2"/>
    <row r="219452" ht="12.75" customHeight="1" x14ac:dyDescent="0.2"/>
    <row r="219456" ht="12.75" customHeight="1" x14ac:dyDescent="0.2"/>
    <row r="219460" ht="12.75" customHeight="1" x14ac:dyDescent="0.2"/>
    <row r="219464" ht="12.75" customHeight="1" x14ac:dyDescent="0.2"/>
    <row r="219468" ht="12.75" customHeight="1" x14ac:dyDescent="0.2"/>
    <row r="219472" ht="12.75" customHeight="1" x14ac:dyDescent="0.2"/>
    <row r="219476" ht="12.75" customHeight="1" x14ac:dyDescent="0.2"/>
    <row r="219480" ht="12.75" customHeight="1" x14ac:dyDescent="0.2"/>
    <row r="219484" ht="12.75" customHeight="1" x14ac:dyDescent="0.2"/>
    <row r="219488" ht="12.75" customHeight="1" x14ac:dyDescent="0.2"/>
    <row r="219492" ht="12.75" customHeight="1" x14ac:dyDescent="0.2"/>
    <row r="219496" ht="12.75" customHeight="1" x14ac:dyDescent="0.2"/>
    <row r="219500" ht="12.75" customHeight="1" x14ac:dyDescent="0.2"/>
    <row r="219504" ht="12.75" customHeight="1" x14ac:dyDescent="0.2"/>
    <row r="219508" ht="12.75" customHeight="1" x14ac:dyDescent="0.2"/>
    <row r="219512" ht="12.75" customHeight="1" x14ac:dyDescent="0.2"/>
    <row r="219516" ht="12.75" customHeight="1" x14ac:dyDescent="0.2"/>
    <row r="219520" ht="12.75" customHeight="1" x14ac:dyDescent="0.2"/>
    <row r="219524" ht="12.75" customHeight="1" x14ac:dyDescent="0.2"/>
    <row r="219528" ht="12.75" customHeight="1" x14ac:dyDescent="0.2"/>
    <row r="219532" ht="12.75" customHeight="1" x14ac:dyDescent="0.2"/>
    <row r="219536" ht="12.75" customHeight="1" x14ac:dyDescent="0.2"/>
    <row r="219540" ht="12.75" customHeight="1" x14ac:dyDescent="0.2"/>
    <row r="219544" ht="12.75" customHeight="1" x14ac:dyDescent="0.2"/>
    <row r="219548" ht="12.75" customHeight="1" x14ac:dyDescent="0.2"/>
    <row r="219552" ht="12.75" customHeight="1" x14ac:dyDescent="0.2"/>
    <row r="219556" ht="12.75" customHeight="1" x14ac:dyDescent="0.2"/>
    <row r="219560" ht="12.75" customHeight="1" x14ac:dyDescent="0.2"/>
    <row r="219564" ht="12.75" customHeight="1" x14ac:dyDescent="0.2"/>
    <row r="219568" ht="12.75" customHeight="1" x14ac:dyDescent="0.2"/>
    <row r="219572" ht="12.75" customHeight="1" x14ac:dyDescent="0.2"/>
    <row r="219576" ht="12.75" customHeight="1" x14ac:dyDescent="0.2"/>
    <row r="219580" ht="12.75" customHeight="1" x14ac:dyDescent="0.2"/>
    <row r="219584" ht="12.75" customHeight="1" x14ac:dyDescent="0.2"/>
    <row r="219588" ht="12.75" customHeight="1" x14ac:dyDescent="0.2"/>
    <row r="219592" ht="12.75" customHeight="1" x14ac:dyDescent="0.2"/>
    <row r="219596" ht="12.75" customHeight="1" x14ac:dyDescent="0.2"/>
    <row r="219600" ht="12.75" customHeight="1" x14ac:dyDescent="0.2"/>
    <row r="219604" ht="12.75" customHeight="1" x14ac:dyDescent="0.2"/>
    <row r="219608" ht="12.75" customHeight="1" x14ac:dyDescent="0.2"/>
    <row r="219612" ht="12.75" customHeight="1" x14ac:dyDescent="0.2"/>
    <row r="219616" ht="12.75" customHeight="1" x14ac:dyDescent="0.2"/>
    <row r="219620" ht="12.75" customHeight="1" x14ac:dyDescent="0.2"/>
    <row r="219624" ht="12.75" customHeight="1" x14ac:dyDescent="0.2"/>
    <row r="219628" ht="12.75" customHeight="1" x14ac:dyDescent="0.2"/>
    <row r="219632" ht="12.75" customHeight="1" x14ac:dyDescent="0.2"/>
    <row r="219636" ht="12.75" customHeight="1" x14ac:dyDescent="0.2"/>
    <row r="219640" ht="12.75" customHeight="1" x14ac:dyDescent="0.2"/>
    <row r="219644" ht="12.75" customHeight="1" x14ac:dyDescent="0.2"/>
    <row r="219648" ht="12.75" customHeight="1" x14ac:dyDescent="0.2"/>
    <row r="219652" ht="12.75" customHeight="1" x14ac:dyDescent="0.2"/>
    <row r="219656" ht="12.75" customHeight="1" x14ac:dyDescent="0.2"/>
    <row r="219660" ht="12.75" customHeight="1" x14ac:dyDescent="0.2"/>
    <row r="219664" ht="12.75" customHeight="1" x14ac:dyDescent="0.2"/>
    <row r="219668" ht="12.75" customHeight="1" x14ac:dyDescent="0.2"/>
    <row r="219672" ht="12.75" customHeight="1" x14ac:dyDescent="0.2"/>
    <row r="219676" ht="12.75" customHeight="1" x14ac:dyDescent="0.2"/>
    <row r="219680" ht="12.75" customHeight="1" x14ac:dyDescent="0.2"/>
    <row r="219684" ht="12.75" customHeight="1" x14ac:dyDescent="0.2"/>
    <row r="219688" ht="12.75" customHeight="1" x14ac:dyDescent="0.2"/>
    <row r="219692" ht="12.75" customHeight="1" x14ac:dyDescent="0.2"/>
    <row r="219696" ht="12.75" customHeight="1" x14ac:dyDescent="0.2"/>
    <row r="219700" ht="12.75" customHeight="1" x14ac:dyDescent="0.2"/>
    <row r="219704" ht="12.75" customHeight="1" x14ac:dyDescent="0.2"/>
    <row r="219708" ht="12.75" customHeight="1" x14ac:dyDescent="0.2"/>
    <row r="219712" ht="12.75" customHeight="1" x14ac:dyDescent="0.2"/>
    <row r="219716" ht="12.75" customHeight="1" x14ac:dyDescent="0.2"/>
    <row r="219720" ht="12.75" customHeight="1" x14ac:dyDescent="0.2"/>
    <row r="219724" ht="12.75" customHeight="1" x14ac:dyDescent="0.2"/>
    <row r="219728" ht="12.75" customHeight="1" x14ac:dyDescent="0.2"/>
    <row r="219732" ht="12.75" customHeight="1" x14ac:dyDescent="0.2"/>
    <row r="219736" ht="12.75" customHeight="1" x14ac:dyDescent="0.2"/>
    <row r="219740" ht="12.75" customHeight="1" x14ac:dyDescent="0.2"/>
    <row r="219744" ht="12.75" customHeight="1" x14ac:dyDescent="0.2"/>
    <row r="219748" ht="12.75" customHeight="1" x14ac:dyDescent="0.2"/>
    <row r="219752" ht="12.75" customHeight="1" x14ac:dyDescent="0.2"/>
    <row r="219756" ht="12.75" customHeight="1" x14ac:dyDescent="0.2"/>
    <row r="219760" ht="12.75" customHeight="1" x14ac:dyDescent="0.2"/>
    <row r="219764" ht="12.75" customHeight="1" x14ac:dyDescent="0.2"/>
    <row r="219768" ht="12.75" customHeight="1" x14ac:dyDescent="0.2"/>
    <row r="219772" ht="12.75" customHeight="1" x14ac:dyDescent="0.2"/>
    <row r="219776" ht="12.75" customHeight="1" x14ac:dyDescent="0.2"/>
    <row r="219780" ht="12.75" customHeight="1" x14ac:dyDescent="0.2"/>
    <row r="219784" ht="12.75" customHeight="1" x14ac:dyDescent="0.2"/>
    <row r="219788" ht="12.75" customHeight="1" x14ac:dyDescent="0.2"/>
    <row r="219792" ht="12.75" customHeight="1" x14ac:dyDescent="0.2"/>
    <row r="219796" ht="12.75" customHeight="1" x14ac:dyDescent="0.2"/>
    <row r="219800" ht="12.75" customHeight="1" x14ac:dyDescent="0.2"/>
    <row r="219804" ht="12.75" customHeight="1" x14ac:dyDescent="0.2"/>
    <row r="219808" ht="12.75" customHeight="1" x14ac:dyDescent="0.2"/>
    <row r="219812" ht="12.75" customHeight="1" x14ac:dyDescent="0.2"/>
    <row r="219816" ht="12.75" customHeight="1" x14ac:dyDescent="0.2"/>
    <row r="219820" ht="12.75" customHeight="1" x14ac:dyDescent="0.2"/>
    <row r="219824" ht="12.75" customHeight="1" x14ac:dyDescent="0.2"/>
    <row r="219828" ht="12.75" customHeight="1" x14ac:dyDescent="0.2"/>
    <row r="219832" ht="12.75" customHeight="1" x14ac:dyDescent="0.2"/>
    <row r="219836" ht="12.75" customHeight="1" x14ac:dyDescent="0.2"/>
    <row r="219840" ht="12.75" customHeight="1" x14ac:dyDescent="0.2"/>
    <row r="219844" ht="12.75" customHeight="1" x14ac:dyDescent="0.2"/>
    <row r="219848" ht="12.75" customHeight="1" x14ac:dyDescent="0.2"/>
    <row r="219852" ht="12.75" customHeight="1" x14ac:dyDescent="0.2"/>
    <row r="219856" ht="12.75" customHeight="1" x14ac:dyDescent="0.2"/>
    <row r="219860" ht="12.75" customHeight="1" x14ac:dyDescent="0.2"/>
    <row r="219864" ht="12.75" customHeight="1" x14ac:dyDescent="0.2"/>
    <row r="219868" ht="12.75" customHeight="1" x14ac:dyDescent="0.2"/>
    <row r="219872" ht="12.75" customHeight="1" x14ac:dyDescent="0.2"/>
    <row r="219876" ht="12.75" customHeight="1" x14ac:dyDescent="0.2"/>
    <row r="219880" ht="12.75" customHeight="1" x14ac:dyDescent="0.2"/>
    <row r="219884" ht="12.75" customHeight="1" x14ac:dyDescent="0.2"/>
    <row r="219888" ht="12.75" customHeight="1" x14ac:dyDescent="0.2"/>
    <row r="219892" ht="12.75" customHeight="1" x14ac:dyDescent="0.2"/>
    <row r="219896" ht="12.75" customHeight="1" x14ac:dyDescent="0.2"/>
    <row r="219900" ht="12.75" customHeight="1" x14ac:dyDescent="0.2"/>
    <row r="219904" ht="12.75" customHeight="1" x14ac:dyDescent="0.2"/>
    <row r="219908" ht="12.75" customHeight="1" x14ac:dyDescent="0.2"/>
    <row r="219912" ht="12.75" customHeight="1" x14ac:dyDescent="0.2"/>
    <row r="219916" ht="12.75" customHeight="1" x14ac:dyDescent="0.2"/>
    <row r="219920" ht="12.75" customHeight="1" x14ac:dyDescent="0.2"/>
    <row r="219924" ht="12.75" customHeight="1" x14ac:dyDescent="0.2"/>
    <row r="219928" ht="12.75" customHeight="1" x14ac:dyDescent="0.2"/>
    <row r="219932" ht="12.75" customHeight="1" x14ac:dyDescent="0.2"/>
    <row r="219936" ht="12.75" customHeight="1" x14ac:dyDescent="0.2"/>
    <row r="219940" ht="12.75" customHeight="1" x14ac:dyDescent="0.2"/>
    <row r="219944" ht="12.75" customHeight="1" x14ac:dyDescent="0.2"/>
    <row r="219948" ht="12.75" customHeight="1" x14ac:dyDescent="0.2"/>
    <row r="219952" ht="12.75" customHeight="1" x14ac:dyDescent="0.2"/>
    <row r="219956" ht="12.75" customHeight="1" x14ac:dyDescent="0.2"/>
    <row r="219960" ht="12.75" customHeight="1" x14ac:dyDescent="0.2"/>
    <row r="219964" ht="12.75" customHeight="1" x14ac:dyDescent="0.2"/>
    <row r="219968" ht="12.75" customHeight="1" x14ac:dyDescent="0.2"/>
    <row r="219972" ht="12.75" customHeight="1" x14ac:dyDescent="0.2"/>
    <row r="219976" ht="12.75" customHeight="1" x14ac:dyDescent="0.2"/>
    <row r="219980" ht="12.75" customHeight="1" x14ac:dyDescent="0.2"/>
    <row r="219984" ht="12.75" customHeight="1" x14ac:dyDescent="0.2"/>
    <row r="219988" ht="12.75" customHeight="1" x14ac:dyDescent="0.2"/>
    <row r="219992" ht="12.75" customHeight="1" x14ac:dyDescent="0.2"/>
    <row r="219996" ht="12.75" customHeight="1" x14ac:dyDescent="0.2"/>
    <row r="220000" ht="12.75" customHeight="1" x14ac:dyDescent="0.2"/>
    <row r="220004" ht="12.75" customHeight="1" x14ac:dyDescent="0.2"/>
    <row r="220008" ht="12.75" customHeight="1" x14ac:dyDescent="0.2"/>
    <row r="220012" ht="12.75" customHeight="1" x14ac:dyDescent="0.2"/>
    <row r="220016" ht="12.75" customHeight="1" x14ac:dyDescent="0.2"/>
    <row r="220020" ht="12.75" customHeight="1" x14ac:dyDescent="0.2"/>
    <row r="220024" ht="12.75" customHeight="1" x14ac:dyDescent="0.2"/>
    <row r="220028" ht="12.75" customHeight="1" x14ac:dyDescent="0.2"/>
    <row r="220032" ht="12.75" customHeight="1" x14ac:dyDescent="0.2"/>
    <row r="220036" ht="12.75" customHeight="1" x14ac:dyDescent="0.2"/>
    <row r="220040" ht="12.75" customHeight="1" x14ac:dyDescent="0.2"/>
    <row r="220044" ht="12.75" customHeight="1" x14ac:dyDescent="0.2"/>
    <row r="220048" ht="12.75" customHeight="1" x14ac:dyDescent="0.2"/>
    <row r="220052" ht="12.75" customHeight="1" x14ac:dyDescent="0.2"/>
    <row r="220056" ht="12.75" customHeight="1" x14ac:dyDescent="0.2"/>
    <row r="220060" ht="12.75" customHeight="1" x14ac:dyDescent="0.2"/>
    <row r="220064" ht="12.75" customHeight="1" x14ac:dyDescent="0.2"/>
    <row r="220068" ht="12.75" customHeight="1" x14ac:dyDescent="0.2"/>
    <row r="220072" ht="12.75" customHeight="1" x14ac:dyDescent="0.2"/>
    <row r="220076" ht="12.75" customHeight="1" x14ac:dyDescent="0.2"/>
    <row r="220080" ht="12.75" customHeight="1" x14ac:dyDescent="0.2"/>
    <row r="220084" ht="12.75" customHeight="1" x14ac:dyDescent="0.2"/>
    <row r="220088" ht="12.75" customHeight="1" x14ac:dyDescent="0.2"/>
    <row r="220092" ht="12.75" customHeight="1" x14ac:dyDescent="0.2"/>
    <row r="220096" ht="12.75" customHeight="1" x14ac:dyDescent="0.2"/>
    <row r="220100" ht="12.75" customHeight="1" x14ac:dyDescent="0.2"/>
    <row r="220104" ht="12.75" customHeight="1" x14ac:dyDescent="0.2"/>
    <row r="220108" ht="12.75" customHeight="1" x14ac:dyDescent="0.2"/>
    <row r="220112" ht="12.75" customHeight="1" x14ac:dyDescent="0.2"/>
    <row r="220116" ht="12.75" customHeight="1" x14ac:dyDescent="0.2"/>
    <row r="220120" ht="12.75" customHeight="1" x14ac:dyDescent="0.2"/>
    <row r="220124" ht="12.75" customHeight="1" x14ac:dyDescent="0.2"/>
    <row r="220128" ht="12.75" customHeight="1" x14ac:dyDescent="0.2"/>
    <row r="220132" ht="12.75" customHeight="1" x14ac:dyDescent="0.2"/>
    <row r="220136" ht="12.75" customHeight="1" x14ac:dyDescent="0.2"/>
    <row r="220140" ht="12.75" customHeight="1" x14ac:dyDescent="0.2"/>
    <row r="220144" ht="12.75" customHeight="1" x14ac:dyDescent="0.2"/>
    <row r="220148" ht="12.75" customHeight="1" x14ac:dyDescent="0.2"/>
    <row r="220152" ht="12.75" customHeight="1" x14ac:dyDescent="0.2"/>
    <row r="220156" ht="12.75" customHeight="1" x14ac:dyDescent="0.2"/>
    <row r="220160" ht="12.75" customHeight="1" x14ac:dyDescent="0.2"/>
    <row r="220164" ht="12.75" customHeight="1" x14ac:dyDescent="0.2"/>
    <row r="220168" ht="12.75" customHeight="1" x14ac:dyDescent="0.2"/>
    <row r="220172" ht="12.75" customHeight="1" x14ac:dyDescent="0.2"/>
    <row r="220176" ht="12.75" customHeight="1" x14ac:dyDescent="0.2"/>
    <row r="220180" ht="12.75" customHeight="1" x14ac:dyDescent="0.2"/>
    <row r="220184" ht="12.75" customHeight="1" x14ac:dyDescent="0.2"/>
    <row r="220188" ht="12.75" customHeight="1" x14ac:dyDescent="0.2"/>
    <row r="220192" ht="12.75" customHeight="1" x14ac:dyDescent="0.2"/>
    <row r="220196" ht="12.75" customHeight="1" x14ac:dyDescent="0.2"/>
    <row r="220200" ht="12.75" customHeight="1" x14ac:dyDescent="0.2"/>
    <row r="220204" ht="12.75" customHeight="1" x14ac:dyDescent="0.2"/>
    <row r="220208" ht="12.75" customHeight="1" x14ac:dyDescent="0.2"/>
    <row r="220212" ht="12.75" customHeight="1" x14ac:dyDescent="0.2"/>
    <row r="220216" ht="12.75" customHeight="1" x14ac:dyDescent="0.2"/>
    <row r="220220" ht="12.75" customHeight="1" x14ac:dyDescent="0.2"/>
    <row r="220224" ht="12.75" customHeight="1" x14ac:dyDescent="0.2"/>
    <row r="220228" ht="12.75" customHeight="1" x14ac:dyDescent="0.2"/>
    <row r="220232" ht="12.75" customHeight="1" x14ac:dyDescent="0.2"/>
    <row r="220236" ht="12.75" customHeight="1" x14ac:dyDescent="0.2"/>
    <row r="220240" ht="12.75" customHeight="1" x14ac:dyDescent="0.2"/>
    <row r="220244" ht="12.75" customHeight="1" x14ac:dyDescent="0.2"/>
    <row r="220248" ht="12.75" customHeight="1" x14ac:dyDescent="0.2"/>
    <row r="220252" ht="12.75" customHeight="1" x14ac:dyDescent="0.2"/>
    <row r="220256" ht="12.75" customHeight="1" x14ac:dyDescent="0.2"/>
    <row r="220260" ht="12.75" customHeight="1" x14ac:dyDescent="0.2"/>
    <row r="220264" ht="12.75" customHeight="1" x14ac:dyDescent="0.2"/>
    <row r="220268" ht="12.75" customHeight="1" x14ac:dyDescent="0.2"/>
    <row r="220272" ht="12.75" customHeight="1" x14ac:dyDescent="0.2"/>
    <row r="220276" ht="12.75" customHeight="1" x14ac:dyDescent="0.2"/>
    <row r="220280" ht="12.75" customHeight="1" x14ac:dyDescent="0.2"/>
    <row r="220284" ht="12.75" customHeight="1" x14ac:dyDescent="0.2"/>
    <row r="220288" ht="12.75" customHeight="1" x14ac:dyDescent="0.2"/>
    <row r="220292" ht="12.75" customHeight="1" x14ac:dyDescent="0.2"/>
    <row r="220296" ht="12.75" customHeight="1" x14ac:dyDescent="0.2"/>
    <row r="220300" ht="12.75" customHeight="1" x14ac:dyDescent="0.2"/>
    <row r="220304" ht="12.75" customHeight="1" x14ac:dyDescent="0.2"/>
    <row r="220308" ht="12.75" customHeight="1" x14ac:dyDescent="0.2"/>
    <row r="220312" ht="12.75" customHeight="1" x14ac:dyDescent="0.2"/>
    <row r="220316" ht="12.75" customHeight="1" x14ac:dyDescent="0.2"/>
    <row r="220320" ht="12.75" customHeight="1" x14ac:dyDescent="0.2"/>
    <row r="220324" ht="12.75" customHeight="1" x14ac:dyDescent="0.2"/>
    <row r="220328" ht="12.75" customHeight="1" x14ac:dyDescent="0.2"/>
    <row r="220332" ht="12.75" customHeight="1" x14ac:dyDescent="0.2"/>
    <row r="220336" ht="12.75" customHeight="1" x14ac:dyDescent="0.2"/>
    <row r="220340" ht="12.75" customHeight="1" x14ac:dyDescent="0.2"/>
    <row r="220344" ht="12.75" customHeight="1" x14ac:dyDescent="0.2"/>
    <row r="220348" ht="12.75" customHeight="1" x14ac:dyDescent="0.2"/>
    <row r="220352" ht="12.75" customHeight="1" x14ac:dyDescent="0.2"/>
    <row r="220356" ht="12.75" customHeight="1" x14ac:dyDescent="0.2"/>
    <row r="220360" ht="12.75" customHeight="1" x14ac:dyDescent="0.2"/>
    <row r="220364" ht="12.75" customHeight="1" x14ac:dyDescent="0.2"/>
    <row r="220368" ht="12.75" customHeight="1" x14ac:dyDescent="0.2"/>
    <row r="220372" ht="12.75" customHeight="1" x14ac:dyDescent="0.2"/>
    <row r="220376" ht="12.75" customHeight="1" x14ac:dyDescent="0.2"/>
    <row r="220380" ht="12.75" customHeight="1" x14ac:dyDescent="0.2"/>
    <row r="220384" ht="12.75" customHeight="1" x14ac:dyDescent="0.2"/>
    <row r="220388" ht="12.75" customHeight="1" x14ac:dyDescent="0.2"/>
    <row r="220392" ht="12.75" customHeight="1" x14ac:dyDescent="0.2"/>
    <row r="220396" ht="12.75" customHeight="1" x14ac:dyDescent="0.2"/>
    <row r="220400" ht="12.75" customHeight="1" x14ac:dyDescent="0.2"/>
    <row r="220404" ht="12.75" customHeight="1" x14ac:dyDescent="0.2"/>
    <row r="220408" ht="12.75" customHeight="1" x14ac:dyDescent="0.2"/>
    <row r="220412" ht="12.75" customHeight="1" x14ac:dyDescent="0.2"/>
    <row r="220416" ht="12.75" customHeight="1" x14ac:dyDescent="0.2"/>
    <row r="220420" ht="12.75" customHeight="1" x14ac:dyDescent="0.2"/>
    <row r="220424" ht="12.75" customHeight="1" x14ac:dyDescent="0.2"/>
    <row r="220428" ht="12.75" customHeight="1" x14ac:dyDescent="0.2"/>
    <row r="220432" ht="12.75" customHeight="1" x14ac:dyDescent="0.2"/>
    <row r="220436" ht="12.75" customHeight="1" x14ac:dyDescent="0.2"/>
    <row r="220440" ht="12.75" customHeight="1" x14ac:dyDescent="0.2"/>
    <row r="220444" ht="12.75" customHeight="1" x14ac:dyDescent="0.2"/>
    <row r="220448" ht="12.75" customHeight="1" x14ac:dyDescent="0.2"/>
    <row r="220452" ht="12.75" customHeight="1" x14ac:dyDescent="0.2"/>
    <row r="220456" ht="12.75" customHeight="1" x14ac:dyDescent="0.2"/>
    <row r="220460" ht="12.75" customHeight="1" x14ac:dyDescent="0.2"/>
    <row r="220464" ht="12.75" customHeight="1" x14ac:dyDescent="0.2"/>
    <row r="220468" ht="12.75" customHeight="1" x14ac:dyDescent="0.2"/>
    <row r="220472" ht="12.75" customHeight="1" x14ac:dyDescent="0.2"/>
    <row r="220476" ht="12.75" customHeight="1" x14ac:dyDescent="0.2"/>
    <row r="220480" ht="12.75" customHeight="1" x14ac:dyDescent="0.2"/>
    <row r="220484" ht="12.75" customHeight="1" x14ac:dyDescent="0.2"/>
    <row r="220488" ht="12.75" customHeight="1" x14ac:dyDescent="0.2"/>
    <row r="220492" ht="12.75" customHeight="1" x14ac:dyDescent="0.2"/>
    <row r="220496" ht="12.75" customHeight="1" x14ac:dyDescent="0.2"/>
    <row r="220500" ht="12.75" customHeight="1" x14ac:dyDescent="0.2"/>
    <row r="220504" ht="12.75" customHeight="1" x14ac:dyDescent="0.2"/>
    <row r="220508" ht="12.75" customHeight="1" x14ac:dyDescent="0.2"/>
    <row r="220512" ht="12.75" customHeight="1" x14ac:dyDescent="0.2"/>
    <row r="220516" ht="12.75" customHeight="1" x14ac:dyDescent="0.2"/>
    <row r="220520" ht="12.75" customHeight="1" x14ac:dyDescent="0.2"/>
    <row r="220524" ht="12.75" customHeight="1" x14ac:dyDescent="0.2"/>
    <row r="220528" ht="12.75" customHeight="1" x14ac:dyDescent="0.2"/>
    <row r="220532" ht="12.75" customHeight="1" x14ac:dyDescent="0.2"/>
    <row r="220536" ht="12.75" customHeight="1" x14ac:dyDescent="0.2"/>
    <row r="220540" ht="12.75" customHeight="1" x14ac:dyDescent="0.2"/>
    <row r="220544" ht="12.75" customHeight="1" x14ac:dyDescent="0.2"/>
    <row r="220548" ht="12.75" customHeight="1" x14ac:dyDescent="0.2"/>
    <row r="220552" ht="12.75" customHeight="1" x14ac:dyDescent="0.2"/>
    <row r="220556" ht="12.75" customHeight="1" x14ac:dyDescent="0.2"/>
    <row r="220560" ht="12.75" customHeight="1" x14ac:dyDescent="0.2"/>
    <row r="220564" ht="12.75" customHeight="1" x14ac:dyDescent="0.2"/>
    <row r="220568" ht="12.75" customHeight="1" x14ac:dyDescent="0.2"/>
    <row r="220572" ht="12.75" customHeight="1" x14ac:dyDescent="0.2"/>
    <row r="220576" ht="12.75" customHeight="1" x14ac:dyDescent="0.2"/>
    <row r="220580" ht="12.75" customHeight="1" x14ac:dyDescent="0.2"/>
    <row r="220584" ht="12.75" customHeight="1" x14ac:dyDescent="0.2"/>
    <row r="220588" ht="12.75" customHeight="1" x14ac:dyDescent="0.2"/>
    <row r="220592" ht="12.75" customHeight="1" x14ac:dyDescent="0.2"/>
    <row r="220596" ht="12.75" customHeight="1" x14ac:dyDescent="0.2"/>
    <row r="220600" ht="12.75" customHeight="1" x14ac:dyDescent="0.2"/>
    <row r="220604" ht="12.75" customHeight="1" x14ac:dyDescent="0.2"/>
    <row r="220608" ht="12.75" customHeight="1" x14ac:dyDescent="0.2"/>
    <row r="220612" ht="12.75" customHeight="1" x14ac:dyDescent="0.2"/>
    <row r="220616" ht="12.75" customHeight="1" x14ac:dyDescent="0.2"/>
    <row r="220620" ht="12.75" customHeight="1" x14ac:dyDescent="0.2"/>
    <row r="220624" ht="12.75" customHeight="1" x14ac:dyDescent="0.2"/>
    <row r="220628" ht="12.75" customHeight="1" x14ac:dyDescent="0.2"/>
    <row r="220632" ht="12.75" customHeight="1" x14ac:dyDescent="0.2"/>
    <row r="220636" ht="12.75" customHeight="1" x14ac:dyDescent="0.2"/>
    <row r="220640" ht="12.75" customHeight="1" x14ac:dyDescent="0.2"/>
    <row r="220644" ht="12.75" customHeight="1" x14ac:dyDescent="0.2"/>
    <row r="220648" ht="12.75" customHeight="1" x14ac:dyDescent="0.2"/>
    <row r="220652" ht="12.75" customHeight="1" x14ac:dyDescent="0.2"/>
    <row r="220656" ht="12.75" customHeight="1" x14ac:dyDescent="0.2"/>
    <row r="220660" ht="12.75" customHeight="1" x14ac:dyDescent="0.2"/>
    <row r="220664" ht="12.75" customHeight="1" x14ac:dyDescent="0.2"/>
    <row r="220668" ht="12.75" customHeight="1" x14ac:dyDescent="0.2"/>
    <row r="220672" ht="12.75" customHeight="1" x14ac:dyDescent="0.2"/>
    <row r="220676" ht="12.75" customHeight="1" x14ac:dyDescent="0.2"/>
    <row r="220680" ht="12.75" customHeight="1" x14ac:dyDescent="0.2"/>
    <row r="220684" ht="12.75" customHeight="1" x14ac:dyDescent="0.2"/>
    <row r="220688" ht="12.75" customHeight="1" x14ac:dyDescent="0.2"/>
    <row r="220692" ht="12.75" customHeight="1" x14ac:dyDescent="0.2"/>
    <row r="220696" ht="12.75" customHeight="1" x14ac:dyDescent="0.2"/>
    <row r="220700" ht="12.75" customHeight="1" x14ac:dyDescent="0.2"/>
    <row r="220704" ht="12.75" customHeight="1" x14ac:dyDescent="0.2"/>
    <row r="220708" ht="12.75" customHeight="1" x14ac:dyDescent="0.2"/>
    <row r="220712" ht="12.75" customHeight="1" x14ac:dyDescent="0.2"/>
    <row r="220716" ht="12.75" customHeight="1" x14ac:dyDescent="0.2"/>
    <row r="220720" ht="12.75" customHeight="1" x14ac:dyDescent="0.2"/>
    <row r="220724" ht="12.75" customHeight="1" x14ac:dyDescent="0.2"/>
    <row r="220728" ht="12.75" customHeight="1" x14ac:dyDescent="0.2"/>
    <row r="220732" ht="12.75" customHeight="1" x14ac:dyDescent="0.2"/>
    <row r="220736" ht="12.75" customHeight="1" x14ac:dyDescent="0.2"/>
    <row r="220740" ht="12.75" customHeight="1" x14ac:dyDescent="0.2"/>
    <row r="220744" ht="12.75" customHeight="1" x14ac:dyDescent="0.2"/>
    <row r="220748" ht="12.75" customHeight="1" x14ac:dyDescent="0.2"/>
    <row r="220752" ht="12.75" customHeight="1" x14ac:dyDescent="0.2"/>
    <row r="220756" ht="12.75" customHeight="1" x14ac:dyDescent="0.2"/>
    <row r="220760" ht="12.75" customHeight="1" x14ac:dyDescent="0.2"/>
    <row r="220764" ht="12.75" customHeight="1" x14ac:dyDescent="0.2"/>
    <row r="220768" ht="12.75" customHeight="1" x14ac:dyDescent="0.2"/>
    <row r="220772" ht="12.75" customHeight="1" x14ac:dyDescent="0.2"/>
    <row r="220776" ht="12.75" customHeight="1" x14ac:dyDescent="0.2"/>
    <row r="220780" ht="12.75" customHeight="1" x14ac:dyDescent="0.2"/>
    <row r="220784" ht="12.75" customHeight="1" x14ac:dyDescent="0.2"/>
    <row r="220788" ht="12.75" customHeight="1" x14ac:dyDescent="0.2"/>
    <row r="220792" ht="12.75" customHeight="1" x14ac:dyDescent="0.2"/>
    <row r="220796" ht="12.75" customHeight="1" x14ac:dyDescent="0.2"/>
    <row r="220800" ht="12.75" customHeight="1" x14ac:dyDescent="0.2"/>
    <row r="220804" ht="12.75" customHeight="1" x14ac:dyDescent="0.2"/>
    <row r="220808" ht="12.75" customHeight="1" x14ac:dyDescent="0.2"/>
    <row r="220812" ht="12.75" customHeight="1" x14ac:dyDescent="0.2"/>
    <row r="220816" ht="12.75" customHeight="1" x14ac:dyDescent="0.2"/>
    <row r="220820" ht="12.75" customHeight="1" x14ac:dyDescent="0.2"/>
    <row r="220824" ht="12.75" customHeight="1" x14ac:dyDescent="0.2"/>
    <row r="220828" ht="12.75" customHeight="1" x14ac:dyDescent="0.2"/>
    <row r="220832" ht="12.75" customHeight="1" x14ac:dyDescent="0.2"/>
    <row r="220836" ht="12.75" customHeight="1" x14ac:dyDescent="0.2"/>
    <row r="220840" ht="12.75" customHeight="1" x14ac:dyDescent="0.2"/>
    <row r="220844" ht="12.75" customHeight="1" x14ac:dyDescent="0.2"/>
    <row r="220848" ht="12.75" customHeight="1" x14ac:dyDescent="0.2"/>
    <row r="220852" ht="12.75" customHeight="1" x14ac:dyDescent="0.2"/>
    <row r="220856" ht="12.75" customHeight="1" x14ac:dyDescent="0.2"/>
    <row r="220860" ht="12.75" customHeight="1" x14ac:dyDescent="0.2"/>
    <row r="220864" ht="12.75" customHeight="1" x14ac:dyDescent="0.2"/>
    <row r="220868" ht="12.75" customHeight="1" x14ac:dyDescent="0.2"/>
    <row r="220872" ht="12.75" customHeight="1" x14ac:dyDescent="0.2"/>
    <row r="220876" ht="12.75" customHeight="1" x14ac:dyDescent="0.2"/>
    <row r="220880" ht="12.75" customHeight="1" x14ac:dyDescent="0.2"/>
    <row r="220884" ht="12.75" customHeight="1" x14ac:dyDescent="0.2"/>
    <row r="220888" ht="12.75" customHeight="1" x14ac:dyDescent="0.2"/>
    <row r="220892" ht="12.75" customHeight="1" x14ac:dyDescent="0.2"/>
    <row r="220896" ht="12.75" customHeight="1" x14ac:dyDescent="0.2"/>
    <row r="220900" ht="12.75" customHeight="1" x14ac:dyDescent="0.2"/>
    <row r="220904" ht="12.75" customHeight="1" x14ac:dyDescent="0.2"/>
    <row r="220908" ht="12.75" customHeight="1" x14ac:dyDescent="0.2"/>
    <row r="220912" ht="12.75" customHeight="1" x14ac:dyDescent="0.2"/>
    <row r="220916" ht="12.75" customHeight="1" x14ac:dyDescent="0.2"/>
    <row r="220920" ht="12.75" customHeight="1" x14ac:dyDescent="0.2"/>
    <row r="220924" ht="12.75" customHeight="1" x14ac:dyDescent="0.2"/>
    <row r="220928" ht="12.75" customHeight="1" x14ac:dyDescent="0.2"/>
    <row r="220932" ht="12.75" customHeight="1" x14ac:dyDescent="0.2"/>
    <row r="220936" ht="12.75" customHeight="1" x14ac:dyDescent="0.2"/>
    <row r="220940" ht="12.75" customHeight="1" x14ac:dyDescent="0.2"/>
    <row r="220944" ht="12.75" customHeight="1" x14ac:dyDescent="0.2"/>
    <row r="220948" ht="12.75" customHeight="1" x14ac:dyDescent="0.2"/>
    <row r="220952" ht="12.75" customHeight="1" x14ac:dyDescent="0.2"/>
    <row r="220956" ht="12.75" customHeight="1" x14ac:dyDescent="0.2"/>
    <row r="220960" ht="12.75" customHeight="1" x14ac:dyDescent="0.2"/>
    <row r="220964" ht="12.75" customHeight="1" x14ac:dyDescent="0.2"/>
    <row r="220968" ht="12.75" customHeight="1" x14ac:dyDescent="0.2"/>
    <row r="220972" ht="12.75" customHeight="1" x14ac:dyDescent="0.2"/>
    <row r="220976" ht="12.75" customHeight="1" x14ac:dyDescent="0.2"/>
    <row r="220980" ht="12.75" customHeight="1" x14ac:dyDescent="0.2"/>
    <row r="220984" ht="12.75" customHeight="1" x14ac:dyDescent="0.2"/>
    <row r="220988" ht="12.75" customHeight="1" x14ac:dyDescent="0.2"/>
    <row r="220992" ht="12.75" customHeight="1" x14ac:dyDescent="0.2"/>
    <row r="220996" ht="12.75" customHeight="1" x14ac:dyDescent="0.2"/>
    <row r="221000" ht="12.75" customHeight="1" x14ac:dyDescent="0.2"/>
    <row r="221004" ht="12.75" customHeight="1" x14ac:dyDescent="0.2"/>
    <row r="221008" ht="12.75" customHeight="1" x14ac:dyDescent="0.2"/>
    <row r="221012" ht="12.75" customHeight="1" x14ac:dyDescent="0.2"/>
    <row r="221016" ht="12.75" customHeight="1" x14ac:dyDescent="0.2"/>
    <row r="221020" ht="12.75" customHeight="1" x14ac:dyDescent="0.2"/>
    <row r="221024" ht="12.75" customHeight="1" x14ac:dyDescent="0.2"/>
    <row r="221028" ht="12.75" customHeight="1" x14ac:dyDescent="0.2"/>
    <row r="221032" ht="12.75" customHeight="1" x14ac:dyDescent="0.2"/>
    <row r="221036" ht="12.75" customHeight="1" x14ac:dyDescent="0.2"/>
    <row r="221040" ht="12.75" customHeight="1" x14ac:dyDescent="0.2"/>
    <row r="221044" ht="12.75" customHeight="1" x14ac:dyDescent="0.2"/>
    <row r="221048" ht="12.75" customHeight="1" x14ac:dyDescent="0.2"/>
    <row r="221052" ht="12.75" customHeight="1" x14ac:dyDescent="0.2"/>
    <row r="221056" ht="12.75" customHeight="1" x14ac:dyDescent="0.2"/>
    <row r="221060" ht="12.75" customHeight="1" x14ac:dyDescent="0.2"/>
    <row r="221064" ht="12.75" customHeight="1" x14ac:dyDescent="0.2"/>
    <row r="221068" ht="12.75" customHeight="1" x14ac:dyDescent="0.2"/>
    <row r="221072" ht="12.75" customHeight="1" x14ac:dyDescent="0.2"/>
    <row r="221076" ht="12.75" customHeight="1" x14ac:dyDescent="0.2"/>
    <row r="221080" ht="12.75" customHeight="1" x14ac:dyDescent="0.2"/>
    <row r="221084" ht="12.75" customHeight="1" x14ac:dyDescent="0.2"/>
    <row r="221088" ht="12.75" customHeight="1" x14ac:dyDescent="0.2"/>
    <row r="221092" ht="12.75" customHeight="1" x14ac:dyDescent="0.2"/>
    <row r="221096" ht="12.75" customHeight="1" x14ac:dyDescent="0.2"/>
    <row r="221100" ht="12.75" customHeight="1" x14ac:dyDescent="0.2"/>
    <row r="221104" ht="12.75" customHeight="1" x14ac:dyDescent="0.2"/>
    <row r="221108" ht="12.75" customHeight="1" x14ac:dyDescent="0.2"/>
    <row r="221112" ht="12.75" customHeight="1" x14ac:dyDescent="0.2"/>
    <row r="221116" ht="12.75" customHeight="1" x14ac:dyDescent="0.2"/>
    <row r="221120" ht="12.75" customHeight="1" x14ac:dyDescent="0.2"/>
    <row r="221124" ht="12.75" customHeight="1" x14ac:dyDescent="0.2"/>
    <row r="221128" ht="12.75" customHeight="1" x14ac:dyDescent="0.2"/>
    <row r="221132" ht="12.75" customHeight="1" x14ac:dyDescent="0.2"/>
    <row r="221136" ht="12.75" customHeight="1" x14ac:dyDescent="0.2"/>
    <row r="221140" ht="12.75" customHeight="1" x14ac:dyDescent="0.2"/>
    <row r="221144" ht="12.75" customHeight="1" x14ac:dyDescent="0.2"/>
    <row r="221148" ht="12.75" customHeight="1" x14ac:dyDescent="0.2"/>
    <row r="221152" ht="12.75" customHeight="1" x14ac:dyDescent="0.2"/>
    <row r="221156" ht="12.75" customHeight="1" x14ac:dyDescent="0.2"/>
    <row r="221160" ht="12.75" customHeight="1" x14ac:dyDescent="0.2"/>
    <row r="221164" ht="12.75" customHeight="1" x14ac:dyDescent="0.2"/>
    <row r="221168" ht="12.75" customHeight="1" x14ac:dyDescent="0.2"/>
    <row r="221172" ht="12.75" customHeight="1" x14ac:dyDescent="0.2"/>
    <row r="221176" ht="12.75" customHeight="1" x14ac:dyDescent="0.2"/>
    <row r="221180" ht="12.75" customHeight="1" x14ac:dyDescent="0.2"/>
    <row r="221184" ht="12.75" customHeight="1" x14ac:dyDescent="0.2"/>
    <row r="221188" ht="12.75" customHeight="1" x14ac:dyDescent="0.2"/>
    <row r="221192" ht="12.75" customHeight="1" x14ac:dyDescent="0.2"/>
    <row r="221196" ht="12.75" customHeight="1" x14ac:dyDescent="0.2"/>
    <row r="221200" ht="12.75" customHeight="1" x14ac:dyDescent="0.2"/>
    <row r="221204" ht="12.75" customHeight="1" x14ac:dyDescent="0.2"/>
    <row r="221208" ht="12.75" customHeight="1" x14ac:dyDescent="0.2"/>
    <row r="221212" ht="12.75" customHeight="1" x14ac:dyDescent="0.2"/>
    <row r="221216" ht="12.75" customHeight="1" x14ac:dyDescent="0.2"/>
    <row r="221220" ht="12.75" customHeight="1" x14ac:dyDescent="0.2"/>
    <row r="221224" ht="12.75" customHeight="1" x14ac:dyDescent="0.2"/>
    <row r="221228" ht="12.75" customHeight="1" x14ac:dyDescent="0.2"/>
    <row r="221232" ht="12.75" customHeight="1" x14ac:dyDescent="0.2"/>
    <row r="221236" ht="12.75" customHeight="1" x14ac:dyDescent="0.2"/>
    <row r="221240" ht="12.75" customHeight="1" x14ac:dyDescent="0.2"/>
    <row r="221244" ht="12.75" customHeight="1" x14ac:dyDescent="0.2"/>
    <row r="221248" ht="12.75" customHeight="1" x14ac:dyDescent="0.2"/>
    <row r="221252" ht="12.75" customHeight="1" x14ac:dyDescent="0.2"/>
    <row r="221256" ht="12.75" customHeight="1" x14ac:dyDescent="0.2"/>
    <row r="221260" ht="12.75" customHeight="1" x14ac:dyDescent="0.2"/>
    <row r="221264" ht="12.75" customHeight="1" x14ac:dyDescent="0.2"/>
    <row r="221268" ht="12.75" customHeight="1" x14ac:dyDescent="0.2"/>
    <row r="221272" ht="12.75" customHeight="1" x14ac:dyDescent="0.2"/>
    <row r="221276" ht="12.75" customHeight="1" x14ac:dyDescent="0.2"/>
    <row r="221280" ht="12.75" customHeight="1" x14ac:dyDescent="0.2"/>
    <row r="221284" ht="12.75" customHeight="1" x14ac:dyDescent="0.2"/>
    <row r="221288" ht="12.75" customHeight="1" x14ac:dyDescent="0.2"/>
    <row r="221292" ht="12.75" customHeight="1" x14ac:dyDescent="0.2"/>
    <row r="221296" ht="12.75" customHeight="1" x14ac:dyDescent="0.2"/>
    <row r="221300" ht="12.75" customHeight="1" x14ac:dyDescent="0.2"/>
    <row r="221304" ht="12.75" customHeight="1" x14ac:dyDescent="0.2"/>
    <row r="221308" ht="12.75" customHeight="1" x14ac:dyDescent="0.2"/>
    <row r="221312" ht="12.75" customHeight="1" x14ac:dyDescent="0.2"/>
    <row r="221316" ht="12.75" customHeight="1" x14ac:dyDescent="0.2"/>
    <row r="221320" ht="12.75" customHeight="1" x14ac:dyDescent="0.2"/>
    <row r="221324" ht="12.75" customHeight="1" x14ac:dyDescent="0.2"/>
    <row r="221328" ht="12.75" customHeight="1" x14ac:dyDescent="0.2"/>
    <row r="221332" ht="12.75" customHeight="1" x14ac:dyDescent="0.2"/>
    <row r="221336" ht="12.75" customHeight="1" x14ac:dyDescent="0.2"/>
    <row r="221340" ht="12.75" customHeight="1" x14ac:dyDescent="0.2"/>
    <row r="221344" ht="12.75" customHeight="1" x14ac:dyDescent="0.2"/>
    <row r="221348" ht="12.75" customHeight="1" x14ac:dyDescent="0.2"/>
    <row r="221352" ht="12.75" customHeight="1" x14ac:dyDescent="0.2"/>
    <row r="221356" ht="12.75" customHeight="1" x14ac:dyDescent="0.2"/>
    <row r="221360" ht="12.75" customHeight="1" x14ac:dyDescent="0.2"/>
    <row r="221364" ht="12.75" customHeight="1" x14ac:dyDescent="0.2"/>
    <row r="221368" ht="12.75" customHeight="1" x14ac:dyDescent="0.2"/>
    <row r="221372" ht="12.75" customHeight="1" x14ac:dyDescent="0.2"/>
    <row r="221376" ht="12.75" customHeight="1" x14ac:dyDescent="0.2"/>
    <row r="221380" ht="12.75" customHeight="1" x14ac:dyDescent="0.2"/>
    <row r="221384" ht="12.75" customHeight="1" x14ac:dyDescent="0.2"/>
    <row r="221388" ht="12.75" customHeight="1" x14ac:dyDescent="0.2"/>
    <row r="221392" ht="12.75" customHeight="1" x14ac:dyDescent="0.2"/>
    <row r="221396" ht="12.75" customHeight="1" x14ac:dyDescent="0.2"/>
    <row r="221400" ht="12.75" customHeight="1" x14ac:dyDescent="0.2"/>
    <row r="221404" ht="12.75" customHeight="1" x14ac:dyDescent="0.2"/>
    <row r="221408" ht="12.75" customHeight="1" x14ac:dyDescent="0.2"/>
    <row r="221412" ht="12.75" customHeight="1" x14ac:dyDescent="0.2"/>
    <row r="221416" ht="12.75" customHeight="1" x14ac:dyDescent="0.2"/>
    <row r="221420" ht="12.75" customHeight="1" x14ac:dyDescent="0.2"/>
    <row r="221424" ht="12.75" customHeight="1" x14ac:dyDescent="0.2"/>
    <row r="221428" ht="12.75" customHeight="1" x14ac:dyDescent="0.2"/>
    <row r="221432" ht="12.75" customHeight="1" x14ac:dyDescent="0.2"/>
    <row r="221436" ht="12.75" customHeight="1" x14ac:dyDescent="0.2"/>
    <row r="221440" ht="12.75" customHeight="1" x14ac:dyDescent="0.2"/>
    <row r="221444" ht="12.75" customHeight="1" x14ac:dyDescent="0.2"/>
    <row r="221448" ht="12.75" customHeight="1" x14ac:dyDescent="0.2"/>
    <row r="221452" ht="12.75" customHeight="1" x14ac:dyDescent="0.2"/>
    <row r="221456" ht="12.75" customHeight="1" x14ac:dyDescent="0.2"/>
    <row r="221460" ht="12.75" customHeight="1" x14ac:dyDescent="0.2"/>
    <row r="221464" ht="12.75" customHeight="1" x14ac:dyDescent="0.2"/>
    <row r="221468" ht="12.75" customHeight="1" x14ac:dyDescent="0.2"/>
    <row r="221472" ht="12.75" customHeight="1" x14ac:dyDescent="0.2"/>
    <row r="221476" ht="12.75" customHeight="1" x14ac:dyDescent="0.2"/>
    <row r="221480" ht="12.75" customHeight="1" x14ac:dyDescent="0.2"/>
    <row r="221484" ht="12.75" customHeight="1" x14ac:dyDescent="0.2"/>
    <row r="221488" ht="12.75" customHeight="1" x14ac:dyDescent="0.2"/>
    <row r="221492" ht="12.75" customHeight="1" x14ac:dyDescent="0.2"/>
    <row r="221496" ht="12.75" customHeight="1" x14ac:dyDescent="0.2"/>
    <row r="221500" ht="12.75" customHeight="1" x14ac:dyDescent="0.2"/>
    <row r="221504" ht="12.75" customHeight="1" x14ac:dyDescent="0.2"/>
    <row r="221508" ht="12.75" customHeight="1" x14ac:dyDescent="0.2"/>
    <row r="221512" ht="12.75" customHeight="1" x14ac:dyDescent="0.2"/>
    <row r="221516" ht="12.75" customHeight="1" x14ac:dyDescent="0.2"/>
    <row r="221520" ht="12.75" customHeight="1" x14ac:dyDescent="0.2"/>
    <row r="221524" ht="12.75" customHeight="1" x14ac:dyDescent="0.2"/>
    <row r="221528" ht="12.75" customHeight="1" x14ac:dyDescent="0.2"/>
    <row r="221532" ht="12.75" customHeight="1" x14ac:dyDescent="0.2"/>
    <row r="221536" ht="12.75" customHeight="1" x14ac:dyDescent="0.2"/>
    <row r="221540" ht="12.75" customHeight="1" x14ac:dyDescent="0.2"/>
    <row r="221544" ht="12.75" customHeight="1" x14ac:dyDescent="0.2"/>
    <row r="221548" ht="12.75" customHeight="1" x14ac:dyDescent="0.2"/>
    <row r="221552" ht="12.75" customHeight="1" x14ac:dyDescent="0.2"/>
    <row r="221556" ht="12.75" customHeight="1" x14ac:dyDescent="0.2"/>
    <row r="221560" ht="12.75" customHeight="1" x14ac:dyDescent="0.2"/>
    <row r="221564" ht="12.75" customHeight="1" x14ac:dyDescent="0.2"/>
    <row r="221568" ht="12.75" customHeight="1" x14ac:dyDescent="0.2"/>
    <row r="221572" ht="12.75" customHeight="1" x14ac:dyDescent="0.2"/>
    <row r="221576" ht="12.75" customHeight="1" x14ac:dyDescent="0.2"/>
    <row r="221580" ht="12.75" customHeight="1" x14ac:dyDescent="0.2"/>
    <row r="221584" ht="12.75" customHeight="1" x14ac:dyDescent="0.2"/>
    <row r="221588" ht="12.75" customHeight="1" x14ac:dyDescent="0.2"/>
    <row r="221592" ht="12.75" customHeight="1" x14ac:dyDescent="0.2"/>
    <row r="221596" ht="12.75" customHeight="1" x14ac:dyDescent="0.2"/>
    <row r="221600" ht="12.75" customHeight="1" x14ac:dyDescent="0.2"/>
    <row r="221604" ht="12.75" customHeight="1" x14ac:dyDescent="0.2"/>
    <row r="221608" ht="12.75" customHeight="1" x14ac:dyDescent="0.2"/>
    <row r="221612" ht="12.75" customHeight="1" x14ac:dyDescent="0.2"/>
    <row r="221616" ht="12.75" customHeight="1" x14ac:dyDescent="0.2"/>
    <row r="221620" ht="12.75" customHeight="1" x14ac:dyDescent="0.2"/>
    <row r="221624" ht="12.75" customHeight="1" x14ac:dyDescent="0.2"/>
    <row r="221628" ht="12.75" customHeight="1" x14ac:dyDescent="0.2"/>
    <row r="221632" ht="12.75" customHeight="1" x14ac:dyDescent="0.2"/>
    <row r="221636" ht="12.75" customHeight="1" x14ac:dyDescent="0.2"/>
    <row r="221640" ht="12.75" customHeight="1" x14ac:dyDescent="0.2"/>
    <row r="221644" ht="12.75" customHeight="1" x14ac:dyDescent="0.2"/>
    <row r="221648" ht="12.75" customHeight="1" x14ac:dyDescent="0.2"/>
    <row r="221652" ht="12.75" customHeight="1" x14ac:dyDescent="0.2"/>
    <row r="221656" ht="12.75" customHeight="1" x14ac:dyDescent="0.2"/>
    <row r="221660" ht="12.75" customHeight="1" x14ac:dyDescent="0.2"/>
    <row r="221664" ht="12.75" customHeight="1" x14ac:dyDescent="0.2"/>
    <row r="221668" ht="12.75" customHeight="1" x14ac:dyDescent="0.2"/>
    <row r="221672" ht="12.75" customHeight="1" x14ac:dyDescent="0.2"/>
    <row r="221676" ht="12.75" customHeight="1" x14ac:dyDescent="0.2"/>
    <row r="221680" ht="12.75" customHeight="1" x14ac:dyDescent="0.2"/>
    <row r="221684" ht="12.75" customHeight="1" x14ac:dyDescent="0.2"/>
    <row r="221688" ht="12.75" customHeight="1" x14ac:dyDescent="0.2"/>
    <row r="221692" ht="12.75" customHeight="1" x14ac:dyDescent="0.2"/>
    <row r="221696" ht="12.75" customHeight="1" x14ac:dyDescent="0.2"/>
    <row r="221700" ht="12.75" customHeight="1" x14ac:dyDescent="0.2"/>
    <row r="221704" ht="12.75" customHeight="1" x14ac:dyDescent="0.2"/>
    <row r="221708" ht="12.75" customHeight="1" x14ac:dyDescent="0.2"/>
    <row r="221712" ht="12.75" customHeight="1" x14ac:dyDescent="0.2"/>
    <row r="221716" ht="12.75" customHeight="1" x14ac:dyDescent="0.2"/>
    <row r="221720" ht="12.75" customHeight="1" x14ac:dyDescent="0.2"/>
    <row r="221724" ht="12.75" customHeight="1" x14ac:dyDescent="0.2"/>
    <row r="221728" ht="12.75" customHeight="1" x14ac:dyDescent="0.2"/>
    <row r="221732" ht="12.75" customHeight="1" x14ac:dyDescent="0.2"/>
    <row r="221736" ht="12.75" customHeight="1" x14ac:dyDescent="0.2"/>
    <row r="221740" ht="12.75" customHeight="1" x14ac:dyDescent="0.2"/>
    <row r="221744" ht="12.75" customHeight="1" x14ac:dyDescent="0.2"/>
    <row r="221748" ht="12.75" customHeight="1" x14ac:dyDescent="0.2"/>
    <row r="221752" ht="12.75" customHeight="1" x14ac:dyDescent="0.2"/>
    <row r="221756" ht="12.75" customHeight="1" x14ac:dyDescent="0.2"/>
    <row r="221760" ht="12.75" customHeight="1" x14ac:dyDescent="0.2"/>
    <row r="221764" ht="12.75" customHeight="1" x14ac:dyDescent="0.2"/>
    <row r="221768" ht="12.75" customHeight="1" x14ac:dyDescent="0.2"/>
    <row r="221772" ht="12.75" customHeight="1" x14ac:dyDescent="0.2"/>
    <row r="221776" ht="12.75" customHeight="1" x14ac:dyDescent="0.2"/>
    <row r="221780" ht="12.75" customHeight="1" x14ac:dyDescent="0.2"/>
    <row r="221784" ht="12.75" customHeight="1" x14ac:dyDescent="0.2"/>
    <row r="221788" ht="12.75" customHeight="1" x14ac:dyDescent="0.2"/>
    <row r="221792" ht="12.75" customHeight="1" x14ac:dyDescent="0.2"/>
    <row r="221796" ht="12.75" customHeight="1" x14ac:dyDescent="0.2"/>
    <row r="221800" ht="12.75" customHeight="1" x14ac:dyDescent="0.2"/>
    <row r="221804" ht="12.75" customHeight="1" x14ac:dyDescent="0.2"/>
    <row r="221808" ht="12.75" customHeight="1" x14ac:dyDescent="0.2"/>
    <row r="221812" ht="12.75" customHeight="1" x14ac:dyDescent="0.2"/>
    <row r="221816" ht="12.75" customHeight="1" x14ac:dyDescent="0.2"/>
    <row r="221820" ht="12.75" customHeight="1" x14ac:dyDescent="0.2"/>
    <row r="221824" ht="12.75" customHeight="1" x14ac:dyDescent="0.2"/>
    <row r="221828" ht="12.75" customHeight="1" x14ac:dyDescent="0.2"/>
    <row r="221832" ht="12.75" customHeight="1" x14ac:dyDescent="0.2"/>
    <row r="221836" ht="12.75" customHeight="1" x14ac:dyDescent="0.2"/>
    <row r="221840" ht="12.75" customHeight="1" x14ac:dyDescent="0.2"/>
    <row r="221844" ht="12.75" customHeight="1" x14ac:dyDescent="0.2"/>
    <row r="221848" ht="12.75" customHeight="1" x14ac:dyDescent="0.2"/>
    <row r="221852" ht="12.75" customHeight="1" x14ac:dyDescent="0.2"/>
    <row r="221856" ht="12.75" customHeight="1" x14ac:dyDescent="0.2"/>
    <row r="221860" ht="12.75" customHeight="1" x14ac:dyDescent="0.2"/>
    <row r="221864" ht="12.75" customHeight="1" x14ac:dyDescent="0.2"/>
    <row r="221868" ht="12.75" customHeight="1" x14ac:dyDescent="0.2"/>
    <row r="221872" ht="12.75" customHeight="1" x14ac:dyDescent="0.2"/>
    <row r="221876" ht="12.75" customHeight="1" x14ac:dyDescent="0.2"/>
    <row r="221880" ht="12.75" customHeight="1" x14ac:dyDescent="0.2"/>
    <row r="221884" ht="12.75" customHeight="1" x14ac:dyDescent="0.2"/>
    <row r="221888" ht="12.75" customHeight="1" x14ac:dyDescent="0.2"/>
    <row r="221892" ht="12.75" customHeight="1" x14ac:dyDescent="0.2"/>
    <row r="221896" ht="12.75" customHeight="1" x14ac:dyDescent="0.2"/>
    <row r="221900" ht="12.75" customHeight="1" x14ac:dyDescent="0.2"/>
    <row r="221904" ht="12.75" customHeight="1" x14ac:dyDescent="0.2"/>
    <row r="221908" ht="12.75" customHeight="1" x14ac:dyDescent="0.2"/>
    <row r="221912" ht="12.75" customHeight="1" x14ac:dyDescent="0.2"/>
    <row r="221916" ht="12.75" customHeight="1" x14ac:dyDescent="0.2"/>
    <row r="221920" ht="12.75" customHeight="1" x14ac:dyDescent="0.2"/>
    <row r="221924" ht="12.75" customHeight="1" x14ac:dyDescent="0.2"/>
    <row r="221928" ht="12.75" customHeight="1" x14ac:dyDescent="0.2"/>
    <row r="221932" ht="12.75" customHeight="1" x14ac:dyDescent="0.2"/>
    <row r="221936" ht="12.75" customHeight="1" x14ac:dyDescent="0.2"/>
    <row r="221940" ht="12.75" customHeight="1" x14ac:dyDescent="0.2"/>
    <row r="221944" ht="12.75" customHeight="1" x14ac:dyDescent="0.2"/>
    <row r="221948" ht="12.75" customHeight="1" x14ac:dyDescent="0.2"/>
    <row r="221952" ht="12.75" customHeight="1" x14ac:dyDescent="0.2"/>
    <row r="221956" ht="12.75" customHeight="1" x14ac:dyDescent="0.2"/>
    <row r="221960" ht="12.75" customHeight="1" x14ac:dyDescent="0.2"/>
    <row r="221964" ht="12.75" customHeight="1" x14ac:dyDescent="0.2"/>
    <row r="221968" ht="12.75" customHeight="1" x14ac:dyDescent="0.2"/>
    <row r="221972" ht="12.75" customHeight="1" x14ac:dyDescent="0.2"/>
    <row r="221976" ht="12.75" customHeight="1" x14ac:dyDescent="0.2"/>
    <row r="221980" ht="12.75" customHeight="1" x14ac:dyDescent="0.2"/>
    <row r="221984" ht="12.75" customHeight="1" x14ac:dyDescent="0.2"/>
    <row r="221988" ht="12.75" customHeight="1" x14ac:dyDescent="0.2"/>
    <row r="221992" ht="12.75" customHeight="1" x14ac:dyDescent="0.2"/>
    <row r="221996" ht="12.75" customHeight="1" x14ac:dyDescent="0.2"/>
    <row r="222000" ht="12.75" customHeight="1" x14ac:dyDescent="0.2"/>
    <row r="222004" ht="12.75" customHeight="1" x14ac:dyDescent="0.2"/>
    <row r="222008" ht="12.75" customHeight="1" x14ac:dyDescent="0.2"/>
    <row r="222012" ht="12.75" customHeight="1" x14ac:dyDescent="0.2"/>
    <row r="222016" ht="12.75" customHeight="1" x14ac:dyDescent="0.2"/>
    <row r="222020" ht="12.75" customHeight="1" x14ac:dyDescent="0.2"/>
    <row r="222024" ht="12.75" customHeight="1" x14ac:dyDescent="0.2"/>
    <row r="222028" ht="12.75" customHeight="1" x14ac:dyDescent="0.2"/>
    <row r="222032" ht="12.75" customHeight="1" x14ac:dyDescent="0.2"/>
    <row r="222036" ht="12.75" customHeight="1" x14ac:dyDescent="0.2"/>
    <row r="222040" ht="12.75" customHeight="1" x14ac:dyDescent="0.2"/>
    <row r="222044" ht="12.75" customHeight="1" x14ac:dyDescent="0.2"/>
    <row r="222048" ht="12.75" customHeight="1" x14ac:dyDescent="0.2"/>
    <row r="222052" ht="12.75" customHeight="1" x14ac:dyDescent="0.2"/>
    <row r="222056" ht="12.75" customHeight="1" x14ac:dyDescent="0.2"/>
    <row r="222060" ht="12.75" customHeight="1" x14ac:dyDescent="0.2"/>
    <row r="222064" ht="12.75" customHeight="1" x14ac:dyDescent="0.2"/>
    <row r="222068" ht="12.75" customHeight="1" x14ac:dyDescent="0.2"/>
    <row r="222072" ht="12.75" customHeight="1" x14ac:dyDescent="0.2"/>
    <row r="222076" ht="12.75" customHeight="1" x14ac:dyDescent="0.2"/>
    <row r="222080" ht="12.75" customHeight="1" x14ac:dyDescent="0.2"/>
    <row r="222084" ht="12.75" customHeight="1" x14ac:dyDescent="0.2"/>
    <row r="222088" ht="12.75" customHeight="1" x14ac:dyDescent="0.2"/>
    <row r="222092" ht="12.75" customHeight="1" x14ac:dyDescent="0.2"/>
    <row r="222096" ht="12.75" customHeight="1" x14ac:dyDescent="0.2"/>
    <row r="222100" ht="12.75" customHeight="1" x14ac:dyDescent="0.2"/>
    <row r="222104" ht="12.75" customHeight="1" x14ac:dyDescent="0.2"/>
    <row r="222108" ht="12.75" customHeight="1" x14ac:dyDescent="0.2"/>
    <row r="222112" ht="12.75" customHeight="1" x14ac:dyDescent="0.2"/>
    <row r="222116" ht="12.75" customHeight="1" x14ac:dyDescent="0.2"/>
    <row r="222120" ht="12.75" customHeight="1" x14ac:dyDescent="0.2"/>
    <row r="222124" ht="12.75" customHeight="1" x14ac:dyDescent="0.2"/>
    <row r="222128" ht="12.75" customHeight="1" x14ac:dyDescent="0.2"/>
    <row r="222132" ht="12.75" customHeight="1" x14ac:dyDescent="0.2"/>
    <row r="222136" ht="12.75" customHeight="1" x14ac:dyDescent="0.2"/>
    <row r="222140" ht="12.75" customHeight="1" x14ac:dyDescent="0.2"/>
    <row r="222144" ht="12.75" customHeight="1" x14ac:dyDescent="0.2"/>
    <row r="222148" ht="12.75" customHeight="1" x14ac:dyDescent="0.2"/>
    <row r="222152" ht="12.75" customHeight="1" x14ac:dyDescent="0.2"/>
    <row r="222156" ht="12.75" customHeight="1" x14ac:dyDescent="0.2"/>
    <row r="222160" ht="12.75" customHeight="1" x14ac:dyDescent="0.2"/>
    <row r="222164" ht="12.75" customHeight="1" x14ac:dyDescent="0.2"/>
    <row r="222168" ht="12.75" customHeight="1" x14ac:dyDescent="0.2"/>
    <row r="222172" ht="12.75" customHeight="1" x14ac:dyDescent="0.2"/>
    <row r="222176" ht="12.75" customHeight="1" x14ac:dyDescent="0.2"/>
    <row r="222180" ht="12.75" customHeight="1" x14ac:dyDescent="0.2"/>
    <row r="222184" ht="12.75" customHeight="1" x14ac:dyDescent="0.2"/>
    <row r="222188" ht="12.75" customHeight="1" x14ac:dyDescent="0.2"/>
    <row r="222192" ht="12.75" customHeight="1" x14ac:dyDescent="0.2"/>
    <row r="222196" ht="12.75" customHeight="1" x14ac:dyDescent="0.2"/>
    <row r="222200" ht="12.75" customHeight="1" x14ac:dyDescent="0.2"/>
    <row r="222204" ht="12.75" customHeight="1" x14ac:dyDescent="0.2"/>
    <row r="222208" ht="12.75" customHeight="1" x14ac:dyDescent="0.2"/>
    <row r="222212" ht="12.75" customHeight="1" x14ac:dyDescent="0.2"/>
    <row r="222216" ht="12.75" customHeight="1" x14ac:dyDescent="0.2"/>
    <row r="222220" ht="12.75" customHeight="1" x14ac:dyDescent="0.2"/>
    <row r="222224" ht="12.75" customHeight="1" x14ac:dyDescent="0.2"/>
    <row r="222228" ht="12.75" customHeight="1" x14ac:dyDescent="0.2"/>
    <row r="222232" ht="12.75" customHeight="1" x14ac:dyDescent="0.2"/>
    <row r="222236" ht="12.75" customHeight="1" x14ac:dyDescent="0.2"/>
    <row r="222240" ht="12.75" customHeight="1" x14ac:dyDescent="0.2"/>
    <row r="222244" ht="12.75" customHeight="1" x14ac:dyDescent="0.2"/>
    <row r="222248" ht="12.75" customHeight="1" x14ac:dyDescent="0.2"/>
    <row r="222252" ht="12.75" customHeight="1" x14ac:dyDescent="0.2"/>
    <row r="222256" ht="12.75" customHeight="1" x14ac:dyDescent="0.2"/>
    <row r="222260" ht="12.75" customHeight="1" x14ac:dyDescent="0.2"/>
    <row r="222264" ht="12.75" customHeight="1" x14ac:dyDescent="0.2"/>
    <row r="222268" ht="12.75" customHeight="1" x14ac:dyDescent="0.2"/>
    <row r="222272" ht="12.75" customHeight="1" x14ac:dyDescent="0.2"/>
    <row r="222276" ht="12.75" customHeight="1" x14ac:dyDescent="0.2"/>
    <row r="222280" ht="12.75" customHeight="1" x14ac:dyDescent="0.2"/>
    <row r="222284" ht="12.75" customHeight="1" x14ac:dyDescent="0.2"/>
    <row r="222288" ht="12.75" customHeight="1" x14ac:dyDescent="0.2"/>
    <row r="222292" ht="12.75" customHeight="1" x14ac:dyDescent="0.2"/>
    <row r="222296" ht="12.75" customHeight="1" x14ac:dyDescent="0.2"/>
    <row r="222300" ht="12.75" customHeight="1" x14ac:dyDescent="0.2"/>
    <row r="222304" ht="12.75" customHeight="1" x14ac:dyDescent="0.2"/>
    <row r="222308" ht="12.75" customHeight="1" x14ac:dyDescent="0.2"/>
    <row r="222312" ht="12.75" customHeight="1" x14ac:dyDescent="0.2"/>
    <row r="222316" ht="12.75" customHeight="1" x14ac:dyDescent="0.2"/>
    <row r="222320" ht="12.75" customHeight="1" x14ac:dyDescent="0.2"/>
    <row r="222324" ht="12.75" customHeight="1" x14ac:dyDescent="0.2"/>
    <row r="222328" ht="12.75" customHeight="1" x14ac:dyDescent="0.2"/>
    <row r="222332" ht="12.75" customHeight="1" x14ac:dyDescent="0.2"/>
    <row r="222336" ht="12.75" customHeight="1" x14ac:dyDescent="0.2"/>
    <row r="222340" ht="12.75" customHeight="1" x14ac:dyDescent="0.2"/>
    <row r="222344" ht="12.75" customHeight="1" x14ac:dyDescent="0.2"/>
    <row r="222348" ht="12.75" customHeight="1" x14ac:dyDescent="0.2"/>
    <row r="222352" ht="12.75" customHeight="1" x14ac:dyDescent="0.2"/>
    <row r="222356" ht="12.75" customHeight="1" x14ac:dyDescent="0.2"/>
    <row r="222360" ht="12.75" customHeight="1" x14ac:dyDescent="0.2"/>
    <row r="222364" ht="12.75" customHeight="1" x14ac:dyDescent="0.2"/>
    <row r="222368" ht="12.75" customHeight="1" x14ac:dyDescent="0.2"/>
    <row r="222372" ht="12.75" customHeight="1" x14ac:dyDescent="0.2"/>
    <row r="222376" ht="12.75" customHeight="1" x14ac:dyDescent="0.2"/>
    <row r="222380" ht="12.75" customHeight="1" x14ac:dyDescent="0.2"/>
    <row r="222384" ht="12.75" customHeight="1" x14ac:dyDescent="0.2"/>
    <row r="222388" ht="12.75" customHeight="1" x14ac:dyDescent="0.2"/>
    <row r="222392" ht="12.75" customHeight="1" x14ac:dyDescent="0.2"/>
    <row r="222396" ht="12.75" customHeight="1" x14ac:dyDescent="0.2"/>
    <row r="222400" ht="12.75" customHeight="1" x14ac:dyDescent="0.2"/>
    <row r="222404" ht="12.75" customHeight="1" x14ac:dyDescent="0.2"/>
    <row r="222408" ht="12.75" customHeight="1" x14ac:dyDescent="0.2"/>
    <row r="222412" ht="12.75" customHeight="1" x14ac:dyDescent="0.2"/>
    <row r="222416" ht="12.75" customHeight="1" x14ac:dyDescent="0.2"/>
    <row r="222420" ht="12.75" customHeight="1" x14ac:dyDescent="0.2"/>
    <row r="222424" ht="12.75" customHeight="1" x14ac:dyDescent="0.2"/>
    <row r="222428" ht="12.75" customHeight="1" x14ac:dyDescent="0.2"/>
    <row r="222432" ht="12.75" customHeight="1" x14ac:dyDescent="0.2"/>
    <row r="222436" ht="12.75" customHeight="1" x14ac:dyDescent="0.2"/>
    <row r="222440" ht="12.75" customHeight="1" x14ac:dyDescent="0.2"/>
    <row r="222444" ht="12.75" customHeight="1" x14ac:dyDescent="0.2"/>
    <row r="222448" ht="12.75" customHeight="1" x14ac:dyDescent="0.2"/>
    <row r="222452" ht="12.75" customHeight="1" x14ac:dyDescent="0.2"/>
    <row r="222456" ht="12.75" customHeight="1" x14ac:dyDescent="0.2"/>
    <row r="222460" ht="12.75" customHeight="1" x14ac:dyDescent="0.2"/>
    <row r="222464" ht="12.75" customHeight="1" x14ac:dyDescent="0.2"/>
    <row r="222468" ht="12.75" customHeight="1" x14ac:dyDescent="0.2"/>
    <row r="222472" ht="12.75" customHeight="1" x14ac:dyDescent="0.2"/>
    <row r="222476" ht="12.75" customHeight="1" x14ac:dyDescent="0.2"/>
    <row r="222480" ht="12.75" customHeight="1" x14ac:dyDescent="0.2"/>
    <row r="222484" ht="12.75" customHeight="1" x14ac:dyDescent="0.2"/>
    <row r="222488" ht="12.75" customHeight="1" x14ac:dyDescent="0.2"/>
    <row r="222492" ht="12.75" customHeight="1" x14ac:dyDescent="0.2"/>
    <row r="222496" ht="12.75" customHeight="1" x14ac:dyDescent="0.2"/>
    <row r="222500" ht="12.75" customHeight="1" x14ac:dyDescent="0.2"/>
    <row r="222504" ht="12.75" customHeight="1" x14ac:dyDescent="0.2"/>
    <row r="222508" ht="12.75" customHeight="1" x14ac:dyDescent="0.2"/>
    <row r="222512" ht="12.75" customHeight="1" x14ac:dyDescent="0.2"/>
    <row r="222516" ht="12.75" customHeight="1" x14ac:dyDescent="0.2"/>
    <row r="222520" ht="12.75" customHeight="1" x14ac:dyDescent="0.2"/>
    <row r="222524" ht="12.75" customHeight="1" x14ac:dyDescent="0.2"/>
    <row r="222528" ht="12.75" customHeight="1" x14ac:dyDescent="0.2"/>
    <row r="222532" ht="12.75" customHeight="1" x14ac:dyDescent="0.2"/>
    <row r="222536" ht="12.75" customHeight="1" x14ac:dyDescent="0.2"/>
    <row r="222540" ht="12.75" customHeight="1" x14ac:dyDescent="0.2"/>
    <row r="222544" ht="12.75" customHeight="1" x14ac:dyDescent="0.2"/>
    <row r="222548" ht="12.75" customHeight="1" x14ac:dyDescent="0.2"/>
    <row r="222552" ht="12.75" customHeight="1" x14ac:dyDescent="0.2"/>
    <row r="222556" ht="12.75" customHeight="1" x14ac:dyDescent="0.2"/>
    <row r="222560" ht="12.75" customHeight="1" x14ac:dyDescent="0.2"/>
    <row r="222564" ht="12.75" customHeight="1" x14ac:dyDescent="0.2"/>
    <row r="222568" ht="12.75" customHeight="1" x14ac:dyDescent="0.2"/>
    <row r="222572" ht="12.75" customHeight="1" x14ac:dyDescent="0.2"/>
    <row r="222576" ht="12.75" customHeight="1" x14ac:dyDescent="0.2"/>
    <row r="222580" ht="12.75" customHeight="1" x14ac:dyDescent="0.2"/>
    <row r="222584" ht="12.75" customHeight="1" x14ac:dyDescent="0.2"/>
    <row r="222588" ht="12.75" customHeight="1" x14ac:dyDescent="0.2"/>
    <row r="222592" ht="12.75" customHeight="1" x14ac:dyDescent="0.2"/>
    <row r="222596" ht="12.75" customHeight="1" x14ac:dyDescent="0.2"/>
    <row r="222600" ht="12.75" customHeight="1" x14ac:dyDescent="0.2"/>
    <row r="222604" ht="12.75" customHeight="1" x14ac:dyDescent="0.2"/>
    <row r="222608" ht="12.75" customHeight="1" x14ac:dyDescent="0.2"/>
    <row r="222612" ht="12.75" customHeight="1" x14ac:dyDescent="0.2"/>
    <row r="222616" ht="12.75" customHeight="1" x14ac:dyDescent="0.2"/>
    <row r="222620" ht="12.75" customHeight="1" x14ac:dyDescent="0.2"/>
    <row r="222624" ht="12.75" customHeight="1" x14ac:dyDescent="0.2"/>
    <row r="222628" ht="12.75" customHeight="1" x14ac:dyDescent="0.2"/>
    <row r="222632" ht="12.75" customHeight="1" x14ac:dyDescent="0.2"/>
    <row r="222636" ht="12.75" customHeight="1" x14ac:dyDescent="0.2"/>
    <row r="222640" ht="12.75" customHeight="1" x14ac:dyDescent="0.2"/>
    <row r="222644" ht="12.75" customHeight="1" x14ac:dyDescent="0.2"/>
    <row r="222648" ht="12.75" customHeight="1" x14ac:dyDescent="0.2"/>
    <row r="222652" ht="12.75" customHeight="1" x14ac:dyDescent="0.2"/>
    <row r="222656" ht="12.75" customHeight="1" x14ac:dyDescent="0.2"/>
    <row r="222660" ht="12.75" customHeight="1" x14ac:dyDescent="0.2"/>
    <row r="222664" ht="12.75" customHeight="1" x14ac:dyDescent="0.2"/>
    <row r="222668" ht="12.75" customHeight="1" x14ac:dyDescent="0.2"/>
    <row r="222672" ht="12.75" customHeight="1" x14ac:dyDescent="0.2"/>
    <row r="222676" ht="12.75" customHeight="1" x14ac:dyDescent="0.2"/>
    <row r="222680" ht="12.75" customHeight="1" x14ac:dyDescent="0.2"/>
    <row r="222684" ht="12.75" customHeight="1" x14ac:dyDescent="0.2"/>
    <row r="222688" ht="12.75" customHeight="1" x14ac:dyDescent="0.2"/>
    <row r="222692" ht="12.75" customHeight="1" x14ac:dyDescent="0.2"/>
    <row r="222696" ht="12.75" customHeight="1" x14ac:dyDescent="0.2"/>
    <row r="222700" ht="12.75" customHeight="1" x14ac:dyDescent="0.2"/>
    <row r="222704" ht="12.75" customHeight="1" x14ac:dyDescent="0.2"/>
    <row r="222708" ht="12.75" customHeight="1" x14ac:dyDescent="0.2"/>
    <row r="222712" ht="12.75" customHeight="1" x14ac:dyDescent="0.2"/>
    <row r="222716" ht="12.75" customHeight="1" x14ac:dyDescent="0.2"/>
    <row r="222720" ht="12.75" customHeight="1" x14ac:dyDescent="0.2"/>
    <row r="222724" ht="12.75" customHeight="1" x14ac:dyDescent="0.2"/>
    <row r="222728" ht="12.75" customHeight="1" x14ac:dyDescent="0.2"/>
    <row r="222732" ht="12.75" customHeight="1" x14ac:dyDescent="0.2"/>
    <row r="222736" ht="12.75" customHeight="1" x14ac:dyDescent="0.2"/>
    <row r="222740" ht="12.75" customHeight="1" x14ac:dyDescent="0.2"/>
    <row r="222744" ht="12.75" customHeight="1" x14ac:dyDescent="0.2"/>
    <row r="222748" ht="12.75" customHeight="1" x14ac:dyDescent="0.2"/>
    <row r="222752" ht="12.75" customHeight="1" x14ac:dyDescent="0.2"/>
    <row r="222756" ht="12.75" customHeight="1" x14ac:dyDescent="0.2"/>
    <row r="222760" ht="12.75" customHeight="1" x14ac:dyDescent="0.2"/>
    <row r="222764" ht="12.75" customHeight="1" x14ac:dyDescent="0.2"/>
    <row r="222768" ht="12.75" customHeight="1" x14ac:dyDescent="0.2"/>
    <row r="222772" ht="12.75" customHeight="1" x14ac:dyDescent="0.2"/>
    <row r="222776" ht="12.75" customHeight="1" x14ac:dyDescent="0.2"/>
    <row r="222780" ht="12.75" customHeight="1" x14ac:dyDescent="0.2"/>
    <row r="222784" ht="12.75" customHeight="1" x14ac:dyDescent="0.2"/>
    <row r="222788" ht="12.75" customHeight="1" x14ac:dyDescent="0.2"/>
    <row r="222792" ht="12.75" customHeight="1" x14ac:dyDescent="0.2"/>
    <row r="222796" ht="12.75" customHeight="1" x14ac:dyDescent="0.2"/>
    <row r="222800" ht="12.75" customHeight="1" x14ac:dyDescent="0.2"/>
    <row r="222804" ht="12.75" customHeight="1" x14ac:dyDescent="0.2"/>
    <row r="222808" ht="12.75" customHeight="1" x14ac:dyDescent="0.2"/>
    <row r="222812" ht="12.75" customHeight="1" x14ac:dyDescent="0.2"/>
    <row r="222816" ht="12.75" customHeight="1" x14ac:dyDescent="0.2"/>
    <row r="222820" ht="12.75" customHeight="1" x14ac:dyDescent="0.2"/>
    <row r="222824" ht="12.75" customHeight="1" x14ac:dyDescent="0.2"/>
    <row r="222828" ht="12.75" customHeight="1" x14ac:dyDescent="0.2"/>
    <row r="222832" ht="12.75" customHeight="1" x14ac:dyDescent="0.2"/>
    <row r="222836" ht="12.75" customHeight="1" x14ac:dyDescent="0.2"/>
    <row r="222840" ht="12.75" customHeight="1" x14ac:dyDescent="0.2"/>
    <row r="222844" ht="12.75" customHeight="1" x14ac:dyDescent="0.2"/>
    <row r="222848" ht="12.75" customHeight="1" x14ac:dyDescent="0.2"/>
    <row r="222852" ht="12.75" customHeight="1" x14ac:dyDescent="0.2"/>
    <row r="222856" ht="12.75" customHeight="1" x14ac:dyDescent="0.2"/>
    <row r="222860" ht="12.75" customHeight="1" x14ac:dyDescent="0.2"/>
    <row r="222864" ht="12.75" customHeight="1" x14ac:dyDescent="0.2"/>
    <row r="222868" ht="12.75" customHeight="1" x14ac:dyDescent="0.2"/>
    <row r="222872" ht="12.75" customHeight="1" x14ac:dyDescent="0.2"/>
    <row r="222876" ht="12.75" customHeight="1" x14ac:dyDescent="0.2"/>
    <row r="222880" ht="12.75" customHeight="1" x14ac:dyDescent="0.2"/>
    <row r="222884" ht="12.75" customHeight="1" x14ac:dyDescent="0.2"/>
    <row r="222888" ht="12.75" customHeight="1" x14ac:dyDescent="0.2"/>
    <row r="222892" ht="12.75" customHeight="1" x14ac:dyDescent="0.2"/>
    <row r="222896" ht="12.75" customHeight="1" x14ac:dyDescent="0.2"/>
    <row r="222900" ht="12.75" customHeight="1" x14ac:dyDescent="0.2"/>
    <row r="222904" ht="12.75" customHeight="1" x14ac:dyDescent="0.2"/>
    <row r="222908" ht="12.75" customHeight="1" x14ac:dyDescent="0.2"/>
    <row r="222912" ht="12.75" customHeight="1" x14ac:dyDescent="0.2"/>
    <row r="222916" ht="12.75" customHeight="1" x14ac:dyDescent="0.2"/>
    <row r="222920" ht="12.75" customHeight="1" x14ac:dyDescent="0.2"/>
    <row r="222924" ht="12.75" customHeight="1" x14ac:dyDescent="0.2"/>
    <row r="222928" ht="12.75" customHeight="1" x14ac:dyDescent="0.2"/>
    <row r="222932" ht="12.75" customHeight="1" x14ac:dyDescent="0.2"/>
    <row r="222936" ht="12.75" customHeight="1" x14ac:dyDescent="0.2"/>
    <row r="222940" ht="12.75" customHeight="1" x14ac:dyDescent="0.2"/>
    <row r="222944" ht="12.75" customHeight="1" x14ac:dyDescent="0.2"/>
    <row r="222948" ht="12.75" customHeight="1" x14ac:dyDescent="0.2"/>
    <row r="222952" ht="12.75" customHeight="1" x14ac:dyDescent="0.2"/>
    <row r="222956" ht="12.75" customHeight="1" x14ac:dyDescent="0.2"/>
    <row r="222960" ht="12.75" customHeight="1" x14ac:dyDescent="0.2"/>
    <row r="222964" ht="12.75" customHeight="1" x14ac:dyDescent="0.2"/>
    <row r="222968" ht="12.75" customHeight="1" x14ac:dyDescent="0.2"/>
    <row r="222972" ht="12.75" customHeight="1" x14ac:dyDescent="0.2"/>
    <row r="222976" ht="12.75" customHeight="1" x14ac:dyDescent="0.2"/>
    <row r="222980" ht="12.75" customHeight="1" x14ac:dyDescent="0.2"/>
    <row r="222984" ht="12.75" customHeight="1" x14ac:dyDescent="0.2"/>
    <row r="222988" ht="12.75" customHeight="1" x14ac:dyDescent="0.2"/>
    <row r="222992" ht="12.75" customHeight="1" x14ac:dyDescent="0.2"/>
    <row r="222996" ht="12.75" customHeight="1" x14ac:dyDescent="0.2"/>
    <row r="223000" ht="12.75" customHeight="1" x14ac:dyDescent="0.2"/>
    <row r="223004" ht="12.75" customHeight="1" x14ac:dyDescent="0.2"/>
    <row r="223008" ht="12.75" customHeight="1" x14ac:dyDescent="0.2"/>
    <row r="223012" ht="12.75" customHeight="1" x14ac:dyDescent="0.2"/>
    <row r="223016" ht="12.75" customHeight="1" x14ac:dyDescent="0.2"/>
    <row r="223020" ht="12.75" customHeight="1" x14ac:dyDescent="0.2"/>
    <row r="223024" ht="12.75" customHeight="1" x14ac:dyDescent="0.2"/>
    <row r="223028" ht="12.75" customHeight="1" x14ac:dyDescent="0.2"/>
    <row r="223032" ht="12.75" customHeight="1" x14ac:dyDescent="0.2"/>
    <row r="223036" ht="12.75" customHeight="1" x14ac:dyDescent="0.2"/>
    <row r="223040" ht="12.75" customHeight="1" x14ac:dyDescent="0.2"/>
    <row r="223044" ht="12.75" customHeight="1" x14ac:dyDescent="0.2"/>
    <row r="223048" ht="12.75" customHeight="1" x14ac:dyDescent="0.2"/>
    <row r="223052" ht="12.75" customHeight="1" x14ac:dyDescent="0.2"/>
    <row r="223056" ht="12.75" customHeight="1" x14ac:dyDescent="0.2"/>
    <row r="223060" ht="12.75" customHeight="1" x14ac:dyDescent="0.2"/>
    <row r="223064" ht="12.75" customHeight="1" x14ac:dyDescent="0.2"/>
    <row r="223068" ht="12.75" customHeight="1" x14ac:dyDescent="0.2"/>
    <row r="223072" ht="12.75" customHeight="1" x14ac:dyDescent="0.2"/>
    <row r="223076" ht="12.75" customHeight="1" x14ac:dyDescent="0.2"/>
    <row r="223080" ht="12.75" customHeight="1" x14ac:dyDescent="0.2"/>
    <row r="223084" ht="12.75" customHeight="1" x14ac:dyDescent="0.2"/>
    <row r="223088" ht="12.75" customHeight="1" x14ac:dyDescent="0.2"/>
    <row r="223092" ht="12.75" customHeight="1" x14ac:dyDescent="0.2"/>
    <row r="223096" ht="12.75" customHeight="1" x14ac:dyDescent="0.2"/>
    <row r="223100" ht="12.75" customHeight="1" x14ac:dyDescent="0.2"/>
    <row r="223104" ht="12.75" customHeight="1" x14ac:dyDescent="0.2"/>
    <row r="223108" ht="12.75" customHeight="1" x14ac:dyDescent="0.2"/>
    <row r="223112" ht="12.75" customHeight="1" x14ac:dyDescent="0.2"/>
    <row r="223116" ht="12.75" customHeight="1" x14ac:dyDescent="0.2"/>
    <row r="223120" ht="12.75" customHeight="1" x14ac:dyDescent="0.2"/>
    <row r="223124" ht="12.75" customHeight="1" x14ac:dyDescent="0.2"/>
    <row r="223128" ht="12.75" customHeight="1" x14ac:dyDescent="0.2"/>
    <row r="223132" ht="12.75" customHeight="1" x14ac:dyDescent="0.2"/>
    <row r="223136" ht="12.75" customHeight="1" x14ac:dyDescent="0.2"/>
    <row r="223140" ht="12.75" customHeight="1" x14ac:dyDescent="0.2"/>
    <row r="223144" ht="12.75" customHeight="1" x14ac:dyDescent="0.2"/>
    <row r="223148" ht="12.75" customHeight="1" x14ac:dyDescent="0.2"/>
    <row r="223152" ht="12.75" customHeight="1" x14ac:dyDescent="0.2"/>
    <row r="223156" ht="12.75" customHeight="1" x14ac:dyDescent="0.2"/>
    <row r="223160" ht="12.75" customHeight="1" x14ac:dyDescent="0.2"/>
    <row r="223164" ht="12.75" customHeight="1" x14ac:dyDescent="0.2"/>
    <row r="223168" ht="12.75" customHeight="1" x14ac:dyDescent="0.2"/>
    <row r="223172" ht="12.75" customHeight="1" x14ac:dyDescent="0.2"/>
    <row r="223176" ht="12.75" customHeight="1" x14ac:dyDescent="0.2"/>
    <row r="223180" ht="12.75" customHeight="1" x14ac:dyDescent="0.2"/>
    <row r="223184" ht="12.75" customHeight="1" x14ac:dyDescent="0.2"/>
    <row r="223188" ht="12.75" customHeight="1" x14ac:dyDescent="0.2"/>
    <row r="223192" ht="12.75" customHeight="1" x14ac:dyDescent="0.2"/>
    <row r="223196" ht="12.75" customHeight="1" x14ac:dyDescent="0.2"/>
    <row r="223200" ht="12.75" customHeight="1" x14ac:dyDescent="0.2"/>
    <row r="223204" ht="12.75" customHeight="1" x14ac:dyDescent="0.2"/>
    <row r="223208" ht="12.75" customHeight="1" x14ac:dyDescent="0.2"/>
    <row r="223212" ht="12.75" customHeight="1" x14ac:dyDescent="0.2"/>
    <row r="223216" ht="12.75" customHeight="1" x14ac:dyDescent="0.2"/>
    <row r="223220" ht="12.75" customHeight="1" x14ac:dyDescent="0.2"/>
    <row r="223224" ht="12.75" customHeight="1" x14ac:dyDescent="0.2"/>
    <row r="223228" ht="12.75" customHeight="1" x14ac:dyDescent="0.2"/>
    <row r="223232" ht="12.75" customHeight="1" x14ac:dyDescent="0.2"/>
    <row r="223236" ht="12.75" customHeight="1" x14ac:dyDescent="0.2"/>
    <row r="223240" ht="12.75" customHeight="1" x14ac:dyDescent="0.2"/>
    <row r="223244" ht="12.75" customHeight="1" x14ac:dyDescent="0.2"/>
    <row r="223248" ht="12.75" customHeight="1" x14ac:dyDescent="0.2"/>
    <row r="223252" ht="12.75" customHeight="1" x14ac:dyDescent="0.2"/>
    <row r="223256" ht="12.75" customHeight="1" x14ac:dyDescent="0.2"/>
    <row r="223260" ht="12.75" customHeight="1" x14ac:dyDescent="0.2"/>
    <row r="223264" ht="12.75" customHeight="1" x14ac:dyDescent="0.2"/>
    <row r="223268" ht="12.75" customHeight="1" x14ac:dyDescent="0.2"/>
    <row r="223272" ht="12.75" customHeight="1" x14ac:dyDescent="0.2"/>
    <row r="223276" ht="12.75" customHeight="1" x14ac:dyDescent="0.2"/>
    <row r="223280" ht="12.75" customHeight="1" x14ac:dyDescent="0.2"/>
    <row r="223284" ht="12.75" customHeight="1" x14ac:dyDescent="0.2"/>
    <row r="223288" ht="12.75" customHeight="1" x14ac:dyDescent="0.2"/>
    <row r="223292" ht="12.75" customHeight="1" x14ac:dyDescent="0.2"/>
    <row r="223296" ht="12.75" customHeight="1" x14ac:dyDescent="0.2"/>
    <row r="223300" ht="12.75" customHeight="1" x14ac:dyDescent="0.2"/>
    <row r="223304" ht="12.75" customHeight="1" x14ac:dyDescent="0.2"/>
    <row r="223308" ht="12.75" customHeight="1" x14ac:dyDescent="0.2"/>
    <row r="223312" ht="12.75" customHeight="1" x14ac:dyDescent="0.2"/>
    <row r="223316" ht="12.75" customHeight="1" x14ac:dyDescent="0.2"/>
    <row r="223320" ht="12.75" customHeight="1" x14ac:dyDescent="0.2"/>
    <row r="223324" ht="12.75" customHeight="1" x14ac:dyDescent="0.2"/>
    <row r="223328" ht="12.75" customHeight="1" x14ac:dyDescent="0.2"/>
    <row r="223332" ht="12.75" customHeight="1" x14ac:dyDescent="0.2"/>
    <row r="223336" ht="12.75" customHeight="1" x14ac:dyDescent="0.2"/>
    <row r="223340" ht="12.75" customHeight="1" x14ac:dyDescent="0.2"/>
    <row r="223344" ht="12.75" customHeight="1" x14ac:dyDescent="0.2"/>
    <row r="223348" ht="12.75" customHeight="1" x14ac:dyDescent="0.2"/>
    <row r="223352" ht="12.75" customHeight="1" x14ac:dyDescent="0.2"/>
    <row r="223356" ht="12.75" customHeight="1" x14ac:dyDescent="0.2"/>
    <row r="223360" ht="12.75" customHeight="1" x14ac:dyDescent="0.2"/>
    <row r="223364" ht="12.75" customHeight="1" x14ac:dyDescent="0.2"/>
    <row r="223368" ht="12.75" customHeight="1" x14ac:dyDescent="0.2"/>
    <row r="223372" ht="12.75" customHeight="1" x14ac:dyDescent="0.2"/>
    <row r="223376" ht="12.75" customHeight="1" x14ac:dyDescent="0.2"/>
    <row r="223380" ht="12.75" customHeight="1" x14ac:dyDescent="0.2"/>
    <row r="223384" ht="12.75" customHeight="1" x14ac:dyDescent="0.2"/>
    <row r="223388" ht="12.75" customHeight="1" x14ac:dyDescent="0.2"/>
    <row r="223392" ht="12.75" customHeight="1" x14ac:dyDescent="0.2"/>
    <row r="223396" ht="12.75" customHeight="1" x14ac:dyDescent="0.2"/>
    <row r="223400" ht="12.75" customHeight="1" x14ac:dyDescent="0.2"/>
    <row r="223404" ht="12.75" customHeight="1" x14ac:dyDescent="0.2"/>
    <row r="223408" ht="12.75" customHeight="1" x14ac:dyDescent="0.2"/>
    <row r="223412" ht="12.75" customHeight="1" x14ac:dyDescent="0.2"/>
    <row r="223416" ht="12.75" customHeight="1" x14ac:dyDescent="0.2"/>
    <row r="223420" ht="12.75" customHeight="1" x14ac:dyDescent="0.2"/>
    <row r="223424" ht="12.75" customHeight="1" x14ac:dyDescent="0.2"/>
    <row r="223428" ht="12.75" customHeight="1" x14ac:dyDescent="0.2"/>
    <row r="223432" ht="12.75" customHeight="1" x14ac:dyDescent="0.2"/>
    <row r="223436" ht="12.75" customHeight="1" x14ac:dyDescent="0.2"/>
    <row r="223440" ht="12.75" customHeight="1" x14ac:dyDescent="0.2"/>
    <row r="223444" ht="12.75" customHeight="1" x14ac:dyDescent="0.2"/>
    <row r="223448" ht="12.75" customHeight="1" x14ac:dyDescent="0.2"/>
    <row r="223452" ht="12.75" customHeight="1" x14ac:dyDescent="0.2"/>
    <row r="223456" ht="12.75" customHeight="1" x14ac:dyDescent="0.2"/>
    <row r="223460" ht="12.75" customHeight="1" x14ac:dyDescent="0.2"/>
    <row r="223464" ht="12.75" customHeight="1" x14ac:dyDescent="0.2"/>
    <row r="223468" ht="12.75" customHeight="1" x14ac:dyDescent="0.2"/>
    <row r="223472" ht="12.75" customHeight="1" x14ac:dyDescent="0.2"/>
    <row r="223476" ht="12.75" customHeight="1" x14ac:dyDescent="0.2"/>
    <row r="223480" ht="12.75" customHeight="1" x14ac:dyDescent="0.2"/>
    <row r="223484" ht="12.75" customHeight="1" x14ac:dyDescent="0.2"/>
    <row r="223488" ht="12.75" customHeight="1" x14ac:dyDescent="0.2"/>
    <row r="223492" ht="12.75" customHeight="1" x14ac:dyDescent="0.2"/>
    <row r="223496" ht="12.75" customHeight="1" x14ac:dyDescent="0.2"/>
    <row r="223500" ht="12.75" customHeight="1" x14ac:dyDescent="0.2"/>
    <row r="223504" ht="12.75" customHeight="1" x14ac:dyDescent="0.2"/>
    <row r="223508" ht="12.75" customHeight="1" x14ac:dyDescent="0.2"/>
    <row r="223512" ht="12.75" customHeight="1" x14ac:dyDescent="0.2"/>
    <row r="223516" ht="12.75" customHeight="1" x14ac:dyDescent="0.2"/>
    <row r="223520" ht="12.75" customHeight="1" x14ac:dyDescent="0.2"/>
    <row r="223524" ht="12.75" customHeight="1" x14ac:dyDescent="0.2"/>
    <row r="223528" ht="12.75" customHeight="1" x14ac:dyDescent="0.2"/>
    <row r="223532" ht="12.75" customHeight="1" x14ac:dyDescent="0.2"/>
    <row r="223536" ht="12.75" customHeight="1" x14ac:dyDescent="0.2"/>
    <row r="223540" ht="12.75" customHeight="1" x14ac:dyDescent="0.2"/>
    <row r="223544" ht="12.75" customHeight="1" x14ac:dyDescent="0.2"/>
    <row r="223548" ht="12.75" customHeight="1" x14ac:dyDescent="0.2"/>
    <row r="223552" ht="12.75" customHeight="1" x14ac:dyDescent="0.2"/>
    <row r="223556" ht="12.75" customHeight="1" x14ac:dyDescent="0.2"/>
    <row r="223560" ht="12.75" customHeight="1" x14ac:dyDescent="0.2"/>
    <row r="223564" ht="12.75" customHeight="1" x14ac:dyDescent="0.2"/>
    <row r="223568" ht="12.75" customHeight="1" x14ac:dyDescent="0.2"/>
    <row r="223572" ht="12.75" customHeight="1" x14ac:dyDescent="0.2"/>
    <row r="223576" ht="12.75" customHeight="1" x14ac:dyDescent="0.2"/>
    <row r="223580" ht="12.75" customHeight="1" x14ac:dyDescent="0.2"/>
    <row r="223584" ht="12.75" customHeight="1" x14ac:dyDescent="0.2"/>
    <row r="223588" ht="12.75" customHeight="1" x14ac:dyDescent="0.2"/>
    <row r="223592" ht="12.75" customHeight="1" x14ac:dyDescent="0.2"/>
    <row r="223596" ht="12.75" customHeight="1" x14ac:dyDescent="0.2"/>
    <row r="223600" ht="12.75" customHeight="1" x14ac:dyDescent="0.2"/>
    <row r="223604" ht="12.75" customHeight="1" x14ac:dyDescent="0.2"/>
    <row r="223608" ht="12.75" customHeight="1" x14ac:dyDescent="0.2"/>
    <row r="223612" ht="12.75" customHeight="1" x14ac:dyDescent="0.2"/>
    <row r="223616" ht="12.75" customHeight="1" x14ac:dyDescent="0.2"/>
    <row r="223620" ht="12.75" customHeight="1" x14ac:dyDescent="0.2"/>
    <row r="223624" ht="12.75" customHeight="1" x14ac:dyDescent="0.2"/>
    <row r="223628" ht="12.75" customHeight="1" x14ac:dyDescent="0.2"/>
    <row r="223632" ht="12.75" customHeight="1" x14ac:dyDescent="0.2"/>
    <row r="223636" ht="12.75" customHeight="1" x14ac:dyDescent="0.2"/>
    <row r="223640" ht="12.75" customHeight="1" x14ac:dyDescent="0.2"/>
    <row r="223644" ht="12.75" customHeight="1" x14ac:dyDescent="0.2"/>
    <row r="223648" ht="12.75" customHeight="1" x14ac:dyDescent="0.2"/>
    <row r="223652" ht="12.75" customHeight="1" x14ac:dyDescent="0.2"/>
    <row r="223656" ht="12.75" customHeight="1" x14ac:dyDescent="0.2"/>
    <row r="223660" ht="12.75" customHeight="1" x14ac:dyDescent="0.2"/>
    <row r="223664" ht="12.75" customHeight="1" x14ac:dyDescent="0.2"/>
    <row r="223668" ht="12.75" customHeight="1" x14ac:dyDescent="0.2"/>
    <row r="223672" ht="12.75" customHeight="1" x14ac:dyDescent="0.2"/>
    <row r="223676" ht="12.75" customHeight="1" x14ac:dyDescent="0.2"/>
    <row r="223680" ht="12.75" customHeight="1" x14ac:dyDescent="0.2"/>
    <row r="223684" ht="12.75" customHeight="1" x14ac:dyDescent="0.2"/>
    <row r="223688" ht="12.75" customHeight="1" x14ac:dyDescent="0.2"/>
    <row r="223692" ht="12.75" customHeight="1" x14ac:dyDescent="0.2"/>
    <row r="223696" ht="12.75" customHeight="1" x14ac:dyDescent="0.2"/>
    <row r="223700" ht="12.75" customHeight="1" x14ac:dyDescent="0.2"/>
    <row r="223704" ht="12.75" customHeight="1" x14ac:dyDescent="0.2"/>
    <row r="223708" ht="12.75" customHeight="1" x14ac:dyDescent="0.2"/>
    <row r="223712" ht="12.75" customHeight="1" x14ac:dyDescent="0.2"/>
    <row r="223716" ht="12.75" customHeight="1" x14ac:dyDescent="0.2"/>
    <row r="223720" ht="12.75" customHeight="1" x14ac:dyDescent="0.2"/>
    <row r="223724" ht="12.75" customHeight="1" x14ac:dyDescent="0.2"/>
    <row r="223728" ht="12.75" customHeight="1" x14ac:dyDescent="0.2"/>
    <row r="223732" ht="12.75" customHeight="1" x14ac:dyDescent="0.2"/>
    <row r="223736" ht="12.75" customHeight="1" x14ac:dyDescent="0.2"/>
    <row r="223740" ht="12.75" customHeight="1" x14ac:dyDescent="0.2"/>
    <row r="223744" ht="12.75" customHeight="1" x14ac:dyDescent="0.2"/>
    <row r="223748" ht="12.75" customHeight="1" x14ac:dyDescent="0.2"/>
    <row r="223752" ht="12.75" customHeight="1" x14ac:dyDescent="0.2"/>
    <row r="223756" ht="12.75" customHeight="1" x14ac:dyDescent="0.2"/>
    <row r="223760" ht="12.75" customHeight="1" x14ac:dyDescent="0.2"/>
    <row r="223764" ht="12.75" customHeight="1" x14ac:dyDescent="0.2"/>
    <row r="223768" ht="12.75" customHeight="1" x14ac:dyDescent="0.2"/>
    <row r="223772" ht="12.75" customHeight="1" x14ac:dyDescent="0.2"/>
    <row r="223776" ht="12.75" customHeight="1" x14ac:dyDescent="0.2"/>
    <row r="223780" ht="12.75" customHeight="1" x14ac:dyDescent="0.2"/>
    <row r="223784" ht="12.75" customHeight="1" x14ac:dyDescent="0.2"/>
    <row r="223788" ht="12.75" customHeight="1" x14ac:dyDescent="0.2"/>
    <row r="223792" ht="12.75" customHeight="1" x14ac:dyDescent="0.2"/>
    <row r="223796" ht="12.75" customHeight="1" x14ac:dyDescent="0.2"/>
    <row r="223800" ht="12.75" customHeight="1" x14ac:dyDescent="0.2"/>
    <row r="223804" ht="12.75" customHeight="1" x14ac:dyDescent="0.2"/>
    <row r="223808" ht="12.75" customHeight="1" x14ac:dyDescent="0.2"/>
    <row r="223812" ht="12.75" customHeight="1" x14ac:dyDescent="0.2"/>
    <row r="223816" ht="12.75" customHeight="1" x14ac:dyDescent="0.2"/>
    <row r="223820" ht="12.75" customHeight="1" x14ac:dyDescent="0.2"/>
    <row r="223824" ht="12.75" customHeight="1" x14ac:dyDescent="0.2"/>
    <row r="223828" ht="12.75" customHeight="1" x14ac:dyDescent="0.2"/>
    <row r="223832" ht="12.75" customHeight="1" x14ac:dyDescent="0.2"/>
    <row r="223836" ht="12.75" customHeight="1" x14ac:dyDescent="0.2"/>
    <row r="223840" ht="12.75" customHeight="1" x14ac:dyDescent="0.2"/>
    <row r="223844" ht="12.75" customHeight="1" x14ac:dyDescent="0.2"/>
    <row r="223848" ht="12.75" customHeight="1" x14ac:dyDescent="0.2"/>
    <row r="223852" ht="12.75" customHeight="1" x14ac:dyDescent="0.2"/>
    <row r="223856" ht="12.75" customHeight="1" x14ac:dyDescent="0.2"/>
    <row r="223860" ht="12.75" customHeight="1" x14ac:dyDescent="0.2"/>
    <row r="223864" ht="12.75" customHeight="1" x14ac:dyDescent="0.2"/>
    <row r="223868" ht="12.75" customHeight="1" x14ac:dyDescent="0.2"/>
    <row r="223872" ht="12.75" customHeight="1" x14ac:dyDescent="0.2"/>
    <row r="223876" ht="12.75" customHeight="1" x14ac:dyDescent="0.2"/>
    <row r="223880" ht="12.75" customHeight="1" x14ac:dyDescent="0.2"/>
    <row r="223884" ht="12.75" customHeight="1" x14ac:dyDescent="0.2"/>
    <row r="223888" ht="12.75" customHeight="1" x14ac:dyDescent="0.2"/>
    <row r="223892" ht="12.75" customHeight="1" x14ac:dyDescent="0.2"/>
    <row r="223896" ht="12.75" customHeight="1" x14ac:dyDescent="0.2"/>
    <row r="223900" ht="12.75" customHeight="1" x14ac:dyDescent="0.2"/>
    <row r="223904" ht="12.75" customHeight="1" x14ac:dyDescent="0.2"/>
    <row r="223908" ht="12.75" customHeight="1" x14ac:dyDescent="0.2"/>
    <row r="223912" ht="12.75" customHeight="1" x14ac:dyDescent="0.2"/>
    <row r="223916" ht="12.75" customHeight="1" x14ac:dyDescent="0.2"/>
    <row r="223920" ht="12.75" customHeight="1" x14ac:dyDescent="0.2"/>
    <row r="223924" ht="12.75" customHeight="1" x14ac:dyDescent="0.2"/>
    <row r="223928" ht="12.75" customHeight="1" x14ac:dyDescent="0.2"/>
    <row r="223932" ht="12.75" customHeight="1" x14ac:dyDescent="0.2"/>
    <row r="223936" ht="12.75" customHeight="1" x14ac:dyDescent="0.2"/>
    <row r="223940" ht="12.75" customHeight="1" x14ac:dyDescent="0.2"/>
    <row r="223944" ht="12.75" customHeight="1" x14ac:dyDescent="0.2"/>
    <row r="223948" ht="12.75" customHeight="1" x14ac:dyDescent="0.2"/>
    <row r="223952" ht="12.75" customHeight="1" x14ac:dyDescent="0.2"/>
    <row r="223956" ht="12.75" customHeight="1" x14ac:dyDescent="0.2"/>
    <row r="223960" ht="12.75" customHeight="1" x14ac:dyDescent="0.2"/>
    <row r="223964" ht="12.75" customHeight="1" x14ac:dyDescent="0.2"/>
    <row r="223968" ht="12.75" customHeight="1" x14ac:dyDescent="0.2"/>
    <row r="223972" ht="12.75" customHeight="1" x14ac:dyDescent="0.2"/>
    <row r="223976" ht="12.75" customHeight="1" x14ac:dyDescent="0.2"/>
    <row r="223980" ht="12.75" customHeight="1" x14ac:dyDescent="0.2"/>
    <row r="223984" ht="12.75" customHeight="1" x14ac:dyDescent="0.2"/>
    <row r="223988" ht="12.75" customHeight="1" x14ac:dyDescent="0.2"/>
    <row r="223992" ht="12.75" customHeight="1" x14ac:dyDescent="0.2"/>
    <row r="223996" ht="12.75" customHeight="1" x14ac:dyDescent="0.2"/>
    <row r="224000" ht="12.75" customHeight="1" x14ac:dyDescent="0.2"/>
    <row r="224004" ht="12.75" customHeight="1" x14ac:dyDescent="0.2"/>
    <row r="224008" ht="12.75" customHeight="1" x14ac:dyDescent="0.2"/>
    <row r="224012" ht="12.75" customHeight="1" x14ac:dyDescent="0.2"/>
    <row r="224016" ht="12.75" customHeight="1" x14ac:dyDescent="0.2"/>
    <row r="224020" ht="12.75" customHeight="1" x14ac:dyDescent="0.2"/>
    <row r="224024" ht="12.75" customHeight="1" x14ac:dyDescent="0.2"/>
    <row r="224028" ht="12.75" customHeight="1" x14ac:dyDescent="0.2"/>
    <row r="224032" ht="12.75" customHeight="1" x14ac:dyDescent="0.2"/>
    <row r="224036" ht="12.75" customHeight="1" x14ac:dyDescent="0.2"/>
    <row r="224040" ht="12.75" customHeight="1" x14ac:dyDescent="0.2"/>
    <row r="224044" ht="12.75" customHeight="1" x14ac:dyDescent="0.2"/>
    <row r="224048" ht="12.75" customHeight="1" x14ac:dyDescent="0.2"/>
    <row r="224052" ht="12.75" customHeight="1" x14ac:dyDescent="0.2"/>
    <row r="224056" ht="12.75" customHeight="1" x14ac:dyDescent="0.2"/>
    <row r="224060" ht="12.75" customHeight="1" x14ac:dyDescent="0.2"/>
    <row r="224064" ht="12.75" customHeight="1" x14ac:dyDescent="0.2"/>
    <row r="224068" ht="12.75" customHeight="1" x14ac:dyDescent="0.2"/>
    <row r="224072" ht="12.75" customHeight="1" x14ac:dyDescent="0.2"/>
    <row r="224076" ht="12.75" customHeight="1" x14ac:dyDescent="0.2"/>
    <row r="224080" ht="12.75" customHeight="1" x14ac:dyDescent="0.2"/>
    <row r="224084" ht="12.75" customHeight="1" x14ac:dyDescent="0.2"/>
    <row r="224088" ht="12.75" customHeight="1" x14ac:dyDescent="0.2"/>
    <row r="224092" ht="12.75" customHeight="1" x14ac:dyDescent="0.2"/>
    <row r="224096" ht="12.75" customHeight="1" x14ac:dyDescent="0.2"/>
    <row r="224100" ht="12.75" customHeight="1" x14ac:dyDescent="0.2"/>
    <row r="224104" ht="12.75" customHeight="1" x14ac:dyDescent="0.2"/>
    <row r="224108" ht="12.75" customHeight="1" x14ac:dyDescent="0.2"/>
    <row r="224112" ht="12.75" customHeight="1" x14ac:dyDescent="0.2"/>
    <row r="224116" ht="12.75" customHeight="1" x14ac:dyDescent="0.2"/>
    <row r="224120" ht="12.75" customHeight="1" x14ac:dyDescent="0.2"/>
    <row r="224124" ht="12.75" customHeight="1" x14ac:dyDescent="0.2"/>
    <row r="224128" ht="12.75" customHeight="1" x14ac:dyDescent="0.2"/>
    <row r="224132" ht="12.75" customHeight="1" x14ac:dyDescent="0.2"/>
    <row r="224136" ht="12.75" customHeight="1" x14ac:dyDescent="0.2"/>
    <row r="224140" ht="12.75" customHeight="1" x14ac:dyDescent="0.2"/>
    <row r="224144" ht="12.75" customHeight="1" x14ac:dyDescent="0.2"/>
    <row r="224148" ht="12.75" customHeight="1" x14ac:dyDescent="0.2"/>
    <row r="224152" ht="12.75" customHeight="1" x14ac:dyDescent="0.2"/>
    <row r="224156" ht="12.75" customHeight="1" x14ac:dyDescent="0.2"/>
    <row r="224160" ht="12.75" customHeight="1" x14ac:dyDescent="0.2"/>
    <row r="224164" ht="12.75" customHeight="1" x14ac:dyDescent="0.2"/>
    <row r="224168" ht="12.75" customHeight="1" x14ac:dyDescent="0.2"/>
    <row r="224172" ht="12.75" customHeight="1" x14ac:dyDescent="0.2"/>
    <row r="224176" ht="12.75" customHeight="1" x14ac:dyDescent="0.2"/>
    <row r="224180" ht="12.75" customHeight="1" x14ac:dyDescent="0.2"/>
    <row r="224184" ht="12.75" customHeight="1" x14ac:dyDescent="0.2"/>
    <row r="224188" ht="12.75" customHeight="1" x14ac:dyDescent="0.2"/>
    <row r="224192" ht="12.75" customHeight="1" x14ac:dyDescent="0.2"/>
    <row r="224196" ht="12.75" customHeight="1" x14ac:dyDescent="0.2"/>
    <row r="224200" ht="12.75" customHeight="1" x14ac:dyDescent="0.2"/>
    <row r="224204" ht="12.75" customHeight="1" x14ac:dyDescent="0.2"/>
    <row r="224208" ht="12.75" customHeight="1" x14ac:dyDescent="0.2"/>
    <row r="224212" ht="12.75" customHeight="1" x14ac:dyDescent="0.2"/>
    <row r="224216" ht="12.75" customHeight="1" x14ac:dyDescent="0.2"/>
    <row r="224220" ht="12.75" customHeight="1" x14ac:dyDescent="0.2"/>
    <row r="224224" ht="12.75" customHeight="1" x14ac:dyDescent="0.2"/>
    <row r="224228" ht="12.75" customHeight="1" x14ac:dyDescent="0.2"/>
    <row r="224232" ht="12.75" customHeight="1" x14ac:dyDescent="0.2"/>
    <row r="224236" ht="12.75" customHeight="1" x14ac:dyDescent="0.2"/>
    <row r="224240" ht="12.75" customHeight="1" x14ac:dyDescent="0.2"/>
    <row r="224244" ht="12.75" customHeight="1" x14ac:dyDescent="0.2"/>
    <row r="224248" ht="12.75" customHeight="1" x14ac:dyDescent="0.2"/>
    <row r="224252" ht="12.75" customHeight="1" x14ac:dyDescent="0.2"/>
    <row r="224256" ht="12.75" customHeight="1" x14ac:dyDescent="0.2"/>
    <row r="224260" ht="12.75" customHeight="1" x14ac:dyDescent="0.2"/>
    <row r="224264" ht="12.75" customHeight="1" x14ac:dyDescent="0.2"/>
    <row r="224268" ht="12.75" customHeight="1" x14ac:dyDescent="0.2"/>
    <row r="224272" ht="12.75" customHeight="1" x14ac:dyDescent="0.2"/>
    <row r="224276" ht="12.75" customHeight="1" x14ac:dyDescent="0.2"/>
    <row r="224280" ht="12.75" customHeight="1" x14ac:dyDescent="0.2"/>
    <row r="224284" ht="12.75" customHeight="1" x14ac:dyDescent="0.2"/>
    <row r="224288" ht="12.75" customHeight="1" x14ac:dyDescent="0.2"/>
    <row r="224292" ht="12.75" customHeight="1" x14ac:dyDescent="0.2"/>
    <row r="224296" ht="12.75" customHeight="1" x14ac:dyDescent="0.2"/>
    <row r="224300" ht="12.75" customHeight="1" x14ac:dyDescent="0.2"/>
    <row r="224304" ht="12.75" customHeight="1" x14ac:dyDescent="0.2"/>
    <row r="224308" ht="12.75" customHeight="1" x14ac:dyDescent="0.2"/>
    <row r="224312" ht="12.75" customHeight="1" x14ac:dyDescent="0.2"/>
    <row r="224316" ht="12.75" customHeight="1" x14ac:dyDescent="0.2"/>
    <row r="224320" ht="12.75" customHeight="1" x14ac:dyDescent="0.2"/>
    <row r="224324" ht="12.75" customHeight="1" x14ac:dyDescent="0.2"/>
    <row r="224328" ht="12.75" customHeight="1" x14ac:dyDescent="0.2"/>
    <row r="224332" ht="12.75" customHeight="1" x14ac:dyDescent="0.2"/>
    <row r="224336" ht="12.75" customHeight="1" x14ac:dyDescent="0.2"/>
    <row r="224340" ht="12.75" customHeight="1" x14ac:dyDescent="0.2"/>
    <row r="224344" ht="12.75" customHeight="1" x14ac:dyDescent="0.2"/>
    <row r="224348" ht="12.75" customHeight="1" x14ac:dyDescent="0.2"/>
    <row r="224352" ht="12.75" customHeight="1" x14ac:dyDescent="0.2"/>
    <row r="224356" ht="12.75" customHeight="1" x14ac:dyDescent="0.2"/>
    <row r="224360" ht="12.75" customHeight="1" x14ac:dyDescent="0.2"/>
    <row r="224364" ht="12.75" customHeight="1" x14ac:dyDescent="0.2"/>
    <row r="224368" ht="12.75" customHeight="1" x14ac:dyDescent="0.2"/>
    <row r="224372" ht="12.75" customHeight="1" x14ac:dyDescent="0.2"/>
    <row r="224376" ht="12.75" customHeight="1" x14ac:dyDescent="0.2"/>
    <row r="224380" ht="12.75" customHeight="1" x14ac:dyDescent="0.2"/>
    <row r="224384" ht="12.75" customHeight="1" x14ac:dyDescent="0.2"/>
    <row r="224388" ht="12.75" customHeight="1" x14ac:dyDescent="0.2"/>
    <row r="224392" ht="12.75" customHeight="1" x14ac:dyDescent="0.2"/>
    <row r="224396" ht="12.75" customHeight="1" x14ac:dyDescent="0.2"/>
    <row r="224400" ht="12.75" customHeight="1" x14ac:dyDescent="0.2"/>
    <row r="224404" ht="12.75" customHeight="1" x14ac:dyDescent="0.2"/>
    <row r="224408" ht="12.75" customHeight="1" x14ac:dyDescent="0.2"/>
    <row r="224412" ht="12.75" customHeight="1" x14ac:dyDescent="0.2"/>
    <row r="224416" ht="12.75" customHeight="1" x14ac:dyDescent="0.2"/>
    <row r="224420" ht="12.75" customHeight="1" x14ac:dyDescent="0.2"/>
    <row r="224424" ht="12.75" customHeight="1" x14ac:dyDescent="0.2"/>
    <row r="224428" ht="12.75" customHeight="1" x14ac:dyDescent="0.2"/>
    <row r="224432" ht="12.75" customHeight="1" x14ac:dyDescent="0.2"/>
    <row r="224436" ht="12.75" customHeight="1" x14ac:dyDescent="0.2"/>
    <row r="224440" ht="12.75" customHeight="1" x14ac:dyDescent="0.2"/>
    <row r="224444" ht="12.75" customHeight="1" x14ac:dyDescent="0.2"/>
    <row r="224448" ht="12.75" customHeight="1" x14ac:dyDescent="0.2"/>
    <row r="224452" ht="12.75" customHeight="1" x14ac:dyDescent="0.2"/>
    <row r="224456" ht="12.75" customHeight="1" x14ac:dyDescent="0.2"/>
    <row r="224460" ht="12.75" customHeight="1" x14ac:dyDescent="0.2"/>
    <row r="224464" ht="12.75" customHeight="1" x14ac:dyDescent="0.2"/>
    <row r="224468" ht="12.75" customHeight="1" x14ac:dyDescent="0.2"/>
    <row r="224472" ht="12.75" customHeight="1" x14ac:dyDescent="0.2"/>
    <row r="224476" ht="12.75" customHeight="1" x14ac:dyDescent="0.2"/>
    <row r="224480" ht="12.75" customHeight="1" x14ac:dyDescent="0.2"/>
    <row r="224484" ht="12.75" customHeight="1" x14ac:dyDescent="0.2"/>
    <row r="224488" ht="12.75" customHeight="1" x14ac:dyDescent="0.2"/>
    <row r="224492" ht="12.75" customHeight="1" x14ac:dyDescent="0.2"/>
    <row r="224496" ht="12.75" customHeight="1" x14ac:dyDescent="0.2"/>
    <row r="224500" ht="12.75" customHeight="1" x14ac:dyDescent="0.2"/>
    <row r="224504" ht="12.75" customHeight="1" x14ac:dyDescent="0.2"/>
    <row r="224508" ht="12.75" customHeight="1" x14ac:dyDescent="0.2"/>
    <row r="224512" ht="12.75" customHeight="1" x14ac:dyDescent="0.2"/>
    <row r="224516" ht="12.75" customHeight="1" x14ac:dyDescent="0.2"/>
    <row r="224520" ht="12.75" customHeight="1" x14ac:dyDescent="0.2"/>
    <row r="224524" ht="12.75" customHeight="1" x14ac:dyDescent="0.2"/>
    <row r="224528" ht="12.75" customHeight="1" x14ac:dyDescent="0.2"/>
    <row r="224532" ht="12.75" customHeight="1" x14ac:dyDescent="0.2"/>
    <row r="224536" ht="12.75" customHeight="1" x14ac:dyDescent="0.2"/>
    <row r="224540" ht="12.75" customHeight="1" x14ac:dyDescent="0.2"/>
    <row r="224544" ht="12.75" customHeight="1" x14ac:dyDescent="0.2"/>
    <row r="224548" ht="12.75" customHeight="1" x14ac:dyDescent="0.2"/>
    <row r="224552" ht="12.75" customHeight="1" x14ac:dyDescent="0.2"/>
    <row r="224556" ht="12.75" customHeight="1" x14ac:dyDescent="0.2"/>
    <row r="224560" ht="12.75" customHeight="1" x14ac:dyDescent="0.2"/>
    <row r="224564" ht="12.75" customHeight="1" x14ac:dyDescent="0.2"/>
    <row r="224568" ht="12.75" customHeight="1" x14ac:dyDescent="0.2"/>
    <row r="224572" ht="12.75" customHeight="1" x14ac:dyDescent="0.2"/>
    <row r="224576" ht="12.75" customHeight="1" x14ac:dyDescent="0.2"/>
    <row r="224580" ht="12.75" customHeight="1" x14ac:dyDescent="0.2"/>
    <row r="224584" ht="12.75" customHeight="1" x14ac:dyDescent="0.2"/>
    <row r="224588" ht="12.75" customHeight="1" x14ac:dyDescent="0.2"/>
    <row r="224592" ht="12.75" customHeight="1" x14ac:dyDescent="0.2"/>
    <row r="224596" ht="12.75" customHeight="1" x14ac:dyDescent="0.2"/>
    <row r="224600" ht="12.75" customHeight="1" x14ac:dyDescent="0.2"/>
    <row r="224604" ht="12.75" customHeight="1" x14ac:dyDescent="0.2"/>
    <row r="224608" ht="12.75" customHeight="1" x14ac:dyDescent="0.2"/>
    <row r="224612" ht="12.75" customHeight="1" x14ac:dyDescent="0.2"/>
    <row r="224616" ht="12.75" customHeight="1" x14ac:dyDescent="0.2"/>
    <row r="224620" ht="12.75" customHeight="1" x14ac:dyDescent="0.2"/>
    <row r="224624" ht="12.75" customHeight="1" x14ac:dyDescent="0.2"/>
    <row r="224628" ht="12.75" customHeight="1" x14ac:dyDescent="0.2"/>
    <row r="224632" ht="12.75" customHeight="1" x14ac:dyDescent="0.2"/>
    <row r="224636" ht="12.75" customHeight="1" x14ac:dyDescent="0.2"/>
    <row r="224640" ht="12.75" customHeight="1" x14ac:dyDescent="0.2"/>
    <row r="224644" ht="12.75" customHeight="1" x14ac:dyDescent="0.2"/>
    <row r="224648" ht="12.75" customHeight="1" x14ac:dyDescent="0.2"/>
    <row r="224652" ht="12.75" customHeight="1" x14ac:dyDescent="0.2"/>
    <row r="224656" ht="12.75" customHeight="1" x14ac:dyDescent="0.2"/>
    <row r="224660" ht="12.75" customHeight="1" x14ac:dyDescent="0.2"/>
    <row r="224664" ht="12.75" customHeight="1" x14ac:dyDescent="0.2"/>
    <row r="224668" ht="12.75" customHeight="1" x14ac:dyDescent="0.2"/>
    <row r="224672" ht="12.75" customHeight="1" x14ac:dyDescent="0.2"/>
    <row r="224676" ht="12.75" customHeight="1" x14ac:dyDescent="0.2"/>
    <row r="224680" ht="12.75" customHeight="1" x14ac:dyDescent="0.2"/>
    <row r="224684" ht="12.75" customHeight="1" x14ac:dyDescent="0.2"/>
    <row r="224688" ht="12.75" customHeight="1" x14ac:dyDescent="0.2"/>
    <row r="224692" ht="12.75" customHeight="1" x14ac:dyDescent="0.2"/>
    <row r="224696" ht="12.75" customHeight="1" x14ac:dyDescent="0.2"/>
    <row r="224700" ht="12.75" customHeight="1" x14ac:dyDescent="0.2"/>
    <row r="224704" ht="12.75" customHeight="1" x14ac:dyDescent="0.2"/>
    <row r="224708" ht="12.75" customHeight="1" x14ac:dyDescent="0.2"/>
    <row r="224712" ht="12.75" customHeight="1" x14ac:dyDescent="0.2"/>
    <row r="224716" ht="12.75" customHeight="1" x14ac:dyDescent="0.2"/>
    <row r="224720" ht="12.75" customHeight="1" x14ac:dyDescent="0.2"/>
    <row r="224724" ht="12.75" customHeight="1" x14ac:dyDescent="0.2"/>
    <row r="224728" ht="12.75" customHeight="1" x14ac:dyDescent="0.2"/>
    <row r="224732" ht="12.75" customHeight="1" x14ac:dyDescent="0.2"/>
    <row r="224736" ht="12.75" customHeight="1" x14ac:dyDescent="0.2"/>
    <row r="224740" ht="12.75" customHeight="1" x14ac:dyDescent="0.2"/>
    <row r="224744" ht="12.75" customHeight="1" x14ac:dyDescent="0.2"/>
    <row r="224748" ht="12.75" customHeight="1" x14ac:dyDescent="0.2"/>
    <row r="224752" ht="12.75" customHeight="1" x14ac:dyDescent="0.2"/>
    <row r="224756" ht="12.75" customHeight="1" x14ac:dyDescent="0.2"/>
    <row r="224760" ht="12.75" customHeight="1" x14ac:dyDescent="0.2"/>
    <row r="224764" ht="12.75" customHeight="1" x14ac:dyDescent="0.2"/>
    <row r="224768" ht="12.75" customHeight="1" x14ac:dyDescent="0.2"/>
    <row r="224772" ht="12.75" customHeight="1" x14ac:dyDescent="0.2"/>
    <row r="224776" ht="12.75" customHeight="1" x14ac:dyDescent="0.2"/>
    <row r="224780" ht="12.75" customHeight="1" x14ac:dyDescent="0.2"/>
    <row r="224784" ht="12.75" customHeight="1" x14ac:dyDescent="0.2"/>
    <row r="224788" ht="12.75" customHeight="1" x14ac:dyDescent="0.2"/>
    <row r="224792" ht="12.75" customHeight="1" x14ac:dyDescent="0.2"/>
    <row r="224796" ht="12.75" customHeight="1" x14ac:dyDescent="0.2"/>
    <row r="224800" ht="12.75" customHeight="1" x14ac:dyDescent="0.2"/>
    <row r="224804" ht="12.75" customHeight="1" x14ac:dyDescent="0.2"/>
    <row r="224808" ht="12.75" customHeight="1" x14ac:dyDescent="0.2"/>
    <row r="224812" ht="12.75" customHeight="1" x14ac:dyDescent="0.2"/>
    <row r="224816" ht="12.75" customHeight="1" x14ac:dyDescent="0.2"/>
    <row r="224820" ht="12.75" customHeight="1" x14ac:dyDescent="0.2"/>
    <row r="224824" ht="12.75" customHeight="1" x14ac:dyDescent="0.2"/>
    <row r="224828" ht="12.75" customHeight="1" x14ac:dyDescent="0.2"/>
    <row r="224832" ht="12.75" customHeight="1" x14ac:dyDescent="0.2"/>
    <row r="224836" ht="12.75" customHeight="1" x14ac:dyDescent="0.2"/>
    <row r="224840" ht="12.75" customHeight="1" x14ac:dyDescent="0.2"/>
    <row r="224844" ht="12.75" customHeight="1" x14ac:dyDescent="0.2"/>
    <row r="224848" ht="12.75" customHeight="1" x14ac:dyDescent="0.2"/>
    <row r="224852" ht="12.75" customHeight="1" x14ac:dyDescent="0.2"/>
    <row r="224856" ht="12.75" customHeight="1" x14ac:dyDescent="0.2"/>
    <row r="224860" ht="12.75" customHeight="1" x14ac:dyDescent="0.2"/>
    <row r="224864" ht="12.75" customHeight="1" x14ac:dyDescent="0.2"/>
    <row r="224868" ht="12.75" customHeight="1" x14ac:dyDescent="0.2"/>
    <row r="224872" ht="12.75" customHeight="1" x14ac:dyDescent="0.2"/>
    <row r="224876" ht="12.75" customHeight="1" x14ac:dyDescent="0.2"/>
    <row r="224880" ht="12.75" customHeight="1" x14ac:dyDescent="0.2"/>
    <row r="224884" ht="12.75" customHeight="1" x14ac:dyDescent="0.2"/>
    <row r="224888" ht="12.75" customHeight="1" x14ac:dyDescent="0.2"/>
    <row r="224892" ht="12.75" customHeight="1" x14ac:dyDescent="0.2"/>
    <row r="224896" ht="12.75" customHeight="1" x14ac:dyDescent="0.2"/>
    <row r="224900" ht="12.75" customHeight="1" x14ac:dyDescent="0.2"/>
    <row r="224904" ht="12.75" customHeight="1" x14ac:dyDescent="0.2"/>
    <row r="224908" ht="12.75" customHeight="1" x14ac:dyDescent="0.2"/>
    <row r="224912" ht="12.75" customHeight="1" x14ac:dyDescent="0.2"/>
    <row r="224916" ht="12.75" customHeight="1" x14ac:dyDescent="0.2"/>
    <row r="224920" ht="12.75" customHeight="1" x14ac:dyDescent="0.2"/>
    <row r="224924" ht="12.75" customHeight="1" x14ac:dyDescent="0.2"/>
    <row r="224928" ht="12.75" customHeight="1" x14ac:dyDescent="0.2"/>
    <row r="224932" ht="12.75" customHeight="1" x14ac:dyDescent="0.2"/>
    <row r="224936" ht="12.75" customHeight="1" x14ac:dyDescent="0.2"/>
    <row r="224940" ht="12.75" customHeight="1" x14ac:dyDescent="0.2"/>
    <row r="224944" ht="12.75" customHeight="1" x14ac:dyDescent="0.2"/>
    <row r="224948" ht="12.75" customHeight="1" x14ac:dyDescent="0.2"/>
    <row r="224952" ht="12.75" customHeight="1" x14ac:dyDescent="0.2"/>
    <row r="224956" ht="12.75" customHeight="1" x14ac:dyDescent="0.2"/>
    <row r="224960" ht="12.75" customHeight="1" x14ac:dyDescent="0.2"/>
    <row r="224964" ht="12.75" customHeight="1" x14ac:dyDescent="0.2"/>
    <row r="224968" ht="12.75" customHeight="1" x14ac:dyDescent="0.2"/>
    <row r="224972" ht="12.75" customHeight="1" x14ac:dyDescent="0.2"/>
    <row r="224976" ht="12.75" customHeight="1" x14ac:dyDescent="0.2"/>
    <row r="224980" ht="12.75" customHeight="1" x14ac:dyDescent="0.2"/>
    <row r="224984" ht="12.75" customHeight="1" x14ac:dyDescent="0.2"/>
    <row r="224988" ht="12.75" customHeight="1" x14ac:dyDescent="0.2"/>
    <row r="224992" ht="12.75" customHeight="1" x14ac:dyDescent="0.2"/>
    <row r="224996" ht="12.75" customHeight="1" x14ac:dyDescent="0.2"/>
    <row r="225000" ht="12.75" customHeight="1" x14ac:dyDescent="0.2"/>
    <row r="225004" ht="12.75" customHeight="1" x14ac:dyDescent="0.2"/>
    <row r="225008" ht="12.75" customHeight="1" x14ac:dyDescent="0.2"/>
    <row r="225012" ht="12.75" customHeight="1" x14ac:dyDescent="0.2"/>
    <row r="225016" ht="12.75" customHeight="1" x14ac:dyDescent="0.2"/>
    <row r="225020" ht="12.75" customHeight="1" x14ac:dyDescent="0.2"/>
    <row r="225024" ht="12.75" customHeight="1" x14ac:dyDescent="0.2"/>
    <row r="225028" ht="12.75" customHeight="1" x14ac:dyDescent="0.2"/>
    <row r="225032" ht="12.75" customHeight="1" x14ac:dyDescent="0.2"/>
    <row r="225036" ht="12.75" customHeight="1" x14ac:dyDescent="0.2"/>
    <row r="225040" ht="12.75" customHeight="1" x14ac:dyDescent="0.2"/>
    <row r="225044" ht="12.75" customHeight="1" x14ac:dyDescent="0.2"/>
    <row r="225048" ht="12.75" customHeight="1" x14ac:dyDescent="0.2"/>
    <row r="225052" ht="12.75" customHeight="1" x14ac:dyDescent="0.2"/>
    <row r="225056" ht="12.75" customHeight="1" x14ac:dyDescent="0.2"/>
    <row r="225060" ht="12.75" customHeight="1" x14ac:dyDescent="0.2"/>
    <row r="225064" ht="12.75" customHeight="1" x14ac:dyDescent="0.2"/>
    <row r="225068" ht="12.75" customHeight="1" x14ac:dyDescent="0.2"/>
    <row r="225072" ht="12.75" customHeight="1" x14ac:dyDescent="0.2"/>
    <row r="225076" ht="12.75" customHeight="1" x14ac:dyDescent="0.2"/>
    <row r="225080" ht="12.75" customHeight="1" x14ac:dyDescent="0.2"/>
    <row r="225084" ht="12.75" customHeight="1" x14ac:dyDescent="0.2"/>
    <row r="225088" ht="12.75" customHeight="1" x14ac:dyDescent="0.2"/>
    <row r="225092" ht="12.75" customHeight="1" x14ac:dyDescent="0.2"/>
    <row r="225096" ht="12.75" customHeight="1" x14ac:dyDescent="0.2"/>
    <row r="225100" ht="12.75" customHeight="1" x14ac:dyDescent="0.2"/>
    <row r="225104" ht="12.75" customHeight="1" x14ac:dyDescent="0.2"/>
    <row r="225108" ht="12.75" customHeight="1" x14ac:dyDescent="0.2"/>
    <row r="225112" ht="12.75" customHeight="1" x14ac:dyDescent="0.2"/>
    <row r="225116" ht="12.75" customHeight="1" x14ac:dyDescent="0.2"/>
    <row r="225120" ht="12.75" customHeight="1" x14ac:dyDescent="0.2"/>
    <row r="225124" ht="12.75" customHeight="1" x14ac:dyDescent="0.2"/>
    <row r="225128" ht="12.75" customHeight="1" x14ac:dyDescent="0.2"/>
    <row r="225132" ht="12.75" customHeight="1" x14ac:dyDescent="0.2"/>
    <row r="225136" ht="12.75" customHeight="1" x14ac:dyDescent="0.2"/>
    <row r="225140" ht="12.75" customHeight="1" x14ac:dyDescent="0.2"/>
    <row r="225144" ht="12.75" customHeight="1" x14ac:dyDescent="0.2"/>
    <row r="225148" ht="12.75" customHeight="1" x14ac:dyDescent="0.2"/>
    <row r="225152" ht="12.75" customHeight="1" x14ac:dyDescent="0.2"/>
    <row r="225156" ht="12.75" customHeight="1" x14ac:dyDescent="0.2"/>
    <row r="225160" ht="12.75" customHeight="1" x14ac:dyDescent="0.2"/>
    <row r="225164" ht="12.75" customHeight="1" x14ac:dyDescent="0.2"/>
    <row r="225168" ht="12.75" customHeight="1" x14ac:dyDescent="0.2"/>
    <row r="225172" ht="12.75" customHeight="1" x14ac:dyDescent="0.2"/>
    <row r="225176" ht="12.75" customHeight="1" x14ac:dyDescent="0.2"/>
    <row r="225180" ht="12.75" customHeight="1" x14ac:dyDescent="0.2"/>
    <row r="225184" ht="12.75" customHeight="1" x14ac:dyDescent="0.2"/>
    <row r="225188" ht="12.75" customHeight="1" x14ac:dyDescent="0.2"/>
    <row r="225192" ht="12.75" customHeight="1" x14ac:dyDescent="0.2"/>
    <row r="225196" ht="12.75" customHeight="1" x14ac:dyDescent="0.2"/>
    <row r="225200" ht="12.75" customHeight="1" x14ac:dyDescent="0.2"/>
    <row r="225204" ht="12.75" customHeight="1" x14ac:dyDescent="0.2"/>
    <row r="225208" ht="12.75" customHeight="1" x14ac:dyDescent="0.2"/>
    <row r="225212" ht="12.75" customHeight="1" x14ac:dyDescent="0.2"/>
    <row r="225216" ht="12.75" customHeight="1" x14ac:dyDescent="0.2"/>
    <row r="225220" ht="12.75" customHeight="1" x14ac:dyDescent="0.2"/>
    <row r="225224" ht="12.75" customHeight="1" x14ac:dyDescent="0.2"/>
    <row r="225228" ht="12.75" customHeight="1" x14ac:dyDescent="0.2"/>
    <row r="225232" ht="12.75" customHeight="1" x14ac:dyDescent="0.2"/>
    <row r="225236" ht="12.75" customHeight="1" x14ac:dyDescent="0.2"/>
    <row r="225240" ht="12.75" customHeight="1" x14ac:dyDescent="0.2"/>
    <row r="225244" ht="12.75" customHeight="1" x14ac:dyDescent="0.2"/>
    <row r="225248" ht="12.75" customHeight="1" x14ac:dyDescent="0.2"/>
    <row r="225252" ht="12.75" customHeight="1" x14ac:dyDescent="0.2"/>
    <row r="225256" ht="12.75" customHeight="1" x14ac:dyDescent="0.2"/>
    <row r="225260" ht="12.75" customHeight="1" x14ac:dyDescent="0.2"/>
    <row r="225264" ht="12.75" customHeight="1" x14ac:dyDescent="0.2"/>
    <row r="225268" ht="12.75" customHeight="1" x14ac:dyDescent="0.2"/>
    <row r="225272" ht="12.75" customHeight="1" x14ac:dyDescent="0.2"/>
    <row r="225276" ht="12.75" customHeight="1" x14ac:dyDescent="0.2"/>
    <row r="225280" ht="12.75" customHeight="1" x14ac:dyDescent="0.2"/>
    <row r="225284" ht="12.75" customHeight="1" x14ac:dyDescent="0.2"/>
    <row r="225288" ht="12.75" customHeight="1" x14ac:dyDescent="0.2"/>
    <row r="225292" ht="12.75" customHeight="1" x14ac:dyDescent="0.2"/>
    <row r="225296" ht="12.75" customHeight="1" x14ac:dyDescent="0.2"/>
    <row r="225300" ht="12.75" customHeight="1" x14ac:dyDescent="0.2"/>
    <row r="225304" ht="12.75" customHeight="1" x14ac:dyDescent="0.2"/>
    <row r="225308" ht="12.75" customHeight="1" x14ac:dyDescent="0.2"/>
    <row r="225312" ht="12.75" customHeight="1" x14ac:dyDescent="0.2"/>
    <row r="225316" ht="12.75" customHeight="1" x14ac:dyDescent="0.2"/>
    <row r="225320" ht="12.75" customHeight="1" x14ac:dyDescent="0.2"/>
    <row r="225324" ht="12.75" customHeight="1" x14ac:dyDescent="0.2"/>
    <row r="225328" ht="12.75" customHeight="1" x14ac:dyDescent="0.2"/>
    <row r="225332" ht="12.75" customHeight="1" x14ac:dyDescent="0.2"/>
    <row r="225336" ht="12.75" customHeight="1" x14ac:dyDescent="0.2"/>
    <row r="225340" ht="12.75" customHeight="1" x14ac:dyDescent="0.2"/>
    <row r="225344" ht="12.75" customHeight="1" x14ac:dyDescent="0.2"/>
    <row r="225348" ht="12.75" customHeight="1" x14ac:dyDescent="0.2"/>
    <row r="225352" ht="12.75" customHeight="1" x14ac:dyDescent="0.2"/>
    <row r="225356" ht="12.75" customHeight="1" x14ac:dyDescent="0.2"/>
    <row r="225360" ht="12.75" customHeight="1" x14ac:dyDescent="0.2"/>
    <row r="225364" ht="12.75" customHeight="1" x14ac:dyDescent="0.2"/>
    <row r="225368" ht="12.75" customHeight="1" x14ac:dyDescent="0.2"/>
    <row r="225372" ht="12.75" customHeight="1" x14ac:dyDescent="0.2"/>
    <row r="225376" ht="12.75" customHeight="1" x14ac:dyDescent="0.2"/>
    <row r="225380" ht="12.75" customHeight="1" x14ac:dyDescent="0.2"/>
    <row r="225384" ht="12.75" customHeight="1" x14ac:dyDescent="0.2"/>
    <row r="225388" ht="12.75" customHeight="1" x14ac:dyDescent="0.2"/>
    <row r="225392" ht="12.75" customHeight="1" x14ac:dyDescent="0.2"/>
    <row r="225396" ht="12.75" customHeight="1" x14ac:dyDescent="0.2"/>
    <row r="225400" ht="12.75" customHeight="1" x14ac:dyDescent="0.2"/>
    <row r="225404" ht="12.75" customHeight="1" x14ac:dyDescent="0.2"/>
    <row r="225408" ht="12.75" customHeight="1" x14ac:dyDescent="0.2"/>
    <row r="225412" ht="12.75" customHeight="1" x14ac:dyDescent="0.2"/>
    <row r="225416" ht="12.75" customHeight="1" x14ac:dyDescent="0.2"/>
    <row r="225420" ht="12.75" customHeight="1" x14ac:dyDescent="0.2"/>
    <row r="225424" ht="12.75" customHeight="1" x14ac:dyDescent="0.2"/>
    <row r="225428" ht="12.75" customHeight="1" x14ac:dyDescent="0.2"/>
    <row r="225432" ht="12.75" customHeight="1" x14ac:dyDescent="0.2"/>
    <row r="225436" ht="12.75" customHeight="1" x14ac:dyDescent="0.2"/>
    <row r="225440" ht="12.75" customHeight="1" x14ac:dyDescent="0.2"/>
    <row r="225444" ht="12.75" customHeight="1" x14ac:dyDescent="0.2"/>
    <row r="225448" ht="12.75" customHeight="1" x14ac:dyDescent="0.2"/>
    <row r="225452" ht="12.75" customHeight="1" x14ac:dyDescent="0.2"/>
    <row r="225456" ht="12.75" customHeight="1" x14ac:dyDescent="0.2"/>
    <row r="225460" ht="12.75" customHeight="1" x14ac:dyDescent="0.2"/>
    <row r="225464" ht="12.75" customHeight="1" x14ac:dyDescent="0.2"/>
    <row r="225468" ht="12.75" customHeight="1" x14ac:dyDescent="0.2"/>
    <row r="225472" ht="12.75" customHeight="1" x14ac:dyDescent="0.2"/>
    <row r="225476" ht="12.75" customHeight="1" x14ac:dyDescent="0.2"/>
    <row r="225480" ht="12.75" customHeight="1" x14ac:dyDescent="0.2"/>
    <row r="225484" ht="12.75" customHeight="1" x14ac:dyDescent="0.2"/>
    <row r="225488" ht="12.75" customHeight="1" x14ac:dyDescent="0.2"/>
    <row r="225492" ht="12.75" customHeight="1" x14ac:dyDescent="0.2"/>
    <row r="225496" ht="12.75" customHeight="1" x14ac:dyDescent="0.2"/>
    <row r="225500" ht="12.75" customHeight="1" x14ac:dyDescent="0.2"/>
    <row r="225504" ht="12.75" customHeight="1" x14ac:dyDescent="0.2"/>
    <row r="225508" ht="12.75" customHeight="1" x14ac:dyDescent="0.2"/>
    <row r="225512" ht="12.75" customHeight="1" x14ac:dyDescent="0.2"/>
    <row r="225516" ht="12.75" customHeight="1" x14ac:dyDescent="0.2"/>
    <row r="225520" ht="12.75" customHeight="1" x14ac:dyDescent="0.2"/>
    <row r="225524" ht="12.75" customHeight="1" x14ac:dyDescent="0.2"/>
    <row r="225528" ht="12.75" customHeight="1" x14ac:dyDescent="0.2"/>
    <row r="225532" ht="12.75" customHeight="1" x14ac:dyDescent="0.2"/>
    <row r="225536" ht="12.75" customHeight="1" x14ac:dyDescent="0.2"/>
    <row r="225540" ht="12.75" customHeight="1" x14ac:dyDescent="0.2"/>
    <row r="225544" ht="12.75" customHeight="1" x14ac:dyDescent="0.2"/>
    <row r="225548" ht="12.75" customHeight="1" x14ac:dyDescent="0.2"/>
    <row r="225552" ht="12.75" customHeight="1" x14ac:dyDescent="0.2"/>
    <row r="225556" ht="12.75" customHeight="1" x14ac:dyDescent="0.2"/>
    <row r="225560" ht="12.75" customHeight="1" x14ac:dyDescent="0.2"/>
    <row r="225564" ht="12.75" customHeight="1" x14ac:dyDescent="0.2"/>
    <row r="225568" ht="12.75" customHeight="1" x14ac:dyDescent="0.2"/>
    <row r="225572" ht="12.75" customHeight="1" x14ac:dyDescent="0.2"/>
    <row r="225576" ht="12.75" customHeight="1" x14ac:dyDescent="0.2"/>
    <row r="225580" ht="12.75" customHeight="1" x14ac:dyDescent="0.2"/>
    <row r="225584" ht="12.75" customHeight="1" x14ac:dyDescent="0.2"/>
    <row r="225588" ht="12.75" customHeight="1" x14ac:dyDescent="0.2"/>
    <row r="225592" ht="12.75" customHeight="1" x14ac:dyDescent="0.2"/>
    <row r="225596" ht="12.75" customHeight="1" x14ac:dyDescent="0.2"/>
    <row r="225600" ht="12.75" customHeight="1" x14ac:dyDescent="0.2"/>
    <row r="225604" ht="12.75" customHeight="1" x14ac:dyDescent="0.2"/>
    <row r="225608" ht="12.75" customHeight="1" x14ac:dyDescent="0.2"/>
    <row r="225612" ht="12.75" customHeight="1" x14ac:dyDescent="0.2"/>
    <row r="225616" ht="12.75" customHeight="1" x14ac:dyDescent="0.2"/>
    <row r="225620" ht="12.75" customHeight="1" x14ac:dyDescent="0.2"/>
    <row r="225624" ht="12.75" customHeight="1" x14ac:dyDescent="0.2"/>
    <row r="225628" ht="12.75" customHeight="1" x14ac:dyDescent="0.2"/>
    <row r="225632" ht="12.75" customHeight="1" x14ac:dyDescent="0.2"/>
    <row r="225636" ht="12.75" customHeight="1" x14ac:dyDescent="0.2"/>
    <row r="225640" ht="12.75" customHeight="1" x14ac:dyDescent="0.2"/>
    <row r="225644" ht="12.75" customHeight="1" x14ac:dyDescent="0.2"/>
    <row r="225648" ht="12.75" customHeight="1" x14ac:dyDescent="0.2"/>
    <row r="225652" ht="12.75" customHeight="1" x14ac:dyDescent="0.2"/>
    <row r="225656" ht="12.75" customHeight="1" x14ac:dyDescent="0.2"/>
    <row r="225660" ht="12.75" customHeight="1" x14ac:dyDescent="0.2"/>
    <row r="225664" ht="12.75" customHeight="1" x14ac:dyDescent="0.2"/>
    <row r="225668" ht="12.75" customHeight="1" x14ac:dyDescent="0.2"/>
    <row r="225672" ht="12.75" customHeight="1" x14ac:dyDescent="0.2"/>
    <row r="225676" ht="12.75" customHeight="1" x14ac:dyDescent="0.2"/>
    <row r="225680" ht="12.75" customHeight="1" x14ac:dyDescent="0.2"/>
    <row r="225684" ht="12.75" customHeight="1" x14ac:dyDescent="0.2"/>
    <row r="225688" ht="12.75" customHeight="1" x14ac:dyDescent="0.2"/>
    <row r="225692" ht="12.75" customHeight="1" x14ac:dyDescent="0.2"/>
    <row r="225696" ht="12.75" customHeight="1" x14ac:dyDescent="0.2"/>
    <row r="225700" ht="12.75" customHeight="1" x14ac:dyDescent="0.2"/>
    <row r="225704" ht="12.75" customHeight="1" x14ac:dyDescent="0.2"/>
    <row r="225708" ht="12.75" customHeight="1" x14ac:dyDescent="0.2"/>
    <row r="225712" ht="12.75" customHeight="1" x14ac:dyDescent="0.2"/>
    <row r="225716" ht="12.75" customHeight="1" x14ac:dyDescent="0.2"/>
    <row r="225720" ht="12.75" customHeight="1" x14ac:dyDescent="0.2"/>
    <row r="225724" ht="12.75" customHeight="1" x14ac:dyDescent="0.2"/>
    <row r="225728" ht="12.75" customHeight="1" x14ac:dyDescent="0.2"/>
    <row r="225732" ht="12.75" customHeight="1" x14ac:dyDescent="0.2"/>
    <row r="225736" ht="12.75" customHeight="1" x14ac:dyDescent="0.2"/>
    <row r="225740" ht="12.75" customHeight="1" x14ac:dyDescent="0.2"/>
    <row r="225744" ht="12.75" customHeight="1" x14ac:dyDescent="0.2"/>
    <row r="225748" ht="12.75" customHeight="1" x14ac:dyDescent="0.2"/>
    <row r="225752" ht="12.75" customHeight="1" x14ac:dyDescent="0.2"/>
    <row r="225756" ht="12.75" customHeight="1" x14ac:dyDescent="0.2"/>
    <row r="225760" ht="12.75" customHeight="1" x14ac:dyDescent="0.2"/>
    <row r="225764" ht="12.75" customHeight="1" x14ac:dyDescent="0.2"/>
    <row r="225768" ht="12.75" customHeight="1" x14ac:dyDescent="0.2"/>
    <row r="225772" ht="12.75" customHeight="1" x14ac:dyDescent="0.2"/>
    <row r="225776" ht="12.75" customHeight="1" x14ac:dyDescent="0.2"/>
    <row r="225780" ht="12.75" customHeight="1" x14ac:dyDescent="0.2"/>
    <row r="225784" ht="12.75" customHeight="1" x14ac:dyDescent="0.2"/>
    <row r="225788" ht="12.75" customHeight="1" x14ac:dyDescent="0.2"/>
    <row r="225792" ht="12.75" customHeight="1" x14ac:dyDescent="0.2"/>
    <row r="225796" ht="12.75" customHeight="1" x14ac:dyDescent="0.2"/>
    <row r="225800" ht="12.75" customHeight="1" x14ac:dyDescent="0.2"/>
    <row r="225804" ht="12.75" customHeight="1" x14ac:dyDescent="0.2"/>
    <row r="225808" ht="12.75" customHeight="1" x14ac:dyDescent="0.2"/>
    <row r="225812" ht="12.75" customHeight="1" x14ac:dyDescent="0.2"/>
    <row r="225816" ht="12.75" customHeight="1" x14ac:dyDescent="0.2"/>
    <row r="225820" ht="12.75" customHeight="1" x14ac:dyDescent="0.2"/>
    <row r="225824" ht="12.75" customHeight="1" x14ac:dyDescent="0.2"/>
    <row r="225828" ht="12.75" customHeight="1" x14ac:dyDescent="0.2"/>
    <row r="225832" ht="12.75" customHeight="1" x14ac:dyDescent="0.2"/>
    <row r="225836" ht="12.75" customHeight="1" x14ac:dyDescent="0.2"/>
    <row r="225840" ht="12.75" customHeight="1" x14ac:dyDescent="0.2"/>
    <row r="225844" ht="12.75" customHeight="1" x14ac:dyDescent="0.2"/>
    <row r="225848" ht="12.75" customHeight="1" x14ac:dyDescent="0.2"/>
    <row r="225852" ht="12.75" customHeight="1" x14ac:dyDescent="0.2"/>
    <row r="225856" ht="12.75" customHeight="1" x14ac:dyDescent="0.2"/>
    <row r="225860" ht="12.75" customHeight="1" x14ac:dyDescent="0.2"/>
    <row r="225864" ht="12.75" customHeight="1" x14ac:dyDescent="0.2"/>
    <row r="225868" ht="12.75" customHeight="1" x14ac:dyDescent="0.2"/>
    <row r="225872" ht="12.75" customHeight="1" x14ac:dyDescent="0.2"/>
    <row r="225876" ht="12.75" customHeight="1" x14ac:dyDescent="0.2"/>
    <row r="225880" ht="12.75" customHeight="1" x14ac:dyDescent="0.2"/>
    <row r="225884" ht="12.75" customHeight="1" x14ac:dyDescent="0.2"/>
    <row r="225888" ht="12.75" customHeight="1" x14ac:dyDescent="0.2"/>
    <row r="225892" ht="12.75" customHeight="1" x14ac:dyDescent="0.2"/>
    <row r="225896" ht="12.75" customHeight="1" x14ac:dyDescent="0.2"/>
    <row r="225900" ht="12.75" customHeight="1" x14ac:dyDescent="0.2"/>
    <row r="225904" ht="12.75" customHeight="1" x14ac:dyDescent="0.2"/>
    <row r="225908" ht="12.75" customHeight="1" x14ac:dyDescent="0.2"/>
    <row r="225912" ht="12.75" customHeight="1" x14ac:dyDescent="0.2"/>
    <row r="225916" ht="12.75" customHeight="1" x14ac:dyDescent="0.2"/>
    <row r="225920" ht="12.75" customHeight="1" x14ac:dyDescent="0.2"/>
    <row r="225924" ht="12.75" customHeight="1" x14ac:dyDescent="0.2"/>
    <row r="225928" ht="12.75" customHeight="1" x14ac:dyDescent="0.2"/>
    <row r="225932" ht="12.75" customHeight="1" x14ac:dyDescent="0.2"/>
    <row r="225936" ht="12.75" customHeight="1" x14ac:dyDescent="0.2"/>
    <row r="225940" ht="12.75" customHeight="1" x14ac:dyDescent="0.2"/>
    <row r="225944" ht="12.75" customHeight="1" x14ac:dyDescent="0.2"/>
    <row r="225948" ht="12.75" customHeight="1" x14ac:dyDescent="0.2"/>
    <row r="225952" ht="12.75" customHeight="1" x14ac:dyDescent="0.2"/>
    <row r="225956" ht="12.75" customHeight="1" x14ac:dyDescent="0.2"/>
    <row r="225960" ht="12.75" customHeight="1" x14ac:dyDescent="0.2"/>
    <row r="225964" ht="12.75" customHeight="1" x14ac:dyDescent="0.2"/>
    <row r="225968" ht="12.75" customHeight="1" x14ac:dyDescent="0.2"/>
    <row r="225972" ht="12.75" customHeight="1" x14ac:dyDescent="0.2"/>
    <row r="225976" ht="12.75" customHeight="1" x14ac:dyDescent="0.2"/>
    <row r="225980" ht="12.75" customHeight="1" x14ac:dyDescent="0.2"/>
    <row r="225984" ht="12.75" customHeight="1" x14ac:dyDescent="0.2"/>
    <row r="225988" ht="12.75" customHeight="1" x14ac:dyDescent="0.2"/>
    <row r="225992" ht="12.75" customHeight="1" x14ac:dyDescent="0.2"/>
    <row r="225996" ht="12.75" customHeight="1" x14ac:dyDescent="0.2"/>
    <row r="226000" ht="12.75" customHeight="1" x14ac:dyDescent="0.2"/>
    <row r="226004" ht="12.75" customHeight="1" x14ac:dyDescent="0.2"/>
    <row r="226008" ht="12.75" customHeight="1" x14ac:dyDescent="0.2"/>
    <row r="226012" ht="12.75" customHeight="1" x14ac:dyDescent="0.2"/>
    <row r="226016" ht="12.75" customHeight="1" x14ac:dyDescent="0.2"/>
    <row r="226020" ht="12.75" customHeight="1" x14ac:dyDescent="0.2"/>
    <row r="226024" ht="12.75" customHeight="1" x14ac:dyDescent="0.2"/>
    <row r="226028" ht="12.75" customHeight="1" x14ac:dyDescent="0.2"/>
    <row r="226032" ht="12.75" customHeight="1" x14ac:dyDescent="0.2"/>
    <row r="226036" ht="12.75" customHeight="1" x14ac:dyDescent="0.2"/>
    <row r="226040" ht="12.75" customHeight="1" x14ac:dyDescent="0.2"/>
    <row r="226044" ht="12.75" customHeight="1" x14ac:dyDescent="0.2"/>
    <row r="226048" ht="12.75" customHeight="1" x14ac:dyDescent="0.2"/>
    <row r="226052" ht="12.75" customHeight="1" x14ac:dyDescent="0.2"/>
    <row r="226056" ht="12.75" customHeight="1" x14ac:dyDescent="0.2"/>
    <row r="226060" ht="12.75" customHeight="1" x14ac:dyDescent="0.2"/>
    <row r="226064" ht="12.75" customHeight="1" x14ac:dyDescent="0.2"/>
    <row r="226068" ht="12.75" customHeight="1" x14ac:dyDescent="0.2"/>
    <row r="226072" ht="12.75" customHeight="1" x14ac:dyDescent="0.2"/>
    <row r="226076" ht="12.75" customHeight="1" x14ac:dyDescent="0.2"/>
    <row r="226080" ht="12.75" customHeight="1" x14ac:dyDescent="0.2"/>
    <row r="226084" ht="12.75" customHeight="1" x14ac:dyDescent="0.2"/>
    <row r="226088" ht="12.75" customHeight="1" x14ac:dyDescent="0.2"/>
    <row r="226092" ht="12.75" customHeight="1" x14ac:dyDescent="0.2"/>
    <row r="226096" ht="12.75" customHeight="1" x14ac:dyDescent="0.2"/>
    <row r="226100" ht="12.75" customHeight="1" x14ac:dyDescent="0.2"/>
    <row r="226104" ht="12.75" customHeight="1" x14ac:dyDescent="0.2"/>
    <row r="226108" ht="12.75" customHeight="1" x14ac:dyDescent="0.2"/>
    <row r="226112" ht="12.75" customHeight="1" x14ac:dyDescent="0.2"/>
    <row r="226116" ht="12.75" customHeight="1" x14ac:dyDescent="0.2"/>
    <row r="226120" ht="12.75" customHeight="1" x14ac:dyDescent="0.2"/>
    <row r="226124" ht="12.75" customHeight="1" x14ac:dyDescent="0.2"/>
    <row r="226128" ht="12.75" customHeight="1" x14ac:dyDescent="0.2"/>
    <row r="226132" ht="12.75" customHeight="1" x14ac:dyDescent="0.2"/>
    <row r="226136" ht="12.75" customHeight="1" x14ac:dyDescent="0.2"/>
    <row r="226140" ht="12.75" customHeight="1" x14ac:dyDescent="0.2"/>
    <row r="226144" ht="12.75" customHeight="1" x14ac:dyDescent="0.2"/>
    <row r="226148" ht="12.75" customHeight="1" x14ac:dyDescent="0.2"/>
    <row r="226152" ht="12.75" customHeight="1" x14ac:dyDescent="0.2"/>
    <row r="226156" ht="12.75" customHeight="1" x14ac:dyDescent="0.2"/>
    <row r="226160" ht="12.75" customHeight="1" x14ac:dyDescent="0.2"/>
    <row r="226164" ht="12.75" customHeight="1" x14ac:dyDescent="0.2"/>
    <row r="226168" ht="12.75" customHeight="1" x14ac:dyDescent="0.2"/>
    <row r="226172" ht="12.75" customHeight="1" x14ac:dyDescent="0.2"/>
    <row r="226176" ht="12.75" customHeight="1" x14ac:dyDescent="0.2"/>
    <row r="226180" ht="12.75" customHeight="1" x14ac:dyDescent="0.2"/>
    <row r="226184" ht="12.75" customHeight="1" x14ac:dyDescent="0.2"/>
    <row r="226188" ht="12.75" customHeight="1" x14ac:dyDescent="0.2"/>
    <row r="226192" ht="12.75" customHeight="1" x14ac:dyDescent="0.2"/>
    <row r="226196" ht="12.75" customHeight="1" x14ac:dyDescent="0.2"/>
    <row r="226200" ht="12.75" customHeight="1" x14ac:dyDescent="0.2"/>
    <row r="226204" ht="12.75" customHeight="1" x14ac:dyDescent="0.2"/>
    <row r="226208" ht="12.75" customHeight="1" x14ac:dyDescent="0.2"/>
    <row r="226212" ht="12.75" customHeight="1" x14ac:dyDescent="0.2"/>
    <row r="226216" ht="12.75" customHeight="1" x14ac:dyDescent="0.2"/>
    <row r="226220" ht="12.75" customHeight="1" x14ac:dyDescent="0.2"/>
    <row r="226224" ht="12.75" customHeight="1" x14ac:dyDescent="0.2"/>
    <row r="226228" ht="12.75" customHeight="1" x14ac:dyDescent="0.2"/>
    <row r="226232" ht="12.75" customHeight="1" x14ac:dyDescent="0.2"/>
    <row r="226236" ht="12.75" customHeight="1" x14ac:dyDescent="0.2"/>
    <row r="226240" ht="12.75" customHeight="1" x14ac:dyDescent="0.2"/>
    <row r="226244" ht="12.75" customHeight="1" x14ac:dyDescent="0.2"/>
    <row r="226248" ht="12.75" customHeight="1" x14ac:dyDescent="0.2"/>
    <row r="226252" ht="12.75" customHeight="1" x14ac:dyDescent="0.2"/>
    <row r="226256" ht="12.75" customHeight="1" x14ac:dyDescent="0.2"/>
    <row r="226260" ht="12.75" customHeight="1" x14ac:dyDescent="0.2"/>
    <row r="226264" ht="12.75" customHeight="1" x14ac:dyDescent="0.2"/>
    <row r="226268" ht="12.75" customHeight="1" x14ac:dyDescent="0.2"/>
    <row r="226272" ht="12.75" customHeight="1" x14ac:dyDescent="0.2"/>
    <row r="226276" ht="12.75" customHeight="1" x14ac:dyDescent="0.2"/>
    <row r="226280" ht="12.75" customHeight="1" x14ac:dyDescent="0.2"/>
    <row r="226284" ht="12.75" customHeight="1" x14ac:dyDescent="0.2"/>
    <row r="226288" ht="12.75" customHeight="1" x14ac:dyDescent="0.2"/>
    <row r="226292" ht="12.75" customHeight="1" x14ac:dyDescent="0.2"/>
    <row r="226296" ht="12.75" customHeight="1" x14ac:dyDescent="0.2"/>
    <row r="226300" ht="12.75" customHeight="1" x14ac:dyDescent="0.2"/>
    <row r="226304" ht="12.75" customHeight="1" x14ac:dyDescent="0.2"/>
    <row r="226308" ht="12.75" customHeight="1" x14ac:dyDescent="0.2"/>
    <row r="226312" ht="12.75" customHeight="1" x14ac:dyDescent="0.2"/>
    <row r="226316" ht="12.75" customHeight="1" x14ac:dyDescent="0.2"/>
    <row r="226320" ht="12.75" customHeight="1" x14ac:dyDescent="0.2"/>
    <row r="226324" ht="12.75" customHeight="1" x14ac:dyDescent="0.2"/>
    <row r="226328" ht="12.75" customHeight="1" x14ac:dyDescent="0.2"/>
    <row r="226332" ht="12.75" customHeight="1" x14ac:dyDescent="0.2"/>
    <row r="226336" ht="12.75" customHeight="1" x14ac:dyDescent="0.2"/>
    <row r="226340" ht="12.75" customHeight="1" x14ac:dyDescent="0.2"/>
    <row r="226344" ht="12.75" customHeight="1" x14ac:dyDescent="0.2"/>
    <row r="226348" ht="12.75" customHeight="1" x14ac:dyDescent="0.2"/>
    <row r="226352" ht="12.75" customHeight="1" x14ac:dyDescent="0.2"/>
    <row r="226356" ht="12.75" customHeight="1" x14ac:dyDescent="0.2"/>
    <row r="226360" ht="12.75" customHeight="1" x14ac:dyDescent="0.2"/>
    <row r="226364" ht="12.75" customHeight="1" x14ac:dyDescent="0.2"/>
    <row r="226368" ht="12.75" customHeight="1" x14ac:dyDescent="0.2"/>
    <row r="226372" ht="12.75" customHeight="1" x14ac:dyDescent="0.2"/>
    <row r="226376" ht="12.75" customHeight="1" x14ac:dyDescent="0.2"/>
    <row r="226380" ht="12.75" customHeight="1" x14ac:dyDescent="0.2"/>
    <row r="226384" ht="12.75" customHeight="1" x14ac:dyDescent="0.2"/>
    <row r="226388" ht="12.75" customHeight="1" x14ac:dyDescent="0.2"/>
    <row r="226392" ht="12.75" customHeight="1" x14ac:dyDescent="0.2"/>
    <row r="226396" ht="12.75" customHeight="1" x14ac:dyDescent="0.2"/>
    <row r="226400" ht="12.75" customHeight="1" x14ac:dyDescent="0.2"/>
    <row r="226404" ht="12.75" customHeight="1" x14ac:dyDescent="0.2"/>
    <row r="226408" ht="12.75" customHeight="1" x14ac:dyDescent="0.2"/>
    <row r="226412" ht="12.75" customHeight="1" x14ac:dyDescent="0.2"/>
    <row r="226416" ht="12.75" customHeight="1" x14ac:dyDescent="0.2"/>
    <row r="226420" ht="12.75" customHeight="1" x14ac:dyDescent="0.2"/>
    <row r="226424" ht="12.75" customHeight="1" x14ac:dyDescent="0.2"/>
    <row r="226428" ht="12.75" customHeight="1" x14ac:dyDescent="0.2"/>
    <row r="226432" ht="12.75" customHeight="1" x14ac:dyDescent="0.2"/>
    <row r="226436" ht="12.75" customHeight="1" x14ac:dyDescent="0.2"/>
    <row r="226440" ht="12.75" customHeight="1" x14ac:dyDescent="0.2"/>
    <row r="226444" ht="12.75" customHeight="1" x14ac:dyDescent="0.2"/>
    <row r="226448" ht="12.75" customHeight="1" x14ac:dyDescent="0.2"/>
    <row r="226452" ht="12.75" customHeight="1" x14ac:dyDescent="0.2"/>
    <row r="226456" ht="12.75" customHeight="1" x14ac:dyDescent="0.2"/>
    <row r="226460" ht="12.75" customHeight="1" x14ac:dyDescent="0.2"/>
    <row r="226464" ht="12.75" customHeight="1" x14ac:dyDescent="0.2"/>
    <row r="226468" ht="12.75" customHeight="1" x14ac:dyDescent="0.2"/>
    <row r="226472" ht="12.75" customHeight="1" x14ac:dyDescent="0.2"/>
    <row r="226476" ht="12.75" customHeight="1" x14ac:dyDescent="0.2"/>
    <row r="226480" ht="12.75" customHeight="1" x14ac:dyDescent="0.2"/>
    <row r="226484" ht="12.75" customHeight="1" x14ac:dyDescent="0.2"/>
    <row r="226488" ht="12.75" customHeight="1" x14ac:dyDescent="0.2"/>
    <row r="226492" ht="12.75" customHeight="1" x14ac:dyDescent="0.2"/>
    <row r="226496" ht="12.75" customHeight="1" x14ac:dyDescent="0.2"/>
    <row r="226500" ht="12.75" customHeight="1" x14ac:dyDescent="0.2"/>
    <row r="226504" ht="12.75" customHeight="1" x14ac:dyDescent="0.2"/>
    <row r="226508" ht="12.75" customHeight="1" x14ac:dyDescent="0.2"/>
    <row r="226512" ht="12.75" customHeight="1" x14ac:dyDescent="0.2"/>
    <row r="226516" ht="12.75" customHeight="1" x14ac:dyDescent="0.2"/>
    <row r="226520" ht="12.75" customHeight="1" x14ac:dyDescent="0.2"/>
    <row r="226524" ht="12.75" customHeight="1" x14ac:dyDescent="0.2"/>
    <row r="226528" ht="12.75" customHeight="1" x14ac:dyDescent="0.2"/>
    <row r="226532" ht="12.75" customHeight="1" x14ac:dyDescent="0.2"/>
    <row r="226536" ht="12.75" customHeight="1" x14ac:dyDescent="0.2"/>
    <row r="226540" ht="12.75" customHeight="1" x14ac:dyDescent="0.2"/>
    <row r="226544" ht="12.75" customHeight="1" x14ac:dyDescent="0.2"/>
    <row r="226548" ht="12.75" customHeight="1" x14ac:dyDescent="0.2"/>
    <row r="226552" ht="12.75" customHeight="1" x14ac:dyDescent="0.2"/>
    <row r="226556" ht="12.75" customHeight="1" x14ac:dyDescent="0.2"/>
    <row r="226560" ht="12.75" customHeight="1" x14ac:dyDescent="0.2"/>
    <row r="226564" ht="12.75" customHeight="1" x14ac:dyDescent="0.2"/>
    <row r="226568" ht="12.75" customHeight="1" x14ac:dyDescent="0.2"/>
    <row r="226572" ht="12.75" customHeight="1" x14ac:dyDescent="0.2"/>
    <row r="226576" ht="12.75" customHeight="1" x14ac:dyDescent="0.2"/>
    <row r="226580" ht="12.75" customHeight="1" x14ac:dyDescent="0.2"/>
    <row r="226584" ht="12.75" customHeight="1" x14ac:dyDescent="0.2"/>
    <row r="226588" ht="12.75" customHeight="1" x14ac:dyDescent="0.2"/>
    <row r="226592" ht="12.75" customHeight="1" x14ac:dyDescent="0.2"/>
    <row r="226596" ht="12.75" customHeight="1" x14ac:dyDescent="0.2"/>
    <row r="226600" ht="12.75" customHeight="1" x14ac:dyDescent="0.2"/>
    <row r="226604" ht="12.75" customHeight="1" x14ac:dyDescent="0.2"/>
    <row r="226608" ht="12.75" customHeight="1" x14ac:dyDescent="0.2"/>
    <row r="226612" ht="12.75" customHeight="1" x14ac:dyDescent="0.2"/>
    <row r="226616" ht="12.75" customHeight="1" x14ac:dyDescent="0.2"/>
    <row r="226620" ht="12.75" customHeight="1" x14ac:dyDescent="0.2"/>
    <row r="226624" ht="12.75" customHeight="1" x14ac:dyDescent="0.2"/>
    <row r="226628" ht="12.75" customHeight="1" x14ac:dyDescent="0.2"/>
    <row r="226632" ht="12.75" customHeight="1" x14ac:dyDescent="0.2"/>
    <row r="226636" ht="12.75" customHeight="1" x14ac:dyDescent="0.2"/>
    <row r="226640" ht="12.75" customHeight="1" x14ac:dyDescent="0.2"/>
    <row r="226644" ht="12.75" customHeight="1" x14ac:dyDescent="0.2"/>
    <row r="226648" ht="12.75" customHeight="1" x14ac:dyDescent="0.2"/>
    <row r="226652" ht="12.75" customHeight="1" x14ac:dyDescent="0.2"/>
    <row r="226656" ht="12.75" customHeight="1" x14ac:dyDescent="0.2"/>
    <row r="226660" ht="12.75" customHeight="1" x14ac:dyDescent="0.2"/>
    <row r="226664" ht="12.75" customHeight="1" x14ac:dyDescent="0.2"/>
    <row r="226668" ht="12.75" customHeight="1" x14ac:dyDescent="0.2"/>
    <row r="226672" ht="12.75" customHeight="1" x14ac:dyDescent="0.2"/>
    <row r="226676" ht="12.75" customHeight="1" x14ac:dyDescent="0.2"/>
    <row r="226680" ht="12.75" customHeight="1" x14ac:dyDescent="0.2"/>
    <row r="226684" ht="12.75" customHeight="1" x14ac:dyDescent="0.2"/>
    <row r="226688" ht="12.75" customHeight="1" x14ac:dyDescent="0.2"/>
    <row r="226692" ht="12.75" customHeight="1" x14ac:dyDescent="0.2"/>
    <row r="226696" ht="12.75" customHeight="1" x14ac:dyDescent="0.2"/>
    <row r="226700" ht="12.75" customHeight="1" x14ac:dyDescent="0.2"/>
    <row r="226704" ht="12.75" customHeight="1" x14ac:dyDescent="0.2"/>
    <row r="226708" ht="12.75" customHeight="1" x14ac:dyDescent="0.2"/>
    <row r="226712" ht="12.75" customHeight="1" x14ac:dyDescent="0.2"/>
    <row r="226716" ht="12.75" customHeight="1" x14ac:dyDescent="0.2"/>
    <row r="226720" ht="12.75" customHeight="1" x14ac:dyDescent="0.2"/>
    <row r="226724" ht="12.75" customHeight="1" x14ac:dyDescent="0.2"/>
    <row r="226728" ht="12.75" customHeight="1" x14ac:dyDescent="0.2"/>
    <row r="226732" ht="12.75" customHeight="1" x14ac:dyDescent="0.2"/>
    <row r="226736" ht="12.75" customHeight="1" x14ac:dyDescent="0.2"/>
    <row r="226740" ht="12.75" customHeight="1" x14ac:dyDescent="0.2"/>
    <row r="226744" ht="12.75" customHeight="1" x14ac:dyDescent="0.2"/>
    <row r="226748" ht="12.75" customHeight="1" x14ac:dyDescent="0.2"/>
    <row r="226752" ht="12.75" customHeight="1" x14ac:dyDescent="0.2"/>
    <row r="226756" ht="12.75" customHeight="1" x14ac:dyDescent="0.2"/>
    <row r="226760" ht="12.75" customHeight="1" x14ac:dyDescent="0.2"/>
    <row r="226764" ht="12.75" customHeight="1" x14ac:dyDescent="0.2"/>
    <row r="226768" ht="12.75" customHeight="1" x14ac:dyDescent="0.2"/>
    <row r="226772" ht="12.75" customHeight="1" x14ac:dyDescent="0.2"/>
    <row r="226776" ht="12.75" customHeight="1" x14ac:dyDescent="0.2"/>
    <row r="226780" ht="12.75" customHeight="1" x14ac:dyDescent="0.2"/>
    <row r="226784" ht="12.75" customHeight="1" x14ac:dyDescent="0.2"/>
    <row r="226788" ht="12.75" customHeight="1" x14ac:dyDescent="0.2"/>
    <row r="226792" ht="12.75" customHeight="1" x14ac:dyDescent="0.2"/>
    <row r="226796" ht="12.75" customHeight="1" x14ac:dyDescent="0.2"/>
    <row r="226800" ht="12.75" customHeight="1" x14ac:dyDescent="0.2"/>
    <row r="226804" ht="12.75" customHeight="1" x14ac:dyDescent="0.2"/>
    <row r="226808" ht="12.75" customHeight="1" x14ac:dyDescent="0.2"/>
    <row r="226812" ht="12.75" customHeight="1" x14ac:dyDescent="0.2"/>
    <row r="226816" ht="12.75" customHeight="1" x14ac:dyDescent="0.2"/>
    <row r="226820" ht="12.75" customHeight="1" x14ac:dyDescent="0.2"/>
    <row r="226824" ht="12.75" customHeight="1" x14ac:dyDescent="0.2"/>
    <row r="226828" ht="12.75" customHeight="1" x14ac:dyDescent="0.2"/>
    <row r="226832" ht="12.75" customHeight="1" x14ac:dyDescent="0.2"/>
    <row r="226836" ht="12.75" customHeight="1" x14ac:dyDescent="0.2"/>
    <row r="226840" ht="12.75" customHeight="1" x14ac:dyDescent="0.2"/>
    <row r="226844" ht="12.75" customHeight="1" x14ac:dyDescent="0.2"/>
    <row r="226848" ht="12.75" customHeight="1" x14ac:dyDescent="0.2"/>
    <row r="226852" ht="12.75" customHeight="1" x14ac:dyDescent="0.2"/>
    <row r="226856" ht="12.75" customHeight="1" x14ac:dyDescent="0.2"/>
    <row r="226860" ht="12.75" customHeight="1" x14ac:dyDescent="0.2"/>
    <row r="226864" ht="12.75" customHeight="1" x14ac:dyDescent="0.2"/>
    <row r="226868" ht="12.75" customHeight="1" x14ac:dyDescent="0.2"/>
    <row r="226872" ht="12.75" customHeight="1" x14ac:dyDescent="0.2"/>
    <row r="226876" ht="12.75" customHeight="1" x14ac:dyDescent="0.2"/>
    <row r="226880" ht="12.75" customHeight="1" x14ac:dyDescent="0.2"/>
    <row r="226884" ht="12.75" customHeight="1" x14ac:dyDescent="0.2"/>
    <row r="226888" ht="12.75" customHeight="1" x14ac:dyDescent="0.2"/>
    <row r="226892" ht="12.75" customHeight="1" x14ac:dyDescent="0.2"/>
    <row r="226896" ht="12.75" customHeight="1" x14ac:dyDescent="0.2"/>
    <row r="226900" ht="12.75" customHeight="1" x14ac:dyDescent="0.2"/>
    <row r="226904" ht="12.75" customHeight="1" x14ac:dyDescent="0.2"/>
    <row r="226908" ht="12.75" customHeight="1" x14ac:dyDescent="0.2"/>
    <row r="226912" ht="12.75" customHeight="1" x14ac:dyDescent="0.2"/>
    <row r="226916" ht="12.75" customHeight="1" x14ac:dyDescent="0.2"/>
    <row r="226920" ht="12.75" customHeight="1" x14ac:dyDescent="0.2"/>
    <row r="226924" ht="12.75" customHeight="1" x14ac:dyDescent="0.2"/>
    <row r="226928" ht="12.75" customHeight="1" x14ac:dyDescent="0.2"/>
    <row r="226932" ht="12.75" customHeight="1" x14ac:dyDescent="0.2"/>
    <row r="226936" ht="12.75" customHeight="1" x14ac:dyDescent="0.2"/>
    <row r="226940" ht="12.75" customHeight="1" x14ac:dyDescent="0.2"/>
    <row r="226944" ht="12.75" customHeight="1" x14ac:dyDescent="0.2"/>
    <row r="226948" ht="12.75" customHeight="1" x14ac:dyDescent="0.2"/>
    <row r="226952" ht="12.75" customHeight="1" x14ac:dyDescent="0.2"/>
    <row r="226956" ht="12.75" customHeight="1" x14ac:dyDescent="0.2"/>
    <row r="226960" ht="12.75" customHeight="1" x14ac:dyDescent="0.2"/>
    <row r="226964" ht="12.75" customHeight="1" x14ac:dyDescent="0.2"/>
    <row r="226968" ht="12.75" customHeight="1" x14ac:dyDescent="0.2"/>
    <row r="226972" ht="12.75" customHeight="1" x14ac:dyDescent="0.2"/>
    <row r="226976" ht="12.75" customHeight="1" x14ac:dyDescent="0.2"/>
    <row r="226980" ht="12.75" customHeight="1" x14ac:dyDescent="0.2"/>
    <row r="226984" ht="12.75" customHeight="1" x14ac:dyDescent="0.2"/>
    <row r="226988" ht="12.75" customHeight="1" x14ac:dyDescent="0.2"/>
    <row r="226992" ht="12.75" customHeight="1" x14ac:dyDescent="0.2"/>
    <row r="226996" ht="12.75" customHeight="1" x14ac:dyDescent="0.2"/>
    <row r="227000" ht="12.75" customHeight="1" x14ac:dyDescent="0.2"/>
    <row r="227004" ht="12.75" customHeight="1" x14ac:dyDescent="0.2"/>
    <row r="227008" ht="12.75" customHeight="1" x14ac:dyDescent="0.2"/>
    <row r="227012" ht="12.75" customHeight="1" x14ac:dyDescent="0.2"/>
    <row r="227016" ht="12.75" customHeight="1" x14ac:dyDescent="0.2"/>
    <row r="227020" ht="12.75" customHeight="1" x14ac:dyDescent="0.2"/>
    <row r="227024" ht="12.75" customHeight="1" x14ac:dyDescent="0.2"/>
    <row r="227028" ht="12.75" customHeight="1" x14ac:dyDescent="0.2"/>
    <row r="227032" ht="12.75" customHeight="1" x14ac:dyDescent="0.2"/>
    <row r="227036" ht="12.75" customHeight="1" x14ac:dyDescent="0.2"/>
    <row r="227040" ht="12.75" customHeight="1" x14ac:dyDescent="0.2"/>
    <row r="227044" ht="12.75" customHeight="1" x14ac:dyDescent="0.2"/>
    <row r="227048" ht="12.75" customHeight="1" x14ac:dyDescent="0.2"/>
    <row r="227052" ht="12.75" customHeight="1" x14ac:dyDescent="0.2"/>
    <row r="227056" ht="12.75" customHeight="1" x14ac:dyDescent="0.2"/>
    <row r="227060" ht="12.75" customHeight="1" x14ac:dyDescent="0.2"/>
    <row r="227064" ht="12.75" customHeight="1" x14ac:dyDescent="0.2"/>
    <row r="227068" ht="12.75" customHeight="1" x14ac:dyDescent="0.2"/>
    <row r="227072" ht="12.75" customHeight="1" x14ac:dyDescent="0.2"/>
    <row r="227076" ht="12.75" customHeight="1" x14ac:dyDescent="0.2"/>
    <row r="227080" ht="12.75" customHeight="1" x14ac:dyDescent="0.2"/>
    <row r="227084" ht="12.75" customHeight="1" x14ac:dyDescent="0.2"/>
    <row r="227088" ht="12.75" customHeight="1" x14ac:dyDescent="0.2"/>
    <row r="227092" ht="12.75" customHeight="1" x14ac:dyDescent="0.2"/>
    <row r="227096" ht="12.75" customHeight="1" x14ac:dyDescent="0.2"/>
    <row r="227100" ht="12.75" customHeight="1" x14ac:dyDescent="0.2"/>
    <row r="227104" ht="12.75" customHeight="1" x14ac:dyDescent="0.2"/>
    <row r="227108" ht="12.75" customHeight="1" x14ac:dyDescent="0.2"/>
    <row r="227112" ht="12.75" customHeight="1" x14ac:dyDescent="0.2"/>
    <row r="227116" ht="12.75" customHeight="1" x14ac:dyDescent="0.2"/>
    <row r="227120" ht="12.75" customHeight="1" x14ac:dyDescent="0.2"/>
    <row r="227124" ht="12.75" customHeight="1" x14ac:dyDescent="0.2"/>
    <row r="227128" ht="12.75" customHeight="1" x14ac:dyDescent="0.2"/>
    <row r="227132" ht="12.75" customHeight="1" x14ac:dyDescent="0.2"/>
    <row r="227136" ht="12.75" customHeight="1" x14ac:dyDescent="0.2"/>
    <row r="227140" ht="12.75" customHeight="1" x14ac:dyDescent="0.2"/>
    <row r="227144" ht="12.75" customHeight="1" x14ac:dyDescent="0.2"/>
    <row r="227148" ht="12.75" customHeight="1" x14ac:dyDescent="0.2"/>
    <row r="227152" ht="12.75" customHeight="1" x14ac:dyDescent="0.2"/>
    <row r="227156" ht="12.75" customHeight="1" x14ac:dyDescent="0.2"/>
    <row r="227160" ht="12.75" customHeight="1" x14ac:dyDescent="0.2"/>
    <row r="227164" ht="12.75" customHeight="1" x14ac:dyDescent="0.2"/>
    <row r="227168" ht="12.75" customHeight="1" x14ac:dyDescent="0.2"/>
    <row r="227172" ht="12.75" customHeight="1" x14ac:dyDescent="0.2"/>
    <row r="227176" ht="12.75" customHeight="1" x14ac:dyDescent="0.2"/>
    <row r="227180" ht="12.75" customHeight="1" x14ac:dyDescent="0.2"/>
    <row r="227184" ht="12.75" customHeight="1" x14ac:dyDescent="0.2"/>
    <row r="227188" ht="12.75" customHeight="1" x14ac:dyDescent="0.2"/>
    <row r="227192" ht="12.75" customHeight="1" x14ac:dyDescent="0.2"/>
    <row r="227196" ht="12.75" customHeight="1" x14ac:dyDescent="0.2"/>
    <row r="227200" ht="12.75" customHeight="1" x14ac:dyDescent="0.2"/>
    <row r="227204" ht="12.75" customHeight="1" x14ac:dyDescent="0.2"/>
    <row r="227208" ht="12.75" customHeight="1" x14ac:dyDescent="0.2"/>
    <row r="227212" ht="12.75" customHeight="1" x14ac:dyDescent="0.2"/>
    <row r="227216" ht="12.75" customHeight="1" x14ac:dyDescent="0.2"/>
    <row r="227220" ht="12.75" customHeight="1" x14ac:dyDescent="0.2"/>
    <row r="227224" ht="12.75" customHeight="1" x14ac:dyDescent="0.2"/>
    <row r="227228" ht="12.75" customHeight="1" x14ac:dyDescent="0.2"/>
    <row r="227232" ht="12.75" customHeight="1" x14ac:dyDescent="0.2"/>
    <row r="227236" ht="12.75" customHeight="1" x14ac:dyDescent="0.2"/>
    <row r="227240" ht="12.75" customHeight="1" x14ac:dyDescent="0.2"/>
    <row r="227244" ht="12.75" customHeight="1" x14ac:dyDescent="0.2"/>
    <row r="227248" ht="12.75" customHeight="1" x14ac:dyDescent="0.2"/>
    <row r="227252" ht="12.75" customHeight="1" x14ac:dyDescent="0.2"/>
    <row r="227256" ht="12.75" customHeight="1" x14ac:dyDescent="0.2"/>
    <row r="227260" ht="12.75" customHeight="1" x14ac:dyDescent="0.2"/>
    <row r="227264" ht="12.75" customHeight="1" x14ac:dyDescent="0.2"/>
    <row r="227268" ht="12.75" customHeight="1" x14ac:dyDescent="0.2"/>
    <row r="227272" ht="12.75" customHeight="1" x14ac:dyDescent="0.2"/>
    <row r="227276" ht="12.75" customHeight="1" x14ac:dyDescent="0.2"/>
    <row r="227280" ht="12.75" customHeight="1" x14ac:dyDescent="0.2"/>
    <row r="227284" ht="12.75" customHeight="1" x14ac:dyDescent="0.2"/>
    <row r="227288" ht="12.75" customHeight="1" x14ac:dyDescent="0.2"/>
    <row r="227292" ht="12.75" customHeight="1" x14ac:dyDescent="0.2"/>
    <row r="227296" ht="12.75" customHeight="1" x14ac:dyDescent="0.2"/>
    <row r="227300" ht="12.75" customHeight="1" x14ac:dyDescent="0.2"/>
    <row r="227304" ht="12.75" customHeight="1" x14ac:dyDescent="0.2"/>
    <row r="227308" ht="12.75" customHeight="1" x14ac:dyDescent="0.2"/>
    <row r="227312" ht="12.75" customHeight="1" x14ac:dyDescent="0.2"/>
    <row r="227316" ht="12.75" customHeight="1" x14ac:dyDescent="0.2"/>
    <row r="227320" ht="12.75" customHeight="1" x14ac:dyDescent="0.2"/>
    <row r="227324" ht="12.75" customHeight="1" x14ac:dyDescent="0.2"/>
    <row r="227328" ht="12.75" customHeight="1" x14ac:dyDescent="0.2"/>
    <row r="227332" ht="12.75" customHeight="1" x14ac:dyDescent="0.2"/>
    <row r="227336" ht="12.75" customHeight="1" x14ac:dyDescent="0.2"/>
    <row r="227340" ht="12.75" customHeight="1" x14ac:dyDescent="0.2"/>
    <row r="227344" ht="12.75" customHeight="1" x14ac:dyDescent="0.2"/>
    <row r="227348" ht="12.75" customHeight="1" x14ac:dyDescent="0.2"/>
    <row r="227352" ht="12.75" customHeight="1" x14ac:dyDescent="0.2"/>
    <row r="227356" ht="12.75" customHeight="1" x14ac:dyDescent="0.2"/>
    <row r="227360" ht="12.75" customHeight="1" x14ac:dyDescent="0.2"/>
    <row r="227364" ht="12.75" customHeight="1" x14ac:dyDescent="0.2"/>
    <row r="227368" ht="12.75" customHeight="1" x14ac:dyDescent="0.2"/>
    <row r="227372" ht="12.75" customHeight="1" x14ac:dyDescent="0.2"/>
    <row r="227376" ht="12.75" customHeight="1" x14ac:dyDescent="0.2"/>
    <row r="227380" ht="12.75" customHeight="1" x14ac:dyDescent="0.2"/>
    <row r="227384" ht="12.75" customHeight="1" x14ac:dyDescent="0.2"/>
    <row r="227388" ht="12.75" customHeight="1" x14ac:dyDescent="0.2"/>
    <row r="227392" ht="12.75" customHeight="1" x14ac:dyDescent="0.2"/>
    <row r="227396" ht="12.75" customHeight="1" x14ac:dyDescent="0.2"/>
    <row r="227400" ht="12.75" customHeight="1" x14ac:dyDescent="0.2"/>
    <row r="227404" ht="12.75" customHeight="1" x14ac:dyDescent="0.2"/>
    <row r="227408" ht="12.75" customHeight="1" x14ac:dyDescent="0.2"/>
    <row r="227412" ht="12.75" customHeight="1" x14ac:dyDescent="0.2"/>
    <row r="227416" ht="12.75" customHeight="1" x14ac:dyDescent="0.2"/>
    <row r="227420" ht="12.75" customHeight="1" x14ac:dyDescent="0.2"/>
    <row r="227424" ht="12.75" customHeight="1" x14ac:dyDescent="0.2"/>
    <row r="227428" ht="12.75" customHeight="1" x14ac:dyDescent="0.2"/>
    <row r="227432" ht="12.75" customHeight="1" x14ac:dyDescent="0.2"/>
    <row r="227436" ht="12.75" customHeight="1" x14ac:dyDescent="0.2"/>
    <row r="227440" ht="12.75" customHeight="1" x14ac:dyDescent="0.2"/>
    <row r="227444" ht="12.75" customHeight="1" x14ac:dyDescent="0.2"/>
    <row r="227448" ht="12.75" customHeight="1" x14ac:dyDescent="0.2"/>
    <row r="227452" ht="12.75" customHeight="1" x14ac:dyDescent="0.2"/>
    <row r="227456" ht="12.75" customHeight="1" x14ac:dyDescent="0.2"/>
    <row r="227460" ht="12.75" customHeight="1" x14ac:dyDescent="0.2"/>
    <row r="227464" ht="12.75" customHeight="1" x14ac:dyDescent="0.2"/>
    <row r="227468" ht="12.75" customHeight="1" x14ac:dyDescent="0.2"/>
    <row r="227472" ht="12.75" customHeight="1" x14ac:dyDescent="0.2"/>
    <row r="227476" ht="12.75" customHeight="1" x14ac:dyDescent="0.2"/>
    <row r="227480" ht="12.75" customHeight="1" x14ac:dyDescent="0.2"/>
    <row r="227484" ht="12.75" customHeight="1" x14ac:dyDescent="0.2"/>
    <row r="227488" ht="12.75" customHeight="1" x14ac:dyDescent="0.2"/>
    <row r="227492" ht="12.75" customHeight="1" x14ac:dyDescent="0.2"/>
    <row r="227496" ht="12.75" customHeight="1" x14ac:dyDescent="0.2"/>
    <row r="227500" ht="12.75" customHeight="1" x14ac:dyDescent="0.2"/>
    <row r="227504" ht="12.75" customHeight="1" x14ac:dyDescent="0.2"/>
    <row r="227508" ht="12.75" customHeight="1" x14ac:dyDescent="0.2"/>
    <row r="227512" ht="12.75" customHeight="1" x14ac:dyDescent="0.2"/>
    <row r="227516" ht="12.75" customHeight="1" x14ac:dyDescent="0.2"/>
    <row r="227520" ht="12.75" customHeight="1" x14ac:dyDescent="0.2"/>
    <row r="227524" ht="12.75" customHeight="1" x14ac:dyDescent="0.2"/>
    <row r="227528" ht="12.75" customHeight="1" x14ac:dyDescent="0.2"/>
    <row r="227532" ht="12.75" customHeight="1" x14ac:dyDescent="0.2"/>
    <row r="227536" ht="12.75" customHeight="1" x14ac:dyDescent="0.2"/>
    <row r="227540" ht="12.75" customHeight="1" x14ac:dyDescent="0.2"/>
    <row r="227544" ht="12.75" customHeight="1" x14ac:dyDescent="0.2"/>
    <row r="227548" ht="12.75" customHeight="1" x14ac:dyDescent="0.2"/>
    <row r="227552" ht="12.75" customHeight="1" x14ac:dyDescent="0.2"/>
    <row r="227556" ht="12.75" customHeight="1" x14ac:dyDescent="0.2"/>
    <row r="227560" ht="12.75" customHeight="1" x14ac:dyDescent="0.2"/>
    <row r="227564" ht="12.75" customHeight="1" x14ac:dyDescent="0.2"/>
    <row r="227568" ht="12.75" customHeight="1" x14ac:dyDescent="0.2"/>
    <row r="227572" ht="12.75" customHeight="1" x14ac:dyDescent="0.2"/>
    <row r="227576" ht="12.75" customHeight="1" x14ac:dyDescent="0.2"/>
    <row r="227580" ht="12.75" customHeight="1" x14ac:dyDescent="0.2"/>
    <row r="227584" ht="12.75" customHeight="1" x14ac:dyDescent="0.2"/>
    <row r="227588" ht="12.75" customHeight="1" x14ac:dyDescent="0.2"/>
    <row r="227592" ht="12.75" customHeight="1" x14ac:dyDescent="0.2"/>
    <row r="227596" ht="12.75" customHeight="1" x14ac:dyDescent="0.2"/>
    <row r="227600" ht="12.75" customHeight="1" x14ac:dyDescent="0.2"/>
    <row r="227604" ht="12.75" customHeight="1" x14ac:dyDescent="0.2"/>
    <row r="227608" ht="12.75" customHeight="1" x14ac:dyDescent="0.2"/>
    <row r="227612" ht="12.75" customHeight="1" x14ac:dyDescent="0.2"/>
    <row r="227616" ht="12.75" customHeight="1" x14ac:dyDescent="0.2"/>
    <row r="227620" ht="12.75" customHeight="1" x14ac:dyDescent="0.2"/>
    <row r="227624" ht="12.75" customHeight="1" x14ac:dyDescent="0.2"/>
    <row r="227628" ht="12.75" customHeight="1" x14ac:dyDescent="0.2"/>
    <row r="227632" ht="12.75" customHeight="1" x14ac:dyDescent="0.2"/>
    <row r="227636" ht="12.75" customHeight="1" x14ac:dyDescent="0.2"/>
    <row r="227640" ht="12.75" customHeight="1" x14ac:dyDescent="0.2"/>
    <row r="227644" ht="12.75" customHeight="1" x14ac:dyDescent="0.2"/>
    <row r="227648" ht="12.75" customHeight="1" x14ac:dyDescent="0.2"/>
    <row r="227652" ht="12.75" customHeight="1" x14ac:dyDescent="0.2"/>
    <row r="227656" ht="12.75" customHeight="1" x14ac:dyDescent="0.2"/>
    <row r="227660" ht="12.75" customHeight="1" x14ac:dyDescent="0.2"/>
    <row r="227664" ht="12.75" customHeight="1" x14ac:dyDescent="0.2"/>
    <row r="227668" ht="12.75" customHeight="1" x14ac:dyDescent="0.2"/>
    <row r="227672" ht="12.75" customHeight="1" x14ac:dyDescent="0.2"/>
    <row r="227676" ht="12.75" customHeight="1" x14ac:dyDescent="0.2"/>
    <row r="227680" ht="12.75" customHeight="1" x14ac:dyDescent="0.2"/>
    <row r="227684" ht="12.75" customHeight="1" x14ac:dyDescent="0.2"/>
    <row r="227688" ht="12.75" customHeight="1" x14ac:dyDescent="0.2"/>
    <row r="227692" ht="12.75" customHeight="1" x14ac:dyDescent="0.2"/>
    <row r="227696" ht="12.75" customHeight="1" x14ac:dyDescent="0.2"/>
    <row r="227700" ht="12.75" customHeight="1" x14ac:dyDescent="0.2"/>
    <row r="227704" ht="12.75" customHeight="1" x14ac:dyDescent="0.2"/>
    <row r="227708" ht="12.75" customHeight="1" x14ac:dyDescent="0.2"/>
    <row r="227712" ht="12.75" customHeight="1" x14ac:dyDescent="0.2"/>
    <row r="227716" ht="12.75" customHeight="1" x14ac:dyDescent="0.2"/>
    <row r="227720" ht="12.75" customHeight="1" x14ac:dyDescent="0.2"/>
    <row r="227724" ht="12.75" customHeight="1" x14ac:dyDescent="0.2"/>
    <row r="227728" ht="12.75" customHeight="1" x14ac:dyDescent="0.2"/>
    <row r="227732" ht="12.75" customHeight="1" x14ac:dyDescent="0.2"/>
    <row r="227736" ht="12.75" customHeight="1" x14ac:dyDescent="0.2"/>
    <row r="227740" ht="12.75" customHeight="1" x14ac:dyDescent="0.2"/>
    <row r="227744" ht="12.75" customHeight="1" x14ac:dyDescent="0.2"/>
    <row r="227748" ht="12.75" customHeight="1" x14ac:dyDescent="0.2"/>
    <row r="227752" ht="12.75" customHeight="1" x14ac:dyDescent="0.2"/>
    <row r="227756" ht="12.75" customHeight="1" x14ac:dyDescent="0.2"/>
    <row r="227760" ht="12.75" customHeight="1" x14ac:dyDescent="0.2"/>
    <row r="227764" ht="12.75" customHeight="1" x14ac:dyDescent="0.2"/>
    <row r="227768" ht="12.75" customHeight="1" x14ac:dyDescent="0.2"/>
    <row r="227772" ht="12.75" customHeight="1" x14ac:dyDescent="0.2"/>
    <row r="227776" ht="12.75" customHeight="1" x14ac:dyDescent="0.2"/>
    <row r="227780" ht="12.75" customHeight="1" x14ac:dyDescent="0.2"/>
    <row r="227784" ht="12.75" customHeight="1" x14ac:dyDescent="0.2"/>
    <row r="227788" ht="12.75" customHeight="1" x14ac:dyDescent="0.2"/>
    <row r="227792" ht="12.75" customHeight="1" x14ac:dyDescent="0.2"/>
    <row r="227796" ht="12.75" customHeight="1" x14ac:dyDescent="0.2"/>
    <row r="227800" ht="12.75" customHeight="1" x14ac:dyDescent="0.2"/>
    <row r="227804" ht="12.75" customHeight="1" x14ac:dyDescent="0.2"/>
    <row r="227808" ht="12.75" customHeight="1" x14ac:dyDescent="0.2"/>
    <row r="227812" ht="12.75" customHeight="1" x14ac:dyDescent="0.2"/>
    <row r="227816" ht="12.75" customHeight="1" x14ac:dyDescent="0.2"/>
    <row r="227820" ht="12.75" customHeight="1" x14ac:dyDescent="0.2"/>
    <row r="227824" ht="12.75" customHeight="1" x14ac:dyDescent="0.2"/>
    <row r="227828" ht="12.75" customHeight="1" x14ac:dyDescent="0.2"/>
    <row r="227832" ht="12.75" customHeight="1" x14ac:dyDescent="0.2"/>
    <row r="227836" ht="12.75" customHeight="1" x14ac:dyDescent="0.2"/>
    <row r="227840" ht="12.75" customHeight="1" x14ac:dyDescent="0.2"/>
    <row r="227844" ht="12.75" customHeight="1" x14ac:dyDescent="0.2"/>
    <row r="227848" ht="12.75" customHeight="1" x14ac:dyDescent="0.2"/>
    <row r="227852" ht="12.75" customHeight="1" x14ac:dyDescent="0.2"/>
    <row r="227856" ht="12.75" customHeight="1" x14ac:dyDescent="0.2"/>
    <row r="227860" ht="12.75" customHeight="1" x14ac:dyDescent="0.2"/>
    <row r="227864" ht="12.75" customHeight="1" x14ac:dyDescent="0.2"/>
    <row r="227868" ht="12.75" customHeight="1" x14ac:dyDescent="0.2"/>
    <row r="227872" ht="12.75" customHeight="1" x14ac:dyDescent="0.2"/>
    <row r="227876" ht="12.75" customHeight="1" x14ac:dyDescent="0.2"/>
    <row r="227880" ht="12.75" customHeight="1" x14ac:dyDescent="0.2"/>
    <row r="227884" ht="12.75" customHeight="1" x14ac:dyDescent="0.2"/>
    <row r="227888" ht="12.75" customHeight="1" x14ac:dyDescent="0.2"/>
    <row r="227892" ht="12.75" customHeight="1" x14ac:dyDescent="0.2"/>
    <row r="227896" ht="12.75" customHeight="1" x14ac:dyDescent="0.2"/>
    <row r="227900" ht="12.75" customHeight="1" x14ac:dyDescent="0.2"/>
    <row r="227904" ht="12.75" customHeight="1" x14ac:dyDescent="0.2"/>
    <row r="227908" ht="12.75" customHeight="1" x14ac:dyDescent="0.2"/>
    <row r="227912" ht="12.75" customHeight="1" x14ac:dyDescent="0.2"/>
    <row r="227916" ht="12.75" customHeight="1" x14ac:dyDescent="0.2"/>
    <row r="227920" ht="12.75" customHeight="1" x14ac:dyDescent="0.2"/>
    <row r="227924" ht="12.75" customHeight="1" x14ac:dyDescent="0.2"/>
    <row r="227928" ht="12.75" customHeight="1" x14ac:dyDescent="0.2"/>
    <row r="227932" ht="12.75" customHeight="1" x14ac:dyDescent="0.2"/>
    <row r="227936" ht="12.75" customHeight="1" x14ac:dyDescent="0.2"/>
    <row r="227940" ht="12.75" customHeight="1" x14ac:dyDescent="0.2"/>
    <row r="227944" ht="12.75" customHeight="1" x14ac:dyDescent="0.2"/>
    <row r="227948" ht="12.75" customHeight="1" x14ac:dyDescent="0.2"/>
    <row r="227952" ht="12.75" customHeight="1" x14ac:dyDescent="0.2"/>
    <row r="227956" ht="12.75" customHeight="1" x14ac:dyDescent="0.2"/>
    <row r="227960" ht="12.75" customHeight="1" x14ac:dyDescent="0.2"/>
    <row r="227964" ht="12.75" customHeight="1" x14ac:dyDescent="0.2"/>
    <row r="227968" ht="12.75" customHeight="1" x14ac:dyDescent="0.2"/>
    <row r="227972" ht="12.75" customHeight="1" x14ac:dyDescent="0.2"/>
    <row r="227976" ht="12.75" customHeight="1" x14ac:dyDescent="0.2"/>
    <row r="227980" ht="12.75" customHeight="1" x14ac:dyDescent="0.2"/>
    <row r="227984" ht="12.75" customHeight="1" x14ac:dyDescent="0.2"/>
    <row r="227988" ht="12.75" customHeight="1" x14ac:dyDescent="0.2"/>
    <row r="227992" ht="12.75" customHeight="1" x14ac:dyDescent="0.2"/>
    <row r="227996" ht="12.75" customHeight="1" x14ac:dyDescent="0.2"/>
    <row r="228000" ht="12.75" customHeight="1" x14ac:dyDescent="0.2"/>
    <row r="228004" ht="12.75" customHeight="1" x14ac:dyDescent="0.2"/>
    <row r="228008" ht="12.75" customHeight="1" x14ac:dyDescent="0.2"/>
    <row r="228012" ht="12.75" customHeight="1" x14ac:dyDescent="0.2"/>
    <row r="228016" ht="12.75" customHeight="1" x14ac:dyDescent="0.2"/>
    <row r="228020" ht="12.75" customHeight="1" x14ac:dyDescent="0.2"/>
    <row r="228024" ht="12.75" customHeight="1" x14ac:dyDescent="0.2"/>
    <row r="228028" ht="12.75" customHeight="1" x14ac:dyDescent="0.2"/>
    <row r="228032" ht="12.75" customHeight="1" x14ac:dyDescent="0.2"/>
    <row r="228036" ht="12.75" customHeight="1" x14ac:dyDescent="0.2"/>
    <row r="228040" ht="12.75" customHeight="1" x14ac:dyDescent="0.2"/>
    <row r="228044" ht="12.75" customHeight="1" x14ac:dyDescent="0.2"/>
    <row r="228048" ht="12.75" customHeight="1" x14ac:dyDescent="0.2"/>
    <row r="228052" ht="12.75" customHeight="1" x14ac:dyDescent="0.2"/>
    <row r="228056" ht="12.75" customHeight="1" x14ac:dyDescent="0.2"/>
    <row r="228060" ht="12.75" customHeight="1" x14ac:dyDescent="0.2"/>
    <row r="228064" ht="12.75" customHeight="1" x14ac:dyDescent="0.2"/>
    <row r="228068" ht="12.75" customHeight="1" x14ac:dyDescent="0.2"/>
    <row r="228072" ht="12.75" customHeight="1" x14ac:dyDescent="0.2"/>
    <row r="228076" ht="12.75" customHeight="1" x14ac:dyDescent="0.2"/>
    <row r="228080" ht="12.75" customHeight="1" x14ac:dyDescent="0.2"/>
    <row r="228084" ht="12.75" customHeight="1" x14ac:dyDescent="0.2"/>
    <row r="228088" ht="12.75" customHeight="1" x14ac:dyDescent="0.2"/>
    <row r="228092" ht="12.75" customHeight="1" x14ac:dyDescent="0.2"/>
    <row r="228096" ht="12.75" customHeight="1" x14ac:dyDescent="0.2"/>
    <row r="228100" ht="12.75" customHeight="1" x14ac:dyDescent="0.2"/>
    <row r="228104" ht="12.75" customHeight="1" x14ac:dyDescent="0.2"/>
    <row r="228108" ht="12.75" customHeight="1" x14ac:dyDescent="0.2"/>
    <row r="228112" ht="12.75" customHeight="1" x14ac:dyDescent="0.2"/>
    <row r="228116" ht="12.75" customHeight="1" x14ac:dyDescent="0.2"/>
    <row r="228120" ht="12.75" customHeight="1" x14ac:dyDescent="0.2"/>
    <row r="228124" ht="12.75" customHeight="1" x14ac:dyDescent="0.2"/>
    <row r="228128" ht="12.75" customHeight="1" x14ac:dyDescent="0.2"/>
    <row r="228132" ht="12.75" customHeight="1" x14ac:dyDescent="0.2"/>
    <row r="228136" ht="12.75" customHeight="1" x14ac:dyDescent="0.2"/>
    <row r="228140" ht="12.75" customHeight="1" x14ac:dyDescent="0.2"/>
    <row r="228144" ht="12.75" customHeight="1" x14ac:dyDescent="0.2"/>
    <row r="228148" ht="12.75" customHeight="1" x14ac:dyDescent="0.2"/>
    <row r="228152" ht="12.75" customHeight="1" x14ac:dyDescent="0.2"/>
    <row r="228156" ht="12.75" customHeight="1" x14ac:dyDescent="0.2"/>
    <row r="228160" ht="12.75" customHeight="1" x14ac:dyDescent="0.2"/>
    <row r="228164" ht="12.75" customHeight="1" x14ac:dyDescent="0.2"/>
    <row r="228168" ht="12.75" customHeight="1" x14ac:dyDescent="0.2"/>
    <row r="228172" ht="12.75" customHeight="1" x14ac:dyDescent="0.2"/>
    <row r="228176" ht="12.75" customHeight="1" x14ac:dyDescent="0.2"/>
    <row r="228180" ht="12.75" customHeight="1" x14ac:dyDescent="0.2"/>
    <row r="228184" ht="12.75" customHeight="1" x14ac:dyDescent="0.2"/>
    <row r="228188" ht="12.75" customHeight="1" x14ac:dyDescent="0.2"/>
    <row r="228192" ht="12.75" customHeight="1" x14ac:dyDescent="0.2"/>
    <row r="228196" ht="12.75" customHeight="1" x14ac:dyDescent="0.2"/>
    <row r="228200" ht="12.75" customHeight="1" x14ac:dyDescent="0.2"/>
    <row r="228204" ht="12.75" customHeight="1" x14ac:dyDescent="0.2"/>
    <row r="228208" ht="12.75" customHeight="1" x14ac:dyDescent="0.2"/>
    <row r="228212" ht="12.75" customHeight="1" x14ac:dyDescent="0.2"/>
    <row r="228216" ht="12.75" customHeight="1" x14ac:dyDescent="0.2"/>
    <row r="228220" ht="12.75" customHeight="1" x14ac:dyDescent="0.2"/>
    <row r="228224" ht="12.75" customHeight="1" x14ac:dyDescent="0.2"/>
    <row r="228228" ht="12.75" customHeight="1" x14ac:dyDescent="0.2"/>
    <row r="228232" ht="12.75" customHeight="1" x14ac:dyDescent="0.2"/>
    <row r="228236" ht="12.75" customHeight="1" x14ac:dyDescent="0.2"/>
    <row r="228240" ht="12.75" customHeight="1" x14ac:dyDescent="0.2"/>
    <row r="228244" ht="12.75" customHeight="1" x14ac:dyDescent="0.2"/>
    <row r="228248" ht="12.75" customHeight="1" x14ac:dyDescent="0.2"/>
    <row r="228252" ht="12.75" customHeight="1" x14ac:dyDescent="0.2"/>
    <row r="228256" ht="12.75" customHeight="1" x14ac:dyDescent="0.2"/>
    <row r="228260" ht="12.75" customHeight="1" x14ac:dyDescent="0.2"/>
    <row r="228264" ht="12.75" customHeight="1" x14ac:dyDescent="0.2"/>
    <row r="228268" ht="12.75" customHeight="1" x14ac:dyDescent="0.2"/>
    <row r="228272" ht="12.75" customHeight="1" x14ac:dyDescent="0.2"/>
    <row r="228276" ht="12.75" customHeight="1" x14ac:dyDescent="0.2"/>
    <row r="228280" ht="12.75" customHeight="1" x14ac:dyDescent="0.2"/>
    <row r="228284" ht="12.75" customHeight="1" x14ac:dyDescent="0.2"/>
    <row r="228288" ht="12.75" customHeight="1" x14ac:dyDescent="0.2"/>
    <row r="228292" ht="12.75" customHeight="1" x14ac:dyDescent="0.2"/>
    <row r="228296" ht="12.75" customHeight="1" x14ac:dyDescent="0.2"/>
    <row r="228300" ht="12.75" customHeight="1" x14ac:dyDescent="0.2"/>
    <row r="228304" ht="12.75" customHeight="1" x14ac:dyDescent="0.2"/>
    <row r="228308" ht="12.75" customHeight="1" x14ac:dyDescent="0.2"/>
    <row r="228312" ht="12.75" customHeight="1" x14ac:dyDescent="0.2"/>
    <row r="228316" ht="12.75" customHeight="1" x14ac:dyDescent="0.2"/>
    <row r="228320" ht="12.75" customHeight="1" x14ac:dyDescent="0.2"/>
    <row r="228324" ht="12.75" customHeight="1" x14ac:dyDescent="0.2"/>
    <row r="228328" ht="12.75" customHeight="1" x14ac:dyDescent="0.2"/>
    <row r="228332" ht="12.75" customHeight="1" x14ac:dyDescent="0.2"/>
    <row r="228336" ht="12.75" customHeight="1" x14ac:dyDescent="0.2"/>
    <row r="228340" ht="12.75" customHeight="1" x14ac:dyDescent="0.2"/>
    <row r="228344" ht="12.75" customHeight="1" x14ac:dyDescent="0.2"/>
    <row r="228348" ht="12.75" customHeight="1" x14ac:dyDescent="0.2"/>
    <row r="228352" ht="12.75" customHeight="1" x14ac:dyDescent="0.2"/>
    <row r="228356" ht="12.75" customHeight="1" x14ac:dyDescent="0.2"/>
    <row r="228360" ht="12.75" customHeight="1" x14ac:dyDescent="0.2"/>
    <row r="228364" ht="12.75" customHeight="1" x14ac:dyDescent="0.2"/>
    <row r="228368" ht="12.75" customHeight="1" x14ac:dyDescent="0.2"/>
    <row r="228372" ht="12.75" customHeight="1" x14ac:dyDescent="0.2"/>
    <row r="228376" ht="12.75" customHeight="1" x14ac:dyDescent="0.2"/>
    <row r="228380" ht="12.75" customHeight="1" x14ac:dyDescent="0.2"/>
    <row r="228384" ht="12.75" customHeight="1" x14ac:dyDescent="0.2"/>
    <row r="228388" ht="12.75" customHeight="1" x14ac:dyDescent="0.2"/>
    <row r="228392" ht="12.75" customHeight="1" x14ac:dyDescent="0.2"/>
    <row r="228396" ht="12.75" customHeight="1" x14ac:dyDescent="0.2"/>
    <row r="228400" ht="12.75" customHeight="1" x14ac:dyDescent="0.2"/>
    <row r="228404" ht="12.75" customHeight="1" x14ac:dyDescent="0.2"/>
    <row r="228408" ht="12.75" customHeight="1" x14ac:dyDescent="0.2"/>
    <row r="228412" ht="12.75" customHeight="1" x14ac:dyDescent="0.2"/>
    <row r="228416" ht="12.75" customHeight="1" x14ac:dyDescent="0.2"/>
    <row r="228420" ht="12.75" customHeight="1" x14ac:dyDescent="0.2"/>
    <row r="228424" ht="12.75" customHeight="1" x14ac:dyDescent="0.2"/>
    <row r="228428" ht="12.75" customHeight="1" x14ac:dyDescent="0.2"/>
    <row r="228432" ht="12.75" customHeight="1" x14ac:dyDescent="0.2"/>
    <row r="228436" ht="12.75" customHeight="1" x14ac:dyDescent="0.2"/>
    <row r="228440" ht="12.75" customHeight="1" x14ac:dyDescent="0.2"/>
    <row r="228444" ht="12.75" customHeight="1" x14ac:dyDescent="0.2"/>
    <row r="228448" ht="12.75" customHeight="1" x14ac:dyDescent="0.2"/>
    <row r="228452" ht="12.75" customHeight="1" x14ac:dyDescent="0.2"/>
    <row r="228456" ht="12.75" customHeight="1" x14ac:dyDescent="0.2"/>
    <row r="228460" ht="12.75" customHeight="1" x14ac:dyDescent="0.2"/>
    <row r="228464" ht="12.75" customHeight="1" x14ac:dyDescent="0.2"/>
    <row r="228468" ht="12.75" customHeight="1" x14ac:dyDescent="0.2"/>
    <row r="228472" ht="12.75" customHeight="1" x14ac:dyDescent="0.2"/>
    <row r="228476" ht="12.75" customHeight="1" x14ac:dyDescent="0.2"/>
    <row r="228480" ht="12.75" customHeight="1" x14ac:dyDescent="0.2"/>
    <row r="228484" ht="12.75" customHeight="1" x14ac:dyDescent="0.2"/>
    <row r="228488" ht="12.75" customHeight="1" x14ac:dyDescent="0.2"/>
    <row r="228492" ht="12.75" customHeight="1" x14ac:dyDescent="0.2"/>
    <row r="228496" ht="12.75" customHeight="1" x14ac:dyDescent="0.2"/>
    <row r="228500" ht="12.75" customHeight="1" x14ac:dyDescent="0.2"/>
    <row r="228504" ht="12.75" customHeight="1" x14ac:dyDescent="0.2"/>
    <row r="228508" ht="12.75" customHeight="1" x14ac:dyDescent="0.2"/>
    <row r="228512" ht="12.75" customHeight="1" x14ac:dyDescent="0.2"/>
    <row r="228516" ht="12.75" customHeight="1" x14ac:dyDescent="0.2"/>
    <row r="228520" ht="12.75" customHeight="1" x14ac:dyDescent="0.2"/>
    <row r="228524" ht="12.75" customHeight="1" x14ac:dyDescent="0.2"/>
    <row r="228528" ht="12.75" customHeight="1" x14ac:dyDescent="0.2"/>
    <row r="228532" ht="12.75" customHeight="1" x14ac:dyDescent="0.2"/>
    <row r="228536" ht="12.75" customHeight="1" x14ac:dyDescent="0.2"/>
    <row r="228540" ht="12.75" customHeight="1" x14ac:dyDescent="0.2"/>
    <row r="228544" ht="12.75" customHeight="1" x14ac:dyDescent="0.2"/>
    <row r="228548" ht="12.75" customHeight="1" x14ac:dyDescent="0.2"/>
    <row r="228552" ht="12.75" customHeight="1" x14ac:dyDescent="0.2"/>
    <row r="228556" ht="12.75" customHeight="1" x14ac:dyDescent="0.2"/>
    <row r="228560" ht="12.75" customHeight="1" x14ac:dyDescent="0.2"/>
    <row r="228564" ht="12.75" customHeight="1" x14ac:dyDescent="0.2"/>
    <row r="228568" ht="12.75" customHeight="1" x14ac:dyDescent="0.2"/>
    <row r="228572" ht="12.75" customHeight="1" x14ac:dyDescent="0.2"/>
    <row r="228576" ht="12.75" customHeight="1" x14ac:dyDescent="0.2"/>
    <row r="228580" ht="12.75" customHeight="1" x14ac:dyDescent="0.2"/>
    <row r="228584" ht="12.75" customHeight="1" x14ac:dyDescent="0.2"/>
    <row r="228588" ht="12.75" customHeight="1" x14ac:dyDescent="0.2"/>
    <row r="228592" ht="12.75" customHeight="1" x14ac:dyDescent="0.2"/>
    <row r="228596" ht="12.75" customHeight="1" x14ac:dyDescent="0.2"/>
    <row r="228600" ht="12.75" customHeight="1" x14ac:dyDescent="0.2"/>
    <row r="228604" ht="12.75" customHeight="1" x14ac:dyDescent="0.2"/>
    <row r="228608" ht="12.75" customHeight="1" x14ac:dyDescent="0.2"/>
    <row r="228612" ht="12.75" customHeight="1" x14ac:dyDescent="0.2"/>
    <row r="228616" ht="12.75" customHeight="1" x14ac:dyDescent="0.2"/>
    <row r="228620" ht="12.75" customHeight="1" x14ac:dyDescent="0.2"/>
    <row r="228624" ht="12.75" customHeight="1" x14ac:dyDescent="0.2"/>
    <row r="228628" ht="12.75" customHeight="1" x14ac:dyDescent="0.2"/>
    <row r="228632" ht="12.75" customHeight="1" x14ac:dyDescent="0.2"/>
    <row r="228636" ht="12.75" customHeight="1" x14ac:dyDescent="0.2"/>
    <row r="228640" ht="12.75" customHeight="1" x14ac:dyDescent="0.2"/>
    <row r="228644" ht="12.75" customHeight="1" x14ac:dyDescent="0.2"/>
    <row r="228648" ht="12.75" customHeight="1" x14ac:dyDescent="0.2"/>
    <row r="228652" ht="12.75" customHeight="1" x14ac:dyDescent="0.2"/>
    <row r="228656" ht="12.75" customHeight="1" x14ac:dyDescent="0.2"/>
    <row r="228660" ht="12.75" customHeight="1" x14ac:dyDescent="0.2"/>
    <row r="228664" ht="12.75" customHeight="1" x14ac:dyDescent="0.2"/>
    <row r="228668" ht="12.75" customHeight="1" x14ac:dyDescent="0.2"/>
    <row r="228672" ht="12.75" customHeight="1" x14ac:dyDescent="0.2"/>
    <row r="228676" ht="12.75" customHeight="1" x14ac:dyDescent="0.2"/>
    <row r="228680" ht="12.75" customHeight="1" x14ac:dyDescent="0.2"/>
    <row r="228684" ht="12.75" customHeight="1" x14ac:dyDescent="0.2"/>
    <row r="228688" ht="12.75" customHeight="1" x14ac:dyDescent="0.2"/>
    <row r="228692" ht="12.75" customHeight="1" x14ac:dyDescent="0.2"/>
    <row r="228696" ht="12.75" customHeight="1" x14ac:dyDescent="0.2"/>
    <row r="228700" ht="12.75" customHeight="1" x14ac:dyDescent="0.2"/>
    <row r="228704" ht="12.75" customHeight="1" x14ac:dyDescent="0.2"/>
    <row r="228708" ht="12.75" customHeight="1" x14ac:dyDescent="0.2"/>
    <row r="228712" ht="12.75" customHeight="1" x14ac:dyDescent="0.2"/>
    <row r="228716" ht="12.75" customHeight="1" x14ac:dyDescent="0.2"/>
    <row r="228720" ht="12.75" customHeight="1" x14ac:dyDescent="0.2"/>
    <row r="228724" ht="12.75" customHeight="1" x14ac:dyDescent="0.2"/>
    <row r="228728" ht="12.75" customHeight="1" x14ac:dyDescent="0.2"/>
    <row r="228732" ht="12.75" customHeight="1" x14ac:dyDescent="0.2"/>
    <row r="228736" ht="12.75" customHeight="1" x14ac:dyDescent="0.2"/>
    <row r="228740" ht="12.75" customHeight="1" x14ac:dyDescent="0.2"/>
    <row r="228744" ht="12.75" customHeight="1" x14ac:dyDescent="0.2"/>
    <row r="228748" ht="12.75" customHeight="1" x14ac:dyDescent="0.2"/>
    <row r="228752" ht="12.75" customHeight="1" x14ac:dyDescent="0.2"/>
    <row r="228756" ht="12.75" customHeight="1" x14ac:dyDescent="0.2"/>
    <row r="228760" ht="12.75" customHeight="1" x14ac:dyDescent="0.2"/>
    <row r="228764" ht="12.75" customHeight="1" x14ac:dyDescent="0.2"/>
    <row r="228768" ht="12.75" customHeight="1" x14ac:dyDescent="0.2"/>
    <row r="228772" ht="12.75" customHeight="1" x14ac:dyDescent="0.2"/>
    <row r="228776" ht="12.75" customHeight="1" x14ac:dyDescent="0.2"/>
    <row r="228780" ht="12.75" customHeight="1" x14ac:dyDescent="0.2"/>
    <row r="228784" ht="12.75" customHeight="1" x14ac:dyDescent="0.2"/>
    <row r="228788" ht="12.75" customHeight="1" x14ac:dyDescent="0.2"/>
    <row r="228792" ht="12.75" customHeight="1" x14ac:dyDescent="0.2"/>
    <row r="228796" ht="12.75" customHeight="1" x14ac:dyDescent="0.2"/>
    <row r="228800" ht="12.75" customHeight="1" x14ac:dyDescent="0.2"/>
    <row r="228804" ht="12.75" customHeight="1" x14ac:dyDescent="0.2"/>
    <row r="228808" ht="12.75" customHeight="1" x14ac:dyDescent="0.2"/>
    <row r="228812" ht="12.75" customHeight="1" x14ac:dyDescent="0.2"/>
    <row r="228816" ht="12.75" customHeight="1" x14ac:dyDescent="0.2"/>
    <row r="228820" ht="12.75" customHeight="1" x14ac:dyDescent="0.2"/>
    <row r="228824" ht="12.75" customHeight="1" x14ac:dyDescent="0.2"/>
    <row r="228828" ht="12.75" customHeight="1" x14ac:dyDescent="0.2"/>
    <row r="228832" ht="12.75" customHeight="1" x14ac:dyDescent="0.2"/>
    <row r="228836" ht="12.75" customHeight="1" x14ac:dyDescent="0.2"/>
    <row r="228840" ht="12.75" customHeight="1" x14ac:dyDescent="0.2"/>
    <row r="228844" ht="12.75" customHeight="1" x14ac:dyDescent="0.2"/>
    <row r="228848" ht="12.75" customHeight="1" x14ac:dyDescent="0.2"/>
    <row r="228852" ht="12.75" customHeight="1" x14ac:dyDescent="0.2"/>
    <row r="228856" ht="12.75" customHeight="1" x14ac:dyDescent="0.2"/>
    <row r="228860" ht="12.75" customHeight="1" x14ac:dyDescent="0.2"/>
    <row r="228864" ht="12.75" customHeight="1" x14ac:dyDescent="0.2"/>
    <row r="228868" ht="12.75" customHeight="1" x14ac:dyDescent="0.2"/>
    <row r="228872" ht="12.75" customHeight="1" x14ac:dyDescent="0.2"/>
    <row r="228876" ht="12.75" customHeight="1" x14ac:dyDescent="0.2"/>
    <row r="228880" ht="12.75" customHeight="1" x14ac:dyDescent="0.2"/>
    <row r="228884" ht="12.75" customHeight="1" x14ac:dyDescent="0.2"/>
    <row r="228888" ht="12.75" customHeight="1" x14ac:dyDescent="0.2"/>
    <row r="228892" ht="12.75" customHeight="1" x14ac:dyDescent="0.2"/>
    <row r="228896" ht="12.75" customHeight="1" x14ac:dyDescent="0.2"/>
    <row r="228900" ht="12.75" customHeight="1" x14ac:dyDescent="0.2"/>
    <row r="228904" ht="12.75" customHeight="1" x14ac:dyDescent="0.2"/>
    <row r="228908" ht="12.75" customHeight="1" x14ac:dyDescent="0.2"/>
    <row r="228912" ht="12.75" customHeight="1" x14ac:dyDescent="0.2"/>
    <row r="228916" ht="12.75" customHeight="1" x14ac:dyDescent="0.2"/>
    <row r="228920" ht="12.75" customHeight="1" x14ac:dyDescent="0.2"/>
    <row r="228924" ht="12.75" customHeight="1" x14ac:dyDescent="0.2"/>
    <row r="228928" ht="12.75" customHeight="1" x14ac:dyDescent="0.2"/>
    <row r="228932" ht="12.75" customHeight="1" x14ac:dyDescent="0.2"/>
    <row r="228936" ht="12.75" customHeight="1" x14ac:dyDescent="0.2"/>
    <row r="228940" ht="12.75" customHeight="1" x14ac:dyDescent="0.2"/>
    <row r="228944" ht="12.75" customHeight="1" x14ac:dyDescent="0.2"/>
    <row r="228948" ht="12.75" customHeight="1" x14ac:dyDescent="0.2"/>
    <row r="228952" ht="12.75" customHeight="1" x14ac:dyDescent="0.2"/>
    <row r="228956" ht="12.75" customHeight="1" x14ac:dyDescent="0.2"/>
    <row r="228960" ht="12.75" customHeight="1" x14ac:dyDescent="0.2"/>
    <row r="228964" ht="12.75" customHeight="1" x14ac:dyDescent="0.2"/>
    <row r="228968" ht="12.75" customHeight="1" x14ac:dyDescent="0.2"/>
    <row r="228972" ht="12.75" customHeight="1" x14ac:dyDescent="0.2"/>
    <row r="228976" ht="12.75" customHeight="1" x14ac:dyDescent="0.2"/>
    <row r="228980" ht="12.75" customHeight="1" x14ac:dyDescent="0.2"/>
    <row r="228984" ht="12.75" customHeight="1" x14ac:dyDescent="0.2"/>
    <row r="228988" ht="12.75" customHeight="1" x14ac:dyDescent="0.2"/>
    <row r="228992" ht="12.75" customHeight="1" x14ac:dyDescent="0.2"/>
    <row r="228996" ht="12.75" customHeight="1" x14ac:dyDescent="0.2"/>
    <row r="229000" ht="12.75" customHeight="1" x14ac:dyDescent="0.2"/>
    <row r="229004" ht="12.75" customHeight="1" x14ac:dyDescent="0.2"/>
    <row r="229008" ht="12.75" customHeight="1" x14ac:dyDescent="0.2"/>
    <row r="229012" ht="12.75" customHeight="1" x14ac:dyDescent="0.2"/>
    <row r="229016" ht="12.75" customHeight="1" x14ac:dyDescent="0.2"/>
    <row r="229020" ht="12.75" customHeight="1" x14ac:dyDescent="0.2"/>
    <row r="229024" ht="12.75" customHeight="1" x14ac:dyDescent="0.2"/>
    <row r="229028" ht="12.75" customHeight="1" x14ac:dyDescent="0.2"/>
    <row r="229032" ht="12.75" customHeight="1" x14ac:dyDescent="0.2"/>
    <row r="229036" ht="12.75" customHeight="1" x14ac:dyDescent="0.2"/>
    <row r="229040" ht="12.75" customHeight="1" x14ac:dyDescent="0.2"/>
    <row r="229044" ht="12.75" customHeight="1" x14ac:dyDescent="0.2"/>
    <row r="229048" ht="12.75" customHeight="1" x14ac:dyDescent="0.2"/>
    <row r="229052" ht="12.75" customHeight="1" x14ac:dyDescent="0.2"/>
    <row r="229056" ht="12.75" customHeight="1" x14ac:dyDescent="0.2"/>
    <row r="229060" ht="12.75" customHeight="1" x14ac:dyDescent="0.2"/>
    <row r="229064" ht="12.75" customHeight="1" x14ac:dyDescent="0.2"/>
    <row r="229068" ht="12.75" customHeight="1" x14ac:dyDescent="0.2"/>
    <row r="229072" ht="12.75" customHeight="1" x14ac:dyDescent="0.2"/>
    <row r="229076" ht="12.75" customHeight="1" x14ac:dyDescent="0.2"/>
    <row r="229080" ht="12.75" customHeight="1" x14ac:dyDescent="0.2"/>
    <row r="229084" ht="12.75" customHeight="1" x14ac:dyDescent="0.2"/>
    <row r="229088" ht="12.75" customHeight="1" x14ac:dyDescent="0.2"/>
    <row r="229092" ht="12.75" customHeight="1" x14ac:dyDescent="0.2"/>
    <row r="229096" ht="12.75" customHeight="1" x14ac:dyDescent="0.2"/>
    <row r="229100" ht="12.75" customHeight="1" x14ac:dyDescent="0.2"/>
    <row r="229104" ht="12.75" customHeight="1" x14ac:dyDescent="0.2"/>
    <row r="229108" ht="12.75" customHeight="1" x14ac:dyDescent="0.2"/>
    <row r="229112" ht="12.75" customHeight="1" x14ac:dyDescent="0.2"/>
    <row r="229116" ht="12.75" customHeight="1" x14ac:dyDescent="0.2"/>
    <row r="229120" ht="12.75" customHeight="1" x14ac:dyDescent="0.2"/>
    <row r="229124" ht="12.75" customHeight="1" x14ac:dyDescent="0.2"/>
    <row r="229128" ht="12.75" customHeight="1" x14ac:dyDescent="0.2"/>
    <row r="229132" ht="12.75" customHeight="1" x14ac:dyDescent="0.2"/>
    <row r="229136" ht="12.75" customHeight="1" x14ac:dyDescent="0.2"/>
    <row r="229140" ht="12.75" customHeight="1" x14ac:dyDescent="0.2"/>
    <row r="229144" ht="12.75" customHeight="1" x14ac:dyDescent="0.2"/>
    <row r="229148" ht="12.75" customHeight="1" x14ac:dyDescent="0.2"/>
    <row r="229152" ht="12.75" customHeight="1" x14ac:dyDescent="0.2"/>
    <row r="229156" ht="12.75" customHeight="1" x14ac:dyDescent="0.2"/>
    <row r="229160" ht="12.75" customHeight="1" x14ac:dyDescent="0.2"/>
    <row r="229164" ht="12.75" customHeight="1" x14ac:dyDescent="0.2"/>
    <row r="229168" ht="12.75" customHeight="1" x14ac:dyDescent="0.2"/>
    <row r="229172" ht="12.75" customHeight="1" x14ac:dyDescent="0.2"/>
    <row r="229176" ht="12.75" customHeight="1" x14ac:dyDescent="0.2"/>
    <row r="229180" ht="12.75" customHeight="1" x14ac:dyDescent="0.2"/>
    <row r="229184" ht="12.75" customHeight="1" x14ac:dyDescent="0.2"/>
    <row r="229188" ht="12.75" customHeight="1" x14ac:dyDescent="0.2"/>
    <row r="229192" ht="12.75" customHeight="1" x14ac:dyDescent="0.2"/>
    <row r="229196" ht="12.75" customHeight="1" x14ac:dyDescent="0.2"/>
    <row r="229200" ht="12.75" customHeight="1" x14ac:dyDescent="0.2"/>
    <row r="229204" ht="12.75" customHeight="1" x14ac:dyDescent="0.2"/>
    <row r="229208" ht="12.75" customHeight="1" x14ac:dyDescent="0.2"/>
    <row r="229212" ht="12.75" customHeight="1" x14ac:dyDescent="0.2"/>
    <row r="229216" ht="12.75" customHeight="1" x14ac:dyDescent="0.2"/>
    <row r="229220" ht="12.75" customHeight="1" x14ac:dyDescent="0.2"/>
    <row r="229224" ht="12.75" customHeight="1" x14ac:dyDescent="0.2"/>
    <row r="229228" ht="12.75" customHeight="1" x14ac:dyDescent="0.2"/>
    <row r="229232" ht="12.75" customHeight="1" x14ac:dyDescent="0.2"/>
    <row r="229236" ht="12.75" customHeight="1" x14ac:dyDescent="0.2"/>
    <row r="229240" ht="12.75" customHeight="1" x14ac:dyDescent="0.2"/>
    <row r="229244" ht="12.75" customHeight="1" x14ac:dyDescent="0.2"/>
    <row r="229248" ht="12.75" customHeight="1" x14ac:dyDescent="0.2"/>
    <row r="229252" ht="12.75" customHeight="1" x14ac:dyDescent="0.2"/>
    <row r="229256" ht="12.75" customHeight="1" x14ac:dyDescent="0.2"/>
    <row r="229260" ht="12.75" customHeight="1" x14ac:dyDescent="0.2"/>
    <row r="229264" ht="12.75" customHeight="1" x14ac:dyDescent="0.2"/>
    <row r="229268" ht="12.75" customHeight="1" x14ac:dyDescent="0.2"/>
    <row r="229272" ht="12.75" customHeight="1" x14ac:dyDescent="0.2"/>
    <row r="229276" ht="12.75" customHeight="1" x14ac:dyDescent="0.2"/>
    <row r="229280" ht="12.75" customHeight="1" x14ac:dyDescent="0.2"/>
    <row r="229284" ht="12.75" customHeight="1" x14ac:dyDescent="0.2"/>
    <row r="229288" ht="12.75" customHeight="1" x14ac:dyDescent="0.2"/>
    <row r="229292" ht="12.75" customHeight="1" x14ac:dyDescent="0.2"/>
    <row r="229296" ht="12.75" customHeight="1" x14ac:dyDescent="0.2"/>
    <row r="229300" ht="12.75" customHeight="1" x14ac:dyDescent="0.2"/>
    <row r="229304" ht="12.75" customHeight="1" x14ac:dyDescent="0.2"/>
    <row r="229308" ht="12.75" customHeight="1" x14ac:dyDescent="0.2"/>
    <row r="229312" ht="12.75" customHeight="1" x14ac:dyDescent="0.2"/>
    <row r="229316" ht="12.75" customHeight="1" x14ac:dyDescent="0.2"/>
    <row r="229320" ht="12.75" customHeight="1" x14ac:dyDescent="0.2"/>
    <row r="229324" ht="12.75" customHeight="1" x14ac:dyDescent="0.2"/>
    <row r="229328" ht="12.75" customHeight="1" x14ac:dyDescent="0.2"/>
    <row r="229332" ht="12.75" customHeight="1" x14ac:dyDescent="0.2"/>
    <row r="229336" ht="12.75" customHeight="1" x14ac:dyDescent="0.2"/>
    <row r="229340" ht="12.75" customHeight="1" x14ac:dyDescent="0.2"/>
    <row r="229344" ht="12.75" customHeight="1" x14ac:dyDescent="0.2"/>
    <row r="229348" ht="12.75" customHeight="1" x14ac:dyDescent="0.2"/>
    <row r="229352" ht="12.75" customHeight="1" x14ac:dyDescent="0.2"/>
    <row r="229356" ht="12.75" customHeight="1" x14ac:dyDescent="0.2"/>
    <row r="229360" ht="12.75" customHeight="1" x14ac:dyDescent="0.2"/>
    <row r="229364" ht="12.75" customHeight="1" x14ac:dyDescent="0.2"/>
    <row r="229368" ht="12.75" customHeight="1" x14ac:dyDescent="0.2"/>
    <row r="229372" ht="12.75" customHeight="1" x14ac:dyDescent="0.2"/>
    <row r="229376" ht="12.75" customHeight="1" x14ac:dyDescent="0.2"/>
    <row r="229380" ht="12.75" customHeight="1" x14ac:dyDescent="0.2"/>
    <row r="229384" ht="12.75" customHeight="1" x14ac:dyDescent="0.2"/>
    <row r="229388" ht="12.75" customHeight="1" x14ac:dyDescent="0.2"/>
    <row r="229392" ht="12.75" customHeight="1" x14ac:dyDescent="0.2"/>
    <row r="229396" ht="12.75" customHeight="1" x14ac:dyDescent="0.2"/>
    <row r="229400" ht="12.75" customHeight="1" x14ac:dyDescent="0.2"/>
    <row r="229404" ht="12.75" customHeight="1" x14ac:dyDescent="0.2"/>
    <row r="229408" ht="12.75" customHeight="1" x14ac:dyDescent="0.2"/>
    <row r="229412" ht="12.75" customHeight="1" x14ac:dyDescent="0.2"/>
    <row r="229416" ht="12.75" customHeight="1" x14ac:dyDescent="0.2"/>
    <row r="229420" ht="12.75" customHeight="1" x14ac:dyDescent="0.2"/>
    <row r="229424" ht="12.75" customHeight="1" x14ac:dyDescent="0.2"/>
    <row r="229428" ht="12.75" customHeight="1" x14ac:dyDescent="0.2"/>
    <row r="229432" ht="12.75" customHeight="1" x14ac:dyDescent="0.2"/>
    <row r="229436" ht="12.75" customHeight="1" x14ac:dyDescent="0.2"/>
    <row r="229440" ht="12.75" customHeight="1" x14ac:dyDescent="0.2"/>
    <row r="229444" ht="12.75" customHeight="1" x14ac:dyDescent="0.2"/>
    <row r="229448" ht="12.75" customHeight="1" x14ac:dyDescent="0.2"/>
    <row r="229452" ht="12.75" customHeight="1" x14ac:dyDescent="0.2"/>
    <row r="229456" ht="12.75" customHeight="1" x14ac:dyDescent="0.2"/>
    <row r="229460" ht="12.75" customHeight="1" x14ac:dyDescent="0.2"/>
    <row r="229464" ht="12.75" customHeight="1" x14ac:dyDescent="0.2"/>
    <row r="229468" ht="12.75" customHeight="1" x14ac:dyDescent="0.2"/>
    <row r="229472" ht="12.75" customHeight="1" x14ac:dyDescent="0.2"/>
    <row r="229476" ht="12.75" customHeight="1" x14ac:dyDescent="0.2"/>
    <row r="229480" ht="12.75" customHeight="1" x14ac:dyDescent="0.2"/>
    <row r="229484" ht="12.75" customHeight="1" x14ac:dyDescent="0.2"/>
    <row r="229488" ht="12.75" customHeight="1" x14ac:dyDescent="0.2"/>
    <row r="229492" ht="12.75" customHeight="1" x14ac:dyDescent="0.2"/>
    <row r="229496" ht="12.75" customHeight="1" x14ac:dyDescent="0.2"/>
    <row r="229500" ht="12.75" customHeight="1" x14ac:dyDescent="0.2"/>
    <row r="229504" ht="12.75" customHeight="1" x14ac:dyDescent="0.2"/>
    <row r="229508" ht="12.75" customHeight="1" x14ac:dyDescent="0.2"/>
    <row r="229512" ht="12.75" customHeight="1" x14ac:dyDescent="0.2"/>
    <row r="229516" ht="12.75" customHeight="1" x14ac:dyDescent="0.2"/>
    <row r="229520" ht="12.75" customHeight="1" x14ac:dyDescent="0.2"/>
    <row r="229524" ht="12.75" customHeight="1" x14ac:dyDescent="0.2"/>
    <row r="229528" ht="12.75" customHeight="1" x14ac:dyDescent="0.2"/>
    <row r="229532" ht="12.75" customHeight="1" x14ac:dyDescent="0.2"/>
    <row r="229536" ht="12.75" customHeight="1" x14ac:dyDescent="0.2"/>
    <row r="229540" ht="12.75" customHeight="1" x14ac:dyDescent="0.2"/>
    <row r="229544" ht="12.75" customHeight="1" x14ac:dyDescent="0.2"/>
    <row r="229548" ht="12.75" customHeight="1" x14ac:dyDescent="0.2"/>
    <row r="229552" ht="12.75" customHeight="1" x14ac:dyDescent="0.2"/>
    <row r="229556" ht="12.75" customHeight="1" x14ac:dyDescent="0.2"/>
    <row r="229560" ht="12.75" customHeight="1" x14ac:dyDescent="0.2"/>
    <row r="229564" ht="12.75" customHeight="1" x14ac:dyDescent="0.2"/>
    <row r="229568" ht="12.75" customHeight="1" x14ac:dyDescent="0.2"/>
    <row r="229572" ht="12.75" customHeight="1" x14ac:dyDescent="0.2"/>
    <row r="229576" ht="12.75" customHeight="1" x14ac:dyDescent="0.2"/>
    <row r="229580" ht="12.75" customHeight="1" x14ac:dyDescent="0.2"/>
    <row r="229584" ht="12.75" customHeight="1" x14ac:dyDescent="0.2"/>
    <row r="229588" ht="12.75" customHeight="1" x14ac:dyDescent="0.2"/>
    <row r="229592" ht="12.75" customHeight="1" x14ac:dyDescent="0.2"/>
    <row r="229596" ht="12.75" customHeight="1" x14ac:dyDescent="0.2"/>
    <row r="229600" ht="12.75" customHeight="1" x14ac:dyDescent="0.2"/>
    <row r="229604" ht="12.75" customHeight="1" x14ac:dyDescent="0.2"/>
    <row r="229608" ht="12.75" customHeight="1" x14ac:dyDescent="0.2"/>
    <row r="229612" ht="12.75" customHeight="1" x14ac:dyDescent="0.2"/>
    <row r="229616" ht="12.75" customHeight="1" x14ac:dyDescent="0.2"/>
    <row r="229620" ht="12.75" customHeight="1" x14ac:dyDescent="0.2"/>
    <row r="229624" ht="12.75" customHeight="1" x14ac:dyDescent="0.2"/>
    <row r="229628" ht="12.75" customHeight="1" x14ac:dyDescent="0.2"/>
    <row r="229632" ht="12.75" customHeight="1" x14ac:dyDescent="0.2"/>
    <row r="229636" ht="12.75" customHeight="1" x14ac:dyDescent="0.2"/>
    <row r="229640" ht="12.75" customHeight="1" x14ac:dyDescent="0.2"/>
    <row r="229644" ht="12.75" customHeight="1" x14ac:dyDescent="0.2"/>
    <row r="229648" ht="12.75" customHeight="1" x14ac:dyDescent="0.2"/>
    <row r="229652" ht="12.75" customHeight="1" x14ac:dyDescent="0.2"/>
    <row r="229656" ht="12.75" customHeight="1" x14ac:dyDescent="0.2"/>
    <row r="229660" ht="12.75" customHeight="1" x14ac:dyDescent="0.2"/>
    <row r="229664" ht="12.75" customHeight="1" x14ac:dyDescent="0.2"/>
    <row r="229668" ht="12.75" customHeight="1" x14ac:dyDescent="0.2"/>
    <row r="229672" ht="12.75" customHeight="1" x14ac:dyDescent="0.2"/>
    <row r="229676" ht="12.75" customHeight="1" x14ac:dyDescent="0.2"/>
    <row r="229680" ht="12.75" customHeight="1" x14ac:dyDescent="0.2"/>
    <row r="229684" ht="12.75" customHeight="1" x14ac:dyDescent="0.2"/>
    <row r="229688" ht="12.75" customHeight="1" x14ac:dyDescent="0.2"/>
    <row r="229692" ht="12.75" customHeight="1" x14ac:dyDescent="0.2"/>
    <row r="229696" ht="12.75" customHeight="1" x14ac:dyDescent="0.2"/>
    <row r="229700" ht="12.75" customHeight="1" x14ac:dyDescent="0.2"/>
    <row r="229704" ht="12.75" customHeight="1" x14ac:dyDescent="0.2"/>
    <row r="229708" ht="12.75" customHeight="1" x14ac:dyDescent="0.2"/>
    <row r="229712" ht="12.75" customHeight="1" x14ac:dyDescent="0.2"/>
    <row r="229716" ht="12.75" customHeight="1" x14ac:dyDescent="0.2"/>
    <row r="229720" ht="12.75" customHeight="1" x14ac:dyDescent="0.2"/>
    <row r="229724" ht="12.75" customHeight="1" x14ac:dyDescent="0.2"/>
    <row r="229728" ht="12.75" customHeight="1" x14ac:dyDescent="0.2"/>
    <row r="229732" ht="12.75" customHeight="1" x14ac:dyDescent="0.2"/>
    <row r="229736" ht="12.75" customHeight="1" x14ac:dyDescent="0.2"/>
    <row r="229740" ht="12.75" customHeight="1" x14ac:dyDescent="0.2"/>
    <row r="229744" ht="12.75" customHeight="1" x14ac:dyDescent="0.2"/>
    <row r="229748" ht="12.75" customHeight="1" x14ac:dyDescent="0.2"/>
    <row r="229752" ht="12.75" customHeight="1" x14ac:dyDescent="0.2"/>
    <row r="229756" ht="12.75" customHeight="1" x14ac:dyDescent="0.2"/>
    <row r="229760" ht="12.75" customHeight="1" x14ac:dyDescent="0.2"/>
    <row r="229764" ht="12.75" customHeight="1" x14ac:dyDescent="0.2"/>
    <row r="229768" ht="12.75" customHeight="1" x14ac:dyDescent="0.2"/>
    <row r="229772" ht="12.75" customHeight="1" x14ac:dyDescent="0.2"/>
    <row r="229776" ht="12.75" customHeight="1" x14ac:dyDescent="0.2"/>
    <row r="229780" ht="12.75" customHeight="1" x14ac:dyDescent="0.2"/>
    <row r="229784" ht="12.75" customHeight="1" x14ac:dyDescent="0.2"/>
    <row r="229788" ht="12.75" customHeight="1" x14ac:dyDescent="0.2"/>
    <row r="229792" ht="12.75" customHeight="1" x14ac:dyDescent="0.2"/>
    <row r="229796" ht="12.75" customHeight="1" x14ac:dyDescent="0.2"/>
    <row r="229800" ht="12.75" customHeight="1" x14ac:dyDescent="0.2"/>
    <row r="229804" ht="12.75" customHeight="1" x14ac:dyDescent="0.2"/>
    <row r="229808" ht="12.75" customHeight="1" x14ac:dyDescent="0.2"/>
    <row r="229812" ht="12.75" customHeight="1" x14ac:dyDescent="0.2"/>
    <row r="229816" ht="12.75" customHeight="1" x14ac:dyDescent="0.2"/>
    <row r="229820" ht="12.75" customHeight="1" x14ac:dyDescent="0.2"/>
    <row r="229824" ht="12.75" customHeight="1" x14ac:dyDescent="0.2"/>
    <row r="229828" ht="12.75" customHeight="1" x14ac:dyDescent="0.2"/>
    <row r="229832" ht="12.75" customHeight="1" x14ac:dyDescent="0.2"/>
    <row r="229836" ht="12.75" customHeight="1" x14ac:dyDescent="0.2"/>
    <row r="229840" ht="12.75" customHeight="1" x14ac:dyDescent="0.2"/>
    <row r="229844" ht="12.75" customHeight="1" x14ac:dyDescent="0.2"/>
    <row r="229848" ht="12.75" customHeight="1" x14ac:dyDescent="0.2"/>
    <row r="229852" ht="12.75" customHeight="1" x14ac:dyDescent="0.2"/>
    <row r="229856" ht="12.75" customHeight="1" x14ac:dyDescent="0.2"/>
    <row r="229860" ht="12.75" customHeight="1" x14ac:dyDescent="0.2"/>
    <row r="229864" ht="12.75" customHeight="1" x14ac:dyDescent="0.2"/>
    <row r="229868" ht="12.75" customHeight="1" x14ac:dyDescent="0.2"/>
    <row r="229872" ht="12.75" customHeight="1" x14ac:dyDescent="0.2"/>
    <row r="229876" ht="12.75" customHeight="1" x14ac:dyDescent="0.2"/>
    <row r="229880" ht="12.75" customHeight="1" x14ac:dyDescent="0.2"/>
    <row r="229884" ht="12.75" customHeight="1" x14ac:dyDescent="0.2"/>
    <row r="229888" ht="12.75" customHeight="1" x14ac:dyDescent="0.2"/>
    <row r="229892" ht="12.75" customHeight="1" x14ac:dyDescent="0.2"/>
    <row r="229896" ht="12.75" customHeight="1" x14ac:dyDescent="0.2"/>
    <row r="229900" ht="12.75" customHeight="1" x14ac:dyDescent="0.2"/>
    <row r="229904" ht="12.75" customHeight="1" x14ac:dyDescent="0.2"/>
    <row r="229908" ht="12.75" customHeight="1" x14ac:dyDescent="0.2"/>
    <row r="229912" ht="12.75" customHeight="1" x14ac:dyDescent="0.2"/>
    <row r="229916" ht="12.75" customHeight="1" x14ac:dyDescent="0.2"/>
    <row r="229920" ht="12.75" customHeight="1" x14ac:dyDescent="0.2"/>
    <row r="229924" ht="12.75" customHeight="1" x14ac:dyDescent="0.2"/>
    <row r="229928" ht="12.75" customHeight="1" x14ac:dyDescent="0.2"/>
    <row r="229932" ht="12.75" customHeight="1" x14ac:dyDescent="0.2"/>
    <row r="229936" ht="12.75" customHeight="1" x14ac:dyDescent="0.2"/>
    <row r="229940" ht="12.75" customHeight="1" x14ac:dyDescent="0.2"/>
    <row r="229944" ht="12.75" customHeight="1" x14ac:dyDescent="0.2"/>
    <row r="229948" ht="12.75" customHeight="1" x14ac:dyDescent="0.2"/>
    <row r="229952" ht="12.75" customHeight="1" x14ac:dyDescent="0.2"/>
    <row r="229956" ht="12.75" customHeight="1" x14ac:dyDescent="0.2"/>
    <row r="229960" ht="12.75" customHeight="1" x14ac:dyDescent="0.2"/>
    <row r="229964" ht="12.75" customHeight="1" x14ac:dyDescent="0.2"/>
    <row r="229968" ht="12.75" customHeight="1" x14ac:dyDescent="0.2"/>
    <row r="229972" ht="12.75" customHeight="1" x14ac:dyDescent="0.2"/>
    <row r="229976" ht="12.75" customHeight="1" x14ac:dyDescent="0.2"/>
    <row r="229980" ht="12.75" customHeight="1" x14ac:dyDescent="0.2"/>
    <row r="229984" ht="12.75" customHeight="1" x14ac:dyDescent="0.2"/>
    <row r="229988" ht="12.75" customHeight="1" x14ac:dyDescent="0.2"/>
    <row r="229992" ht="12.75" customHeight="1" x14ac:dyDescent="0.2"/>
    <row r="229996" ht="12.75" customHeight="1" x14ac:dyDescent="0.2"/>
    <row r="230000" ht="12.75" customHeight="1" x14ac:dyDescent="0.2"/>
    <row r="230004" ht="12.75" customHeight="1" x14ac:dyDescent="0.2"/>
    <row r="230008" ht="12.75" customHeight="1" x14ac:dyDescent="0.2"/>
    <row r="230012" ht="12.75" customHeight="1" x14ac:dyDescent="0.2"/>
    <row r="230016" ht="12.75" customHeight="1" x14ac:dyDescent="0.2"/>
    <row r="230020" ht="12.75" customHeight="1" x14ac:dyDescent="0.2"/>
    <row r="230024" ht="12.75" customHeight="1" x14ac:dyDescent="0.2"/>
    <row r="230028" ht="12.75" customHeight="1" x14ac:dyDescent="0.2"/>
    <row r="230032" ht="12.75" customHeight="1" x14ac:dyDescent="0.2"/>
    <row r="230036" ht="12.75" customHeight="1" x14ac:dyDescent="0.2"/>
    <row r="230040" ht="12.75" customHeight="1" x14ac:dyDescent="0.2"/>
    <row r="230044" ht="12.75" customHeight="1" x14ac:dyDescent="0.2"/>
    <row r="230048" ht="12.75" customHeight="1" x14ac:dyDescent="0.2"/>
    <row r="230052" ht="12.75" customHeight="1" x14ac:dyDescent="0.2"/>
    <row r="230056" ht="12.75" customHeight="1" x14ac:dyDescent="0.2"/>
    <row r="230060" ht="12.75" customHeight="1" x14ac:dyDescent="0.2"/>
    <row r="230064" ht="12.75" customHeight="1" x14ac:dyDescent="0.2"/>
    <row r="230068" ht="12.75" customHeight="1" x14ac:dyDescent="0.2"/>
    <row r="230072" ht="12.75" customHeight="1" x14ac:dyDescent="0.2"/>
    <row r="230076" ht="12.75" customHeight="1" x14ac:dyDescent="0.2"/>
    <row r="230080" ht="12.75" customHeight="1" x14ac:dyDescent="0.2"/>
    <row r="230084" ht="12.75" customHeight="1" x14ac:dyDescent="0.2"/>
    <row r="230088" ht="12.75" customHeight="1" x14ac:dyDescent="0.2"/>
    <row r="230092" ht="12.75" customHeight="1" x14ac:dyDescent="0.2"/>
    <row r="230096" ht="12.75" customHeight="1" x14ac:dyDescent="0.2"/>
    <row r="230100" ht="12.75" customHeight="1" x14ac:dyDescent="0.2"/>
    <row r="230104" ht="12.75" customHeight="1" x14ac:dyDescent="0.2"/>
    <row r="230108" ht="12.75" customHeight="1" x14ac:dyDescent="0.2"/>
    <row r="230112" ht="12.75" customHeight="1" x14ac:dyDescent="0.2"/>
    <row r="230116" ht="12.75" customHeight="1" x14ac:dyDescent="0.2"/>
    <row r="230120" ht="12.75" customHeight="1" x14ac:dyDescent="0.2"/>
    <row r="230124" ht="12.75" customHeight="1" x14ac:dyDescent="0.2"/>
    <row r="230128" ht="12.75" customHeight="1" x14ac:dyDescent="0.2"/>
    <row r="230132" ht="12.75" customHeight="1" x14ac:dyDescent="0.2"/>
    <row r="230136" ht="12.75" customHeight="1" x14ac:dyDescent="0.2"/>
    <row r="230140" ht="12.75" customHeight="1" x14ac:dyDescent="0.2"/>
    <row r="230144" ht="12.75" customHeight="1" x14ac:dyDescent="0.2"/>
    <row r="230148" ht="12.75" customHeight="1" x14ac:dyDescent="0.2"/>
    <row r="230152" ht="12.75" customHeight="1" x14ac:dyDescent="0.2"/>
    <row r="230156" ht="12.75" customHeight="1" x14ac:dyDescent="0.2"/>
    <row r="230160" ht="12.75" customHeight="1" x14ac:dyDescent="0.2"/>
    <row r="230164" ht="12.75" customHeight="1" x14ac:dyDescent="0.2"/>
    <row r="230168" ht="12.75" customHeight="1" x14ac:dyDescent="0.2"/>
    <row r="230172" ht="12.75" customHeight="1" x14ac:dyDescent="0.2"/>
    <row r="230176" ht="12.75" customHeight="1" x14ac:dyDescent="0.2"/>
    <row r="230180" ht="12.75" customHeight="1" x14ac:dyDescent="0.2"/>
    <row r="230184" ht="12.75" customHeight="1" x14ac:dyDescent="0.2"/>
    <row r="230188" ht="12.75" customHeight="1" x14ac:dyDescent="0.2"/>
    <row r="230192" ht="12.75" customHeight="1" x14ac:dyDescent="0.2"/>
    <row r="230196" ht="12.75" customHeight="1" x14ac:dyDescent="0.2"/>
    <row r="230200" ht="12.75" customHeight="1" x14ac:dyDescent="0.2"/>
    <row r="230204" ht="12.75" customHeight="1" x14ac:dyDescent="0.2"/>
    <row r="230208" ht="12.75" customHeight="1" x14ac:dyDescent="0.2"/>
    <row r="230212" ht="12.75" customHeight="1" x14ac:dyDescent="0.2"/>
    <row r="230216" ht="12.75" customHeight="1" x14ac:dyDescent="0.2"/>
    <row r="230220" ht="12.75" customHeight="1" x14ac:dyDescent="0.2"/>
    <row r="230224" ht="12.75" customHeight="1" x14ac:dyDescent="0.2"/>
    <row r="230228" ht="12.75" customHeight="1" x14ac:dyDescent="0.2"/>
    <row r="230232" ht="12.75" customHeight="1" x14ac:dyDescent="0.2"/>
    <row r="230236" ht="12.75" customHeight="1" x14ac:dyDescent="0.2"/>
    <row r="230240" ht="12.75" customHeight="1" x14ac:dyDescent="0.2"/>
    <row r="230244" ht="12.75" customHeight="1" x14ac:dyDescent="0.2"/>
    <row r="230248" ht="12.75" customHeight="1" x14ac:dyDescent="0.2"/>
    <row r="230252" ht="12.75" customHeight="1" x14ac:dyDescent="0.2"/>
    <row r="230256" ht="12.75" customHeight="1" x14ac:dyDescent="0.2"/>
    <row r="230260" ht="12.75" customHeight="1" x14ac:dyDescent="0.2"/>
    <row r="230264" ht="12.75" customHeight="1" x14ac:dyDescent="0.2"/>
    <row r="230268" ht="12.75" customHeight="1" x14ac:dyDescent="0.2"/>
    <row r="230272" ht="12.75" customHeight="1" x14ac:dyDescent="0.2"/>
    <row r="230276" ht="12.75" customHeight="1" x14ac:dyDescent="0.2"/>
    <row r="230280" ht="12.75" customHeight="1" x14ac:dyDescent="0.2"/>
    <row r="230284" ht="12.75" customHeight="1" x14ac:dyDescent="0.2"/>
    <row r="230288" ht="12.75" customHeight="1" x14ac:dyDescent="0.2"/>
    <row r="230292" ht="12.75" customHeight="1" x14ac:dyDescent="0.2"/>
    <row r="230296" ht="12.75" customHeight="1" x14ac:dyDescent="0.2"/>
    <row r="230300" ht="12.75" customHeight="1" x14ac:dyDescent="0.2"/>
    <row r="230304" ht="12.75" customHeight="1" x14ac:dyDescent="0.2"/>
    <row r="230308" ht="12.75" customHeight="1" x14ac:dyDescent="0.2"/>
    <row r="230312" ht="12.75" customHeight="1" x14ac:dyDescent="0.2"/>
    <row r="230316" ht="12.75" customHeight="1" x14ac:dyDescent="0.2"/>
    <row r="230320" ht="12.75" customHeight="1" x14ac:dyDescent="0.2"/>
    <row r="230324" ht="12.75" customHeight="1" x14ac:dyDescent="0.2"/>
    <row r="230328" ht="12.75" customHeight="1" x14ac:dyDescent="0.2"/>
    <row r="230332" ht="12.75" customHeight="1" x14ac:dyDescent="0.2"/>
    <row r="230336" ht="12.75" customHeight="1" x14ac:dyDescent="0.2"/>
    <row r="230340" ht="12.75" customHeight="1" x14ac:dyDescent="0.2"/>
    <row r="230344" ht="12.75" customHeight="1" x14ac:dyDescent="0.2"/>
    <row r="230348" ht="12.75" customHeight="1" x14ac:dyDescent="0.2"/>
    <row r="230352" ht="12.75" customHeight="1" x14ac:dyDescent="0.2"/>
    <row r="230356" ht="12.75" customHeight="1" x14ac:dyDescent="0.2"/>
    <row r="230360" ht="12.75" customHeight="1" x14ac:dyDescent="0.2"/>
    <row r="230364" ht="12.75" customHeight="1" x14ac:dyDescent="0.2"/>
    <row r="230368" ht="12.75" customHeight="1" x14ac:dyDescent="0.2"/>
    <row r="230372" ht="12.75" customHeight="1" x14ac:dyDescent="0.2"/>
    <row r="230376" ht="12.75" customHeight="1" x14ac:dyDescent="0.2"/>
    <row r="230380" ht="12.75" customHeight="1" x14ac:dyDescent="0.2"/>
    <row r="230384" ht="12.75" customHeight="1" x14ac:dyDescent="0.2"/>
    <row r="230388" ht="12.75" customHeight="1" x14ac:dyDescent="0.2"/>
    <row r="230392" ht="12.75" customHeight="1" x14ac:dyDescent="0.2"/>
    <row r="230396" ht="12.75" customHeight="1" x14ac:dyDescent="0.2"/>
    <row r="230400" ht="12.75" customHeight="1" x14ac:dyDescent="0.2"/>
    <row r="230404" ht="12.75" customHeight="1" x14ac:dyDescent="0.2"/>
    <row r="230408" ht="12.75" customHeight="1" x14ac:dyDescent="0.2"/>
    <row r="230412" ht="12.75" customHeight="1" x14ac:dyDescent="0.2"/>
    <row r="230416" ht="12.75" customHeight="1" x14ac:dyDescent="0.2"/>
    <row r="230420" ht="12.75" customHeight="1" x14ac:dyDescent="0.2"/>
    <row r="230424" ht="12.75" customHeight="1" x14ac:dyDescent="0.2"/>
    <row r="230428" ht="12.75" customHeight="1" x14ac:dyDescent="0.2"/>
    <row r="230432" ht="12.75" customHeight="1" x14ac:dyDescent="0.2"/>
    <row r="230436" ht="12.75" customHeight="1" x14ac:dyDescent="0.2"/>
    <row r="230440" ht="12.75" customHeight="1" x14ac:dyDescent="0.2"/>
    <row r="230444" ht="12.75" customHeight="1" x14ac:dyDescent="0.2"/>
    <row r="230448" ht="12.75" customHeight="1" x14ac:dyDescent="0.2"/>
    <row r="230452" ht="12.75" customHeight="1" x14ac:dyDescent="0.2"/>
    <row r="230456" ht="12.75" customHeight="1" x14ac:dyDescent="0.2"/>
    <row r="230460" ht="12.75" customHeight="1" x14ac:dyDescent="0.2"/>
    <row r="230464" ht="12.75" customHeight="1" x14ac:dyDescent="0.2"/>
    <row r="230468" ht="12.75" customHeight="1" x14ac:dyDescent="0.2"/>
    <row r="230472" ht="12.75" customHeight="1" x14ac:dyDescent="0.2"/>
    <row r="230476" ht="12.75" customHeight="1" x14ac:dyDescent="0.2"/>
    <row r="230480" ht="12.75" customHeight="1" x14ac:dyDescent="0.2"/>
    <row r="230484" ht="12.75" customHeight="1" x14ac:dyDescent="0.2"/>
    <row r="230488" ht="12.75" customHeight="1" x14ac:dyDescent="0.2"/>
    <row r="230492" ht="12.75" customHeight="1" x14ac:dyDescent="0.2"/>
    <row r="230496" ht="12.75" customHeight="1" x14ac:dyDescent="0.2"/>
    <row r="230500" ht="12.75" customHeight="1" x14ac:dyDescent="0.2"/>
    <row r="230504" ht="12.75" customHeight="1" x14ac:dyDescent="0.2"/>
    <row r="230508" ht="12.75" customHeight="1" x14ac:dyDescent="0.2"/>
    <row r="230512" ht="12.75" customHeight="1" x14ac:dyDescent="0.2"/>
    <row r="230516" ht="12.75" customHeight="1" x14ac:dyDescent="0.2"/>
    <row r="230520" ht="12.75" customHeight="1" x14ac:dyDescent="0.2"/>
    <row r="230524" ht="12.75" customHeight="1" x14ac:dyDescent="0.2"/>
    <row r="230528" ht="12.75" customHeight="1" x14ac:dyDescent="0.2"/>
    <row r="230532" ht="12.75" customHeight="1" x14ac:dyDescent="0.2"/>
    <row r="230536" ht="12.75" customHeight="1" x14ac:dyDescent="0.2"/>
    <row r="230540" ht="12.75" customHeight="1" x14ac:dyDescent="0.2"/>
    <row r="230544" ht="12.75" customHeight="1" x14ac:dyDescent="0.2"/>
    <row r="230548" ht="12.75" customHeight="1" x14ac:dyDescent="0.2"/>
    <row r="230552" ht="12.75" customHeight="1" x14ac:dyDescent="0.2"/>
    <row r="230556" ht="12.75" customHeight="1" x14ac:dyDescent="0.2"/>
    <row r="230560" ht="12.75" customHeight="1" x14ac:dyDescent="0.2"/>
    <row r="230564" ht="12.75" customHeight="1" x14ac:dyDescent="0.2"/>
    <row r="230568" ht="12.75" customHeight="1" x14ac:dyDescent="0.2"/>
    <row r="230572" ht="12.75" customHeight="1" x14ac:dyDescent="0.2"/>
    <row r="230576" ht="12.75" customHeight="1" x14ac:dyDescent="0.2"/>
    <row r="230580" ht="12.75" customHeight="1" x14ac:dyDescent="0.2"/>
    <row r="230584" ht="12.75" customHeight="1" x14ac:dyDescent="0.2"/>
    <row r="230588" ht="12.75" customHeight="1" x14ac:dyDescent="0.2"/>
    <row r="230592" ht="12.75" customHeight="1" x14ac:dyDescent="0.2"/>
    <row r="230596" ht="12.75" customHeight="1" x14ac:dyDescent="0.2"/>
    <row r="230600" ht="12.75" customHeight="1" x14ac:dyDescent="0.2"/>
    <row r="230604" ht="12.75" customHeight="1" x14ac:dyDescent="0.2"/>
    <row r="230608" ht="12.75" customHeight="1" x14ac:dyDescent="0.2"/>
    <row r="230612" ht="12.75" customHeight="1" x14ac:dyDescent="0.2"/>
    <row r="230616" ht="12.75" customHeight="1" x14ac:dyDescent="0.2"/>
    <row r="230620" ht="12.75" customHeight="1" x14ac:dyDescent="0.2"/>
    <row r="230624" ht="12.75" customHeight="1" x14ac:dyDescent="0.2"/>
    <row r="230628" ht="12.75" customHeight="1" x14ac:dyDescent="0.2"/>
    <row r="230632" ht="12.75" customHeight="1" x14ac:dyDescent="0.2"/>
    <row r="230636" ht="12.75" customHeight="1" x14ac:dyDescent="0.2"/>
    <row r="230640" ht="12.75" customHeight="1" x14ac:dyDescent="0.2"/>
    <row r="230644" ht="12.75" customHeight="1" x14ac:dyDescent="0.2"/>
    <row r="230648" ht="12.75" customHeight="1" x14ac:dyDescent="0.2"/>
    <row r="230652" ht="12.75" customHeight="1" x14ac:dyDescent="0.2"/>
    <row r="230656" ht="12.75" customHeight="1" x14ac:dyDescent="0.2"/>
    <row r="230660" ht="12.75" customHeight="1" x14ac:dyDescent="0.2"/>
    <row r="230664" ht="12.75" customHeight="1" x14ac:dyDescent="0.2"/>
    <row r="230668" ht="12.75" customHeight="1" x14ac:dyDescent="0.2"/>
    <row r="230672" ht="12.75" customHeight="1" x14ac:dyDescent="0.2"/>
    <row r="230676" ht="12.75" customHeight="1" x14ac:dyDescent="0.2"/>
    <row r="230680" ht="12.75" customHeight="1" x14ac:dyDescent="0.2"/>
    <row r="230684" ht="12.75" customHeight="1" x14ac:dyDescent="0.2"/>
    <row r="230688" ht="12.75" customHeight="1" x14ac:dyDescent="0.2"/>
    <row r="230692" ht="12.75" customHeight="1" x14ac:dyDescent="0.2"/>
    <row r="230696" ht="12.75" customHeight="1" x14ac:dyDescent="0.2"/>
    <row r="230700" ht="12.75" customHeight="1" x14ac:dyDescent="0.2"/>
    <row r="230704" ht="12.75" customHeight="1" x14ac:dyDescent="0.2"/>
    <row r="230708" ht="12.75" customHeight="1" x14ac:dyDescent="0.2"/>
    <row r="230712" ht="12.75" customHeight="1" x14ac:dyDescent="0.2"/>
    <row r="230716" ht="12.75" customHeight="1" x14ac:dyDescent="0.2"/>
    <row r="230720" ht="12.75" customHeight="1" x14ac:dyDescent="0.2"/>
    <row r="230724" ht="12.75" customHeight="1" x14ac:dyDescent="0.2"/>
    <row r="230728" ht="12.75" customHeight="1" x14ac:dyDescent="0.2"/>
    <row r="230732" ht="12.75" customHeight="1" x14ac:dyDescent="0.2"/>
    <row r="230736" ht="12.75" customHeight="1" x14ac:dyDescent="0.2"/>
    <row r="230740" ht="12.75" customHeight="1" x14ac:dyDescent="0.2"/>
    <row r="230744" ht="12.75" customHeight="1" x14ac:dyDescent="0.2"/>
    <row r="230748" ht="12.75" customHeight="1" x14ac:dyDescent="0.2"/>
    <row r="230752" ht="12.75" customHeight="1" x14ac:dyDescent="0.2"/>
    <row r="230756" ht="12.75" customHeight="1" x14ac:dyDescent="0.2"/>
    <row r="230760" ht="12.75" customHeight="1" x14ac:dyDescent="0.2"/>
    <row r="230764" ht="12.75" customHeight="1" x14ac:dyDescent="0.2"/>
    <row r="230768" ht="12.75" customHeight="1" x14ac:dyDescent="0.2"/>
    <row r="230772" ht="12.75" customHeight="1" x14ac:dyDescent="0.2"/>
    <row r="230776" ht="12.75" customHeight="1" x14ac:dyDescent="0.2"/>
    <row r="230780" ht="12.75" customHeight="1" x14ac:dyDescent="0.2"/>
    <row r="230784" ht="12.75" customHeight="1" x14ac:dyDescent="0.2"/>
    <row r="230788" ht="12.75" customHeight="1" x14ac:dyDescent="0.2"/>
    <row r="230792" ht="12.75" customHeight="1" x14ac:dyDescent="0.2"/>
    <row r="230796" ht="12.75" customHeight="1" x14ac:dyDescent="0.2"/>
    <row r="230800" ht="12.75" customHeight="1" x14ac:dyDescent="0.2"/>
    <row r="230804" ht="12.75" customHeight="1" x14ac:dyDescent="0.2"/>
    <row r="230808" ht="12.75" customHeight="1" x14ac:dyDescent="0.2"/>
    <row r="230812" ht="12.75" customHeight="1" x14ac:dyDescent="0.2"/>
    <row r="230816" ht="12.75" customHeight="1" x14ac:dyDescent="0.2"/>
    <row r="230820" ht="12.75" customHeight="1" x14ac:dyDescent="0.2"/>
    <row r="230824" ht="12.75" customHeight="1" x14ac:dyDescent="0.2"/>
    <row r="230828" ht="12.75" customHeight="1" x14ac:dyDescent="0.2"/>
    <row r="230832" ht="12.75" customHeight="1" x14ac:dyDescent="0.2"/>
    <row r="230836" ht="12.75" customHeight="1" x14ac:dyDescent="0.2"/>
    <row r="230840" ht="12.75" customHeight="1" x14ac:dyDescent="0.2"/>
    <row r="230844" ht="12.75" customHeight="1" x14ac:dyDescent="0.2"/>
    <row r="230848" ht="12.75" customHeight="1" x14ac:dyDescent="0.2"/>
    <row r="230852" ht="12.75" customHeight="1" x14ac:dyDescent="0.2"/>
    <row r="230856" ht="12.75" customHeight="1" x14ac:dyDescent="0.2"/>
    <row r="230860" ht="12.75" customHeight="1" x14ac:dyDescent="0.2"/>
    <row r="230864" ht="12.75" customHeight="1" x14ac:dyDescent="0.2"/>
    <row r="230868" ht="12.75" customHeight="1" x14ac:dyDescent="0.2"/>
    <row r="230872" ht="12.75" customHeight="1" x14ac:dyDescent="0.2"/>
    <row r="230876" ht="12.75" customHeight="1" x14ac:dyDescent="0.2"/>
    <row r="230880" ht="12.75" customHeight="1" x14ac:dyDescent="0.2"/>
    <row r="230884" ht="12.75" customHeight="1" x14ac:dyDescent="0.2"/>
    <row r="230888" ht="12.75" customHeight="1" x14ac:dyDescent="0.2"/>
    <row r="230892" ht="12.75" customHeight="1" x14ac:dyDescent="0.2"/>
    <row r="230896" ht="12.75" customHeight="1" x14ac:dyDescent="0.2"/>
    <row r="230900" ht="12.75" customHeight="1" x14ac:dyDescent="0.2"/>
    <row r="230904" ht="12.75" customHeight="1" x14ac:dyDescent="0.2"/>
    <row r="230908" ht="12.75" customHeight="1" x14ac:dyDescent="0.2"/>
    <row r="230912" ht="12.75" customHeight="1" x14ac:dyDescent="0.2"/>
    <row r="230916" ht="12.75" customHeight="1" x14ac:dyDescent="0.2"/>
    <row r="230920" ht="12.75" customHeight="1" x14ac:dyDescent="0.2"/>
    <row r="230924" ht="12.75" customHeight="1" x14ac:dyDescent="0.2"/>
    <row r="230928" ht="12.75" customHeight="1" x14ac:dyDescent="0.2"/>
    <row r="230932" ht="12.75" customHeight="1" x14ac:dyDescent="0.2"/>
    <row r="230936" ht="12.75" customHeight="1" x14ac:dyDescent="0.2"/>
    <row r="230940" ht="12.75" customHeight="1" x14ac:dyDescent="0.2"/>
    <row r="230944" ht="12.75" customHeight="1" x14ac:dyDescent="0.2"/>
    <row r="230948" ht="12.75" customHeight="1" x14ac:dyDescent="0.2"/>
    <row r="230952" ht="12.75" customHeight="1" x14ac:dyDescent="0.2"/>
    <row r="230956" ht="12.75" customHeight="1" x14ac:dyDescent="0.2"/>
    <row r="230960" ht="12.75" customHeight="1" x14ac:dyDescent="0.2"/>
    <row r="230964" ht="12.75" customHeight="1" x14ac:dyDescent="0.2"/>
    <row r="230968" ht="12.75" customHeight="1" x14ac:dyDescent="0.2"/>
    <row r="230972" ht="12.75" customHeight="1" x14ac:dyDescent="0.2"/>
    <row r="230976" ht="12.75" customHeight="1" x14ac:dyDescent="0.2"/>
    <row r="230980" ht="12.75" customHeight="1" x14ac:dyDescent="0.2"/>
    <row r="230984" ht="12.75" customHeight="1" x14ac:dyDescent="0.2"/>
    <row r="230988" ht="12.75" customHeight="1" x14ac:dyDescent="0.2"/>
    <row r="230992" ht="12.75" customHeight="1" x14ac:dyDescent="0.2"/>
    <row r="230996" ht="12.75" customHeight="1" x14ac:dyDescent="0.2"/>
    <row r="231000" ht="12.75" customHeight="1" x14ac:dyDescent="0.2"/>
    <row r="231004" ht="12.75" customHeight="1" x14ac:dyDescent="0.2"/>
    <row r="231008" ht="12.75" customHeight="1" x14ac:dyDescent="0.2"/>
    <row r="231012" ht="12.75" customHeight="1" x14ac:dyDescent="0.2"/>
    <row r="231016" ht="12.75" customHeight="1" x14ac:dyDescent="0.2"/>
    <row r="231020" ht="12.75" customHeight="1" x14ac:dyDescent="0.2"/>
    <row r="231024" ht="12.75" customHeight="1" x14ac:dyDescent="0.2"/>
    <row r="231028" ht="12.75" customHeight="1" x14ac:dyDescent="0.2"/>
    <row r="231032" ht="12.75" customHeight="1" x14ac:dyDescent="0.2"/>
    <row r="231036" ht="12.75" customHeight="1" x14ac:dyDescent="0.2"/>
    <row r="231040" ht="12.75" customHeight="1" x14ac:dyDescent="0.2"/>
    <row r="231044" ht="12.75" customHeight="1" x14ac:dyDescent="0.2"/>
    <row r="231048" ht="12.75" customHeight="1" x14ac:dyDescent="0.2"/>
    <row r="231052" ht="12.75" customHeight="1" x14ac:dyDescent="0.2"/>
    <row r="231056" ht="12.75" customHeight="1" x14ac:dyDescent="0.2"/>
    <row r="231060" ht="12.75" customHeight="1" x14ac:dyDescent="0.2"/>
    <row r="231064" ht="12.75" customHeight="1" x14ac:dyDescent="0.2"/>
    <row r="231068" ht="12.75" customHeight="1" x14ac:dyDescent="0.2"/>
    <row r="231072" ht="12.75" customHeight="1" x14ac:dyDescent="0.2"/>
    <row r="231076" ht="12.75" customHeight="1" x14ac:dyDescent="0.2"/>
    <row r="231080" ht="12.75" customHeight="1" x14ac:dyDescent="0.2"/>
    <row r="231084" ht="12.75" customHeight="1" x14ac:dyDescent="0.2"/>
    <row r="231088" ht="12.75" customHeight="1" x14ac:dyDescent="0.2"/>
    <row r="231092" ht="12.75" customHeight="1" x14ac:dyDescent="0.2"/>
    <row r="231096" ht="12.75" customHeight="1" x14ac:dyDescent="0.2"/>
    <row r="231100" ht="12.75" customHeight="1" x14ac:dyDescent="0.2"/>
    <row r="231104" ht="12.75" customHeight="1" x14ac:dyDescent="0.2"/>
    <row r="231108" ht="12.75" customHeight="1" x14ac:dyDescent="0.2"/>
    <row r="231112" ht="12.75" customHeight="1" x14ac:dyDescent="0.2"/>
    <row r="231116" ht="12.75" customHeight="1" x14ac:dyDescent="0.2"/>
    <row r="231120" ht="12.75" customHeight="1" x14ac:dyDescent="0.2"/>
    <row r="231124" ht="12.75" customHeight="1" x14ac:dyDescent="0.2"/>
    <row r="231128" ht="12.75" customHeight="1" x14ac:dyDescent="0.2"/>
    <row r="231132" ht="12.75" customHeight="1" x14ac:dyDescent="0.2"/>
    <row r="231136" ht="12.75" customHeight="1" x14ac:dyDescent="0.2"/>
    <row r="231140" ht="12.75" customHeight="1" x14ac:dyDescent="0.2"/>
    <row r="231144" ht="12.75" customHeight="1" x14ac:dyDescent="0.2"/>
    <row r="231148" ht="12.75" customHeight="1" x14ac:dyDescent="0.2"/>
    <row r="231152" ht="12.75" customHeight="1" x14ac:dyDescent="0.2"/>
    <row r="231156" ht="12.75" customHeight="1" x14ac:dyDescent="0.2"/>
    <row r="231160" ht="12.75" customHeight="1" x14ac:dyDescent="0.2"/>
    <row r="231164" ht="12.75" customHeight="1" x14ac:dyDescent="0.2"/>
    <row r="231168" ht="12.75" customHeight="1" x14ac:dyDescent="0.2"/>
    <row r="231172" ht="12.75" customHeight="1" x14ac:dyDescent="0.2"/>
    <row r="231176" ht="12.75" customHeight="1" x14ac:dyDescent="0.2"/>
    <row r="231180" ht="12.75" customHeight="1" x14ac:dyDescent="0.2"/>
    <row r="231184" ht="12.75" customHeight="1" x14ac:dyDescent="0.2"/>
    <row r="231188" ht="12.75" customHeight="1" x14ac:dyDescent="0.2"/>
    <row r="231192" ht="12.75" customHeight="1" x14ac:dyDescent="0.2"/>
    <row r="231196" ht="12.75" customHeight="1" x14ac:dyDescent="0.2"/>
    <row r="231200" ht="12.75" customHeight="1" x14ac:dyDescent="0.2"/>
    <row r="231204" ht="12.75" customHeight="1" x14ac:dyDescent="0.2"/>
    <row r="231208" ht="12.75" customHeight="1" x14ac:dyDescent="0.2"/>
    <row r="231212" ht="12.75" customHeight="1" x14ac:dyDescent="0.2"/>
    <row r="231216" ht="12.75" customHeight="1" x14ac:dyDescent="0.2"/>
    <row r="231220" ht="12.75" customHeight="1" x14ac:dyDescent="0.2"/>
    <row r="231224" ht="12.75" customHeight="1" x14ac:dyDescent="0.2"/>
    <row r="231228" ht="12.75" customHeight="1" x14ac:dyDescent="0.2"/>
    <row r="231232" ht="12.75" customHeight="1" x14ac:dyDescent="0.2"/>
    <row r="231236" ht="12.75" customHeight="1" x14ac:dyDescent="0.2"/>
    <row r="231240" ht="12.75" customHeight="1" x14ac:dyDescent="0.2"/>
    <row r="231244" ht="12.75" customHeight="1" x14ac:dyDescent="0.2"/>
    <row r="231248" ht="12.75" customHeight="1" x14ac:dyDescent="0.2"/>
    <row r="231252" ht="12.75" customHeight="1" x14ac:dyDescent="0.2"/>
    <row r="231256" ht="12.75" customHeight="1" x14ac:dyDescent="0.2"/>
    <row r="231260" ht="12.75" customHeight="1" x14ac:dyDescent="0.2"/>
    <row r="231264" ht="12.75" customHeight="1" x14ac:dyDescent="0.2"/>
    <row r="231268" ht="12.75" customHeight="1" x14ac:dyDescent="0.2"/>
    <row r="231272" ht="12.75" customHeight="1" x14ac:dyDescent="0.2"/>
    <row r="231276" ht="12.75" customHeight="1" x14ac:dyDescent="0.2"/>
    <row r="231280" ht="12.75" customHeight="1" x14ac:dyDescent="0.2"/>
    <row r="231284" ht="12.75" customHeight="1" x14ac:dyDescent="0.2"/>
    <row r="231288" ht="12.75" customHeight="1" x14ac:dyDescent="0.2"/>
    <row r="231292" ht="12.75" customHeight="1" x14ac:dyDescent="0.2"/>
    <row r="231296" ht="12.75" customHeight="1" x14ac:dyDescent="0.2"/>
    <row r="231300" ht="12.75" customHeight="1" x14ac:dyDescent="0.2"/>
    <row r="231304" ht="12.75" customHeight="1" x14ac:dyDescent="0.2"/>
    <row r="231308" ht="12.75" customHeight="1" x14ac:dyDescent="0.2"/>
    <row r="231312" ht="12.75" customHeight="1" x14ac:dyDescent="0.2"/>
    <row r="231316" ht="12.75" customHeight="1" x14ac:dyDescent="0.2"/>
    <row r="231320" ht="12.75" customHeight="1" x14ac:dyDescent="0.2"/>
    <row r="231324" ht="12.75" customHeight="1" x14ac:dyDescent="0.2"/>
    <row r="231328" ht="12.75" customHeight="1" x14ac:dyDescent="0.2"/>
    <row r="231332" ht="12.75" customHeight="1" x14ac:dyDescent="0.2"/>
    <row r="231336" ht="12.75" customHeight="1" x14ac:dyDescent="0.2"/>
    <row r="231340" ht="12.75" customHeight="1" x14ac:dyDescent="0.2"/>
    <row r="231344" ht="12.75" customHeight="1" x14ac:dyDescent="0.2"/>
    <row r="231348" ht="12.75" customHeight="1" x14ac:dyDescent="0.2"/>
    <row r="231352" ht="12.75" customHeight="1" x14ac:dyDescent="0.2"/>
    <row r="231356" ht="12.75" customHeight="1" x14ac:dyDescent="0.2"/>
    <row r="231360" ht="12.75" customHeight="1" x14ac:dyDescent="0.2"/>
    <row r="231364" ht="12.75" customHeight="1" x14ac:dyDescent="0.2"/>
    <row r="231368" ht="12.75" customHeight="1" x14ac:dyDescent="0.2"/>
    <row r="231372" ht="12.75" customHeight="1" x14ac:dyDescent="0.2"/>
    <row r="231376" ht="12.75" customHeight="1" x14ac:dyDescent="0.2"/>
    <row r="231380" ht="12.75" customHeight="1" x14ac:dyDescent="0.2"/>
    <row r="231384" ht="12.75" customHeight="1" x14ac:dyDescent="0.2"/>
    <row r="231388" ht="12.75" customHeight="1" x14ac:dyDescent="0.2"/>
    <row r="231392" ht="12.75" customHeight="1" x14ac:dyDescent="0.2"/>
    <row r="231396" ht="12.75" customHeight="1" x14ac:dyDescent="0.2"/>
    <row r="231400" ht="12.75" customHeight="1" x14ac:dyDescent="0.2"/>
    <row r="231404" ht="12.75" customHeight="1" x14ac:dyDescent="0.2"/>
    <row r="231408" ht="12.75" customHeight="1" x14ac:dyDescent="0.2"/>
    <row r="231412" ht="12.75" customHeight="1" x14ac:dyDescent="0.2"/>
    <row r="231416" ht="12.75" customHeight="1" x14ac:dyDescent="0.2"/>
    <row r="231420" ht="12.75" customHeight="1" x14ac:dyDescent="0.2"/>
    <row r="231424" ht="12.75" customHeight="1" x14ac:dyDescent="0.2"/>
    <row r="231428" ht="12.75" customHeight="1" x14ac:dyDescent="0.2"/>
    <row r="231432" ht="12.75" customHeight="1" x14ac:dyDescent="0.2"/>
    <row r="231436" ht="12.75" customHeight="1" x14ac:dyDescent="0.2"/>
    <row r="231440" ht="12.75" customHeight="1" x14ac:dyDescent="0.2"/>
    <row r="231444" ht="12.75" customHeight="1" x14ac:dyDescent="0.2"/>
    <row r="231448" ht="12.75" customHeight="1" x14ac:dyDescent="0.2"/>
    <row r="231452" ht="12.75" customHeight="1" x14ac:dyDescent="0.2"/>
    <row r="231456" ht="12.75" customHeight="1" x14ac:dyDescent="0.2"/>
    <row r="231460" ht="12.75" customHeight="1" x14ac:dyDescent="0.2"/>
    <row r="231464" ht="12.75" customHeight="1" x14ac:dyDescent="0.2"/>
    <row r="231468" ht="12.75" customHeight="1" x14ac:dyDescent="0.2"/>
    <row r="231472" ht="12.75" customHeight="1" x14ac:dyDescent="0.2"/>
    <row r="231476" ht="12.75" customHeight="1" x14ac:dyDescent="0.2"/>
    <row r="231480" ht="12.75" customHeight="1" x14ac:dyDescent="0.2"/>
    <row r="231484" ht="12.75" customHeight="1" x14ac:dyDescent="0.2"/>
    <row r="231488" ht="12.75" customHeight="1" x14ac:dyDescent="0.2"/>
    <row r="231492" ht="12.75" customHeight="1" x14ac:dyDescent="0.2"/>
    <row r="231496" ht="12.75" customHeight="1" x14ac:dyDescent="0.2"/>
    <row r="231500" ht="12.75" customHeight="1" x14ac:dyDescent="0.2"/>
    <row r="231504" ht="12.75" customHeight="1" x14ac:dyDescent="0.2"/>
    <row r="231508" ht="12.75" customHeight="1" x14ac:dyDescent="0.2"/>
    <row r="231512" ht="12.75" customHeight="1" x14ac:dyDescent="0.2"/>
    <row r="231516" ht="12.75" customHeight="1" x14ac:dyDescent="0.2"/>
    <row r="231520" ht="12.75" customHeight="1" x14ac:dyDescent="0.2"/>
    <row r="231524" ht="12.75" customHeight="1" x14ac:dyDescent="0.2"/>
    <row r="231528" ht="12.75" customHeight="1" x14ac:dyDescent="0.2"/>
    <row r="231532" ht="12.75" customHeight="1" x14ac:dyDescent="0.2"/>
    <row r="231536" ht="12.75" customHeight="1" x14ac:dyDescent="0.2"/>
    <row r="231540" ht="12.75" customHeight="1" x14ac:dyDescent="0.2"/>
    <row r="231544" ht="12.75" customHeight="1" x14ac:dyDescent="0.2"/>
    <row r="231548" ht="12.75" customHeight="1" x14ac:dyDescent="0.2"/>
    <row r="231552" ht="12.75" customHeight="1" x14ac:dyDescent="0.2"/>
    <row r="231556" ht="12.75" customHeight="1" x14ac:dyDescent="0.2"/>
    <row r="231560" ht="12.75" customHeight="1" x14ac:dyDescent="0.2"/>
    <row r="231564" ht="12.75" customHeight="1" x14ac:dyDescent="0.2"/>
    <row r="231568" ht="12.75" customHeight="1" x14ac:dyDescent="0.2"/>
    <row r="231572" ht="12.75" customHeight="1" x14ac:dyDescent="0.2"/>
    <row r="231576" ht="12.75" customHeight="1" x14ac:dyDescent="0.2"/>
    <row r="231580" ht="12.75" customHeight="1" x14ac:dyDescent="0.2"/>
    <row r="231584" ht="12.75" customHeight="1" x14ac:dyDescent="0.2"/>
    <row r="231588" ht="12.75" customHeight="1" x14ac:dyDescent="0.2"/>
    <row r="231592" ht="12.75" customHeight="1" x14ac:dyDescent="0.2"/>
    <row r="231596" ht="12.75" customHeight="1" x14ac:dyDescent="0.2"/>
    <row r="231600" ht="12.75" customHeight="1" x14ac:dyDescent="0.2"/>
    <row r="231604" ht="12.75" customHeight="1" x14ac:dyDescent="0.2"/>
    <row r="231608" ht="12.75" customHeight="1" x14ac:dyDescent="0.2"/>
    <row r="231612" ht="12.75" customHeight="1" x14ac:dyDescent="0.2"/>
    <row r="231616" ht="12.75" customHeight="1" x14ac:dyDescent="0.2"/>
    <row r="231620" ht="12.75" customHeight="1" x14ac:dyDescent="0.2"/>
    <row r="231624" ht="12.75" customHeight="1" x14ac:dyDescent="0.2"/>
    <row r="231628" ht="12.75" customHeight="1" x14ac:dyDescent="0.2"/>
    <row r="231632" ht="12.75" customHeight="1" x14ac:dyDescent="0.2"/>
    <row r="231636" ht="12.75" customHeight="1" x14ac:dyDescent="0.2"/>
    <row r="231640" ht="12.75" customHeight="1" x14ac:dyDescent="0.2"/>
    <row r="231644" ht="12.75" customHeight="1" x14ac:dyDescent="0.2"/>
    <row r="231648" ht="12.75" customHeight="1" x14ac:dyDescent="0.2"/>
    <row r="231652" ht="12.75" customHeight="1" x14ac:dyDescent="0.2"/>
    <row r="231656" ht="12.75" customHeight="1" x14ac:dyDescent="0.2"/>
    <row r="231660" ht="12.75" customHeight="1" x14ac:dyDescent="0.2"/>
    <row r="231664" ht="12.75" customHeight="1" x14ac:dyDescent="0.2"/>
    <row r="231668" ht="12.75" customHeight="1" x14ac:dyDescent="0.2"/>
    <row r="231672" ht="12.75" customHeight="1" x14ac:dyDescent="0.2"/>
    <row r="231676" ht="12.75" customHeight="1" x14ac:dyDescent="0.2"/>
    <row r="231680" ht="12.75" customHeight="1" x14ac:dyDescent="0.2"/>
    <row r="231684" ht="12.75" customHeight="1" x14ac:dyDescent="0.2"/>
    <row r="231688" ht="12.75" customHeight="1" x14ac:dyDescent="0.2"/>
    <row r="231692" ht="12.75" customHeight="1" x14ac:dyDescent="0.2"/>
    <row r="231696" ht="12.75" customHeight="1" x14ac:dyDescent="0.2"/>
    <row r="231700" ht="12.75" customHeight="1" x14ac:dyDescent="0.2"/>
    <row r="231704" ht="12.75" customHeight="1" x14ac:dyDescent="0.2"/>
    <row r="231708" ht="12.75" customHeight="1" x14ac:dyDescent="0.2"/>
    <row r="231712" ht="12.75" customHeight="1" x14ac:dyDescent="0.2"/>
    <row r="231716" ht="12.75" customHeight="1" x14ac:dyDescent="0.2"/>
    <row r="231720" ht="12.75" customHeight="1" x14ac:dyDescent="0.2"/>
    <row r="231724" ht="12.75" customHeight="1" x14ac:dyDescent="0.2"/>
    <row r="231728" ht="12.75" customHeight="1" x14ac:dyDescent="0.2"/>
    <row r="231732" ht="12.75" customHeight="1" x14ac:dyDescent="0.2"/>
    <row r="231736" ht="12.75" customHeight="1" x14ac:dyDescent="0.2"/>
    <row r="231740" ht="12.75" customHeight="1" x14ac:dyDescent="0.2"/>
    <row r="231744" ht="12.75" customHeight="1" x14ac:dyDescent="0.2"/>
    <row r="231748" ht="12.75" customHeight="1" x14ac:dyDescent="0.2"/>
    <row r="231752" ht="12.75" customHeight="1" x14ac:dyDescent="0.2"/>
    <row r="231756" ht="12.75" customHeight="1" x14ac:dyDescent="0.2"/>
    <row r="231760" ht="12.75" customHeight="1" x14ac:dyDescent="0.2"/>
    <row r="231764" ht="12.75" customHeight="1" x14ac:dyDescent="0.2"/>
    <row r="231768" ht="12.75" customHeight="1" x14ac:dyDescent="0.2"/>
    <row r="231772" ht="12.75" customHeight="1" x14ac:dyDescent="0.2"/>
    <row r="231776" ht="12.75" customHeight="1" x14ac:dyDescent="0.2"/>
    <row r="231780" ht="12.75" customHeight="1" x14ac:dyDescent="0.2"/>
    <row r="231784" ht="12.75" customHeight="1" x14ac:dyDescent="0.2"/>
    <row r="231788" ht="12.75" customHeight="1" x14ac:dyDescent="0.2"/>
    <row r="231792" ht="12.75" customHeight="1" x14ac:dyDescent="0.2"/>
    <row r="231796" ht="12.75" customHeight="1" x14ac:dyDescent="0.2"/>
    <row r="231800" ht="12.75" customHeight="1" x14ac:dyDescent="0.2"/>
    <row r="231804" ht="12.75" customHeight="1" x14ac:dyDescent="0.2"/>
    <row r="231808" ht="12.75" customHeight="1" x14ac:dyDescent="0.2"/>
    <row r="231812" ht="12.75" customHeight="1" x14ac:dyDescent="0.2"/>
    <row r="231816" ht="12.75" customHeight="1" x14ac:dyDescent="0.2"/>
    <row r="231820" ht="12.75" customHeight="1" x14ac:dyDescent="0.2"/>
    <row r="231824" ht="12.75" customHeight="1" x14ac:dyDescent="0.2"/>
    <row r="231828" ht="12.75" customHeight="1" x14ac:dyDescent="0.2"/>
    <row r="231832" ht="12.75" customHeight="1" x14ac:dyDescent="0.2"/>
    <row r="231836" ht="12.75" customHeight="1" x14ac:dyDescent="0.2"/>
    <row r="231840" ht="12.75" customHeight="1" x14ac:dyDescent="0.2"/>
    <row r="231844" ht="12.75" customHeight="1" x14ac:dyDescent="0.2"/>
    <row r="231848" ht="12.75" customHeight="1" x14ac:dyDescent="0.2"/>
    <row r="231852" ht="12.75" customHeight="1" x14ac:dyDescent="0.2"/>
    <row r="231856" ht="12.75" customHeight="1" x14ac:dyDescent="0.2"/>
    <row r="231860" ht="12.75" customHeight="1" x14ac:dyDescent="0.2"/>
    <row r="231864" ht="12.75" customHeight="1" x14ac:dyDescent="0.2"/>
    <row r="231868" ht="12.75" customHeight="1" x14ac:dyDescent="0.2"/>
    <row r="231872" ht="12.75" customHeight="1" x14ac:dyDescent="0.2"/>
    <row r="231876" ht="12.75" customHeight="1" x14ac:dyDescent="0.2"/>
    <row r="231880" ht="12.75" customHeight="1" x14ac:dyDescent="0.2"/>
    <row r="231884" ht="12.75" customHeight="1" x14ac:dyDescent="0.2"/>
    <row r="231888" ht="12.75" customHeight="1" x14ac:dyDescent="0.2"/>
    <row r="231892" ht="12.75" customHeight="1" x14ac:dyDescent="0.2"/>
    <row r="231896" ht="12.75" customHeight="1" x14ac:dyDescent="0.2"/>
    <row r="231900" ht="12.75" customHeight="1" x14ac:dyDescent="0.2"/>
    <row r="231904" ht="12.75" customHeight="1" x14ac:dyDescent="0.2"/>
    <row r="231908" ht="12.75" customHeight="1" x14ac:dyDescent="0.2"/>
    <row r="231912" ht="12.75" customHeight="1" x14ac:dyDescent="0.2"/>
    <row r="231916" ht="12.75" customHeight="1" x14ac:dyDescent="0.2"/>
    <row r="231920" ht="12.75" customHeight="1" x14ac:dyDescent="0.2"/>
    <row r="231924" ht="12.75" customHeight="1" x14ac:dyDescent="0.2"/>
    <row r="231928" ht="12.75" customHeight="1" x14ac:dyDescent="0.2"/>
    <row r="231932" ht="12.75" customHeight="1" x14ac:dyDescent="0.2"/>
    <row r="231936" ht="12.75" customHeight="1" x14ac:dyDescent="0.2"/>
    <row r="231940" ht="12.75" customHeight="1" x14ac:dyDescent="0.2"/>
    <row r="231944" ht="12.75" customHeight="1" x14ac:dyDescent="0.2"/>
    <row r="231948" ht="12.75" customHeight="1" x14ac:dyDescent="0.2"/>
    <row r="231952" ht="12.75" customHeight="1" x14ac:dyDescent="0.2"/>
    <row r="231956" ht="12.75" customHeight="1" x14ac:dyDescent="0.2"/>
    <row r="231960" ht="12.75" customHeight="1" x14ac:dyDescent="0.2"/>
    <row r="231964" ht="12.75" customHeight="1" x14ac:dyDescent="0.2"/>
    <row r="231968" ht="12.75" customHeight="1" x14ac:dyDescent="0.2"/>
    <row r="231972" ht="12.75" customHeight="1" x14ac:dyDescent="0.2"/>
    <row r="231976" ht="12.75" customHeight="1" x14ac:dyDescent="0.2"/>
    <row r="231980" ht="12.75" customHeight="1" x14ac:dyDescent="0.2"/>
    <row r="231984" ht="12.75" customHeight="1" x14ac:dyDescent="0.2"/>
    <row r="231988" ht="12.75" customHeight="1" x14ac:dyDescent="0.2"/>
    <row r="231992" ht="12.75" customHeight="1" x14ac:dyDescent="0.2"/>
    <row r="231996" ht="12.75" customHeight="1" x14ac:dyDescent="0.2"/>
    <row r="232000" ht="12.75" customHeight="1" x14ac:dyDescent="0.2"/>
    <row r="232004" ht="12.75" customHeight="1" x14ac:dyDescent="0.2"/>
    <row r="232008" ht="12.75" customHeight="1" x14ac:dyDescent="0.2"/>
    <row r="232012" ht="12.75" customHeight="1" x14ac:dyDescent="0.2"/>
    <row r="232016" ht="12.75" customHeight="1" x14ac:dyDescent="0.2"/>
    <row r="232020" ht="12.75" customHeight="1" x14ac:dyDescent="0.2"/>
    <row r="232024" ht="12.75" customHeight="1" x14ac:dyDescent="0.2"/>
    <row r="232028" ht="12.75" customHeight="1" x14ac:dyDescent="0.2"/>
    <row r="232032" ht="12.75" customHeight="1" x14ac:dyDescent="0.2"/>
    <row r="232036" ht="12.75" customHeight="1" x14ac:dyDescent="0.2"/>
    <row r="232040" ht="12.75" customHeight="1" x14ac:dyDescent="0.2"/>
    <row r="232044" ht="12.75" customHeight="1" x14ac:dyDescent="0.2"/>
    <row r="232048" ht="12.75" customHeight="1" x14ac:dyDescent="0.2"/>
    <row r="232052" ht="12.75" customHeight="1" x14ac:dyDescent="0.2"/>
    <row r="232056" ht="12.75" customHeight="1" x14ac:dyDescent="0.2"/>
    <row r="232060" ht="12.75" customHeight="1" x14ac:dyDescent="0.2"/>
    <row r="232064" ht="12.75" customHeight="1" x14ac:dyDescent="0.2"/>
    <row r="232068" ht="12.75" customHeight="1" x14ac:dyDescent="0.2"/>
    <row r="232072" ht="12.75" customHeight="1" x14ac:dyDescent="0.2"/>
    <row r="232076" ht="12.75" customHeight="1" x14ac:dyDescent="0.2"/>
    <row r="232080" ht="12.75" customHeight="1" x14ac:dyDescent="0.2"/>
    <row r="232084" ht="12.75" customHeight="1" x14ac:dyDescent="0.2"/>
    <row r="232088" ht="12.75" customHeight="1" x14ac:dyDescent="0.2"/>
    <row r="232092" ht="12.75" customHeight="1" x14ac:dyDescent="0.2"/>
    <row r="232096" ht="12.75" customHeight="1" x14ac:dyDescent="0.2"/>
    <row r="232100" ht="12.75" customHeight="1" x14ac:dyDescent="0.2"/>
    <row r="232104" ht="12.75" customHeight="1" x14ac:dyDescent="0.2"/>
    <row r="232108" ht="12.75" customHeight="1" x14ac:dyDescent="0.2"/>
    <row r="232112" ht="12.75" customHeight="1" x14ac:dyDescent="0.2"/>
    <row r="232116" ht="12.75" customHeight="1" x14ac:dyDescent="0.2"/>
    <row r="232120" ht="12.75" customHeight="1" x14ac:dyDescent="0.2"/>
    <row r="232124" ht="12.75" customHeight="1" x14ac:dyDescent="0.2"/>
    <row r="232128" ht="12.75" customHeight="1" x14ac:dyDescent="0.2"/>
    <row r="232132" ht="12.75" customHeight="1" x14ac:dyDescent="0.2"/>
    <row r="232136" ht="12.75" customHeight="1" x14ac:dyDescent="0.2"/>
    <row r="232140" ht="12.75" customHeight="1" x14ac:dyDescent="0.2"/>
    <row r="232144" ht="12.75" customHeight="1" x14ac:dyDescent="0.2"/>
    <row r="232148" ht="12.75" customHeight="1" x14ac:dyDescent="0.2"/>
    <row r="232152" ht="12.75" customHeight="1" x14ac:dyDescent="0.2"/>
    <row r="232156" ht="12.75" customHeight="1" x14ac:dyDescent="0.2"/>
    <row r="232160" ht="12.75" customHeight="1" x14ac:dyDescent="0.2"/>
    <row r="232164" ht="12.75" customHeight="1" x14ac:dyDescent="0.2"/>
    <row r="232168" ht="12.75" customHeight="1" x14ac:dyDescent="0.2"/>
    <row r="232172" ht="12.75" customHeight="1" x14ac:dyDescent="0.2"/>
    <row r="232176" ht="12.75" customHeight="1" x14ac:dyDescent="0.2"/>
    <row r="232180" ht="12.75" customHeight="1" x14ac:dyDescent="0.2"/>
    <row r="232184" ht="12.75" customHeight="1" x14ac:dyDescent="0.2"/>
    <row r="232188" ht="12.75" customHeight="1" x14ac:dyDescent="0.2"/>
    <row r="232192" ht="12.75" customHeight="1" x14ac:dyDescent="0.2"/>
    <row r="232196" ht="12.75" customHeight="1" x14ac:dyDescent="0.2"/>
    <row r="232200" ht="12.75" customHeight="1" x14ac:dyDescent="0.2"/>
    <row r="232204" ht="12.75" customHeight="1" x14ac:dyDescent="0.2"/>
    <row r="232208" ht="12.75" customHeight="1" x14ac:dyDescent="0.2"/>
    <row r="232212" ht="12.75" customHeight="1" x14ac:dyDescent="0.2"/>
    <row r="232216" ht="12.75" customHeight="1" x14ac:dyDescent="0.2"/>
    <row r="232220" ht="12.75" customHeight="1" x14ac:dyDescent="0.2"/>
    <row r="232224" ht="12.75" customHeight="1" x14ac:dyDescent="0.2"/>
    <row r="232228" ht="12.75" customHeight="1" x14ac:dyDescent="0.2"/>
    <row r="232232" ht="12.75" customHeight="1" x14ac:dyDescent="0.2"/>
    <row r="232236" ht="12.75" customHeight="1" x14ac:dyDescent="0.2"/>
    <row r="232240" ht="12.75" customHeight="1" x14ac:dyDescent="0.2"/>
    <row r="232244" ht="12.75" customHeight="1" x14ac:dyDescent="0.2"/>
    <row r="232248" ht="12.75" customHeight="1" x14ac:dyDescent="0.2"/>
    <row r="232252" ht="12.75" customHeight="1" x14ac:dyDescent="0.2"/>
    <row r="232256" ht="12.75" customHeight="1" x14ac:dyDescent="0.2"/>
    <row r="232260" ht="12.75" customHeight="1" x14ac:dyDescent="0.2"/>
    <row r="232264" ht="12.75" customHeight="1" x14ac:dyDescent="0.2"/>
    <row r="232268" ht="12.75" customHeight="1" x14ac:dyDescent="0.2"/>
    <row r="232272" ht="12.75" customHeight="1" x14ac:dyDescent="0.2"/>
    <row r="232276" ht="12.75" customHeight="1" x14ac:dyDescent="0.2"/>
    <row r="232280" ht="12.75" customHeight="1" x14ac:dyDescent="0.2"/>
    <row r="232284" ht="12.75" customHeight="1" x14ac:dyDescent="0.2"/>
    <row r="232288" ht="12.75" customHeight="1" x14ac:dyDescent="0.2"/>
    <row r="232292" ht="12.75" customHeight="1" x14ac:dyDescent="0.2"/>
    <row r="232296" ht="12.75" customHeight="1" x14ac:dyDescent="0.2"/>
    <row r="232300" ht="12.75" customHeight="1" x14ac:dyDescent="0.2"/>
    <row r="232304" ht="12.75" customHeight="1" x14ac:dyDescent="0.2"/>
    <row r="232308" ht="12.75" customHeight="1" x14ac:dyDescent="0.2"/>
    <row r="232312" ht="12.75" customHeight="1" x14ac:dyDescent="0.2"/>
    <row r="232316" ht="12.75" customHeight="1" x14ac:dyDescent="0.2"/>
    <row r="232320" ht="12.75" customHeight="1" x14ac:dyDescent="0.2"/>
    <row r="232324" ht="12.75" customHeight="1" x14ac:dyDescent="0.2"/>
    <row r="232328" ht="12.75" customHeight="1" x14ac:dyDescent="0.2"/>
    <row r="232332" ht="12.75" customHeight="1" x14ac:dyDescent="0.2"/>
    <row r="232336" ht="12.75" customHeight="1" x14ac:dyDescent="0.2"/>
    <row r="232340" ht="12.75" customHeight="1" x14ac:dyDescent="0.2"/>
    <row r="232344" ht="12.75" customHeight="1" x14ac:dyDescent="0.2"/>
    <row r="232348" ht="12.75" customHeight="1" x14ac:dyDescent="0.2"/>
    <row r="232352" ht="12.75" customHeight="1" x14ac:dyDescent="0.2"/>
    <row r="232356" ht="12.75" customHeight="1" x14ac:dyDescent="0.2"/>
    <row r="232360" ht="12.75" customHeight="1" x14ac:dyDescent="0.2"/>
    <row r="232364" ht="12.75" customHeight="1" x14ac:dyDescent="0.2"/>
    <row r="232368" ht="12.75" customHeight="1" x14ac:dyDescent="0.2"/>
    <row r="232372" ht="12.75" customHeight="1" x14ac:dyDescent="0.2"/>
    <row r="232376" ht="12.75" customHeight="1" x14ac:dyDescent="0.2"/>
    <row r="232380" ht="12.75" customHeight="1" x14ac:dyDescent="0.2"/>
    <row r="232384" ht="12.75" customHeight="1" x14ac:dyDescent="0.2"/>
    <row r="232388" ht="12.75" customHeight="1" x14ac:dyDescent="0.2"/>
    <row r="232392" ht="12.75" customHeight="1" x14ac:dyDescent="0.2"/>
    <row r="232396" ht="12.75" customHeight="1" x14ac:dyDescent="0.2"/>
    <row r="232400" ht="12.75" customHeight="1" x14ac:dyDescent="0.2"/>
    <row r="232404" ht="12.75" customHeight="1" x14ac:dyDescent="0.2"/>
    <row r="232408" ht="12.75" customHeight="1" x14ac:dyDescent="0.2"/>
    <row r="232412" ht="12.75" customHeight="1" x14ac:dyDescent="0.2"/>
    <row r="232416" ht="12.75" customHeight="1" x14ac:dyDescent="0.2"/>
    <row r="232420" ht="12.75" customHeight="1" x14ac:dyDescent="0.2"/>
    <row r="232424" ht="12.75" customHeight="1" x14ac:dyDescent="0.2"/>
    <row r="232428" ht="12.75" customHeight="1" x14ac:dyDescent="0.2"/>
    <row r="232432" ht="12.75" customHeight="1" x14ac:dyDescent="0.2"/>
    <row r="232436" ht="12.75" customHeight="1" x14ac:dyDescent="0.2"/>
    <row r="232440" ht="12.75" customHeight="1" x14ac:dyDescent="0.2"/>
    <row r="232444" ht="12.75" customHeight="1" x14ac:dyDescent="0.2"/>
    <row r="232448" ht="12.75" customHeight="1" x14ac:dyDescent="0.2"/>
    <row r="232452" ht="12.75" customHeight="1" x14ac:dyDescent="0.2"/>
    <row r="232456" ht="12.75" customHeight="1" x14ac:dyDescent="0.2"/>
    <row r="232460" ht="12.75" customHeight="1" x14ac:dyDescent="0.2"/>
    <row r="232464" ht="12.75" customHeight="1" x14ac:dyDescent="0.2"/>
    <row r="232468" ht="12.75" customHeight="1" x14ac:dyDescent="0.2"/>
    <row r="232472" ht="12.75" customHeight="1" x14ac:dyDescent="0.2"/>
    <row r="232476" ht="12.75" customHeight="1" x14ac:dyDescent="0.2"/>
    <row r="232480" ht="12.75" customHeight="1" x14ac:dyDescent="0.2"/>
    <row r="232484" ht="12.75" customHeight="1" x14ac:dyDescent="0.2"/>
    <row r="232488" ht="12.75" customHeight="1" x14ac:dyDescent="0.2"/>
    <row r="232492" ht="12.75" customHeight="1" x14ac:dyDescent="0.2"/>
    <row r="232496" ht="12.75" customHeight="1" x14ac:dyDescent="0.2"/>
    <row r="232500" ht="12.75" customHeight="1" x14ac:dyDescent="0.2"/>
    <row r="232504" ht="12.75" customHeight="1" x14ac:dyDescent="0.2"/>
    <row r="232508" ht="12.75" customHeight="1" x14ac:dyDescent="0.2"/>
    <row r="232512" ht="12.75" customHeight="1" x14ac:dyDescent="0.2"/>
    <row r="232516" ht="12.75" customHeight="1" x14ac:dyDescent="0.2"/>
    <row r="232520" ht="12.75" customHeight="1" x14ac:dyDescent="0.2"/>
    <row r="232524" ht="12.75" customHeight="1" x14ac:dyDescent="0.2"/>
    <row r="232528" ht="12.75" customHeight="1" x14ac:dyDescent="0.2"/>
    <row r="232532" ht="12.75" customHeight="1" x14ac:dyDescent="0.2"/>
    <row r="232536" ht="12.75" customHeight="1" x14ac:dyDescent="0.2"/>
    <row r="232540" ht="12.75" customHeight="1" x14ac:dyDescent="0.2"/>
    <row r="232544" ht="12.75" customHeight="1" x14ac:dyDescent="0.2"/>
    <row r="232548" ht="12.75" customHeight="1" x14ac:dyDescent="0.2"/>
    <row r="232552" ht="12.75" customHeight="1" x14ac:dyDescent="0.2"/>
    <row r="232556" ht="12.75" customHeight="1" x14ac:dyDescent="0.2"/>
    <row r="232560" ht="12.75" customHeight="1" x14ac:dyDescent="0.2"/>
    <row r="232564" ht="12.75" customHeight="1" x14ac:dyDescent="0.2"/>
    <row r="232568" ht="12.75" customHeight="1" x14ac:dyDescent="0.2"/>
    <row r="232572" ht="12.75" customHeight="1" x14ac:dyDescent="0.2"/>
    <row r="232576" ht="12.75" customHeight="1" x14ac:dyDescent="0.2"/>
    <row r="232580" ht="12.75" customHeight="1" x14ac:dyDescent="0.2"/>
    <row r="232584" ht="12.75" customHeight="1" x14ac:dyDescent="0.2"/>
    <row r="232588" ht="12.75" customHeight="1" x14ac:dyDescent="0.2"/>
    <row r="232592" ht="12.75" customHeight="1" x14ac:dyDescent="0.2"/>
    <row r="232596" ht="12.75" customHeight="1" x14ac:dyDescent="0.2"/>
    <row r="232600" ht="12.75" customHeight="1" x14ac:dyDescent="0.2"/>
    <row r="232604" ht="12.75" customHeight="1" x14ac:dyDescent="0.2"/>
    <row r="232608" ht="12.75" customHeight="1" x14ac:dyDescent="0.2"/>
    <row r="232612" ht="12.75" customHeight="1" x14ac:dyDescent="0.2"/>
    <row r="232616" ht="12.75" customHeight="1" x14ac:dyDescent="0.2"/>
    <row r="232620" ht="12.75" customHeight="1" x14ac:dyDescent="0.2"/>
    <row r="232624" ht="12.75" customHeight="1" x14ac:dyDescent="0.2"/>
    <row r="232628" ht="12.75" customHeight="1" x14ac:dyDescent="0.2"/>
    <row r="232632" ht="12.75" customHeight="1" x14ac:dyDescent="0.2"/>
    <row r="232636" ht="12.75" customHeight="1" x14ac:dyDescent="0.2"/>
    <row r="232640" ht="12.75" customHeight="1" x14ac:dyDescent="0.2"/>
    <row r="232644" ht="12.75" customHeight="1" x14ac:dyDescent="0.2"/>
    <row r="232648" ht="12.75" customHeight="1" x14ac:dyDescent="0.2"/>
    <row r="232652" ht="12.75" customHeight="1" x14ac:dyDescent="0.2"/>
    <row r="232656" ht="12.75" customHeight="1" x14ac:dyDescent="0.2"/>
    <row r="232660" ht="12.75" customHeight="1" x14ac:dyDescent="0.2"/>
    <row r="232664" ht="12.75" customHeight="1" x14ac:dyDescent="0.2"/>
    <row r="232668" ht="12.75" customHeight="1" x14ac:dyDescent="0.2"/>
    <row r="232672" ht="12.75" customHeight="1" x14ac:dyDescent="0.2"/>
    <row r="232676" ht="12.75" customHeight="1" x14ac:dyDescent="0.2"/>
    <row r="232680" ht="12.75" customHeight="1" x14ac:dyDescent="0.2"/>
    <row r="232684" ht="12.75" customHeight="1" x14ac:dyDescent="0.2"/>
    <row r="232688" ht="12.75" customHeight="1" x14ac:dyDescent="0.2"/>
    <row r="232692" ht="12.75" customHeight="1" x14ac:dyDescent="0.2"/>
    <row r="232696" ht="12.75" customHeight="1" x14ac:dyDescent="0.2"/>
    <row r="232700" ht="12.75" customHeight="1" x14ac:dyDescent="0.2"/>
    <row r="232704" ht="12.75" customHeight="1" x14ac:dyDescent="0.2"/>
    <row r="232708" ht="12.75" customHeight="1" x14ac:dyDescent="0.2"/>
    <row r="232712" ht="12.75" customHeight="1" x14ac:dyDescent="0.2"/>
    <row r="232716" ht="12.75" customHeight="1" x14ac:dyDescent="0.2"/>
    <row r="232720" ht="12.75" customHeight="1" x14ac:dyDescent="0.2"/>
    <row r="232724" ht="12.75" customHeight="1" x14ac:dyDescent="0.2"/>
    <row r="232728" ht="12.75" customHeight="1" x14ac:dyDescent="0.2"/>
    <row r="232732" ht="12.75" customHeight="1" x14ac:dyDescent="0.2"/>
    <row r="232736" ht="12.75" customHeight="1" x14ac:dyDescent="0.2"/>
    <row r="232740" ht="12.75" customHeight="1" x14ac:dyDescent="0.2"/>
    <row r="232744" ht="12.75" customHeight="1" x14ac:dyDescent="0.2"/>
    <row r="232748" ht="12.75" customHeight="1" x14ac:dyDescent="0.2"/>
    <row r="232752" ht="12.75" customHeight="1" x14ac:dyDescent="0.2"/>
    <row r="232756" ht="12.75" customHeight="1" x14ac:dyDescent="0.2"/>
    <row r="232760" ht="12.75" customHeight="1" x14ac:dyDescent="0.2"/>
    <row r="232764" ht="12.75" customHeight="1" x14ac:dyDescent="0.2"/>
    <row r="232768" ht="12.75" customHeight="1" x14ac:dyDescent="0.2"/>
    <row r="232772" ht="12.75" customHeight="1" x14ac:dyDescent="0.2"/>
    <row r="232776" ht="12.75" customHeight="1" x14ac:dyDescent="0.2"/>
    <row r="232780" ht="12.75" customHeight="1" x14ac:dyDescent="0.2"/>
    <row r="232784" ht="12.75" customHeight="1" x14ac:dyDescent="0.2"/>
    <row r="232788" ht="12.75" customHeight="1" x14ac:dyDescent="0.2"/>
    <row r="232792" ht="12.75" customHeight="1" x14ac:dyDescent="0.2"/>
    <row r="232796" ht="12.75" customHeight="1" x14ac:dyDescent="0.2"/>
    <row r="232800" ht="12.75" customHeight="1" x14ac:dyDescent="0.2"/>
    <row r="232804" ht="12.75" customHeight="1" x14ac:dyDescent="0.2"/>
    <row r="232808" ht="12.75" customHeight="1" x14ac:dyDescent="0.2"/>
    <row r="232812" ht="12.75" customHeight="1" x14ac:dyDescent="0.2"/>
    <row r="232816" ht="12.75" customHeight="1" x14ac:dyDescent="0.2"/>
    <row r="232820" ht="12.75" customHeight="1" x14ac:dyDescent="0.2"/>
    <row r="232824" ht="12.75" customHeight="1" x14ac:dyDescent="0.2"/>
    <row r="232828" ht="12.75" customHeight="1" x14ac:dyDescent="0.2"/>
    <row r="232832" ht="12.75" customHeight="1" x14ac:dyDescent="0.2"/>
    <row r="232836" ht="12.75" customHeight="1" x14ac:dyDescent="0.2"/>
    <row r="232840" ht="12.75" customHeight="1" x14ac:dyDescent="0.2"/>
    <row r="232844" ht="12.75" customHeight="1" x14ac:dyDescent="0.2"/>
    <row r="232848" ht="12.75" customHeight="1" x14ac:dyDescent="0.2"/>
    <row r="232852" ht="12.75" customHeight="1" x14ac:dyDescent="0.2"/>
    <row r="232856" ht="12.75" customHeight="1" x14ac:dyDescent="0.2"/>
    <row r="232860" ht="12.75" customHeight="1" x14ac:dyDescent="0.2"/>
    <row r="232864" ht="12.75" customHeight="1" x14ac:dyDescent="0.2"/>
    <row r="232868" ht="12.75" customHeight="1" x14ac:dyDescent="0.2"/>
    <row r="232872" ht="12.75" customHeight="1" x14ac:dyDescent="0.2"/>
    <row r="232876" ht="12.75" customHeight="1" x14ac:dyDescent="0.2"/>
    <row r="232880" ht="12.75" customHeight="1" x14ac:dyDescent="0.2"/>
    <row r="232884" ht="12.75" customHeight="1" x14ac:dyDescent="0.2"/>
    <row r="232888" ht="12.75" customHeight="1" x14ac:dyDescent="0.2"/>
    <row r="232892" ht="12.75" customHeight="1" x14ac:dyDescent="0.2"/>
    <row r="232896" ht="12.75" customHeight="1" x14ac:dyDescent="0.2"/>
    <row r="232900" ht="12.75" customHeight="1" x14ac:dyDescent="0.2"/>
    <row r="232904" ht="12.75" customHeight="1" x14ac:dyDescent="0.2"/>
    <row r="232908" ht="12.75" customHeight="1" x14ac:dyDescent="0.2"/>
    <row r="232912" ht="12.75" customHeight="1" x14ac:dyDescent="0.2"/>
    <row r="232916" ht="12.75" customHeight="1" x14ac:dyDescent="0.2"/>
    <row r="232920" ht="12.75" customHeight="1" x14ac:dyDescent="0.2"/>
    <row r="232924" ht="12.75" customHeight="1" x14ac:dyDescent="0.2"/>
    <row r="232928" ht="12.75" customHeight="1" x14ac:dyDescent="0.2"/>
    <row r="232932" ht="12.75" customHeight="1" x14ac:dyDescent="0.2"/>
    <row r="232936" ht="12.75" customHeight="1" x14ac:dyDescent="0.2"/>
    <row r="232940" ht="12.75" customHeight="1" x14ac:dyDescent="0.2"/>
    <row r="232944" ht="12.75" customHeight="1" x14ac:dyDescent="0.2"/>
    <row r="232948" ht="12.75" customHeight="1" x14ac:dyDescent="0.2"/>
    <row r="232952" ht="12.75" customHeight="1" x14ac:dyDescent="0.2"/>
    <row r="232956" ht="12.75" customHeight="1" x14ac:dyDescent="0.2"/>
    <row r="232960" ht="12.75" customHeight="1" x14ac:dyDescent="0.2"/>
    <row r="232964" ht="12.75" customHeight="1" x14ac:dyDescent="0.2"/>
    <row r="232968" ht="12.75" customHeight="1" x14ac:dyDescent="0.2"/>
    <row r="232972" ht="12.75" customHeight="1" x14ac:dyDescent="0.2"/>
    <row r="232976" ht="12.75" customHeight="1" x14ac:dyDescent="0.2"/>
    <row r="232980" ht="12.75" customHeight="1" x14ac:dyDescent="0.2"/>
    <row r="232984" ht="12.75" customHeight="1" x14ac:dyDescent="0.2"/>
    <row r="232988" ht="12.75" customHeight="1" x14ac:dyDescent="0.2"/>
    <row r="232992" ht="12.75" customHeight="1" x14ac:dyDescent="0.2"/>
    <row r="232996" ht="12.75" customHeight="1" x14ac:dyDescent="0.2"/>
    <row r="233000" ht="12.75" customHeight="1" x14ac:dyDescent="0.2"/>
    <row r="233004" ht="12.75" customHeight="1" x14ac:dyDescent="0.2"/>
    <row r="233008" ht="12.75" customHeight="1" x14ac:dyDescent="0.2"/>
    <row r="233012" ht="12.75" customHeight="1" x14ac:dyDescent="0.2"/>
    <row r="233016" ht="12.75" customHeight="1" x14ac:dyDescent="0.2"/>
    <row r="233020" ht="12.75" customHeight="1" x14ac:dyDescent="0.2"/>
    <row r="233024" ht="12.75" customHeight="1" x14ac:dyDescent="0.2"/>
    <row r="233028" ht="12.75" customHeight="1" x14ac:dyDescent="0.2"/>
    <row r="233032" ht="12.75" customHeight="1" x14ac:dyDescent="0.2"/>
    <row r="233036" ht="12.75" customHeight="1" x14ac:dyDescent="0.2"/>
    <row r="233040" ht="12.75" customHeight="1" x14ac:dyDescent="0.2"/>
    <row r="233044" ht="12.75" customHeight="1" x14ac:dyDescent="0.2"/>
    <row r="233048" ht="12.75" customHeight="1" x14ac:dyDescent="0.2"/>
    <row r="233052" ht="12.75" customHeight="1" x14ac:dyDescent="0.2"/>
    <row r="233056" ht="12.75" customHeight="1" x14ac:dyDescent="0.2"/>
    <row r="233060" ht="12.75" customHeight="1" x14ac:dyDescent="0.2"/>
    <row r="233064" ht="12.75" customHeight="1" x14ac:dyDescent="0.2"/>
    <row r="233068" ht="12.75" customHeight="1" x14ac:dyDescent="0.2"/>
    <row r="233072" ht="12.75" customHeight="1" x14ac:dyDescent="0.2"/>
    <row r="233076" ht="12.75" customHeight="1" x14ac:dyDescent="0.2"/>
    <row r="233080" ht="12.75" customHeight="1" x14ac:dyDescent="0.2"/>
    <row r="233084" ht="12.75" customHeight="1" x14ac:dyDescent="0.2"/>
    <row r="233088" ht="12.75" customHeight="1" x14ac:dyDescent="0.2"/>
    <row r="233092" ht="12.75" customHeight="1" x14ac:dyDescent="0.2"/>
    <row r="233096" ht="12.75" customHeight="1" x14ac:dyDescent="0.2"/>
    <row r="233100" ht="12.75" customHeight="1" x14ac:dyDescent="0.2"/>
    <row r="233104" ht="12.75" customHeight="1" x14ac:dyDescent="0.2"/>
    <row r="233108" ht="12.75" customHeight="1" x14ac:dyDescent="0.2"/>
    <row r="233112" ht="12.75" customHeight="1" x14ac:dyDescent="0.2"/>
    <row r="233116" ht="12.75" customHeight="1" x14ac:dyDescent="0.2"/>
    <row r="233120" ht="12.75" customHeight="1" x14ac:dyDescent="0.2"/>
    <row r="233124" ht="12.75" customHeight="1" x14ac:dyDescent="0.2"/>
    <row r="233128" ht="12.75" customHeight="1" x14ac:dyDescent="0.2"/>
    <row r="233132" ht="12.75" customHeight="1" x14ac:dyDescent="0.2"/>
    <row r="233136" ht="12.75" customHeight="1" x14ac:dyDescent="0.2"/>
    <row r="233140" ht="12.75" customHeight="1" x14ac:dyDescent="0.2"/>
    <row r="233144" ht="12.75" customHeight="1" x14ac:dyDescent="0.2"/>
    <row r="233148" ht="12.75" customHeight="1" x14ac:dyDescent="0.2"/>
    <row r="233152" ht="12.75" customHeight="1" x14ac:dyDescent="0.2"/>
    <row r="233156" ht="12.75" customHeight="1" x14ac:dyDescent="0.2"/>
    <row r="233160" ht="12.75" customHeight="1" x14ac:dyDescent="0.2"/>
    <row r="233164" ht="12.75" customHeight="1" x14ac:dyDescent="0.2"/>
    <row r="233168" ht="12.75" customHeight="1" x14ac:dyDescent="0.2"/>
    <row r="233172" ht="12.75" customHeight="1" x14ac:dyDescent="0.2"/>
    <row r="233176" ht="12.75" customHeight="1" x14ac:dyDescent="0.2"/>
    <row r="233180" ht="12.75" customHeight="1" x14ac:dyDescent="0.2"/>
    <row r="233184" ht="12.75" customHeight="1" x14ac:dyDescent="0.2"/>
    <row r="233188" ht="12.75" customHeight="1" x14ac:dyDescent="0.2"/>
    <row r="233192" ht="12.75" customHeight="1" x14ac:dyDescent="0.2"/>
    <row r="233196" ht="12.75" customHeight="1" x14ac:dyDescent="0.2"/>
    <row r="233200" ht="12.75" customHeight="1" x14ac:dyDescent="0.2"/>
    <row r="233204" ht="12.75" customHeight="1" x14ac:dyDescent="0.2"/>
    <row r="233208" ht="12.75" customHeight="1" x14ac:dyDescent="0.2"/>
    <row r="233212" ht="12.75" customHeight="1" x14ac:dyDescent="0.2"/>
    <row r="233216" ht="12.75" customHeight="1" x14ac:dyDescent="0.2"/>
    <row r="233220" ht="12.75" customHeight="1" x14ac:dyDescent="0.2"/>
    <row r="233224" ht="12.75" customHeight="1" x14ac:dyDescent="0.2"/>
    <row r="233228" ht="12.75" customHeight="1" x14ac:dyDescent="0.2"/>
    <row r="233232" ht="12.75" customHeight="1" x14ac:dyDescent="0.2"/>
    <row r="233236" ht="12.75" customHeight="1" x14ac:dyDescent="0.2"/>
    <row r="233240" ht="12.75" customHeight="1" x14ac:dyDescent="0.2"/>
    <row r="233244" ht="12.75" customHeight="1" x14ac:dyDescent="0.2"/>
    <row r="233248" ht="12.75" customHeight="1" x14ac:dyDescent="0.2"/>
    <row r="233252" ht="12.75" customHeight="1" x14ac:dyDescent="0.2"/>
    <row r="233256" ht="12.75" customHeight="1" x14ac:dyDescent="0.2"/>
    <row r="233260" ht="12.75" customHeight="1" x14ac:dyDescent="0.2"/>
    <row r="233264" ht="12.75" customHeight="1" x14ac:dyDescent="0.2"/>
    <row r="233268" ht="12.75" customHeight="1" x14ac:dyDescent="0.2"/>
    <row r="233272" ht="12.75" customHeight="1" x14ac:dyDescent="0.2"/>
    <row r="233276" ht="12.75" customHeight="1" x14ac:dyDescent="0.2"/>
    <row r="233280" ht="12.75" customHeight="1" x14ac:dyDescent="0.2"/>
    <row r="233284" ht="12.75" customHeight="1" x14ac:dyDescent="0.2"/>
    <row r="233288" ht="12.75" customHeight="1" x14ac:dyDescent="0.2"/>
    <row r="233292" ht="12.75" customHeight="1" x14ac:dyDescent="0.2"/>
    <row r="233296" ht="12.75" customHeight="1" x14ac:dyDescent="0.2"/>
    <row r="233300" ht="12.75" customHeight="1" x14ac:dyDescent="0.2"/>
    <row r="233304" ht="12.75" customHeight="1" x14ac:dyDescent="0.2"/>
    <row r="233308" ht="12.75" customHeight="1" x14ac:dyDescent="0.2"/>
    <row r="233312" ht="12.75" customHeight="1" x14ac:dyDescent="0.2"/>
    <row r="233316" ht="12.75" customHeight="1" x14ac:dyDescent="0.2"/>
    <row r="233320" ht="12.75" customHeight="1" x14ac:dyDescent="0.2"/>
    <row r="233324" ht="12.75" customHeight="1" x14ac:dyDescent="0.2"/>
    <row r="233328" ht="12.75" customHeight="1" x14ac:dyDescent="0.2"/>
    <row r="233332" ht="12.75" customHeight="1" x14ac:dyDescent="0.2"/>
    <row r="233336" ht="12.75" customHeight="1" x14ac:dyDescent="0.2"/>
    <row r="233340" ht="12.75" customHeight="1" x14ac:dyDescent="0.2"/>
    <row r="233344" ht="12.75" customHeight="1" x14ac:dyDescent="0.2"/>
    <row r="233348" ht="12.75" customHeight="1" x14ac:dyDescent="0.2"/>
    <row r="233352" ht="12.75" customHeight="1" x14ac:dyDescent="0.2"/>
    <row r="233356" ht="12.75" customHeight="1" x14ac:dyDescent="0.2"/>
    <row r="233360" ht="12.75" customHeight="1" x14ac:dyDescent="0.2"/>
    <row r="233364" ht="12.75" customHeight="1" x14ac:dyDescent="0.2"/>
    <row r="233368" ht="12.75" customHeight="1" x14ac:dyDescent="0.2"/>
    <row r="233372" ht="12.75" customHeight="1" x14ac:dyDescent="0.2"/>
    <row r="233376" ht="12.75" customHeight="1" x14ac:dyDescent="0.2"/>
    <row r="233380" ht="12.75" customHeight="1" x14ac:dyDescent="0.2"/>
    <row r="233384" ht="12.75" customHeight="1" x14ac:dyDescent="0.2"/>
    <row r="233388" ht="12.75" customHeight="1" x14ac:dyDescent="0.2"/>
    <row r="233392" ht="12.75" customHeight="1" x14ac:dyDescent="0.2"/>
    <row r="233396" ht="12.75" customHeight="1" x14ac:dyDescent="0.2"/>
    <row r="233400" ht="12.75" customHeight="1" x14ac:dyDescent="0.2"/>
    <row r="233404" ht="12.75" customHeight="1" x14ac:dyDescent="0.2"/>
    <row r="233408" ht="12.75" customHeight="1" x14ac:dyDescent="0.2"/>
    <row r="233412" ht="12.75" customHeight="1" x14ac:dyDescent="0.2"/>
    <row r="233416" ht="12.75" customHeight="1" x14ac:dyDescent="0.2"/>
    <row r="233420" ht="12.75" customHeight="1" x14ac:dyDescent="0.2"/>
    <row r="233424" ht="12.75" customHeight="1" x14ac:dyDescent="0.2"/>
    <row r="233428" ht="12.75" customHeight="1" x14ac:dyDescent="0.2"/>
    <row r="233432" ht="12.75" customHeight="1" x14ac:dyDescent="0.2"/>
    <row r="233436" ht="12.75" customHeight="1" x14ac:dyDescent="0.2"/>
    <row r="233440" ht="12.75" customHeight="1" x14ac:dyDescent="0.2"/>
    <row r="233444" ht="12.75" customHeight="1" x14ac:dyDescent="0.2"/>
    <row r="233448" ht="12.75" customHeight="1" x14ac:dyDescent="0.2"/>
    <row r="233452" ht="12.75" customHeight="1" x14ac:dyDescent="0.2"/>
    <row r="233456" ht="12.75" customHeight="1" x14ac:dyDescent="0.2"/>
    <row r="233460" ht="12.75" customHeight="1" x14ac:dyDescent="0.2"/>
    <row r="233464" ht="12.75" customHeight="1" x14ac:dyDescent="0.2"/>
    <row r="233468" ht="12.75" customHeight="1" x14ac:dyDescent="0.2"/>
    <row r="233472" ht="12.75" customHeight="1" x14ac:dyDescent="0.2"/>
    <row r="233476" ht="12.75" customHeight="1" x14ac:dyDescent="0.2"/>
    <row r="233480" ht="12.75" customHeight="1" x14ac:dyDescent="0.2"/>
    <row r="233484" ht="12.75" customHeight="1" x14ac:dyDescent="0.2"/>
    <row r="233488" ht="12.75" customHeight="1" x14ac:dyDescent="0.2"/>
    <row r="233492" ht="12.75" customHeight="1" x14ac:dyDescent="0.2"/>
    <row r="233496" ht="12.75" customHeight="1" x14ac:dyDescent="0.2"/>
    <row r="233500" ht="12.75" customHeight="1" x14ac:dyDescent="0.2"/>
    <row r="233504" ht="12.75" customHeight="1" x14ac:dyDescent="0.2"/>
    <row r="233508" ht="12.75" customHeight="1" x14ac:dyDescent="0.2"/>
    <row r="233512" ht="12.75" customHeight="1" x14ac:dyDescent="0.2"/>
    <row r="233516" ht="12.75" customHeight="1" x14ac:dyDescent="0.2"/>
    <row r="233520" ht="12.75" customHeight="1" x14ac:dyDescent="0.2"/>
    <row r="233524" ht="12.75" customHeight="1" x14ac:dyDescent="0.2"/>
    <row r="233528" ht="12.75" customHeight="1" x14ac:dyDescent="0.2"/>
    <row r="233532" ht="12.75" customHeight="1" x14ac:dyDescent="0.2"/>
    <row r="233536" ht="12.75" customHeight="1" x14ac:dyDescent="0.2"/>
    <row r="233540" ht="12.75" customHeight="1" x14ac:dyDescent="0.2"/>
    <row r="233544" ht="12.75" customHeight="1" x14ac:dyDescent="0.2"/>
    <row r="233548" ht="12.75" customHeight="1" x14ac:dyDescent="0.2"/>
    <row r="233552" ht="12.75" customHeight="1" x14ac:dyDescent="0.2"/>
    <row r="233556" ht="12.75" customHeight="1" x14ac:dyDescent="0.2"/>
    <row r="233560" ht="12.75" customHeight="1" x14ac:dyDescent="0.2"/>
    <row r="233564" ht="12.75" customHeight="1" x14ac:dyDescent="0.2"/>
    <row r="233568" ht="12.75" customHeight="1" x14ac:dyDescent="0.2"/>
    <row r="233572" ht="12.75" customHeight="1" x14ac:dyDescent="0.2"/>
    <row r="233576" ht="12.75" customHeight="1" x14ac:dyDescent="0.2"/>
    <row r="233580" ht="12.75" customHeight="1" x14ac:dyDescent="0.2"/>
    <row r="233584" ht="12.75" customHeight="1" x14ac:dyDescent="0.2"/>
    <row r="233588" ht="12.75" customHeight="1" x14ac:dyDescent="0.2"/>
    <row r="233592" ht="12.75" customHeight="1" x14ac:dyDescent="0.2"/>
    <row r="233596" ht="12.75" customHeight="1" x14ac:dyDescent="0.2"/>
    <row r="233600" ht="12.75" customHeight="1" x14ac:dyDescent="0.2"/>
    <row r="233604" ht="12.75" customHeight="1" x14ac:dyDescent="0.2"/>
    <row r="233608" ht="12.75" customHeight="1" x14ac:dyDescent="0.2"/>
    <row r="233612" ht="12.75" customHeight="1" x14ac:dyDescent="0.2"/>
    <row r="233616" ht="12.75" customHeight="1" x14ac:dyDescent="0.2"/>
    <row r="233620" ht="12.75" customHeight="1" x14ac:dyDescent="0.2"/>
    <row r="233624" ht="12.75" customHeight="1" x14ac:dyDescent="0.2"/>
    <row r="233628" ht="12.75" customHeight="1" x14ac:dyDescent="0.2"/>
    <row r="233632" ht="12.75" customHeight="1" x14ac:dyDescent="0.2"/>
    <row r="233636" ht="12.75" customHeight="1" x14ac:dyDescent="0.2"/>
    <row r="233640" ht="12.75" customHeight="1" x14ac:dyDescent="0.2"/>
    <row r="233644" ht="12.75" customHeight="1" x14ac:dyDescent="0.2"/>
    <row r="233648" ht="12.75" customHeight="1" x14ac:dyDescent="0.2"/>
    <row r="233652" ht="12.75" customHeight="1" x14ac:dyDescent="0.2"/>
    <row r="233656" ht="12.75" customHeight="1" x14ac:dyDescent="0.2"/>
    <row r="233660" ht="12.75" customHeight="1" x14ac:dyDescent="0.2"/>
    <row r="233664" ht="12.75" customHeight="1" x14ac:dyDescent="0.2"/>
    <row r="233668" ht="12.75" customHeight="1" x14ac:dyDescent="0.2"/>
    <row r="233672" ht="12.75" customHeight="1" x14ac:dyDescent="0.2"/>
    <row r="233676" ht="12.75" customHeight="1" x14ac:dyDescent="0.2"/>
    <row r="233680" ht="12.75" customHeight="1" x14ac:dyDescent="0.2"/>
    <row r="233684" ht="12.75" customHeight="1" x14ac:dyDescent="0.2"/>
    <row r="233688" ht="12.75" customHeight="1" x14ac:dyDescent="0.2"/>
    <row r="233692" ht="12.75" customHeight="1" x14ac:dyDescent="0.2"/>
    <row r="233696" ht="12.75" customHeight="1" x14ac:dyDescent="0.2"/>
    <row r="233700" ht="12.75" customHeight="1" x14ac:dyDescent="0.2"/>
    <row r="233704" ht="12.75" customHeight="1" x14ac:dyDescent="0.2"/>
    <row r="233708" ht="12.75" customHeight="1" x14ac:dyDescent="0.2"/>
    <row r="233712" ht="12.75" customHeight="1" x14ac:dyDescent="0.2"/>
    <row r="233716" ht="12.75" customHeight="1" x14ac:dyDescent="0.2"/>
    <row r="233720" ht="12.75" customHeight="1" x14ac:dyDescent="0.2"/>
    <row r="233724" ht="12.75" customHeight="1" x14ac:dyDescent="0.2"/>
    <row r="233728" ht="12.75" customHeight="1" x14ac:dyDescent="0.2"/>
    <row r="233732" ht="12.75" customHeight="1" x14ac:dyDescent="0.2"/>
    <row r="233736" ht="12.75" customHeight="1" x14ac:dyDescent="0.2"/>
    <row r="233740" ht="12.75" customHeight="1" x14ac:dyDescent="0.2"/>
    <row r="233744" ht="12.75" customHeight="1" x14ac:dyDescent="0.2"/>
    <row r="233748" ht="12.75" customHeight="1" x14ac:dyDescent="0.2"/>
    <row r="233752" ht="12.75" customHeight="1" x14ac:dyDescent="0.2"/>
    <row r="233756" ht="12.75" customHeight="1" x14ac:dyDescent="0.2"/>
    <row r="233760" ht="12.75" customHeight="1" x14ac:dyDescent="0.2"/>
    <row r="233764" ht="12.75" customHeight="1" x14ac:dyDescent="0.2"/>
    <row r="233768" ht="12.75" customHeight="1" x14ac:dyDescent="0.2"/>
    <row r="233772" ht="12.75" customHeight="1" x14ac:dyDescent="0.2"/>
    <row r="233776" ht="12.75" customHeight="1" x14ac:dyDescent="0.2"/>
    <row r="233780" ht="12.75" customHeight="1" x14ac:dyDescent="0.2"/>
    <row r="233784" ht="12.75" customHeight="1" x14ac:dyDescent="0.2"/>
    <row r="233788" ht="12.75" customHeight="1" x14ac:dyDescent="0.2"/>
    <row r="233792" ht="12.75" customHeight="1" x14ac:dyDescent="0.2"/>
    <row r="233796" ht="12.75" customHeight="1" x14ac:dyDescent="0.2"/>
    <row r="233800" ht="12.75" customHeight="1" x14ac:dyDescent="0.2"/>
    <row r="233804" ht="12.75" customHeight="1" x14ac:dyDescent="0.2"/>
    <row r="233808" ht="12.75" customHeight="1" x14ac:dyDescent="0.2"/>
    <row r="233812" ht="12.75" customHeight="1" x14ac:dyDescent="0.2"/>
    <row r="233816" ht="12.75" customHeight="1" x14ac:dyDescent="0.2"/>
    <row r="233820" ht="12.75" customHeight="1" x14ac:dyDescent="0.2"/>
    <row r="233824" ht="12.75" customHeight="1" x14ac:dyDescent="0.2"/>
    <row r="233828" ht="12.75" customHeight="1" x14ac:dyDescent="0.2"/>
    <row r="233832" ht="12.75" customHeight="1" x14ac:dyDescent="0.2"/>
    <row r="233836" ht="12.75" customHeight="1" x14ac:dyDescent="0.2"/>
    <row r="233840" ht="12.75" customHeight="1" x14ac:dyDescent="0.2"/>
    <row r="233844" ht="12.75" customHeight="1" x14ac:dyDescent="0.2"/>
    <row r="233848" ht="12.75" customHeight="1" x14ac:dyDescent="0.2"/>
    <row r="233852" ht="12.75" customHeight="1" x14ac:dyDescent="0.2"/>
    <row r="233856" ht="12.75" customHeight="1" x14ac:dyDescent="0.2"/>
    <row r="233860" ht="12.75" customHeight="1" x14ac:dyDescent="0.2"/>
    <row r="233864" ht="12.75" customHeight="1" x14ac:dyDescent="0.2"/>
    <row r="233868" ht="12.75" customHeight="1" x14ac:dyDescent="0.2"/>
    <row r="233872" ht="12.75" customHeight="1" x14ac:dyDescent="0.2"/>
    <row r="233876" ht="12.75" customHeight="1" x14ac:dyDescent="0.2"/>
    <row r="233880" ht="12.75" customHeight="1" x14ac:dyDescent="0.2"/>
    <row r="233884" ht="12.75" customHeight="1" x14ac:dyDescent="0.2"/>
    <row r="233888" ht="12.75" customHeight="1" x14ac:dyDescent="0.2"/>
    <row r="233892" ht="12.75" customHeight="1" x14ac:dyDescent="0.2"/>
    <row r="233896" ht="12.75" customHeight="1" x14ac:dyDescent="0.2"/>
    <row r="233900" ht="12.75" customHeight="1" x14ac:dyDescent="0.2"/>
    <row r="233904" ht="12.75" customHeight="1" x14ac:dyDescent="0.2"/>
    <row r="233908" ht="12.75" customHeight="1" x14ac:dyDescent="0.2"/>
    <row r="233912" ht="12.75" customHeight="1" x14ac:dyDescent="0.2"/>
    <row r="233916" ht="12.75" customHeight="1" x14ac:dyDescent="0.2"/>
    <row r="233920" ht="12.75" customHeight="1" x14ac:dyDescent="0.2"/>
    <row r="233924" ht="12.75" customHeight="1" x14ac:dyDescent="0.2"/>
    <row r="233928" ht="12.75" customHeight="1" x14ac:dyDescent="0.2"/>
    <row r="233932" ht="12.75" customHeight="1" x14ac:dyDescent="0.2"/>
    <row r="233936" ht="12.75" customHeight="1" x14ac:dyDescent="0.2"/>
    <row r="233940" ht="12.75" customHeight="1" x14ac:dyDescent="0.2"/>
    <row r="233944" ht="12.75" customHeight="1" x14ac:dyDescent="0.2"/>
    <row r="233948" ht="12.75" customHeight="1" x14ac:dyDescent="0.2"/>
    <row r="233952" ht="12.75" customHeight="1" x14ac:dyDescent="0.2"/>
    <row r="233956" ht="12.75" customHeight="1" x14ac:dyDescent="0.2"/>
    <row r="233960" ht="12.75" customHeight="1" x14ac:dyDescent="0.2"/>
    <row r="233964" ht="12.75" customHeight="1" x14ac:dyDescent="0.2"/>
    <row r="233968" ht="12.75" customHeight="1" x14ac:dyDescent="0.2"/>
    <row r="233972" ht="12.75" customHeight="1" x14ac:dyDescent="0.2"/>
    <row r="233976" ht="12.75" customHeight="1" x14ac:dyDescent="0.2"/>
    <row r="233980" ht="12.75" customHeight="1" x14ac:dyDescent="0.2"/>
    <row r="233984" ht="12.75" customHeight="1" x14ac:dyDescent="0.2"/>
    <row r="233988" ht="12.75" customHeight="1" x14ac:dyDescent="0.2"/>
    <row r="233992" ht="12.75" customHeight="1" x14ac:dyDescent="0.2"/>
    <row r="233996" ht="12.75" customHeight="1" x14ac:dyDescent="0.2"/>
    <row r="234000" ht="12.75" customHeight="1" x14ac:dyDescent="0.2"/>
    <row r="234004" ht="12.75" customHeight="1" x14ac:dyDescent="0.2"/>
    <row r="234008" ht="12.75" customHeight="1" x14ac:dyDescent="0.2"/>
    <row r="234012" ht="12.75" customHeight="1" x14ac:dyDescent="0.2"/>
    <row r="234016" ht="12.75" customHeight="1" x14ac:dyDescent="0.2"/>
    <row r="234020" ht="12.75" customHeight="1" x14ac:dyDescent="0.2"/>
    <row r="234024" ht="12.75" customHeight="1" x14ac:dyDescent="0.2"/>
    <row r="234028" ht="12.75" customHeight="1" x14ac:dyDescent="0.2"/>
    <row r="234032" ht="12.75" customHeight="1" x14ac:dyDescent="0.2"/>
    <row r="234036" ht="12.75" customHeight="1" x14ac:dyDescent="0.2"/>
    <row r="234040" ht="12.75" customHeight="1" x14ac:dyDescent="0.2"/>
    <row r="234044" ht="12.75" customHeight="1" x14ac:dyDescent="0.2"/>
    <row r="234048" ht="12.75" customHeight="1" x14ac:dyDescent="0.2"/>
    <row r="234052" ht="12.75" customHeight="1" x14ac:dyDescent="0.2"/>
    <row r="234056" ht="12.75" customHeight="1" x14ac:dyDescent="0.2"/>
    <row r="234060" ht="12.75" customHeight="1" x14ac:dyDescent="0.2"/>
    <row r="234064" ht="12.75" customHeight="1" x14ac:dyDescent="0.2"/>
    <row r="234068" ht="12.75" customHeight="1" x14ac:dyDescent="0.2"/>
    <row r="234072" ht="12.75" customHeight="1" x14ac:dyDescent="0.2"/>
    <row r="234076" ht="12.75" customHeight="1" x14ac:dyDescent="0.2"/>
    <row r="234080" ht="12.75" customHeight="1" x14ac:dyDescent="0.2"/>
    <row r="234084" ht="12.75" customHeight="1" x14ac:dyDescent="0.2"/>
    <row r="234088" ht="12.75" customHeight="1" x14ac:dyDescent="0.2"/>
    <row r="234092" ht="12.75" customHeight="1" x14ac:dyDescent="0.2"/>
    <row r="234096" ht="12.75" customHeight="1" x14ac:dyDescent="0.2"/>
    <row r="234100" ht="12.75" customHeight="1" x14ac:dyDescent="0.2"/>
    <row r="234104" ht="12.75" customHeight="1" x14ac:dyDescent="0.2"/>
    <row r="234108" ht="12.75" customHeight="1" x14ac:dyDescent="0.2"/>
    <row r="234112" ht="12.75" customHeight="1" x14ac:dyDescent="0.2"/>
    <row r="234116" ht="12.75" customHeight="1" x14ac:dyDescent="0.2"/>
    <row r="234120" ht="12.75" customHeight="1" x14ac:dyDescent="0.2"/>
    <row r="234124" ht="12.75" customHeight="1" x14ac:dyDescent="0.2"/>
    <row r="234128" ht="12.75" customHeight="1" x14ac:dyDescent="0.2"/>
    <row r="234132" ht="12.75" customHeight="1" x14ac:dyDescent="0.2"/>
    <row r="234136" ht="12.75" customHeight="1" x14ac:dyDescent="0.2"/>
    <row r="234140" ht="12.75" customHeight="1" x14ac:dyDescent="0.2"/>
    <row r="234144" ht="12.75" customHeight="1" x14ac:dyDescent="0.2"/>
    <row r="234148" ht="12.75" customHeight="1" x14ac:dyDescent="0.2"/>
    <row r="234152" ht="12.75" customHeight="1" x14ac:dyDescent="0.2"/>
    <row r="234156" ht="12.75" customHeight="1" x14ac:dyDescent="0.2"/>
    <row r="234160" ht="12.75" customHeight="1" x14ac:dyDescent="0.2"/>
    <row r="234164" ht="12.75" customHeight="1" x14ac:dyDescent="0.2"/>
    <row r="234168" ht="12.75" customHeight="1" x14ac:dyDescent="0.2"/>
    <row r="234172" ht="12.75" customHeight="1" x14ac:dyDescent="0.2"/>
    <row r="234176" ht="12.75" customHeight="1" x14ac:dyDescent="0.2"/>
    <row r="234180" ht="12.75" customHeight="1" x14ac:dyDescent="0.2"/>
    <row r="234184" ht="12.75" customHeight="1" x14ac:dyDescent="0.2"/>
    <row r="234188" ht="12.75" customHeight="1" x14ac:dyDescent="0.2"/>
    <row r="234192" ht="12.75" customHeight="1" x14ac:dyDescent="0.2"/>
    <row r="234196" ht="12.75" customHeight="1" x14ac:dyDescent="0.2"/>
    <row r="234200" ht="12.75" customHeight="1" x14ac:dyDescent="0.2"/>
    <row r="234204" ht="12.75" customHeight="1" x14ac:dyDescent="0.2"/>
    <row r="234208" ht="12.75" customHeight="1" x14ac:dyDescent="0.2"/>
    <row r="234212" ht="12.75" customHeight="1" x14ac:dyDescent="0.2"/>
    <row r="234216" ht="12.75" customHeight="1" x14ac:dyDescent="0.2"/>
    <row r="234220" ht="12.75" customHeight="1" x14ac:dyDescent="0.2"/>
    <row r="234224" ht="12.75" customHeight="1" x14ac:dyDescent="0.2"/>
    <row r="234228" ht="12.75" customHeight="1" x14ac:dyDescent="0.2"/>
    <row r="234232" ht="12.75" customHeight="1" x14ac:dyDescent="0.2"/>
    <row r="234236" ht="12.75" customHeight="1" x14ac:dyDescent="0.2"/>
    <row r="234240" ht="12.75" customHeight="1" x14ac:dyDescent="0.2"/>
    <row r="234244" ht="12.75" customHeight="1" x14ac:dyDescent="0.2"/>
    <row r="234248" ht="12.75" customHeight="1" x14ac:dyDescent="0.2"/>
    <row r="234252" ht="12.75" customHeight="1" x14ac:dyDescent="0.2"/>
    <row r="234256" ht="12.75" customHeight="1" x14ac:dyDescent="0.2"/>
    <row r="234260" ht="12.75" customHeight="1" x14ac:dyDescent="0.2"/>
    <row r="234264" ht="12.75" customHeight="1" x14ac:dyDescent="0.2"/>
    <row r="234268" ht="12.75" customHeight="1" x14ac:dyDescent="0.2"/>
    <row r="234272" ht="12.75" customHeight="1" x14ac:dyDescent="0.2"/>
    <row r="234276" ht="12.75" customHeight="1" x14ac:dyDescent="0.2"/>
    <row r="234280" ht="12.75" customHeight="1" x14ac:dyDescent="0.2"/>
    <row r="234284" ht="12.75" customHeight="1" x14ac:dyDescent="0.2"/>
    <row r="234288" ht="12.75" customHeight="1" x14ac:dyDescent="0.2"/>
    <row r="234292" ht="12.75" customHeight="1" x14ac:dyDescent="0.2"/>
    <row r="234296" ht="12.75" customHeight="1" x14ac:dyDescent="0.2"/>
    <row r="234300" ht="12.75" customHeight="1" x14ac:dyDescent="0.2"/>
    <row r="234304" ht="12.75" customHeight="1" x14ac:dyDescent="0.2"/>
    <row r="234308" ht="12.75" customHeight="1" x14ac:dyDescent="0.2"/>
    <row r="234312" ht="12.75" customHeight="1" x14ac:dyDescent="0.2"/>
    <row r="234316" ht="12.75" customHeight="1" x14ac:dyDescent="0.2"/>
    <row r="234320" ht="12.75" customHeight="1" x14ac:dyDescent="0.2"/>
    <row r="234324" ht="12.75" customHeight="1" x14ac:dyDescent="0.2"/>
    <row r="234328" ht="12.75" customHeight="1" x14ac:dyDescent="0.2"/>
    <row r="234332" ht="12.75" customHeight="1" x14ac:dyDescent="0.2"/>
    <row r="234336" ht="12.75" customHeight="1" x14ac:dyDescent="0.2"/>
    <row r="234340" ht="12.75" customHeight="1" x14ac:dyDescent="0.2"/>
    <row r="234344" ht="12.75" customHeight="1" x14ac:dyDescent="0.2"/>
    <row r="234348" ht="12.75" customHeight="1" x14ac:dyDescent="0.2"/>
    <row r="234352" ht="12.75" customHeight="1" x14ac:dyDescent="0.2"/>
    <row r="234356" ht="12.75" customHeight="1" x14ac:dyDescent="0.2"/>
    <row r="234360" ht="12.75" customHeight="1" x14ac:dyDescent="0.2"/>
    <row r="234364" ht="12.75" customHeight="1" x14ac:dyDescent="0.2"/>
    <row r="234368" ht="12.75" customHeight="1" x14ac:dyDescent="0.2"/>
    <row r="234372" ht="12.75" customHeight="1" x14ac:dyDescent="0.2"/>
    <row r="234376" ht="12.75" customHeight="1" x14ac:dyDescent="0.2"/>
    <row r="234380" ht="12.75" customHeight="1" x14ac:dyDescent="0.2"/>
    <row r="234384" ht="12.75" customHeight="1" x14ac:dyDescent="0.2"/>
    <row r="234388" ht="12.75" customHeight="1" x14ac:dyDescent="0.2"/>
    <row r="234392" ht="12.75" customHeight="1" x14ac:dyDescent="0.2"/>
    <row r="234396" ht="12.75" customHeight="1" x14ac:dyDescent="0.2"/>
    <row r="234400" ht="12.75" customHeight="1" x14ac:dyDescent="0.2"/>
    <row r="234404" ht="12.75" customHeight="1" x14ac:dyDescent="0.2"/>
    <row r="234408" ht="12.75" customHeight="1" x14ac:dyDescent="0.2"/>
    <row r="234412" ht="12.75" customHeight="1" x14ac:dyDescent="0.2"/>
    <row r="234416" ht="12.75" customHeight="1" x14ac:dyDescent="0.2"/>
    <row r="234420" ht="12.75" customHeight="1" x14ac:dyDescent="0.2"/>
    <row r="234424" ht="12.75" customHeight="1" x14ac:dyDescent="0.2"/>
    <row r="234428" ht="12.75" customHeight="1" x14ac:dyDescent="0.2"/>
    <row r="234432" ht="12.75" customHeight="1" x14ac:dyDescent="0.2"/>
    <row r="234436" ht="12.75" customHeight="1" x14ac:dyDescent="0.2"/>
    <row r="234440" ht="12.75" customHeight="1" x14ac:dyDescent="0.2"/>
    <row r="234444" ht="12.75" customHeight="1" x14ac:dyDescent="0.2"/>
    <row r="234448" ht="12.75" customHeight="1" x14ac:dyDescent="0.2"/>
    <row r="234452" ht="12.75" customHeight="1" x14ac:dyDescent="0.2"/>
    <row r="234456" ht="12.75" customHeight="1" x14ac:dyDescent="0.2"/>
    <row r="234460" ht="12.75" customHeight="1" x14ac:dyDescent="0.2"/>
    <row r="234464" ht="12.75" customHeight="1" x14ac:dyDescent="0.2"/>
    <row r="234468" ht="12.75" customHeight="1" x14ac:dyDescent="0.2"/>
    <row r="234472" ht="12.75" customHeight="1" x14ac:dyDescent="0.2"/>
    <row r="234476" ht="12.75" customHeight="1" x14ac:dyDescent="0.2"/>
    <row r="234480" ht="12.75" customHeight="1" x14ac:dyDescent="0.2"/>
    <row r="234484" ht="12.75" customHeight="1" x14ac:dyDescent="0.2"/>
    <row r="234488" ht="12.75" customHeight="1" x14ac:dyDescent="0.2"/>
    <row r="234492" ht="12.75" customHeight="1" x14ac:dyDescent="0.2"/>
    <row r="234496" ht="12.75" customHeight="1" x14ac:dyDescent="0.2"/>
    <row r="234500" ht="12.75" customHeight="1" x14ac:dyDescent="0.2"/>
    <row r="234504" ht="12.75" customHeight="1" x14ac:dyDescent="0.2"/>
    <row r="234508" ht="12.75" customHeight="1" x14ac:dyDescent="0.2"/>
    <row r="234512" ht="12.75" customHeight="1" x14ac:dyDescent="0.2"/>
    <row r="234516" ht="12.75" customHeight="1" x14ac:dyDescent="0.2"/>
    <row r="234520" ht="12.75" customHeight="1" x14ac:dyDescent="0.2"/>
    <row r="234524" ht="12.75" customHeight="1" x14ac:dyDescent="0.2"/>
    <row r="234528" ht="12.75" customHeight="1" x14ac:dyDescent="0.2"/>
    <row r="234532" ht="12.75" customHeight="1" x14ac:dyDescent="0.2"/>
    <row r="234536" ht="12.75" customHeight="1" x14ac:dyDescent="0.2"/>
    <row r="234540" ht="12.75" customHeight="1" x14ac:dyDescent="0.2"/>
    <row r="234544" ht="12.75" customHeight="1" x14ac:dyDescent="0.2"/>
    <row r="234548" ht="12.75" customHeight="1" x14ac:dyDescent="0.2"/>
    <row r="234552" ht="12.75" customHeight="1" x14ac:dyDescent="0.2"/>
    <row r="234556" ht="12.75" customHeight="1" x14ac:dyDescent="0.2"/>
    <row r="234560" ht="12.75" customHeight="1" x14ac:dyDescent="0.2"/>
    <row r="234564" ht="12.75" customHeight="1" x14ac:dyDescent="0.2"/>
    <row r="234568" ht="12.75" customHeight="1" x14ac:dyDescent="0.2"/>
    <row r="234572" ht="12.75" customHeight="1" x14ac:dyDescent="0.2"/>
    <row r="234576" ht="12.75" customHeight="1" x14ac:dyDescent="0.2"/>
    <row r="234580" ht="12.75" customHeight="1" x14ac:dyDescent="0.2"/>
    <row r="234584" ht="12.75" customHeight="1" x14ac:dyDescent="0.2"/>
    <row r="234588" ht="12.75" customHeight="1" x14ac:dyDescent="0.2"/>
    <row r="234592" ht="12.75" customHeight="1" x14ac:dyDescent="0.2"/>
    <row r="234596" ht="12.75" customHeight="1" x14ac:dyDescent="0.2"/>
    <row r="234600" ht="12.75" customHeight="1" x14ac:dyDescent="0.2"/>
    <row r="234604" ht="12.75" customHeight="1" x14ac:dyDescent="0.2"/>
    <row r="234608" ht="12.75" customHeight="1" x14ac:dyDescent="0.2"/>
    <row r="234612" ht="12.75" customHeight="1" x14ac:dyDescent="0.2"/>
    <row r="234616" ht="12.75" customHeight="1" x14ac:dyDescent="0.2"/>
    <row r="234620" ht="12.75" customHeight="1" x14ac:dyDescent="0.2"/>
    <row r="234624" ht="12.75" customHeight="1" x14ac:dyDescent="0.2"/>
    <row r="234628" ht="12.75" customHeight="1" x14ac:dyDescent="0.2"/>
    <row r="234632" ht="12.75" customHeight="1" x14ac:dyDescent="0.2"/>
    <row r="234636" ht="12.75" customHeight="1" x14ac:dyDescent="0.2"/>
    <row r="234640" ht="12.75" customHeight="1" x14ac:dyDescent="0.2"/>
    <row r="234644" ht="12.75" customHeight="1" x14ac:dyDescent="0.2"/>
    <row r="234648" ht="12.75" customHeight="1" x14ac:dyDescent="0.2"/>
    <row r="234652" ht="12.75" customHeight="1" x14ac:dyDescent="0.2"/>
    <row r="234656" ht="12.75" customHeight="1" x14ac:dyDescent="0.2"/>
    <row r="234660" ht="12.75" customHeight="1" x14ac:dyDescent="0.2"/>
    <row r="234664" ht="12.75" customHeight="1" x14ac:dyDescent="0.2"/>
    <row r="234668" ht="12.75" customHeight="1" x14ac:dyDescent="0.2"/>
    <row r="234672" ht="12.75" customHeight="1" x14ac:dyDescent="0.2"/>
    <row r="234676" ht="12.75" customHeight="1" x14ac:dyDescent="0.2"/>
    <row r="234680" ht="12.75" customHeight="1" x14ac:dyDescent="0.2"/>
    <row r="234684" ht="12.75" customHeight="1" x14ac:dyDescent="0.2"/>
    <row r="234688" ht="12.75" customHeight="1" x14ac:dyDescent="0.2"/>
    <row r="234692" ht="12.75" customHeight="1" x14ac:dyDescent="0.2"/>
    <row r="234696" ht="12.75" customHeight="1" x14ac:dyDescent="0.2"/>
    <row r="234700" ht="12.75" customHeight="1" x14ac:dyDescent="0.2"/>
    <row r="234704" ht="12.75" customHeight="1" x14ac:dyDescent="0.2"/>
    <row r="234708" ht="12.75" customHeight="1" x14ac:dyDescent="0.2"/>
    <row r="234712" ht="12.75" customHeight="1" x14ac:dyDescent="0.2"/>
    <row r="234716" ht="12.75" customHeight="1" x14ac:dyDescent="0.2"/>
    <row r="234720" ht="12.75" customHeight="1" x14ac:dyDescent="0.2"/>
    <row r="234724" ht="12.75" customHeight="1" x14ac:dyDescent="0.2"/>
    <row r="234728" ht="12.75" customHeight="1" x14ac:dyDescent="0.2"/>
    <row r="234732" ht="12.75" customHeight="1" x14ac:dyDescent="0.2"/>
    <row r="234736" ht="12.75" customHeight="1" x14ac:dyDescent="0.2"/>
    <row r="234740" ht="12.75" customHeight="1" x14ac:dyDescent="0.2"/>
    <row r="234744" ht="12.75" customHeight="1" x14ac:dyDescent="0.2"/>
    <row r="234748" ht="12.75" customHeight="1" x14ac:dyDescent="0.2"/>
    <row r="234752" ht="12.75" customHeight="1" x14ac:dyDescent="0.2"/>
    <row r="234756" ht="12.75" customHeight="1" x14ac:dyDescent="0.2"/>
    <row r="234760" ht="12.75" customHeight="1" x14ac:dyDescent="0.2"/>
    <row r="234764" ht="12.75" customHeight="1" x14ac:dyDescent="0.2"/>
    <row r="234768" ht="12.75" customHeight="1" x14ac:dyDescent="0.2"/>
    <row r="234772" ht="12.75" customHeight="1" x14ac:dyDescent="0.2"/>
    <row r="234776" ht="12.75" customHeight="1" x14ac:dyDescent="0.2"/>
    <row r="234780" ht="12.75" customHeight="1" x14ac:dyDescent="0.2"/>
    <row r="234784" ht="12.75" customHeight="1" x14ac:dyDescent="0.2"/>
    <row r="234788" ht="12.75" customHeight="1" x14ac:dyDescent="0.2"/>
    <row r="234792" ht="12.75" customHeight="1" x14ac:dyDescent="0.2"/>
    <row r="234796" ht="12.75" customHeight="1" x14ac:dyDescent="0.2"/>
    <row r="234800" ht="12.75" customHeight="1" x14ac:dyDescent="0.2"/>
    <row r="234804" ht="12.75" customHeight="1" x14ac:dyDescent="0.2"/>
    <row r="234808" ht="12.75" customHeight="1" x14ac:dyDescent="0.2"/>
    <row r="234812" ht="12.75" customHeight="1" x14ac:dyDescent="0.2"/>
    <row r="234816" ht="12.75" customHeight="1" x14ac:dyDescent="0.2"/>
    <row r="234820" ht="12.75" customHeight="1" x14ac:dyDescent="0.2"/>
    <row r="234824" ht="12.75" customHeight="1" x14ac:dyDescent="0.2"/>
    <row r="234828" ht="12.75" customHeight="1" x14ac:dyDescent="0.2"/>
    <row r="234832" ht="12.75" customHeight="1" x14ac:dyDescent="0.2"/>
    <row r="234836" ht="12.75" customHeight="1" x14ac:dyDescent="0.2"/>
    <row r="234840" ht="12.75" customHeight="1" x14ac:dyDescent="0.2"/>
    <row r="234844" ht="12.75" customHeight="1" x14ac:dyDescent="0.2"/>
    <row r="234848" ht="12.75" customHeight="1" x14ac:dyDescent="0.2"/>
    <row r="234852" ht="12.75" customHeight="1" x14ac:dyDescent="0.2"/>
    <row r="234856" ht="12.75" customHeight="1" x14ac:dyDescent="0.2"/>
    <row r="234860" ht="12.75" customHeight="1" x14ac:dyDescent="0.2"/>
    <row r="234864" ht="12.75" customHeight="1" x14ac:dyDescent="0.2"/>
    <row r="234868" ht="12.75" customHeight="1" x14ac:dyDescent="0.2"/>
    <row r="234872" ht="12.75" customHeight="1" x14ac:dyDescent="0.2"/>
    <row r="234876" ht="12.75" customHeight="1" x14ac:dyDescent="0.2"/>
    <row r="234880" ht="12.75" customHeight="1" x14ac:dyDescent="0.2"/>
    <row r="234884" ht="12.75" customHeight="1" x14ac:dyDescent="0.2"/>
    <row r="234888" ht="12.75" customHeight="1" x14ac:dyDescent="0.2"/>
    <row r="234892" ht="12.75" customHeight="1" x14ac:dyDescent="0.2"/>
    <row r="234896" ht="12.75" customHeight="1" x14ac:dyDescent="0.2"/>
    <row r="234900" ht="12.75" customHeight="1" x14ac:dyDescent="0.2"/>
    <row r="234904" ht="12.75" customHeight="1" x14ac:dyDescent="0.2"/>
    <row r="234908" ht="12.75" customHeight="1" x14ac:dyDescent="0.2"/>
    <row r="234912" ht="12.75" customHeight="1" x14ac:dyDescent="0.2"/>
    <row r="234916" ht="12.75" customHeight="1" x14ac:dyDescent="0.2"/>
    <row r="234920" ht="12.75" customHeight="1" x14ac:dyDescent="0.2"/>
    <row r="234924" ht="12.75" customHeight="1" x14ac:dyDescent="0.2"/>
    <row r="234928" ht="12.75" customHeight="1" x14ac:dyDescent="0.2"/>
    <row r="234932" ht="12.75" customHeight="1" x14ac:dyDescent="0.2"/>
    <row r="234936" ht="12.75" customHeight="1" x14ac:dyDescent="0.2"/>
    <row r="234940" ht="12.75" customHeight="1" x14ac:dyDescent="0.2"/>
    <row r="234944" ht="12.75" customHeight="1" x14ac:dyDescent="0.2"/>
    <row r="234948" ht="12.75" customHeight="1" x14ac:dyDescent="0.2"/>
    <row r="234952" ht="12.75" customHeight="1" x14ac:dyDescent="0.2"/>
    <row r="234956" ht="12.75" customHeight="1" x14ac:dyDescent="0.2"/>
    <row r="234960" ht="12.75" customHeight="1" x14ac:dyDescent="0.2"/>
    <row r="234964" ht="12.75" customHeight="1" x14ac:dyDescent="0.2"/>
    <row r="234968" ht="12.75" customHeight="1" x14ac:dyDescent="0.2"/>
    <row r="234972" ht="12.75" customHeight="1" x14ac:dyDescent="0.2"/>
    <row r="234976" ht="12.75" customHeight="1" x14ac:dyDescent="0.2"/>
    <row r="234980" ht="12.75" customHeight="1" x14ac:dyDescent="0.2"/>
    <row r="234984" ht="12.75" customHeight="1" x14ac:dyDescent="0.2"/>
    <row r="234988" ht="12.75" customHeight="1" x14ac:dyDescent="0.2"/>
    <row r="234992" ht="12.75" customHeight="1" x14ac:dyDescent="0.2"/>
    <row r="234996" ht="12.75" customHeight="1" x14ac:dyDescent="0.2"/>
    <row r="235000" ht="12.75" customHeight="1" x14ac:dyDescent="0.2"/>
    <row r="235004" ht="12.75" customHeight="1" x14ac:dyDescent="0.2"/>
    <row r="235008" ht="12.75" customHeight="1" x14ac:dyDescent="0.2"/>
    <row r="235012" ht="12.75" customHeight="1" x14ac:dyDescent="0.2"/>
    <row r="235016" ht="12.75" customHeight="1" x14ac:dyDescent="0.2"/>
    <row r="235020" ht="12.75" customHeight="1" x14ac:dyDescent="0.2"/>
    <row r="235024" ht="12.75" customHeight="1" x14ac:dyDescent="0.2"/>
    <row r="235028" ht="12.75" customHeight="1" x14ac:dyDescent="0.2"/>
    <row r="235032" ht="12.75" customHeight="1" x14ac:dyDescent="0.2"/>
    <row r="235036" ht="12.75" customHeight="1" x14ac:dyDescent="0.2"/>
    <row r="235040" ht="12.75" customHeight="1" x14ac:dyDescent="0.2"/>
    <row r="235044" ht="12.75" customHeight="1" x14ac:dyDescent="0.2"/>
    <row r="235048" ht="12.75" customHeight="1" x14ac:dyDescent="0.2"/>
    <row r="235052" ht="12.75" customHeight="1" x14ac:dyDescent="0.2"/>
    <row r="235056" ht="12.75" customHeight="1" x14ac:dyDescent="0.2"/>
    <row r="235060" ht="12.75" customHeight="1" x14ac:dyDescent="0.2"/>
    <row r="235064" ht="12.75" customHeight="1" x14ac:dyDescent="0.2"/>
    <row r="235068" ht="12.75" customHeight="1" x14ac:dyDescent="0.2"/>
    <row r="235072" ht="12.75" customHeight="1" x14ac:dyDescent="0.2"/>
    <row r="235076" ht="12.75" customHeight="1" x14ac:dyDescent="0.2"/>
    <row r="235080" ht="12.75" customHeight="1" x14ac:dyDescent="0.2"/>
    <row r="235084" ht="12.75" customHeight="1" x14ac:dyDescent="0.2"/>
    <row r="235088" ht="12.75" customHeight="1" x14ac:dyDescent="0.2"/>
    <row r="235092" ht="12.75" customHeight="1" x14ac:dyDescent="0.2"/>
    <row r="235096" ht="12.75" customHeight="1" x14ac:dyDescent="0.2"/>
    <row r="235100" ht="12.75" customHeight="1" x14ac:dyDescent="0.2"/>
    <row r="235104" ht="12.75" customHeight="1" x14ac:dyDescent="0.2"/>
    <row r="235108" ht="12.75" customHeight="1" x14ac:dyDescent="0.2"/>
    <row r="235112" ht="12.75" customHeight="1" x14ac:dyDescent="0.2"/>
    <row r="235116" ht="12.75" customHeight="1" x14ac:dyDescent="0.2"/>
    <row r="235120" ht="12.75" customHeight="1" x14ac:dyDescent="0.2"/>
    <row r="235124" ht="12.75" customHeight="1" x14ac:dyDescent="0.2"/>
    <row r="235128" ht="12.75" customHeight="1" x14ac:dyDescent="0.2"/>
    <row r="235132" ht="12.75" customHeight="1" x14ac:dyDescent="0.2"/>
    <row r="235136" ht="12.75" customHeight="1" x14ac:dyDescent="0.2"/>
    <row r="235140" ht="12.75" customHeight="1" x14ac:dyDescent="0.2"/>
    <row r="235144" ht="12.75" customHeight="1" x14ac:dyDescent="0.2"/>
    <row r="235148" ht="12.75" customHeight="1" x14ac:dyDescent="0.2"/>
    <row r="235152" ht="12.75" customHeight="1" x14ac:dyDescent="0.2"/>
    <row r="235156" ht="12.75" customHeight="1" x14ac:dyDescent="0.2"/>
    <row r="235160" ht="12.75" customHeight="1" x14ac:dyDescent="0.2"/>
    <row r="235164" ht="12.75" customHeight="1" x14ac:dyDescent="0.2"/>
    <row r="235168" ht="12.75" customHeight="1" x14ac:dyDescent="0.2"/>
    <row r="235172" ht="12.75" customHeight="1" x14ac:dyDescent="0.2"/>
    <row r="235176" ht="12.75" customHeight="1" x14ac:dyDescent="0.2"/>
    <row r="235180" ht="12.75" customHeight="1" x14ac:dyDescent="0.2"/>
    <row r="235184" ht="12.75" customHeight="1" x14ac:dyDescent="0.2"/>
    <row r="235188" ht="12.75" customHeight="1" x14ac:dyDescent="0.2"/>
    <row r="235192" ht="12.75" customHeight="1" x14ac:dyDescent="0.2"/>
    <row r="235196" ht="12.75" customHeight="1" x14ac:dyDescent="0.2"/>
    <row r="235200" ht="12.75" customHeight="1" x14ac:dyDescent="0.2"/>
    <row r="235204" ht="12.75" customHeight="1" x14ac:dyDescent="0.2"/>
    <row r="235208" ht="12.75" customHeight="1" x14ac:dyDescent="0.2"/>
    <row r="235212" ht="12.75" customHeight="1" x14ac:dyDescent="0.2"/>
    <row r="235216" ht="12.75" customHeight="1" x14ac:dyDescent="0.2"/>
    <row r="235220" ht="12.75" customHeight="1" x14ac:dyDescent="0.2"/>
    <row r="235224" ht="12.75" customHeight="1" x14ac:dyDescent="0.2"/>
    <row r="235228" ht="12.75" customHeight="1" x14ac:dyDescent="0.2"/>
    <row r="235232" ht="12.75" customHeight="1" x14ac:dyDescent="0.2"/>
    <row r="235236" ht="12.75" customHeight="1" x14ac:dyDescent="0.2"/>
    <row r="235240" ht="12.75" customHeight="1" x14ac:dyDescent="0.2"/>
    <row r="235244" ht="12.75" customHeight="1" x14ac:dyDescent="0.2"/>
    <row r="235248" ht="12.75" customHeight="1" x14ac:dyDescent="0.2"/>
    <row r="235252" ht="12.75" customHeight="1" x14ac:dyDescent="0.2"/>
    <row r="235256" ht="12.75" customHeight="1" x14ac:dyDescent="0.2"/>
    <row r="235260" ht="12.75" customHeight="1" x14ac:dyDescent="0.2"/>
    <row r="235264" ht="12.75" customHeight="1" x14ac:dyDescent="0.2"/>
    <row r="235268" ht="12.75" customHeight="1" x14ac:dyDescent="0.2"/>
    <row r="235272" ht="12.75" customHeight="1" x14ac:dyDescent="0.2"/>
    <row r="235276" ht="12.75" customHeight="1" x14ac:dyDescent="0.2"/>
    <row r="235280" ht="12.75" customHeight="1" x14ac:dyDescent="0.2"/>
    <row r="235284" ht="12.75" customHeight="1" x14ac:dyDescent="0.2"/>
    <row r="235288" ht="12.75" customHeight="1" x14ac:dyDescent="0.2"/>
    <row r="235292" ht="12.75" customHeight="1" x14ac:dyDescent="0.2"/>
    <row r="235296" ht="12.75" customHeight="1" x14ac:dyDescent="0.2"/>
    <row r="235300" ht="12.75" customHeight="1" x14ac:dyDescent="0.2"/>
    <row r="235304" ht="12.75" customHeight="1" x14ac:dyDescent="0.2"/>
    <row r="235308" ht="12.75" customHeight="1" x14ac:dyDescent="0.2"/>
    <row r="235312" ht="12.75" customHeight="1" x14ac:dyDescent="0.2"/>
    <row r="235316" ht="12.75" customHeight="1" x14ac:dyDescent="0.2"/>
    <row r="235320" ht="12.75" customHeight="1" x14ac:dyDescent="0.2"/>
    <row r="235324" ht="12.75" customHeight="1" x14ac:dyDescent="0.2"/>
    <row r="235328" ht="12.75" customHeight="1" x14ac:dyDescent="0.2"/>
    <row r="235332" ht="12.75" customHeight="1" x14ac:dyDescent="0.2"/>
    <row r="235336" ht="12.75" customHeight="1" x14ac:dyDescent="0.2"/>
    <row r="235340" ht="12.75" customHeight="1" x14ac:dyDescent="0.2"/>
    <row r="235344" ht="12.75" customHeight="1" x14ac:dyDescent="0.2"/>
    <row r="235348" ht="12.75" customHeight="1" x14ac:dyDescent="0.2"/>
    <row r="235352" ht="12.75" customHeight="1" x14ac:dyDescent="0.2"/>
    <row r="235356" ht="12.75" customHeight="1" x14ac:dyDescent="0.2"/>
    <row r="235360" ht="12.75" customHeight="1" x14ac:dyDescent="0.2"/>
    <row r="235364" ht="12.75" customHeight="1" x14ac:dyDescent="0.2"/>
    <row r="235368" ht="12.75" customHeight="1" x14ac:dyDescent="0.2"/>
    <row r="235372" ht="12.75" customHeight="1" x14ac:dyDescent="0.2"/>
    <row r="235376" ht="12.75" customHeight="1" x14ac:dyDescent="0.2"/>
    <row r="235380" ht="12.75" customHeight="1" x14ac:dyDescent="0.2"/>
    <row r="235384" ht="12.75" customHeight="1" x14ac:dyDescent="0.2"/>
    <row r="235388" ht="12.75" customHeight="1" x14ac:dyDescent="0.2"/>
    <row r="235392" ht="12.75" customHeight="1" x14ac:dyDescent="0.2"/>
    <row r="235396" ht="12.75" customHeight="1" x14ac:dyDescent="0.2"/>
    <row r="235400" ht="12.75" customHeight="1" x14ac:dyDescent="0.2"/>
    <row r="235404" ht="12.75" customHeight="1" x14ac:dyDescent="0.2"/>
    <row r="235408" ht="12.75" customHeight="1" x14ac:dyDescent="0.2"/>
    <row r="235412" ht="12.75" customHeight="1" x14ac:dyDescent="0.2"/>
    <row r="235416" ht="12.75" customHeight="1" x14ac:dyDescent="0.2"/>
    <row r="235420" ht="12.75" customHeight="1" x14ac:dyDescent="0.2"/>
    <row r="235424" ht="12.75" customHeight="1" x14ac:dyDescent="0.2"/>
    <row r="235428" ht="12.75" customHeight="1" x14ac:dyDescent="0.2"/>
    <row r="235432" ht="12.75" customHeight="1" x14ac:dyDescent="0.2"/>
    <row r="235436" ht="12.75" customHeight="1" x14ac:dyDescent="0.2"/>
    <row r="235440" ht="12.75" customHeight="1" x14ac:dyDescent="0.2"/>
    <row r="235444" ht="12.75" customHeight="1" x14ac:dyDescent="0.2"/>
    <row r="235448" ht="12.75" customHeight="1" x14ac:dyDescent="0.2"/>
    <row r="235452" ht="12.75" customHeight="1" x14ac:dyDescent="0.2"/>
    <row r="235456" ht="12.75" customHeight="1" x14ac:dyDescent="0.2"/>
    <row r="235460" ht="12.75" customHeight="1" x14ac:dyDescent="0.2"/>
    <row r="235464" ht="12.75" customHeight="1" x14ac:dyDescent="0.2"/>
    <row r="235468" ht="12.75" customHeight="1" x14ac:dyDescent="0.2"/>
    <row r="235472" ht="12.75" customHeight="1" x14ac:dyDescent="0.2"/>
    <row r="235476" ht="12.75" customHeight="1" x14ac:dyDescent="0.2"/>
    <row r="235480" ht="12.75" customHeight="1" x14ac:dyDescent="0.2"/>
    <row r="235484" ht="12.75" customHeight="1" x14ac:dyDescent="0.2"/>
    <row r="235488" ht="12.75" customHeight="1" x14ac:dyDescent="0.2"/>
    <row r="235492" ht="12.75" customHeight="1" x14ac:dyDescent="0.2"/>
    <row r="235496" ht="12.75" customHeight="1" x14ac:dyDescent="0.2"/>
    <row r="235500" ht="12.75" customHeight="1" x14ac:dyDescent="0.2"/>
    <row r="235504" ht="12.75" customHeight="1" x14ac:dyDescent="0.2"/>
    <row r="235508" ht="12.75" customHeight="1" x14ac:dyDescent="0.2"/>
    <row r="235512" ht="12.75" customHeight="1" x14ac:dyDescent="0.2"/>
    <row r="235516" ht="12.75" customHeight="1" x14ac:dyDescent="0.2"/>
    <row r="235520" ht="12.75" customHeight="1" x14ac:dyDescent="0.2"/>
    <row r="235524" ht="12.75" customHeight="1" x14ac:dyDescent="0.2"/>
    <row r="235528" ht="12.75" customHeight="1" x14ac:dyDescent="0.2"/>
    <row r="235532" ht="12.75" customHeight="1" x14ac:dyDescent="0.2"/>
    <row r="235536" ht="12.75" customHeight="1" x14ac:dyDescent="0.2"/>
    <row r="235540" ht="12.75" customHeight="1" x14ac:dyDescent="0.2"/>
    <row r="235544" ht="12.75" customHeight="1" x14ac:dyDescent="0.2"/>
    <row r="235548" ht="12.75" customHeight="1" x14ac:dyDescent="0.2"/>
    <row r="235552" ht="12.75" customHeight="1" x14ac:dyDescent="0.2"/>
    <row r="235556" ht="12.75" customHeight="1" x14ac:dyDescent="0.2"/>
    <row r="235560" ht="12.75" customHeight="1" x14ac:dyDescent="0.2"/>
    <row r="235564" ht="12.75" customHeight="1" x14ac:dyDescent="0.2"/>
    <row r="235568" ht="12.75" customHeight="1" x14ac:dyDescent="0.2"/>
    <row r="235572" ht="12.75" customHeight="1" x14ac:dyDescent="0.2"/>
    <row r="235576" ht="12.75" customHeight="1" x14ac:dyDescent="0.2"/>
    <row r="235580" ht="12.75" customHeight="1" x14ac:dyDescent="0.2"/>
    <row r="235584" ht="12.75" customHeight="1" x14ac:dyDescent="0.2"/>
    <row r="235588" ht="12.75" customHeight="1" x14ac:dyDescent="0.2"/>
    <row r="235592" ht="12.75" customHeight="1" x14ac:dyDescent="0.2"/>
    <row r="235596" ht="12.75" customHeight="1" x14ac:dyDescent="0.2"/>
    <row r="235600" ht="12.75" customHeight="1" x14ac:dyDescent="0.2"/>
    <row r="235604" ht="12.75" customHeight="1" x14ac:dyDescent="0.2"/>
    <row r="235608" ht="12.75" customHeight="1" x14ac:dyDescent="0.2"/>
    <row r="235612" ht="12.75" customHeight="1" x14ac:dyDescent="0.2"/>
    <row r="235616" ht="12.75" customHeight="1" x14ac:dyDescent="0.2"/>
    <row r="235620" ht="12.75" customHeight="1" x14ac:dyDescent="0.2"/>
    <row r="235624" ht="12.75" customHeight="1" x14ac:dyDescent="0.2"/>
    <row r="235628" ht="12.75" customHeight="1" x14ac:dyDescent="0.2"/>
    <row r="235632" ht="12.75" customHeight="1" x14ac:dyDescent="0.2"/>
    <row r="235636" ht="12.75" customHeight="1" x14ac:dyDescent="0.2"/>
    <row r="235640" ht="12.75" customHeight="1" x14ac:dyDescent="0.2"/>
    <row r="235644" ht="12.75" customHeight="1" x14ac:dyDescent="0.2"/>
    <row r="235648" ht="12.75" customHeight="1" x14ac:dyDescent="0.2"/>
    <row r="235652" ht="12.75" customHeight="1" x14ac:dyDescent="0.2"/>
    <row r="235656" ht="12.75" customHeight="1" x14ac:dyDescent="0.2"/>
    <row r="235660" ht="12.75" customHeight="1" x14ac:dyDescent="0.2"/>
    <row r="235664" ht="12.75" customHeight="1" x14ac:dyDescent="0.2"/>
    <row r="235668" ht="12.75" customHeight="1" x14ac:dyDescent="0.2"/>
    <row r="235672" ht="12.75" customHeight="1" x14ac:dyDescent="0.2"/>
    <row r="235676" ht="12.75" customHeight="1" x14ac:dyDescent="0.2"/>
    <row r="235680" ht="12.75" customHeight="1" x14ac:dyDescent="0.2"/>
    <row r="235684" ht="12.75" customHeight="1" x14ac:dyDescent="0.2"/>
    <row r="235688" ht="12.75" customHeight="1" x14ac:dyDescent="0.2"/>
    <row r="235692" ht="12.75" customHeight="1" x14ac:dyDescent="0.2"/>
    <row r="235696" ht="12.75" customHeight="1" x14ac:dyDescent="0.2"/>
    <row r="235700" ht="12.75" customHeight="1" x14ac:dyDescent="0.2"/>
    <row r="235704" ht="12.75" customHeight="1" x14ac:dyDescent="0.2"/>
    <row r="235708" ht="12.75" customHeight="1" x14ac:dyDescent="0.2"/>
    <row r="235712" ht="12.75" customHeight="1" x14ac:dyDescent="0.2"/>
    <row r="235716" ht="12.75" customHeight="1" x14ac:dyDescent="0.2"/>
    <row r="235720" ht="12.75" customHeight="1" x14ac:dyDescent="0.2"/>
    <row r="235724" ht="12.75" customHeight="1" x14ac:dyDescent="0.2"/>
    <row r="235728" ht="12.75" customHeight="1" x14ac:dyDescent="0.2"/>
    <row r="235732" ht="12.75" customHeight="1" x14ac:dyDescent="0.2"/>
    <row r="235736" ht="12.75" customHeight="1" x14ac:dyDescent="0.2"/>
    <row r="235740" ht="12.75" customHeight="1" x14ac:dyDescent="0.2"/>
    <row r="235744" ht="12.75" customHeight="1" x14ac:dyDescent="0.2"/>
    <row r="235748" ht="12.75" customHeight="1" x14ac:dyDescent="0.2"/>
    <row r="235752" ht="12.75" customHeight="1" x14ac:dyDescent="0.2"/>
    <row r="235756" ht="12.75" customHeight="1" x14ac:dyDescent="0.2"/>
    <row r="235760" ht="12.75" customHeight="1" x14ac:dyDescent="0.2"/>
    <row r="235764" ht="12.75" customHeight="1" x14ac:dyDescent="0.2"/>
    <row r="235768" ht="12.75" customHeight="1" x14ac:dyDescent="0.2"/>
    <row r="235772" ht="12.75" customHeight="1" x14ac:dyDescent="0.2"/>
    <row r="235776" ht="12.75" customHeight="1" x14ac:dyDescent="0.2"/>
    <row r="235780" ht="12.75" customHeight="1" x14ac:dyDescent="0.2"/>
    <row r="235784" ht="12.75" customHeight="1" x14ac:dyDescent="0.2"/>
    <row r="235788" ht="12.75" customHeight="1" x14ac:dyDescent="0.2"/>
    <row r="235792" ht="12.75" customHeight="1" x14ac:dyDescent="0.2"/>
    <row r="235796" ht="12.75" customHeight="1" x14ac:dyDescent="0.2"/>
    <row r="235800" ht="12.75" customHeight="1" x14ac:dyDescent="0.2"/>
    <row r="235804" ht="12.75" customHeight="1" x14ac:dyDescent="0.2"/>
    <row r="235808" ht="12.75" customHeight="1" x14ac:dyDescent="0.2"/>
    <row r="235812" ht="12.75" customHeight="1" x14ac:dyDescent="0.2"/>
    <row r="235816" ht="12.75" customHeight="1" x14ac:dyDescent="0.2"/>
    <row r="235820" ht="12.75" customHeight="1" x14ac:dyDescent="0.2"/>
    <row r="235824" ht="12.75" customHeight="1" x14ac:dyDescent="0.2"/>
    <row r="235828" ht="12.75" customHeight="1" x14ac:dyDescent="0.2"/>
    <row r="235832" ht="12.75" customHeight="1" x14ac:dyDescent="0.2"/>
    <row r="235836" ht="12.75" customHeight="1" x14ac:dyDescent="0.2"/>
    <row r="235840" ht="12.75" customHeight="1" x14ac:dyDescent="0.2"/>
    <row r="235844" ht="12.75" customHeight="1" x14ac:dyDescent="0.2"/>
    <row r="235848" ht="12.75" customHeight="1" x14ac:dyDescent="0.2"/>
    <row r="235852" ht="12.75" customHeight="1" x14ac:dyDescent="0.2"/>
    <row r="235856" ht="12.75" customHeight="1" x14ac:dyDescent="0.2"/>
    <row r="235860" ht="12.75" customHeight="1" x14ac:dyDescent="0.2"/>
    <row r="235864" ht="12.75" customHeight="1" x14ac:dyDescent="0.2"/>
    <row r="235868" ht="12.75" customHeight="1" x14ac:dyDescent="0.2"/>
    <row r="235872" ht="12.75" customHeight="1" x14ac:dyDescent="0.2"/>
    <row r="235876" ht="12.75" customHeight="1" x14ac:dyDescent="0.2"/>
    <row r="235880" ht="12.75" customHeight="1" x14ac:dyDescent="0.2"/>
    <row r="235884" ht="12.75" customHeight="1" x14ac:dyDescent="0.2"/>
    <row r="235888" ht="12.75" customHeight="1" x14ac:dyDescent="0.2"/>
    <row r="235892" ht="12.75" customHeight="1" x14ac:dyDescent="0.2"/>
    <row r="235896" ht="12.75" customHeight="1" x14ac:dyDescent="0.2"/>
    <row r="235900" ht="12.75" customHeight="1" x14ac:dyDescent="0.2"/>
    <row r="235904" ht="12.75" customHeight="1" x14ac:dyDescent="0.2"/>
    <row r="235908" ht="12.75" customHeight="1" x14ac:dyDescent="0.2"/>
    <row r="235912" ht="12.75" customHeight="1" x14ac:dyDescent="0.2"/>
    <row r="235916" ht="12.75" customHeight="1" x14ac:dyDescent="0.2"/>
    <row r="235920" ht="12.75" customHeight="1" x14ac:dyDescent="0.2"/>
    <row r="235924" ht="12.75" customHeight="1" x14ac:dyDescent="0.2"/>
    <row r="235928" ht="12.75" customHeight="1" x14ac:dyDescent="0.2"/>
    <row r="235932" ht="12.75" customHeight="1" x14ac:dyDescent="0.2"/>
    <row r="235936" ht="12.75" customHeight="1" x14ac:dyDescent="0.2"/>
    <row r="235940" ht="12.75" customHeight="1" x14ac:dyDescent="0.2"/>
    <row r="235944" ht="12.75" customHeight="1" x14ac:dyDescent="0.2"/>
    <row r="235948" ht="12.75" customHeight="1" x14ac:dyDescent="0.2"/>
    <row r="235952" ht="12.75" customHeight="1" x14ac:dyDescent="0.2"/>
    <row r="235956" ht="12.75" customHeight="1" x14ac:dyDescent="0.2"/>
    <row r="235960" ht="12.75" customHeight="1" x14ac:dyDescent="0.2"/>
    <row r="235964" ht="12.75" customHeight="1" x14ac:dyDescent="0.2"/>
    <row r="235968" ht="12.75" customHeight="1" x14ac:dyDescent="0.2"/>
    <row r="235972" ht="12.75" customHeight="1" x14ac:dyDescent="0.2"/>
    <row r="235976" ht="12.75" customHeight="1" x14ac:dyDescent="0.2"/>
    <row r="235980" ht="12.75" customHeight="1" x14ac:dyDescent="0.2"/>
    <row r="235984" ht="12.75" customHeight="1" x14ac:dyDescent="0.2"/>
    <row r="235988" ht="12.75" customHeight="1" x14ac:dyDescent="0.2"/>
    <row r="235992" ht="12.75" customHeight="1" x14ac:dyDescent="0.2"/>
    <row r="235996" ht="12.75" customHeight="1" x14ac:dyDescent="0.2"/>
    <row r="236000" ht="12.75" customHeight="1" x14ac:dyDescent="0.2"/>
    <row r="236004" ht="12.75" customHeight="1" x14ac:dyDescent="0.2"/>
    <row r="236008" ht="12.75" customHeight="1" x14ac:dyDescent="0.2"/>
    <row r="236012" ht="12.75" customHeight="1" x14ac:dyDescent="0.2"/>
    <row r="236016" ht="12.75" customHeight="1" x14ac:dyDescent="0.2"/>
    <row r="236020" ht="12.75" customHeight="1" x14ac:dyDescent="0.2"/>
    <row r="236024" ht="12.75" customHeight="1" x14ac:dyDescent="0.2"/>
    <row r="236028" ht="12.75" customHeight="1" x14ac:dyDescent="0.2"/>
    <row r="236032" ht="12.75" customHeight="1" x14ac:dyDescent="0.2"/>
    <row r="236036" ht="12.75" customHeight="1" x14ac:dyDescent="0.2"/>
    <row r="236040" ht="12.75" customHeight="1" x14ac:dyDescent="0.2"/>
    <row r="236044" ht="12.75" customHeight="1" x14ac:dyDescent="0.2"/>
    <row r="236048" ht="12.75" customHeight="1" x14ac:dyDescent="0.2"/>
    <row r="236052" ht="12.75" customHeight="1" x14ac:dyDescent="0.2"/>
    <row r="236056" ht="12.75" customHeight="1" x14ac:dyDescent="0.2"/>
    <row r="236060" ht="12.75" customHeight="1" x14ac:dyDescent="0.2"/>
    <row r="236064" ht="12.75" customHeight="1" x14ac:dyDescent="0.2"/>
    <row r="236068" ht="12.75" customHeight="1" x14ac:dyDescent="0.2"/>
    <row r="236072" ht="12.75" customHeight="1" x14ac:dyDescent="0.2"/>
    <row r="236076" ht="12.75" customHeight="1" x14ac:dyDescent="0.2"/>
    <row r="236080" ht="12.75" customHeight="1" x14ac:dyDescent="0.2"/>
    <row r="236084" ht="12.75" customHeight="1" x14ac:dyDescent="0.2"/>
    <row r="236088" ht="12.75" customHeight="1" x14ac:dyDescent="0.2"/>
    <row r="236092" ht="12.75" customHeight="1" x14ac:dyDescent="0.2"/>
    <row r="236096" ht="12.75" customHeight="1" x14ac:dyDescent="0.2"/>
    <row r="236100" ht="12.75" customHeight="1" x14ac:dyDescent="0.2"/>
    <row r="236104" ht="12.75" customHeight="1" x14ac:dyDescent="0.2"/>
    <row r="236108" ht="12.75" customHeight="1" x14ac:dyDescent="0.2"/>
    <row r="236112" ht="12.75" customHeight="1" x14ac:dyDescent="0.2"/>
    <row r="236116" ht="12.75" customHeight="1" x14ac:dyDescent="0.2"/>
    <row r="236120" ht="12.75" customHeight="1" x14ac:dyDescent="0.2"/>
    <row r="236124" ht="12.75" customHeight="1" x14ac:dyDescent="0.2"/>
    <row r="236128" ht="12.75" customHeight="1" x14ac:dyDescent="0.2"/>
    <row r="236132" ht="12.75" customHeight="1" x14ac:dyDescent="0.2"/>
    <row r="236136" ht="12.75" customHeight="1" x14ac:dyDescent="0.2"/>
    <row r="236140" ht="12.75" customHeight="1" x14ac:dyDescent="0.2"/>
    <row r="236144" ht="12.75" customHeight="1" x14ac:dyDescent="0.2"/>
    <row r="236148" ht="12.75" customHeight="1" x14ac:dyDescent="0.2"/>
    <row r="236152" ht="12.75" customHeight="1" x14ac:dyDescent="0.2"/>
    <row r="236156" ht="12.75" customHeight="1" x14ac:dyDescent="0.2"/>
    <row r="236160" ht="12.75" customHeight="1" x14ac:dyDescent="0.2"/>
    <row r="236164" ht="12.75" customHeight="1" x14ac:dyDescent="0.2"/>
    <row r="236168" ht="12.75" customHeight="1" x14ac:dyDescent="0.2"/>
    <row r="236172" ht="12.75" customHeight="1" x14ac:dyDescent="0.2"/>
    <row r="236176" ht="12.75" customHeight="1" x14ac:dyDescent="0.2"/>
    <row r="236180" ht="12.75" customHeight="1" x14ac:dyDescent="0.2"/>
    <row r="236184" ht="12.75" customHeight="1" x14ac:dyDescent="0.2"/>
    <row r="236188" ht="12.75" customHeight="1" x14ac:dyDescent="0.2"/>
    <row r="236192" ht="12.75" customHeight="1" x14ac:dyDescent="0.2"/>
    <row r="236196" ht="12.75" customHeight="1" x14ac:dyDescent="0.2"/>
    <row r="236200" ht="12.75" customHeight="1" x14ac:dyDescent="0.2"/>
    <row r="236204" ht="12.75" customHeight="1" x14ac:dyDescent="0.2"/>
    <row r="236208" ht="12.75" customHeight="1" x14ac:dyDescent="0.2"/>
    <row r="236212" ht="12.75" customHeight="1" x14ac:dyDescent="0.2"/>
    <row r="236216" ht="12.75" customHeight="1" x14ac:dyDescent="0.2"/>
    <row r="236220" ht="12.75" customHeight="1" x14ac:dyDescent="0.2"/>
    <row r="236224" ht="12.75" customHeight="1" x14ac:dyDescent="0.2"/>
    <row r="236228" ht="12.75" customHeight="1" x14ac:dyDescent="0.2"/>
    <row r="236232" ht="12.75" customHeight="1" x14ac:dyDescent="0.2"/>
    <row r="236236" ht="12.75" customHeight="1" x14ac:dyDescent="0.2"/>
    <row r="236240" ht="12.75" customHeight="1" x14ac:dyDescent="0.2"/>
    <row r="236244" ht="12.75" customHeight="1" x14ac:dyDescent="0.2"/>
    <row r="236248" ht="12.75" customHeight="1" x14ac:dyDescent="0.2"/>
    <row r="236252" ht="12.75" customHeight="1" x14ac:dyDescent="0.2"/>
    <row r="236256" ht="12.75" customHeight="1" x14ac:dyDescent="0.2"/>
    <row r="236260" ht="12.75" customHeight="1" x14ac:dyDescent="0.2"/>
    <row r="236264" ht="12.75" customHeight="1" x14ac:dyDescent="0.2"/>
    <row r="236268" ht="12.75" customHeight="1" x14ac:dyDescent="0.2"/>
    <row r="236272" ht="12.75" customHeight="1" x14ac:dyDescent="0.2"/>
    <row r="236276" ht="12.75" customHeight="1" x14ac:dyDescent="0.2"/>
    <row r="236280" ht="12.75" customHeight="1" x14ac:dyDescent="0.2"/>
    <row r="236284" ht="12.75" customHeight="1" x14ac:dyDescent="0.2"/>
    <row r="236288" ht="12.75" customHeight="1" x14ac:dyDescent="0.2"/>
    <row r="236292" ht="12.75" customHeight="1" x14ac:dyDescent="0.2"/>
    <row r="236296" ht="12.75" customHeight="1" x14ac:dyDescent="0.2"/>
    <row r="236300" ht="12.75" customHeight="1" x14ac:dyDescent="0.2"/>
    <row r="236304" ht="12.75" customHeight="1" x14ac:dyDescent="0.2"/>
    <row r="236308" ht="12.75" customHeight="1" x14ac:dyDescent="0.2"/>
    <row r="236312" ht="12.75" customHeight="1" x14ac:dyDescent="0.2"/>
    <row r="236316" ht="12.75" customHeight="1" x14ac:dyDescent="0.2"/>
    <row r="236320" ht="12.75" customHeight="1" x14ac:dyDescent="0.2"/>
    <row r="236324" ht="12.75" customHeight="1" x14ac:dyDescent="0.2"/>
    <row r="236328" ht="12.75" customHeight="1" x14ac:dyDescent="0.2"/>
    <row r="236332" ht="12.75" customHeight="1" x14ac:dyDescent="0.2"/>
    <row r="236336" ht="12.75" customHeight="1" x14ac:dyDescent="0.2"/>
    <row r="236340" ht="12.75" customHeight="1" x14ac:dyDescent="0.2"/>
    <row r="236344" ht="12.75" customHeight="1" x14ac:dyDescent="0.2"/>
    <row r="236348" ht="12.75" customHeight="1" x14ac:dyDescent="0.2"/>
    <row r="236352" ht="12.75" customHeight="1" x14ac:dyDescent="0.2"/>
    <row r="236356" ht="12.75" customHeight="1" x14ac:dyDescent="0.2"/>
    <row r="236360" ht="12.75" customHeight="1" x14ac:dyDescent="0.2"/>
    <row r="236364" ht="12.75" customHeight="1" x14ac:dyDescent="0.2"/>
    <row r="236368" ht="12.75" customHeight="1" x14ac:dyDescent="0.2"/>
    <row r="236372" ht="12.75" customHeight="1" x14ac:dyDescent="0.2"/>
    <row r="236376" ht="12.75" customHeight="1" x14ac:dyDescent="0.2"/>
    <row r="236380" ht="12.75" customHeight="1" x14ac:dyDescent="0.2"/>
    <row r="236384" ht="12.75" customHeight="1" x14ac:dyDescent="0.2"/>
    <row r="236388" ht="12.75" customHeight="1" x14ac:dyDescent="0.2"/>
    <row r="236392" ht="12.75" customHeight="1" x14ac:dyDescent="0.2"/>
    <row r="236396" ht="12.75" customHeight="1" x14ac:dyDescent="0.2"/>
    <row r="236400" ht="12.75" customHeight="1" x14ac:dyDescent="0.2"/>
    <row r="236404" ht="12.75" customHeight="1" x14ac:dyDescent="0.2"/>
    <row r="236408" ht="12.75" customHeight="1" x14ac:dyDescent="0.2"/>
    <row r="236412" ht="12.75" customHeight="1" x14ac:dyDescent="0.2"/>
    <row r="236416" ht="12.75" customHeight="1" x14ac:dyDescent="0.2"/>
    <row r="236420" ht="12.75" customHeight="1" x14ac:dyDescent="0.2"/>
    <row r="236424" ht="12.75" customHeight="1" x14ac:dyDescent="0.2"/>
    <row r="236428" ht="12.75" customHeight="1" x14ac:dyDescent="0.2"/>
    <row r="236432" ht="12.75" customHeight="1" x14ac:dyDescent="0.2"/>
    <row r="236436" ht="12.75" customHeight="1" x14ac:dyDescent="0.2"/>
    <row r="236440" ht="12.75" customHeight="1" x14ac:dyDescent="0.2"/>
    <row r="236444" ht="12.75" customHeight="1" x14ac:dyDescent="0.2"/>
    <row r="236448" ht="12.75" customHeight="1" x14ac:dyDescent="0.2"/>
    <row r="236452" ht="12.75" customHeight="1" x14ac:dyDescent="0.2"/>
    <row r="236456" ht="12.75" customHeight="1" x14ac:dyDescent="0.2"/>
    <row r="236460" ht="12.75" customHeight="1" x14ac:dyDescent="0.2"/>
    <row r="236464" ht="12.75" customHeight="1" x14ac:dyDescent="0.2"/>
    <row r="236468" ht="12.75" customHeight="1" x14ac:dyDescent="0.2"/>
    <row r="236472" ht="12.75" customHeight="1" x14ac:dyDescent="0.2"/>
    <row r="236476" ht="12.75" customHeight="1" x14ac:dyDescent="0.2"/>
    <row r="236480" ht="12.75" customHeight="1" x14ac:dyDescent="0.2"/>
    <row r="236484" ht="12.75" customHeight="1" x14ac:dyDescent="0.2"/>
    <row r="236488" ht="12.75" customHeight="1" x14ac:dyDescent="0.2"/>
    <row r="236492" ht="12.75" customHeight="1" x14ac:dyDescent="0.2"/>
    <row r="236496" ht="12.75" customHeight="1" x14ac:dyDescent="0.2"/>
    <row r="236500" ht="12.75" customHeight="1" x14ac:dyDescent="0.2"/>
    <row r="236504" ht="12.75" customHeight="1" x14ac:dyDescent="0.2"/>
    <row r="236508" ht="12.75" customHeight="1" x14ac:dyDescent="0.2"/>
    <row r="236512" ht="12.75" customHeight="1" x14ac:dyDescent="0.2"/>
    <row r="236516" ht="12.75" customHeight="1" x14ac:dyDescent="0.2"/>
    <row r="236520" ht="12.75" customHeight="1" x14ac:dyDescent="0.2"/>
    <row r="236524" ht="12.75" customHeight="1" x14ac:dyDescent="0.2"/>
    <row r="236528" ht="12.75" customHeight="1" x14ac:dyDescent="0.2"/>
    <row r="236532" ht="12.75" customHeight="1" x14ac:dyDescent="0.2"/>
    <row r="236536" ht="12.75" customHeight="1" x14ac:dyDescent="0.2"/>
    <row r="236540" ht="12.75" customHeight="1" x14ac:dyDescent="0.2"/>
    <row r="236544" ht="12.75" customHeight="1" x14ac:dyDescent="0.2"/>
    <row r="236548" ht="12.75" customHeight="1" x14ac:dyDescent="0.2"/>
    <row r="236552" ht="12.75" customHeight="1" x14ac:dyDescent="0.2"/>
    <row r="236556" ht="12.75" customHeight="1" x14ac:dyDescent="0.2"/>
    <row r="236560" ht="12.75" customHeight="1" x14ac:dyDescent="0.2"/>
    <row r="236564" ht="12.75" customHeight="1" x14ac:dyDescent="0.2"/>
    <row r="236568" ht="12.75" customHeight="1" x14ac:dyDescent="0.2"/>
    <row r="236572" ht="12.75" customHeight="1" x14ac:dyDescent="0.2"/>
    <row r="236576" ht="12.75" customHeight="1" x14ac:dyDescent="0.2"/>
    <row r="236580" ht="12.75" customHeight="1" x14ac:dyDescent="0.2"/>
    <row r="236584" ht="12.75" customHeight="1" x14ac:dyDescent="0.2"/>
    <row r="236588" ht="12.75" customHeight="1" x14ac:dyDescent="0.2"/>
    <row r="236592" ht="12.75" customHeight="1" x14ac:dyDescent="0.2"/>
    <row r="236596" ht="12.75" customHeight="1" x14ac:dyDescent="0.2"/>
    <row r="236600" ht="12.75" customHeight="1" x14ac:dyDescent="0.2"/>
    <row r="236604" ht="12.75" customHeight="1" x14ac:dyDescent="0.2"/>
    <row r="236608" ht="12.75" customHeight="1" x14ac:dyDescent="0.2"/>
    <row r="236612" ht="12.75" customHeight="1" x14ac:dyDescent="0.2"/>
    <row r="236616" ht="12.75" customHeight="1" x14ac:dyDescent="0.2"/>
    <row r="236620" ht="12.75" customHeight="1" x14ac:dyDescent="0.2"/>
    <row r="236624" ht="12.75" customHeight="1" x14ac:dyDescent="0.2"/>
    <row r="236628" ht="12.75" customHeight="1" x14ac:dyDescent="0.2"/>
    <row r="236632" ht="12.75" customHeight="1" x14ac:dyDescent="0.2"/>
    <row r="236636" ht="12.75" customHeight="1" x14ac:dyDescent="0.2"/>
    <row r="236640" ht="12.75" customHeight="1" x14ac:dyDescent="0.2"/>
    <row r="236644" ht="12.75" customHeight="1" x14ac:dyDescent="0.2"/>
    <row r="236648" ht="12.75" customHeight="1" x14ac:dyDescent="0.2"/>
    <row r="236652" ht="12.75" customHeight="1" x14ac:dyDescent="0.2"/>
    <row r="236656" ht="12.75" customHeight="1" x14ac:dyDescent="0.2"/>
    <row r="236660" ht="12.75" customHeight="1" x14ac:dyDescent="0.2"/>
    <row r="236664" ht="12.75" customHeight="1" x14ac:dyDescent="0.2"/>
    <row r="236668" ht="12.75" customHeight="1" x14ac:dyDescent="0.2"/>
    <row r="236672" ht="12.75" customHeight="1" x14ac:dyDescent="0.2"/>
    <row r="236676" ht="12.75" customHeight="1" x14ac:dyDescent="0.2"/>
    <row r="236680" ht="12.75" customHeight="1" x14ac:dyDescent="0.2"/>
    <row r="236684" ht="12.75" customHeight="1" x14ac:dyDescent="0.2"/>
    <row r="236688" ht="12.75" customHeight="1" x14ac:dyDescent="0.2"/>
    <row r="236692" ht="12.75" customHeight="1" x14ac:dyDescent="0.2"/>
    <row r="236696" ht="12.75" customHeight="1" x14ac:dyDescent="0.2"/>
    <row r="236700" ht="12.75" customHeight="1" x14ac:dyDescent="0.2"/>
    <row r="236704" ht="12.75" customHeight="1" x14ac:dyDescent="0.2"/>
    <row r="236708" ht="12.75" customHeight="1" x14ac:dyDescent="0.2"/>
    <row r="236712" ht="12.75" customHeight="1" x14ac:dyDescent="0.2"/>
    <row r="236716" ht="12.75" customHeight="1" x14ac:dyDescent="0.2"/>
    <row r="236720" ht="12.75" customHeight="1" x14ac:dyDescent="0.2"/>
    <row r="236724" ht="12.75" customHeight="1" x14ac:dyDescent="0.2"/>
    <row r="236728" ht="12.75" customHeight="1" x14ac:dyDescent="0.2"/>
    <row r="236732" ht="12.75" customHeight="1" x14ac:dyDescent="0.2"/>
    <row r="236736" ht="12.75" customHeight="1" x14ac:dyDescent="0.2"/>
    <row r="236740" ht="12.75" customHeight="1" x14ac:dyDescent="0.2"/>
    <row r="236744" ht="12.75" customHeight="1" x14ac:dyDescent="0.2"/>
    <row r="236748" ht="12.75" customHeight="1" x14ac:dyDescent="0.2"/>
    <row r="236752" ht="12.75" customHeight="1" x14ac:dyDescent="0.2"/>
    <row r="236756" ht="12.75" customHeight="1" x14ac:dyDescent="0.2"/>
    <row r="236760" ht="12.75" customHeight="1" x14ac:dyDescent="0.2"/>
    <row r="236764" ht="12.75" customHeight="1" x14ac:dyDescent="0.2"/>
    <row r="236768" ht="12.75" customHeight="1" x14ac:dyDescent="0.2"/>
    <row r="236772" ht="12.75" customHeight="1" x14ac:dyDescent="0.2"/>
    <row r="236776" ht="12.75" customHeight="1" x14ac:dyDescent="0.2"/>
    <row r="236780" ht="12.75" customHeight="1" x14ac:dyDescent="0.2"/>
    <row r="236784" ht="12.75" customHeight="1" x14ac:dyDescent="0.2"/>
    <row r="236788" ht="12.75" customHeight="1" x14ac:dyDescent="0.2"/>
    <row r="236792" ht="12.75" customHeight="1" x14ac:dyDescent="0.2"/>
    <row r="236796" ht="12.75" customHeight="1" x14ac:dyDescent="0.2"/>
    <row r="236800" ht="12.75" customHeight="1" x14ac:dyDescent="0.2"/>
    <row r="236804" ht="12.75" customHeight="1" x14ac:dyDescent="0.2"/>
    <row r="236808" ht="12.75" customHeight="1" x14ac:dyDescent="0.2"/>
    <row r="236812" ht="12.75" customHeight="1" x14ac:dyDescent="0.2"/>
    <row r="236816" ht="12.75" customHeight="1" x14ac:dyDescent="0.2"/>
    <row r="236820" ht="12.75" customHeight="1" x14ac:dyDescent="0.2"/>
    <row r="236824" ht="12.75" customHeight="1" x14ac:dyDescent="0.2"/>
    <row r="236828" ht="12.75" customHeight="1" x14ac:dyDescent="0.2"/>
    <row r="236832" ht="12.75" customHeight="1" x14ac:dyDescent="0.2"/>
    <row r="236836" ht="12.75" customHeight="1" x14ac:dyDescent="0.2"/>
    <row r="236840" ht="12.75" customHeight="1" x14ac:dyDescent="0.2"/>
    <row r="236844" ht="12.75" customHeight="1" x14ac:dyDescent="0.2"/>
    <row r="236848" ht="12.75" customHeight="1" x14ac:dyDescent="0.2"/>
    <row r="236852" ht="12.75" customHeight="1" x14ac:dyDescent="0.2"/>
    <row r="236856" ht="12.75" customHeight="1" x14ac:dyDescent="0.2"/>
    <row r="236860" ht="12.75" customHeight="1" x14ac:dyDescent="0.2"/>
    <row r="236864" ht="12.75" customHeight="1" x14ac:dyDescent="0.2"/>
    <row r="236868" ht="12.75" customHeight="1" x14ac:dyDescent="0.2"/>
    <row r="236872" ht="12.75" customHeight="1" x14ac:dyDescent="0.2"/>
    <row r="236876" ht="12.75" customHeight="1" x14ac:dyDescent="0.2"/>
    <row r="236880" ht="12.75" customHeight="1" x14ac:dyDescent="0.2"/>
    <row r="236884" ht="12.75" customHeight="1" x14ac:dyDescent="0.2"/>
    <row r="236888" ht="12.75" customHeight="1" x14ac:dyDescent="0.2"/>
    <row r="236892" ht="12.75" customHeight="1" x14ac:dyDescent="0.2"/>
    <row r="236896" ht="12.75" customHeight="1" x14ac:dyDescent="0.2"/>
    <row r="236900" ht="12.75" customHeight="1" x14ac:dyDescent="0.2"/>
    <row r="236904" ht="12.75" customHeight="1" x14ac:dyDescent="0.2"/>
    <row r="236908" ht="12.75" customHeight="1" x14ac:dyDescent="0.2"/>
    <row r="236912" ht="12.75" customHeight="1" x14ac:dyDescent="0.2"/>
    <row r="236916" ht="12.75" customHeight="1" x14ac:dyDescent="0.2"/>
    <row r="236920" ht="12.75" customHeight="1" x14ac:dyDescent="0.2"/>
    <row r="236924" ht="12.75" customHeight="1" x14ac:dyDescent="0.2"/>
    <row r="236928" ht="12.75" customHeight="1" x14ac:dyDescent="0.2"/>
    <row r="236932" ht="12.75" customHeight="1" x14ac:dyDescent="0.2"/>
    <row r="236936" ht="12.75" customHeight="1" x14ac:dyDescent="0.2"/>
    <row r="236940" ht="12.75" customHeight="1" x14ac:dyDescent="0.2"/>
    <row r="236944" ht="12.75" customHeight="1" x14ac:dyDescent="0.2"/>
    <row r="236948" ht="12.75" customHeight="1" x14ac:dyDescent="0.2"/>
    <row r="236952" ht="12.75" customHeight="1" x14ac:dyDescent="0.2"/>
    <row r="236956" ht="12.75" customHeight="1" x14ac:dyDescent="0.2"/>
    <row r="236960" ht="12.75" customHeight="1" x14ac:dyDescent="0.2"/>
    <row r="236964" ht="12.75" customHeight="1" x14ac:dyDescent="0.2"/>
    <row r="236968" ht="12.75" customHeight="1" x14ac:dyDescent="0.2"/>
    <row r="236972" ht="12.75" customHeight="1" x14ac:dyDescent="0.2"/>
    <row r="236976" ht="12.75" customHeight="1" x14ac:dyDescent="0.2"/>
    <row r="236980" ht="12.75" customHeight="1" x14ac:dyDescent="0.2"/>
    <row r="236984" ht="12.75" customHeight="1" x14ac:dyDescent="0.2"/>
    <row r="236988" ht="12.75" customHeight="1" x14ac:dyDescent="0.2"/>
    <row r="236992" ht="12.75" customHeight="1" x14ac:dyDescent="0.2"/>
    <row r="236996" ht="12.75" customHeight="1" x14ac:dyDescent="0.2"/>
    <row r="237000" ht="12.75" customHeight="1" x14ac:dyDescent="0.2"/>
    <row r="237004" ht="12.75" customHeight="1" x14ac:dyDescent="0.2"/>
    <row r="237008" ht="12.75" customHeight="1" x14ac:dyDescent="0.2"/>
    <row r="237012" ht="12.75" customHeight="1" x14ac:dyDescent="0.2"/>
    <row r="237016" ht="12.75" customHeight="1" x14ac:dyDescent="0.2"/>
    <row r="237020" ht="12.75" customHeight="1" x14ac:dyDescent="0.2"/>
    <row r="237024" ht="12.75" customHeight="1" x14ac:dyDescent="0.2"/>
    <row r="237028" ht="12.75" customHeight="1" x14ac:dyDescent="0.2"/>
    <row r="237032" ht="12.75" customHeight="1" x14ac:dyDescent="0.2"/>
    <row r="237036" ht="12.75" customHeight="1" x14ac:dyDescent="0.2"/>
    <row r="237040" ht="12.75" customHeight="1" x14ac:dyDescent="0.2"/>
    <row r="237044" ht="12.75" customHeight="1" x14ac:dyDescent="0.2"/>
    <row r="237048" ht="12.75" customHeight="1" x14ac:dyDescent="0.2"/>
    <row r="237052" ht="12.75" customHeight="1" x14ac:dyDescent="0.2"/>
    <row r="237056" ht="12.75" customHeight="1" x14ac:dyDescent="0.2"/>
    <row r="237060" ht="12.75" customHeight="1" x14ac:dyDescent="0.2"/>
    <row r="237064" ht="12.75" customHeight="1" x14ac:dyDescent="0.2"/>
    <row r="237068" ht="12.75" customHeight="1" x14ac:dyDescent="0.2"/>
    <row r="237072" ht="12.75" customHeight="1" x14ac:dyDescent="0.2"/>
    <row r="237076" ht="12.75" customHeight="1" x14ac:dyDescent="0.2"/>
    <row r="237080" ht="12.75" customHeight="1" x14ac:dyDescent="0.2"/>
    <row r="237084" ht="12.75" customHeight="1" x14ac:dyDescent="0.2"/>
    <row r="237088" ht="12.75" customHeight="1" x14ac:dyDescent="0.2"/>
    <row r="237092" ht="12.75" customHeight="1" x14ac:dyDescent="0.2"/>
    <row r="237096" ht="12.75" customHeight="1" x14ac:dyDescent="0.2"/>
    <row r="237100" ht="12.75" customHeight="1" x14ac:dyDescent="0.2"/>
    <row r="237104" ht="12.75" customHeight="1" x14ac:dyDescent="0.2"/>
    <row r="237108" ht="12.75" customHeight="1" x14ac:dyDescent="0.2"/>
    <row r="237112" ht="12.75" customHeight="1" x14ac:dyDescent="0.2"/>
    <row r="237116" ht="12.75" customHeight="1" x14ac:dyDescent="0.2"/>
    <row r="237120" ht="12.75" customHeight="1" x14ac:dyDescent="0.2"/>
    <row r="237124" ht="12.75" customHeight="1" x14ac:dyDescent="0.2"/>
    <row r="237128" ht="12.75" customHeight="1" x14ac:dyDescent="0.2"/>
    <row r="237132" ht="12.75" customHeight="1" x14ac:dyDescent="0.2"/>
    <row r="237136" ht="12.75" customHeight="1" x14ac:dyDescent="0.2"/>
    <row r="237140" ht="12.75" customHeight="1" x14ac:dyDescent="0.2"/>
    <row r="237144" ht="12.75" customHeight="1" x14ac:dyDescent="0.2"/>
    <row r="237148" ht="12.75" customHeight="1" x14ac:dyDescent="0.2"/>
    <row r="237152" ht="12.75" customHeight="1" x14ac:dyDescent="0.2"/>
    <row r="237156" ht="12.75" customHeight="1" x14ac:dyDescent="0.2"/>
    <row r="237160" ht="12.75" customHeight="1" x14ac:dyDescent="0.2"/>
    <row r="237164" ht="12.75" customHeight="1" x14ac:dyDescent="0.2"/>
    <row r="237168" ht="12.75" customHeight="1" x14ac:dyDescent="0.2"/>
    <row r="237172" ht="12.75" customHeight="1" x14ac:dyDescent="0.2"/>
    <row r="237176" ht="12.75" customHeight="1" x14ac:dyDescent="0.2"/>
    <row r="237180" ht="12.75" customHeight="1" x14ac:dyDescent="0.2"/>
    <row r="237184" ht="12.75" customHeight="1" x14ac:dyDescent="0.2"/>
    <row r="237188" ht="12.75" customHeight="1" x14ac:dyDescent="0.2"/>
    <row r="237192" ht="12.75" customHeight="1" x14ac:dyDescent="0.2"/>
    <row r="237196" ht="12.75" customHeight="1" x14ac:dyDescent="0.2"/>
    <row r="237200" ht="12.75" customHeight="1" x14ac:dyDescent="0.2"/>
    <row r="237204" ht="12.75" customHeight="1" x14ac:dyDescent="0.2"/>
    <row r="237208" ht="12.75" customHeight="1" x14ac:dyDescent="0.2"/>
    <row r="237212" ht="12.75" customHeight="1" x14ac:dyDescent="0.2"/>
    <row r="237216" ht="12.75" customHeight="1" x14ac:dyDescent="0.2"/>
    <row r="237220" ht="12.75" customHeight="1" x14ac:dyDescent="0.2"/>
    <row r="237224" ht="12.75" customHeight="1" x14ac:dyDescent="0.2"/>
    <row r="237228" ht="12.75" customHeight="1" x14ac:dyDescent="0.2"/>
    <row r="237232" ht="12.75" customHeight="1" x14ac:dyDescent="0.2"/>
    <row r="237236" ht="12.75" customHeight="1" x14ac:dyDescent="0.2"/>
    <row r="237240" ht="12.75" customHeight="1" x14ac:dyDescent="0.2"/>
    <row r="237244" ht="12.75" customHeight="1" x14ac:dyDescent="0.2"/>
    <row r="237248" ht="12.75" customHeight="1" x14ac:dyDescent="0.2"/>
    <row r="237252" ht="12.75" customHeight="1" x14ac:dyDescent="0.2"/>
    <row r="237256" ht="12.75" customHeight="1" x14ac:dyDescent="0.2"/>
    <row r="237260" ht="12.75" customHeight="1" x14ac:dyDescent="0.2"/>
    <row r="237264" ht="12.75" customHeight="1" x14ac:dyDescent="0.2"/>
    <row r="237268" ht="12.75" customHeight="1" x14ac:dyDescent="0.2"/>
    <row r="237272" ht="12.75" customHeight="1" x14ac:dyDescent="0.2"/>
    <row r="237276" ht="12.75" customHeight="1" x14ac:dyDescent="0.2"/>
    <row r="237280" ht="12.75" customHeight="1" x14ac:dyDescent="0.2"/>
    <row r="237284" ht="12.75" customHeight="1" x14ac:dyDescent="0.2"/>
    <row r="237288" ht="12.75" customHeight="1" x14ac:dyDescent="0.2"/>
    <row r="237292" ht="12.75" customHeight="1" x14ac:dyDescent="0.2"/>
    <row r="237296" ht="12.75" customHeight="1" x14ac:dyDescent="0.2"/>
    <row r="237300" ht="12.75" customHeight="1" x14ac:dyDescent="0.2"/>
    <row r="237304" ht="12.75" customHeight="1" x14ac:dyDescent="0.2"/>
    <row r="237308" ht="12.75" customHeight="1" x14ac:dyDescent="0.2"/>
    <row r="237312" ht="12.75" customHeight="1" x14ac:dyDescent="0.2"/>
    <row r="237316" ht="12.75" customHeight="1" x14ac:dyDescent="0.2"/>
    <row r="237320" ht="12.75" customHeight="1" x14ac:dyDescent="0.2"/>
    <row r="237324" ht="12.75" customHeight="1" x14ac:dyDescent="0.2"/>
    <row r="237328" ht="12.75" customHeight="1" x14ac:dyDescent="0.2"/>
    <row r="237332" ht="12.75" customHeight="1" x14ac:dyDescent="0.2"/>
    <row r="237336" ht="12.75" customHeight="1" x14ac:dyDescent="0.2"/>
    <row r="237340" ht="12.75" customHeight="1" x14ac:dyDescent="0.2"/>
    <row r="237344" ht="12.75" customHeight="1" x14ac:dyDescent="0.2"/>
    <row r="237348" ht="12.75" customHeight="1" x14ac:dyDescent="0.2"/>
    <row r="237352" ht="12.75" customHeight="1" x14ac:dyDescent="0.2"/>
    <row r="237356" ht="12.75" customHeight="1" x14ac:dyDescent="0.2"/>
    <row r="237360" ht="12.75" customHeight="1" x14ac:dyDescent="0.2"/>
    <row r="237364" ht="12.75" customHeight="1" x14ac:dyDescent="0.2"/>
    <row r="237368" ht="12.75" customHeight="1" x14ac:dyDescent="0.2"/>
    <row r="237372" ht="12.75" customHeight="1" x14ac:dyDescent="0.2"/>
    <row r="237376" ht="12.75" customHeight="1" x14ac:dyDescent="0.2"/>
    <row r="237380" ht="12.75" customHeight="1" x14ac:dyDescent="0.2"/>
    <row r="237384" ht="12.75" customHeight="1" x14ac:dyDescent="0.2"/>
    <row r="237388" ht="12.75" customHeight="1" x14ac:dyDescent="0.2"/>
    <row r="237392" ht="12.75" customHeight="1" x14ac:dyDescent="0.2"/>
    <row r="237396" ht="12.75" customHeight="1" x14ac:dyDescent="0.2"/>
    <row r="237400" ht="12.75" customHeight="1" x14ac:dyDescent="0.2"/>
    <row r="237404" ht="12.75" customHeight="1" x14ac:dyDescent="0.2"/>
    <row r="237408" ht="12.75" customHeight="1" x14ac:dyDescent="0.2"/>
    <row r="237412" ht="12.75" customHeight="1" x14ac:dyDescent="0.2"/>
    <row r="237416" ht="12.75" customHeight="1" x14ac:dyDescent="0.2"/>
    <row r="237420" ht="12.75" customHeight="1" x14ac:dyDescent="0.2"/>
    <row r="237424" ht="12.75" customHeight="1" x14ac:dyDescent="0.2"/>
    <row r="237428" ht="12.75" customHeight="1" x14ac:dyDescent="0.2"/>
    <row r="237432" ht="12.75" customHeight="1" x14ac:dyDescent="0.2"/>
    <row r="237436" ht="12.75" customHeight="1" x14ac:dyDescent="0.2"/>
    <row r="237440" ht="12.75" customHeight="1" x14ac:dyDescent="0.2"/>
    <row r="237444" ht="12.75" customHeight="1" x14ac:dyDescent="0.2"/>
    <row r="237448" ht="12.75" customHeight="1" x14ac:dyDescent="0.2"/>
    <row r="237452" ht="12.75" customHeight="1" x14ac:dyDescent="0.2"/>
    <row r="237456" ht="12.75" customHeight="1" x14ac:dyDescent="0.2"/>
    <row r="237460" ht="12.75" customHeight="1" x14ac:dyDescent="0.2"/>
    <row r="237464" ht="12.75" customHeight="1" x14ac:dyDescent="0.2"/>
    <row r="237468" ht="12.75" customHeight="1" x14ac:dyDescent="0.2"/>
    <row r="237472" ht="12.75" customHeight="1" x14ac:dyDescent="0.2"/>
    <row r="237476" ht="12.75" customHeight="1" x14ac:dyDescent="0.2"/>
    <row r="237480" ht="12.75" customHeight="1" x14ac:dyDescent="0.2"/>
    <row r="237484" ht="12.75" customHeight="1" x14ac:dyDescent="0.2"/>
    <row r="237488" ht="12.75" customHeight="1" x14ac:dyDescent="0.2"/>
    <row r="237492" ht="12.75" customHeight="1" x14ac:dyDescent="0.2"/>
    <row r="237496" ht="12.75" customHeight="1" x14ac:dyDescent="0.2"/>
    <row r="237500" ht="12.75" customHeight="1" x14ac:dyDescent="0.2"/>
    <row r="237504" ht="12.75" customHeight="1" x14ac:dyDescent="0.2"/>
    <row r="237508" ht="12.75" customHeight="1" x14ac:dyDescent="0.2"/>
    <row r="237512" ht="12.75" customHeight="1" x14ac:dyDescent="0.2"/>
    <row r="237516" ht="12.75" customHeight="1" x14ac:dyDescent="0.2"/>
    <row r="237520" ht="12.75" customHeight="1" x14ac:dyDescent="0.2"/>
    <row r="237524" ht="12.75" customHeight="1" x14ac:dyDescent="0.2"/>
    <row r="237528" ht="12.75" customHeight="1" x14ac:dyDescent="0.2"/>
    <row r="237532" ht="12.75" customHeight="1" x14ac:dyDescent="0.2"/>
    <row r="237536" ht="12.75" customHeight="1" x14ac:dyDescent="0.2"/>
    <row r="237540" ht="12.75" customHeight="1" x14ac:dyDescent="0.2"/>
    <row r="237544" ht="12.75" customHeight="1" x14ac:dyDescent="0.2"/>
    <row r="237548" ht="12.75" customHeight="1" x14ac:dyDescent="0.2"/>
    <row r="237552" ht="12.75" customHeight="1" x14ac:dyDescent="0.2"/>
    <row r="237556" ht="12.75" customHeight="1" x14ac:dyDescent="0.2"/>
    <row r="237560" ht="12.75" customHeight="1" x14ac:dyDescent="0.2"/>
    <row r="237564" ht="12.75" customHeight="1" x14ac:dyDescent="0.2"/>
    <row r="237568" ht="12.75" customHeight="1" x14ac:dyDescent="0.2"/>
    <row r="237572" ht="12.75" customHeight="1" x14ac:dyDescent="0.2"/>
    <row r="237576" ht="12.75" customHeight="1" x14ac:dyDescent="0.2"/>
    <row r="237580" ht="12.75" customHeight="1" x14ac:dyDescent="0.2"/>
    <row r="237584" ht="12.75" customHeight="1" x14ac:dyDescent="0.2"/>
    <row r="237588" ht="12.75" customHeight="1" x14ac:dyDescent="0.2"/>
    <row r="237592" ht="12.75" customHeight="1" x14ac:dyDescent="0.2"/>
    <row r="237596" ht="12.75" customHeight="1" x14ac:dyDescent="0.2"/>
    <row r="237600" ht="12.75" customHeight="1" x14ac:dyDescent="0.2"/>
    <row r="237604" ht="12.75" customHeight="1" x14ac:dyDescent="0.2"/>
    <row r="237608" ht="12.75" customHeight="1" x14ac:dyDescent="0.2"/>
    <row r="237612" ht="12.75" customHeight="1" x14ac:dyDescent="0.2"/>
    <row r="237616" ht="12.75" customHeight="1" x14ac:dyDescent="0.2"/>
    <row r="237620" ht="12.75" customHeight="1" x14ac:dyDescent="0.2"/>
    <row r="237624" ht="12.75" customHeight="1" x14ac:dyDescent="0.2"/>
    <row r="237628" ht="12.75" customHeight="1" x14ac:dyDescent="0.2"/>
    <row r="237632" ht="12.75" customHeight="1" x14ac:dyDescent="0.2"/>
    <row r="237636" ht="12.75" customHeight="1" x14ac:dyDescent="0.2"/>
    <row r="237640" ht="12.75" customHeight="1" x14ac:dyDescent="0.2"/>
    <row r="237644" ht="12.75" customHeight="1" x14ac:dyDescent="0.2"/>
    <row r="237648" ht="12.75" customHeight="1" x14ac:dyDescent="0.2"/>
    <row r="237652" ht="12.75" customHeight="1" x14ac:dyDescent="0.2"/>
    <row r="237656" ht="12.75" customHeight="1" x14ac:dyDescent="0.2"/>
    <row r="237660" ht="12.75" customHeight="1" x14ac:dyDescent="0.2"/>
    <row r="237664" ht="12.75" customHeight="1" x14ac:dyDescent="0.2"/>
    <row r="237668" ht="12.75" customHeight="1" x14ac:dyDescent="0.2"/>
    <row r="237672" ht="12.75" customHeight="1" x14ac:dyDescent="0.2"/>
    <row r="237676" ht="12.75" customHeight="1" x14ac:dyDescent="0.2"/>
    <row r="237680" ht="12.75" customHeight="1" x14ac:dyDescent="0.2"/>
    <row r="237684" ht="12.75" customHeight="1" x14ac:dyDescent="0.2"/>
    <row r="237688" ht="12.75" customHeight="1" x14ac:dyDescent="0.2"/>
    <row r="237692" ht="12.75" customHeight="1" x14ac:dyDescent="0.2"/>
    <row r="237696" ht="12.75" customHeight="1" x14ac:dyDescent="0.2"/>
    <row r="237700" ht="12.75" customHeight="1" x14ac:dyDescent="0.2"/>
    <row r="237704" ht="12.75" customHeight="1" x14ac:dyDescent="0.2"/>
    <row r="237708" ht="12.75" customHeight="1" x14ac:dyDescent="0.2"/>
    <row r="237712" ht="12.75" customHeight="1" x14ac:dyDescent="0.2"/>
    <row r="237716" ht="12.75" customHeight="1" x14ac:dyDescent="0.2"/>
    <row r="237720" ht="12.75" customHeight="1" x14ac:dyDescent="0.2"/>
    <row r="237724" ht="12.75" customHeight="1" x14ac:dyDescent="0.2"/>
    <row r="237728" ht="12.75" customHeight="1" x14ac:dyDescent="0.2"/>
    <row r="237732" ht="12.75" customHeight="1" x14ac:dyDescent="0.2"/>
    <row r="237736" ht="12.75" customHeight="1" x14ac:dyDescent="0.2"/>
    <row r="237740" ht="12.75" customHeight="1" x14ac:dyDescent="0.2"/>
    <row r="237744" ht="12.75" customHeight="1" x14ac:dyDescent="0.2"/>
    <row r="237748" ht="12.75" customHeight="1" x14ac:dyDescent="0.2"/>
    <row r="237752" ht="12.75" customHeight="1" x14ac:dyDescent="0.2"/>
    <row r="237756" ht="12.75" customHeight="1" x14ac:dyDescent="0.2"/>
    <row r="237760" ht="12.75" customHeight="1" x14ac:dyDescent="0.2"/>
    <row r="237764" ht="12.75" customHeight="1" x14ac:dyDescent="0.2"/>
    <row r="237768" ht="12.75" customHeight="1" x14ac:dyDescent="0.2"/>
    <row r="237772" ht="12.75" customHeight="1" x14ac:dyDescent="0.2"/>
    <row r="237776" ht="12.75" customHeight="1" x14ac:dyDescent="0.2"/>
    <row r="237780" ht="12.75" customHeight="1" x14ac:dyDescent="0.2"/>
    <row r="237784" ht="12.75" customHeight="1" x14ac:dyDescent="0.2"/>
    <row r="237788" ht="12.75" customHeight="1" x14ac:dyDescent="0.2"/>
    <row r="237792" ht="12.75" customHeight="1" x14ac:dyDescent="0.2"/>
    <row r="237796" ht="12.75" customHeight="1" x14ac:dyDescent="0.2"/>
    <row r="237800" ht="12.75" customHeight="1" x14ac:dyDescent="0.2"/>
    <row r="237804" ht="12.75" customHeight="1" x14ac:dyDescent="0.2"/>
    <row r="237808" ht="12.75" customHeight="1" x14ac:dyDescent="0.2"/>
    <row r="237812" ht="12.75" customHeight="1" x14ac:dyDescent="0.2"/>
    <row r="237816" ht="12.75" customHeight="1" x14ac:dyDescent="0.2"/>
    <row r="237820" ht="12.75" customHeight="1" x14ac:dyDescent="0.2"/>
    <row r="237824" ht="12.75" customHeight="1" x14ac:dyDescent="0.2"/>
    <row r="237828" ht="12.75" customHeight="1" x14ac:dyDescent="0.2"/>
    <row r="237832" ht="12.75" customHeight="1" x14ac:dyDescent="0.2"/>
    <row r="237836" ht="12.75" customHeight="1" x14ac:dyDescent="0.2"/>
    <row r="237840" ht="12.75" customHeight="1" x14ac:dyDescent="0.2"/>
    <row r="237844" ht="12.75" customHeight="1" x14ac:dyDescent="0.2"/>
    <row r="237848" ht="12.75" customHeight="1" x14ac:dyDescent="0.2"/>
    <row r="237852" ht="12.75" customHeight="1" x14ac:dyDescent="0.2"/>
    <row r="237856" ht="12.75" customHeight="1" x14ac:dyDescent="0.2"/>
    <row r="237860" ht="12.75" customHeight="1" x14ac:dyDescent="0.2"/>
    <row r="237864" ht="12.75" customHeight="1" x14ac:dyDescent="0.2"/>
    <row r="237868" ht="12.75" customHeight="1" x14ac:dyDescent="0.2"/>
    <row r="237872" ht="12.75" customHeight="1" x14ac:dyDescent="0.2"/>
    <row r="237876" ht="12.75" customHeight="1" x14ac:dyDescent="0.2"/>
    <row r="237880" ht="12.75" customHeight="1" x14ac:dyDescent="0.2"/>
    <row r="237884" ht="12.75" customHeight="1" x14ac:dyDescent="0.2"/>
    <row r="237888" ht="12.75" customHeight="1" x14ac:dyDescent="0.2"/>
    <row r="237892" ht="12.75" customHeight="1" x14ac:dyDescent="0.2"/>
    <row r="237896" ht="12.75" customHeight="1" x14ac:dyDescent="0.2"/>
    <row r="237900" ht="12.75" customHeight="1" x14ac:dyDescent="0.2"/>
    <row r="237904" ht="12.75" customHeight="1" x14ac:dyDescent="0.2"/>
    <row r="237908" ht="12.75" customHeight="1" x14ac:dyDescent="0.2"/>
    <row r="237912" ht="12.75" customHeight="1" x14ac:dyDescent="0.2"/>
    <row r="237916" ht="12.75" customHeight="1" x14ac:dyDescent="0.2"/>
    <row r="237920" ht="12.75" customHeight="1" x14ac:dyDescent="0.2"/>
    <row r="237924" ht="12.75" customHeight="1" x14ac:dyDescent="0.2"/>
    <row r="237928" ht="12.75" customHeight="1" x14ac:dyDescent="0.2"/>
    <row r="237932" ht="12.75" customHeight="1" x14ac:dyDescent="0.2"/>
    <row r="237936" ht="12.75" customHeight="1" x14ac:dyDescent="0.2"/>
    <row r="237940" ht="12.75" customHeight="1" x14ac:dyDescent="0.2"/>
    <row r="237944" ht="12.75" customHeight="1" x14ac:dyDescent="0.2"/>
    <row r="237948" ht="12.75" customHeight="1" x14ac:dyDescent="0.2"/>
    <row r="237952" ht="12.75" customHeight="1" x14ac:dyDescent="0.2"/>
    <row r="237956" ht="12.75" customHeight="1" x14ac:dyDescent="0.2"/>
    <row r="237960" ht="12.75" customHeight="1" x14ac:dyDescent="0.2"/>
    <row r="237964" ht="12.75" customHeight="1" x14ac:dyDescent="0.2"/>
    <row r="237968" ht="12.75" customHeight="1" x14ac:dyDescent="0.2"/>
    <row r="237972" ht="12.75" customHeight="1" x14ac:dyDescent="0.2"/>
    <row r="237976" ht="12.75" customHeight="1" x14ac:dyDescent="0.2"/>
    <row r="237980" ht="12.75" customHeight="1" x14ac:dyDescent="0.2"/>
    <row r="237984" ht="12.75" customHeight="1" x14ac:dyDescent="0.2"/>
    <row r="237988" ht="12.75" customHeight="1" x14ac:dyDescent="0.2"/>
    <row r="237992" ht="12.75" customHeight="1" x14ac:dyDescent="0.2"/>
    <row r="237996" ht="12.75" customHeight="1" x14ac:dyDescent="0.2"/>
    <row r="238000" ht="12.75" customHeight="1" x14ac:dyDescent="0.2"/>
    <row r="238004" ht="12.75" customHeight="1" x14ac:dyDescent="0.2"/>
    <row r="238008" ht="12.75" customHeight="1" x14ac:dyDescent="0.2"/>
    <row r="238012" ht="12.75" customHeight="1" x14ac:dyDescent="0.2"/>
    <row r="238016" ht="12.75" customHeight="1" x14ac:dyDescent="0.2"/>
    <row r="238020" ht="12.75" customHeight="1" x14ac:dyDescent="0.2"/>
    <row r="238024" ht="12.75" customHeight="1" x14ac:dyDescent="0.2"/>
    <row r="238028" ht="12.75" customHeight="1" x14ac:dyDescent="0.2"/>
    <row r="238032" ht="12.75" customHeight="1" x14ac:dyDescent="0.2"/>
    <row r="238036" ht="12.75" customHeight="1" x14ac:dyDescent="0.2"/>
    <row r="238040" ht="12.75" customHeight="1" x14ac:dyDescent="0.2"/>
    <row r="238044" ht="12.75" customHeight="1" x14ac:dyDescent="0.2"/>
    <row r="238048" ht="12.75" customHeight="1" x14ac:dyDescent="0.2"/>
    <row r="238052" ht="12.75" customHeight="1" x14ac:dyDescent="0.2"/>
    <row r="238056" ht="12.75" customHeight="1" x14ac:dyDescent="0.2"/>
    <row r="238060" ht="12.75" customHeight="1" x14ac:dyDescent="0.2"/>
    <row r="238064" ht="12.75" customHeight="1" x14ac:dyDescent="0.2"/>
    <row r="238068" ht="12.75" customHeight="1" x14ac:dyDescent="0.2"/>
    <row r="238072" ht="12.75" customHeight="1" x14ac:dyDescent="0.2"/>
    <row r="238076" ht="12.75" customHeight="1" x14ac:dyDescent="0.2"/>
    <row r="238080" ht="12.75" customHeight="1" x14ac:dyDescent="0.2"/>
    <row r="238084" ht="12.75" customHeight="1" x14ac:dyDescent="0.2"/>
    <row r="238088" ht="12.75" customHeight="1" x14ac:dyDescent="0.2"/>
    <row r="238092" ht="12.75" customHeight="1" x14ac:dyDescent="0.2"/>
    <row r="238096" ht="12.75" customHeight="1" x14ac:dyDescent="0.2"/>
    <row r="238100" ht="12.75" customHeight="1" x14ac:dyDescent="0.2"/>
    <row r="238104" ht="12.75" customHeight="1" x14ac:dyDescent="0.2"/>
    <row r="238108" ht="12.75" customHeight="1" x14ac:dyDescent="0.2"/>
    <row r="238112" ht="12.75" customHeight="1" x14ac:dyDescent="0.2"/>
    <row r="238116" ht="12.75" customHeight="1" x14ac:dyDescent="0.2"/>
    <row r="238120" ht="12.75" customHeight="1" x14ac:dyDescent="0.2"/>
    <row r="238124" ht="12.75" customHeight="1" x14ac:dyDescent="0.2"/>
    <row r="238128" ht="12.75" customHeight="1" x14ac:dyDescent="0.2"/>
    <row r="238132" ht="12.75" customHeight="1" x14ac:dyDescent="0.2"/>
    <row r="238136" ht="12.75" customHeight="1" x14ac:dyDescent="0.2"/>
    <row r="238140" ht="12.75" customHeight="1" x14ac:dyDescent="0.2"/>
    <row r="238144" ht="12.75" customHeight="1" x14ac:dyDescent="0.2"/>
    <row r="238148" ht="12.75" customHeight="1" x14ac:dyDescent="0.2"/>
    <row r="238152" ht="12.75" customHeight="1" x14ac:dyDescent="0.2"/>
    <row r="238156" ht="12.75" customHeight="1" x14ac:dyDescent="0.2"/>
    <row r="238160" ht="12.75" customHeight="1" x14ac:dyDescent="0.2"/>
    <row r="238164" ht="12.75" customHeight="1" x14ac:dyDescent="0.2"/>
    <row r="238168" ht="12.75" customHeight="1" x14ac:dyDescent="0.2"/>
    <row r="238172" ht="12.75" customHeight="1" x14ac:dyDescent="0.2"/>
    <row r="238176" ht="12.75" customHeight="1" x14ac:dyDescent="0.2"/>
    <row r="238180" ht="12.75" customHeight="1" x14ac:dyDescent="0.2"/>
    <row r="238184" ht="12.75" customHeight="1" x14ac:dyDescent="0.2"/>
    <row r="238188" ht="12.75" customHeight="1" x14ac:dyDescent="0.2"/>
    <row r="238192" ht="12.75" customHeight="1" x14ac:dyDescent="0.2"/>
    <row r="238196" ht="12.75" customHeight="1" x14ac:dyDescent="0.2"/>
    <row r="238200" ht="12.75" customHeight="1" x14ac:dyDescent="0.2"/>
    <row r="238204" ht="12.75" customHeight="1" x14ac:dyDescent="0.2"/>
    <row r="238208" ht="12.75" customHeight="1" x14ac:dyDescent="0.2"/>
    <row r="238212" ht="12.75" customHeight="1" x14ac:dyDescent="0.2"/>
    <row r="238216" ht="12.75" customHeight="1" x14ac:dyDescent="0.2"/>
    <row r="238220" ht="12.75" customHeight="1" x14ac:dyDescent="0.2"/>
    <row r="238224" ht="12.75" customHeight="1" x14ac:dyDescent="0.2"/>
    <row r="238228" ht="12.75" customHeight="1" x14ac:dyDescent="0.2"/>
    <row r="238232" ht="12.75" customHeight="1" x14ac:dyDescent="0.2"/>
    <row r="238236" ht="12.75" customHeight="1" x14ac:dyDescent="0.2"/>
    <row r="238240" ht="12.75" customHeight="1" x14ac:dyDescent="0.2"/>
    <row r="238244" ht="12.75" customHeight="1" x14ac:dyDescent="0.2"/>
    <row r="238248" ht="12.75" customHeight="1" x14ac:dyDescent="0.2"/>
    <row r="238252" ht="12.75" customHeight="1" x14ac:dyDescent="0.2"/>
    <row r="238256" ht="12.75" customHeight="1" x14ac:dyDescent="0.2"/>
    <row r="238260" ht="12.75" customHeight="1" x14ac:dyDescent="0.2"/>
    <row r="238264" ht="12.75" customHeight="1" x14ac:dyDescent="0.2"/>
    <row r="238268" ht="12.75" customHeight="1" x14ac:dyDescent="0.2"/>
    <row r="238272" ht="12.75" customHeight="1" x14ac:dyDescent="0.2"/>
    <row r="238276" ht="12.75" customHeight="1" x14ac:dyDescent="0.2"/>
    <row r="238280" ht="12.75" customHeight="1" x14ac:dyDescent="0.2"/>
    <row r="238284" ht="12.75" customHeight="1" x14ac:dyDescent="0.2"/>
    <row r="238288" ht="12.75" customHeight="1" x14ac:dyDescent="0.2"/>
    <row r="238292" ht="12.75" customHeight="1" x14ac:dyDescent="0.2"/>
    <row r="238296" ht="12.75" customHeight="1" x14ac:dyDescent="0.2"/>
    <row r="238300" ht="12.75" customHeight="1" x14ac:dyDescent="0.2"/>
    <row r="238304" ht="12.75" customHeight="1" x14ac:dyDescent="0.2"/>
    <row r="238308" ht="12.75" customHeight="1" x14ac:dyDescent="0.2"/>
    <row r="238312" ht="12.75" customHeight="1" x14ac:dyDescent="0.2"/>
    <row r="238316" ht="12.75" customHeight="1" x14ac:dyDescent="0.2"/>
    <row r="238320" ht="12.75" customHeight="1" x14ac:dyDescent="0.2"/>
    <row r="238324" ht="12.75" customHeight="1" x14ac:dyDescent="0.2"/>
    <row r="238328" ht="12.75" customHeight="1" x14ac:dyDescent="0.2"/>
    <row r="238332" ht="12.75" customHeight="1" x14ac:dyDescent="0.2"/>
    <row r="238336" ht="12.75" customHeight="1" x14ac:dyDescent="0.2"/>
    <row r="238340" ht="12.75" customHeight="1" x14ac:dyDescent="0.2"/>
    <row r="238344" ht="12.75" customHeight="1" x14ac:dyDescent="0.2"/>
    <row r="238348" ht="12.75" customHeight="1" x14ac:dyDescent="0.2"/>
    <row r="238352" ht="12.75" customHeight="1" x14ac:dyDescent="0.2"/>
    <row r="238356" ht="12.75" customHeight="1" x14ac:dyDescent="0.2"/>
    <row r="238360" ht="12.75" customHeight="1" x14ac:dyDescent="0.2"/>
    <row r="238364" ht="12.75" customHeight="1" x14ac:dyDescent="0.2"/>
    <row r="238368" ht="12.75" customHeight="1" x14ac:dyDescent="0.2"/>
    <row r="238372" ht="12.75" customHeight="1" x14ac:dyDescent="0.2"/>
    <row r="238376" ht="12.75" customHeight="1" x14ac:dyDescent="0.2"/>
    <row r="238380" ht="12.75" customHeight="1" x14ac:dyDescent="0.2"/>
    <row r="238384" ht="12.75" customHeight="1" x14ac:dyDescent="0.2"/>
    <row r="238388" ht="12.75" customHeight="1" x14ac:dyDescent="0.2"/>
    <row r="238392" ht="12.75" customHeight="1" x14ac:dyDescent="0.2"/>
    <row r="238396" ht="12.75" customHeight="1" x14ac:dyDescent="0.2"/>
    <row r="238400" ht="12.75" customHeight="1" x14ac:dyDescent="0.2"/>
    <row r="238404" ht="12.75" customHeight="1" x14ac:dyDescent="0.2"/>
    <row r="238408" ht="12.75" customHeight="1" x14ac:dyDescent="0.2"/>
    <row r="238412" ht="12.75" customHeight="1" x14ac:dyDescent="0.2"/>
    <row r="238416" ht="12.75" customHeight="1" x14ac:dyDescent="0.2"/>
    <row r="238420" ht="12.75" customHeight="1" x14ac:dyDescent="0.2"/>
    <row r="238424" ht="12.75" customHeight="1" x14ac:dyDescent="0.2"/>
    <row r="238428" ht="12.75" customHeight="1" x14ac:dyDescent="0.2"/>
    <row r="238432" ht="12.75" customHeight="1" x14ac:dyDescent="0.2"/>
    <row r="238436" ht="12.75" customHeight="1" x14ac:dyDescent="0.2"/>
    <row r="238440" ht="12.75" customHeight="1" x14ac:dyDescent="0.2"/>
    <row r="238444" ht="12.75" customHeight="1" x14ac:dyDescent="0.2"/>
    <row r="238448" ht="12.75" customHeight="1" x14ac:dyDescent="0.2"/>
    <row r="238452" ht="12.75" customHeight="1" x14ac:dyDescent="0.2"/>
    <row r="238456" ht="12.75" customHeight="1" x14ac:dyDescent="0.2"/>
    <row r="238460" ht="12.75" customHeight="1" x14ac:dyDescent="0.2"/>
    <row r="238464" ht="12.75" customHeight="1" x14ac:dyDescent="0.2"/>
    <row r="238468" ht="12.75" customHeight="1" x14ac:dyDescent="0.2"/>
    <row r="238472" ht="12.75" customHeight="1" x14ac:dyDescent="0.2"/>
    <row r="238476" ht="12.75" customHeight="1" x14ac:dyDescent="0.2"/>
    <row r="238480" ht="12.75" customHeight="1" x14ac:dyDescent="0.2"/>
    <row r="238484" ht="12.75" customHeight="1" x14ac:dyDescent="0.2"/>
    <row r="238488" ht="12.75" customHeight="1" x14ac:dyDescent="0.2"/>
    <row r="238492" ht="12.75" customHeight="1" x14ac:dyDescent="0.2"/>
    <row r="238496" ht="12.75" customHeight="1" x14ac:dyDescent="0.2"/>
    <row r="238500" ht="12.75" customHeight="1" x14ac:dyDescent="0.2"/>
    <row r="238504" ht="12.75" customHeight="1" x14ac:dyDescent="0.2"/>
    <row r="238508" ht="12.75" customHeight="1" x14ac:dyDescent="0.2"/>
    <row r="238512" ht="12.75" customHeight="1" x14ac:dyDescent="0.2"/>
    <row r="238516" ht="12.75" customHeight="1" x14ac:dyDescent="0.2"/>
    <row r="238520" ht="12.75" customHeight="1" x14ac:dyDescent="0.2"/>
    <row r="238524" ht="12.75" customHeight="1" x14ac:dyDescent="0.2"/>
    <row r="238528" ht="12.75" customHeight="1" x14ac:dyDescent="0.2"/>
    <row r="238532" ht="12.75" customHeight="1" x14ac:dyDescent="0.2"/>
    <row r="238536" ht="12.75" customHeight="1" x14ac:dyDescent="0.2"/>
    <row r="238540" ht="12.75" customHeight="1" x14ac:dyDescent="0.2"/>
    <row r="238544" ht="12.75" customHeight="1" x14ac:dyDescent="0.2"/>
    <row r="238548" ht="12.75" customHeight="1" x14ac:dyDescent="0.2"/>
    <row r="238552" ht="12.75" customHeight="1" x14ac:dyDescent="0.2"/>
    <row r="238556" ht="12.75" customHeight="1" x14ac:dyDescent="0.2"/>
    <row r="238560" ht="12.75" customHeight="1" x14ac:dyDescent="0.2"/>
    <row r="238564" ht="12.75" customHeight="1" x14ac:dyDescent="0.2"/>
    <row r="238568" ht="12.75" customHeight="1" x14ac:dyDescent="0.2"/>
    <row r="238572" ht="12.75" customHeight="1" x14ac:dyDescent="0.2"/>
    <row r="238576" ht="12.75" customHeight="1" x14ac:dyDescent="0.2"/>
    <row r="238580" ht="12.75" customHeight="1" x14ac:dyDescent="0.2"/>
    <row r="238584" ht="12.75" customHeight="1" x14ac:dyDescent="0.2"/>
    <row r="238588" ht="12.75" customHeight="1" x14ac:dyDescent="0.2"/>
    <row r="238592" ht="12.75" customHeight="1" x14ac:dyDescent="0.2"/>
    <row r="238596" ht="12.75" customHeight="1" x14ac:dyDescent="0.2"/>
    <row r="238600" ht="12.75" customHeight="1" x14ac:dyDescent="0.2"/>
    <row r="238604" ht="12.75" customHeight="1" x14ac:dyDescent="0.2"/>
    <row r="238608" ht="12.75" customHeight="1" x14ac:dyDescent="0.2"/>
    <row r="238612" ht="12.75" customHeight="1" x14ac:dyDescent="0.2"/>
    <row r="238616" ht="12.75" customHeight="1" x14ac:dyDescent="0.2"/>
    <row r="238620" ht="12.75" customHeight="1" x14ac:dyDescent="0.2"/>
    <row r="238624" ht="12.75" customHeight="1" x14ac:dyDescent="0.2"/>
    <row r="238628" ht="12.75" customHeight="1" x14ac:dyDescent="0.2"/>
    <row r="238632" ht="12.75" customHeight="1" x14ac:dyDescent="0.2"/>
    <row r="238636" ht="12.75" customHeight="1" x14ac:dyDescent="0.2"/>
    <row r="238640" ht="12.75" customHeight="1" x14ac:dyDescent="0.2"/>
    <row r="238644" ht="12.75" customHeight="1" x14ac:dyDescent="0.2"/>
    <row r="238648" ht="12.75" customHeight="1" x14ac:dyDescent="0.2"/>
    <row r="238652" ht="12.75" customHeight="1" x14ac:dyDescent="0.2"/>
    <row r="238656" ht="12.75" customHeight="1" x14ac:dyDescent="0.2"/>
    <row r="238660" ht="12.75" customHeight="1" x14ac:dyDescent="0.2"/>
    <row r="238664" ht="12.75" customHeight="1" x14ac:dyDescent="0.2"/>
    <row r="238668" ht="12.75" customHeight="1" x14ac:dyDescent="0.2"/>
    <row r="238672" ht="12.75" customHeight="1" x14ac:dyDescent="0.2"/>
    <row r="238676" ht="12.75" customHeight="1" x14ac:dyDescent="0.2"/>
    <row r="238680" ht="12.75" customHeight="1" x14ac:dyDescent="0.2"/>
    <row r="238684" ht="12.75" customHeight="1" x14ac:dyDescent="0.2"/>
    <row r="238688" ht="12.75" customHeight="1" x14ac:dyDescent="0.2"/>
    <row r="238692" ht="12.75" customHeight="1" x14ac:dyDescent="0.2"/>
    <row r="238696" ht="12.75" customHeight="1" x14ac:dyDescent="0.2"/>
    <row r="238700" ht="12.75" customHeight="1" x14ac:dyDescent="0.2"/>
    <row r="238704" ht="12.75" customHeight="1" x14ac:dyDescent="0.2"/>
    <row r="238708" ht="12.75" customHeight="1" x14ac:dyDescent="0.2"/>
    <row r="238712" ht="12.75" customHeight="1" x14ac:dyDescent="0.2"/>
    <row r="238716" ht="12.75" customHeight="1" x14ac:dyDescent="0.2"/>
    <row r="238720" ht="12.75" customHeight="1" x14ac:dyDescent="0.2"/>
    <row r="238724" ht="12.75" customHeight="1" x14ac:dyDescent="0.2"/>
    <row r="238728" ht="12.75" customHeight="1" x14ac:dyDescent="0.2"/>
    <row r="238732" ht="12.75" customHeight="1" x14ac:dyDescent="0.2"/>
    <row r="238736" ht="12.75" customHeight="1" x14ac:dyDescent="0.2"/>
    <row r="238740" ht="12.75" customHeight="1" x14ac:dyDescent="0.2"/>
    <row r="238744" ht="12.75" customHeight="1" x14ac:dyDescent="0.2"/>
    <row r="238748" ht="12.75" customHeight="1" x14ac:dyDescent="0.2"/>
    <row r="238752" ht="12.75" customHeight="1" x14ac:dyDescent="0.2"/>
    <row r="238756" ht="12.75" customHeight="1" x14ac:dyDescent="0.2"/>
    <row r="238760" ht="12.75" customHeight="1" x14ac:dyDescent="0.2"/>
    <row r="238764" ht="12.75" customHeight="1" x14ac:dyDescent="0.2"/>
    <row r="238768" ht="12.75" customHeight="1" x14ac:dyDescent="0.2"/>
    <row r="238772" ht="12.75" customHeight="1" x14ac:dyDescent="0.2"/>
    <row r="238776" ht="12.75" customHeight="1" x14ac:dyDescent="0.2"/>
    <row r="238780" ht="12.75" customHeight="1" x14ac:dyDescent="0.2"/>
    <row r="238784" ht="12.75" customHeight="1" x14ac:dyDescent="0.2"/>
    <row r="238788" ht="12.75" customHeight="1" x14ac:dyDescent="0.2"/>
    <row r="238792" ht="12.75" customHeight="1" x14ac:dyDescent="0.2"/>
    <row r="238796" ht="12.75" customHeight="1" x14ac:dyDescent="0.2"/>
    <row r="238800" ht="12.75" customHeight="1" x14ac:dyDescent="0.2"/>
    <row r="238804" ht="12.75" customHeight="1" x14ac:dyDescent="0.2"/>
    <row r="238808" ht="12.75" customHeight="1" x14ac:dyDescent="0.2"/>
    <row r="238812" ht="12.75" customHeight="1" x14ac:dyDescent="0.2"/>
    <row r="238816" ht="12.75" customHeight="1" x14ac:dyDescent="0.2"/>
    <row r="238820" ht="12.75" customHeight="1" x14ac:dyDescent="0.2"/>
    <row r="238824" ht="12.75" customHeight="1" x14ac:dyDescent="0.2"/>
    <row r="238828" ht="12.75" customHeight="1" x14ac:dyDescent="0.2"/>
    <row r="238832" ht="12.75" customHeight="1" x14ac:dyDescent="0.2"/>
    <row r="238836" ht="12.75" customHeight="1" x14ac:dyDescent="0.2"/>
    <row r="238840" ht="12.75" customHeight="1" x14ac:dyDescent="0.2"/>
    <row r="238844" ht="12.75" customHeight="1" x14ac:dyDescent="0.2"/>
    <row r="238848" ht="12.75" customHeight="1" x14ac:dyDescent="0.2"/>
    <row r="238852" ht="12.75" customHeight="1" x14ac:dyDescent="0.2"/>
    <row r="238856" ht="12.75" customHeight="1" x14ac:dyDescent="0.2"/>
    <row r="238860" ht="12.75" customHeight="1" x14ac:dyDescent="0.2"/>
    <row r="238864" ht="12.75" customHeight="1" x14ac:dyDescent="0.2"/>
    <row r="238868" ht="12.75" customHeight="1" x14ac:dyDescent="0.2"/>
    <row r="238872" ht="12.75" customHeight="1" x14ac:dyDescent="0.2"/>
    <row r="238876" ht="12.75" customHeight="1" x14ac:dyDescent="0.2"/>
    <row r="238880" ht="12.75" customHeight="1" x14ac:dyDescent="0.2"/>
    <row r="238884" ht="12.75" customHeight="1" x14ac:dyDescent="0.2"/>
    <row r="238888" ht="12.75" customHeight="1" x14ac:dyDescent="0.2"/>
    <row r="238892" ht="12.75" customHeight="1" x14ac:dyDescent="0.2"/>
    <row r="238896" ht="12.75" customHeight="1" x14ac:dyDescent="0.2"/>
    <row r="238900" ht="12.75" customHeight="1" x14ac:dyDescent="0.2"/>
    <row r="238904" ht="12.75" customHeight="1" x14ac:dyDescent="0.2"/>
    <row r="238908" ht="12.75" customHeight="1" x14ac:dyDescent="0.2"/>
    <row r="238912" ht="12.75" customHeight="1" x14ac:dyDescent="0.2"/>
    <row r="238916" ht="12.75" customHeight="1" x14ac:dyDescent="0.2"/>
    <row r="238920" ht="12.75" customHeight="1" x14ac:dyDescent="0.2"/>
    <row r="238924" ht="12.75" customHeight="1" x14ac:dyDescent="0.2"/>
    <row r="238928" ht="12.75" customHeight="1" x14ac:dyDescent="0.2"/>
    <row r="238932" ht="12.75" customHeight="1" x14ac:dyDescent="0.2"/>
    <row r="238936" ht="12.75" customHeight="1" x14ac:dyDescent="0.2"/>
    <row r="238940" ht="12.75" customHeight="1" x14ac:dyDescent="0.2"/>
    <row r="238944" ht="12.75" customHeight="1" x14ac:dyDescent="0.2"/>
    <row r="238948" ht="12.75" customHeight="1" x14ac:dyDescent="0.2"/>
    <row r="238952" ht="12.75" customHeight="1" x14ac:dyDescent="0.2"/>
    <row r="238956" ht="12.75" customHeight="1" x14ac:dyDescent="0.2"/>
    <row r="238960" ht="12.75" customHeight="1" x14ac:dyDescent="0.2"/>
    <row r="238964" ht="12.75" customHeight="1" x14ac:dyDescent="0.2"/>
    <row r="238968" ht="12.75" customHeight="1" x14ac:dyDescent="0.2"/>
    <row r="238972" ht="12.75" customHeight="1" x14ac:dyDescent="0.2"/>
    <row r="238976" ht="12.75" customHeight="1" x14ac:dyDescent="0.2"/>
    <row r="238980" ht="12.75" customHeight="1" x14ac:dyDescent="0.2"/>
    <row r="238984" ht="12.75" customHeight="1" x14ac:dyDescent="0.2"/>
    <row r="238988" ht="12.75" customHeight="1" x14ac:dyDescent="0.2"/>
    <row r="238992" ht="12.75" customHeight="1" x14ac:dyDescent="0.2"/>
    <row r="238996" ht="12.75" customHeight="1" x14ac:dyDescent="0.2"/>
    <row r="239000" ht="12.75" customHeight="1" x14ac:dyDescent="0.2"/>
    <row r="239004" ht="12.75" customHeight="1" x14ac:dyDescent="0.2"/>
    <row r="239008" ht="12.75" customHeight="1" x14ac:dyDescent="0.2"/>
    <row r="239012" ht="12.75" customHeight="1" x14ac:dyDescent="0.2"/>
    <row r="239016" ht="12.75" customHeight="1" x14ac:dyDescent="0.2"/>
    <row r="239020" ht="12.75" customHeight="1" x14ac:dyDescent="0.2"/>
    <row r="239024" ht="12.75" customHeight="1" x14ac:dyDescent="0.2"/>
    <row r="239028" ht="12.75" customHeight="1" x14ac:dyDescent="0.2"/>
    <row r="239032" ht="12.75" customHeight="1" x14ac:dyDescent="0.2"/>
    <row r="239036" ht="12.75" customHeight="1" x14ac:dyDescent="0.2"/>
    <row r="239040" ht="12.75" customHeight="1" x14ac:dyDescent="0.2"/>
    <row r="239044" ht="12.75" customHeight="1" x14ac:dyDescent="0.2"/>
    <row r="239048" ht="12.75" customHeight="1" x14ac:dyDescent="0.2"/>
    <row r="239052" ht="12.75" customHeight="1" x14ac:dyDescent="0.2"/>
    <row r="239056" ht="12.75" customHeight="1" x14ac:dyDescent="0.2"/>
    <row r="239060" ht="12.75" customHeight="1" x14ac:dyDescent="0.2"/>
    <row r="239064" ht="12.75" customHeight="1" x14ac:dyDescent="0.2"/>
    <row r="239068" ht="12.75" customHeight="1" x14ac:dyDescent="0.2"/>
    <row r="239072" ht="12.75" customHeight="1" x14ac:dyDescent="0.2"/>
    <row r="239076" ht="12.75" customHeight="1" x14ac:dyDescent="0.2"/>
    <row r="239080" ht="12.75" customHeight="1" x14ac:dyDescent="0.2"/>
    <row r="239084" ht="12.75" customHeight="1" x14ac:dyDescent="0.2"/>
    <row r="239088" ht="12.75" customHeight="1" x14ac:dyDescent="0.2"/>
    <row r="239092" ht="12.75" customHeight="1" x14ac:dyDescent="0.2"/>
    <row r="239096" ht="12.75" customHeight="1" x14ac:dyDescent="0.2"/>
    <row r="239100" ht="12.75" customHeight="1" x14ac:dyDescent="0.2"/>
    <row r="239104" ht="12.75" customHeight="1" x14ac:dyDescent="0.2"/>
    <row r="239108" ht="12.75" customHeight="1" x14ac:dyDescent="0.2"/>
    <row r="239112" ht="12.75" customHeight="1" x14ac:dyDescent="0.2"/>
    <row r="239116" ht="12.75" customHeight="1" x14ac:dyDescent="0.2"/>
    <row r="239120" ht="12.75" customHeight="1" x14ac:dyDescent="0.2"/>
    <row r="239124" ht="12.75" customHeight="1" x14ac:dyDescent="0.2"/>
    <row r="239128" ht="12.75" customHeight="1" x14ac:dyDescent="0.2"/>
    <row r="239132" ht="12.75" customHeight="1" x14ac:dyDescent="0.2"/>
    <row r="239136" ht="12.75" customHeight="1" x14ac:dyDescent="0.2"/>
    <row r="239140" ht="12.75" customHeight="1" x14ac:dyDescent="0.2"/>
    <row r="239144" ht="12.75" customHeight="1" x14ac:dyDescent="0.2"/>
    <row r="239148" ht="12.75" customHeight="1" x14ac:dyDescent="0.2"/>
    <row r="239152" ht="12.75" customHeight="1" x14ac:dyDescent="0.2"/>
    <row r="239156" ht="12.75" customHeight="1" x14ac:dyDescent="0.2"/>
    <row r="239160" ht="12.75" customHeight="1" x14ac:dyDescent="0.2"/>
    <row r="239164" ht="12.75" customHeight="1" x14ac:dyDescent="0.2"/>
    <row r="239168" ht="12.75" customHeight="1" x14ac:dyDescent="0.2"/>
    <row r="239172" ht="12.75" customHeight="1" x14ac:dyDescent="0.2"/>
    <row r="239176" ht="12.75" customHeight="1" x14ac:dyDescent="0.2"/>
    <row r="239180" ht="12.75" customHeight="1" x14ac:dyDescent="0.2"/>
    <row r="239184" ht="12.75" customHeight="1" x14ac:dyDescent="0.2"/>
    <row r="239188" ht="12.75" customHeight="1" x14ac:dyDescent="0.2"/>
    <row r="239192" ht="12.75" customHeight="1" x14ac:dyDescent="0.2"/>
    <row r="239196" ht="12.75" customHeight="1" x14ac:dyDescent="0.2"/>
    <row r="239200" ht="12.75" customHeight="1" x14ac:dyDescent="0.2"/>
    <row r="239204" ht="12.75" customHeight="1" x14ac:dyDescent="0.2"/>
    <row r="239208" ht="12.75" customHeight="1" x14ac:dyDescent="0.2"/>
    <row r="239212" ht="12.75" customHeight="1" x14ac:dyDescent="0.2"/>
    <row r="239216" ht="12.75" customHeight="1" x14ac:dyDescent="0.2"/>
    <row r="239220" ht="12.75" customHeight="1" x14ac:dyDescent="0.2"/>
    <row r="239224" ht="12.75" customHeight="1" x14ac:dyDescent="0.2"/>
    <row r="239228" ht="12.75" customHeight="1" x14ac:dyDescent="0.2"/>
    <row r="239232" ht="12.75" customHeight="1" x14ac:dyDescent="0.2"/>
    <row r="239236" ht="12.75" customHeight="1" x14ac:dyDescent="0.2"/>
    <row r="239240" ht="12.75" customHeight="1" x14ac:dyDescent="0.2"/>
    <row r="239244" ht="12.75" customHeight="1" x14ac:dyDescent="0.2"/>
    <row r="239248" ht="12.75" customHeight="1" x14ac:dyDescent="0.2"/>
    <row r="239252" ht="12.75" customHeight="1" x14ac:dyDescent="0.2"/>
    <row r="239256" ht="12.75" customHeight="1" x14ac:dyDescent="0.2"/>
    <row r="239260" ht="12.75" customHeight="1" x14ac:dyDescent="0.2"/>
    <row r="239264" ht="12.75" customHeight="1" x14ac:dyDescent="0.2"/>
    <row r="239268" ht="12.75" customHeight="1" x14ac:dyDescent="0.2"/>
    <row r="239272" ht="12.75" customHeight="1" x14ac:dyDescent="0.2"/>
    <row r="239276" ht="12.75" customHeight="1" x14ac:dyDescent="0.2"/>
    <row r="239280" ht="12.75" customHeight="1" x14ac:dyDescent="0.2"/>
    <row r="239284" ht="12.75" customHeight="1" x14ac:dyDescent="0.2"/>
    <row r="239288" ht="12.75" customHeight="1" x14ac:dyDescent="0.2"/>
    <row r="239292" ht="12.75" customHeight="1" x14ac:dyDescent="0.2"/>
    <row r="239296" ht="12.75" customHeight="1" x14ac:dyDescent="0.2"/>
    <row r="239300" ht="12.75" customHeight="1" x14ac:dyDescent="0.2"/>
    <row r="239304" ht="12.75" customHeight="1" x14ac:dyDescent="0.2"/>
    <row r="239308" ht="12.75" customHeight="1" x14ac:dyDescent="0.2"/>
    <row r="239312" ht="12.75" customHeight="1" x14ac:dyDescent="0.2"/>
    <row r="239316" ht="12.75" customHeight="1" x14ac:dyDescent="0.2"/>
    <row r="239320" ht="12.75" customHeight="1" x14ac:dyDescent="0.2"/>
    <row r="239324" ht="12.75" customHeight="1" x14ac:dyDescent="0.2"/>
    <row r="239328" ht="12.75" customHeight="1" x14ac:dyDescent="0.2"/>
    <row r="239332" ht="12.75" customHeight="1" x14ac:dyDescent="0.2"/>
    <row r="239336" ht="12.75" customHeight="1" x14ac:dyDescent="0.2"/>
    <row r="239340" ht="12.75" customHeight="1" x14ac:dyDescent="0.2"/>
    <row r="239344" ht="12.75" customHeight="1" x14ac:dyDescent="0.2"/>
    <row r="239348" ht="12.75" customHeight="1" x14ac:dyDescent="0.2"/>
    <row r="239352" ht="12.75" customHeight="1" x14ac:dyDescent="0.2"/>
    <row r="239356" ht="12.75" customHeight="1" x14ac:dyDescent="0.2"/>
    <row r="239360" ht="12.75" customHeight="1" x14ac:dyDescent="0.2"/>
    <row r="239364" ht="12.75" customHeight="1" x14ac:dyDescent="0.2"/>
    <row r="239368" ht="12.75" customHeight="1" x14ac:dyDescent="0.2"/>
    <row r="239372" ht="12.75" customHeight="1" x14ac:dyDescent="0.2"/>
    <row r="239376" ht="12.75" customHeight="1" x14ac:dyDescent="0.2"/>
    <row r="239380" ht="12.75" customHeight="1" x14ac:dyDescent="0.2"/>
    <row r="239384" ht="12.75" customHeight="1" x14ac:dyDescent="0.2"/>
    <row r="239388" ht="12.75" customHeight="1" x14ac:dyDescent="0.2"/>
    <row r="239392" ht="12.75" customHeight="1" x14ac:dyDescent="0.2"/>
    <row r="239396" ht="12.75" customHeight="1" x14ac:dyDescent="0.2"/>
    <row r="239400" ht="12.75" customHeight="1" x14ac:dyDescent="0.2"/>
    <row r="239404" ht="12.75" customHeight="1" x14ac:dyDescent="0.2"/>
    <row r="239408" ht="12.75" customHeight="1" x14ac:dyDescent="0.2"/>
    <row r="239412" ht="12.75" customHeight="1" x14ac:dyDescent="0.2"/>
    <row r="239416" ht="12.75" customHeight="1" x14ac:dyDescent="0.2"/>
    <row r="239420" ht="12.75" customHeight="1" x14ac:dyDescent="0.2"/>
    <row r="239424" ht="12.75" customHeight="1" x14ac:dyDescent="0.2"/>
    <row r="239428" ht="12.75" customHeight="1" x14ac:dyDescent="0.2"/>
    <row r="239432" ht="12.75" customHeight="1" x14ac:dyDescent="0.2"/>
    <row r="239436" ht="12.75" customHeight="1" x14ac:dyDescent="0.2"/>
    <row r="239440" ht="12.75" customHeight="1" x14ac:dyDescent="0.2"/>
    <row r="239444" ht="12.75" customHeight="1" x14ac:dyDescent="0.2"/>
    <row r="239448" ht="12.75" customHeight="1" x14ac:dyDescent="0.2"/>
    <row r="239452" ht="12.75" customHeight="1" x14ac:dyDescent="0.2"/>
    <row r="239456" ht="12.75" customHeight="1" x14ac:dyDescent="0.2"/>
    <row r="239460" ht="12.75" customHeight="1" x14ac:dyDescent="0.2"/>
    <row r="239464" ht="12.75" customHeight="1" x14ac:dyDescent="0.2"/>
    <row r="239468" ht="12.75" customHeight="1" x14ac:dyDescent="0.2"/>
    <row r="239472" ht="12.75" customHeight="1" x14ac:dyDescent="0.2"/>
    <row r="239476" ht="12.75" customHeight="1" x14ac:dyDescent="0.2"/>
    <row r="239480" ht="12.75" customHeight="1" x14ac:dyDescent="0.2"/>
    <row r="239484" ht="12.75" customHeight="1" x14ac:dyDescent="0.2"/>
    <row r="239488" ht="12.75" customHeight="1" x14ac:dyDescent="0.2"/>
    <row r="239492" ht="12.75" customHeight="1" x14ac:dyDescent="0.2"/>
    <row r="239496" ht="12.75" customHeight="1" x14ac:dyDescent="0.2"/>
    <row r="239500" ht="12.75" customHeight="1" x14ac:dyDescent="0.2"/>
    <row r="239504" ht="12.75" customHeight="1" x14ac:dyDescent="0.2"/>
    <row r="239508" ht="12.75" customHeight="1" x14ac:dyDescent="0.2"/>
    <row r="239512" ht="12.75" customHeight="1" x14ac:dyDescent="0.2"/>
    <row r="239516" ht="12.75" customHeight="1" x14ac:dyDescent="0.2"/>
    <row r="239520" ht="12.75" customHeight="1" x14ac:dyDescent="0.2"/>
    <row r="239524" ht="12.75" customHeight="1" x14ac:dyDescent="0.2"/>
    <row r="239528" ht="12.75" customHeight="1" x14ac:dyDescent="0.2"/>
    <row r="239532" ht="12.75" customHeight="1" x14ac:dyDescent="0.2"/>
    <row r="239536" ht="12.75" customHeight="1" x14ac:dyDescent="0.2"/>
    <row r="239540" ht="12.75" customHeight="1" x14ac:dyDescent="0.2"/>
    <row r="239544" ht="12.75" customHeight="1" x14ac:dyDescent="0.2"/>
    <row r="239548" ht="12.75" customHeight="1" x14ac:dyDescent="0.2"/>
    <row r="239552" ht="12.75" customHeight="1" x14ac:dyDescent="0.2"/>
    <row r="239556" ht="12.75" customHeight="1" x14ac:dyDescent="0.2"/>
    <row r="239560" ht="12.75" customHeight="1" x14ac:dyDescent="0.2"/>
    <row r="239564" ht="12.75" customHeight="1" x14ac:dyDescent="0.2"/>
    <row r="239568" ht="12.75" customHeight="1" x14ac:dyDescent="0.2"/>
    <row r="239572" ht="12.75" customHeight="1" x14ac:dyDescent="0.2"/>
    <row r="239576" ht="12.75" customHeight="1" x14ac:dyDescent="0.2"/>
    <row r="239580" ht="12.75" customHeight="1" x14ac:dyDescent="0.2"/>
    <row r="239584" ht="12.75" customHeight="1" x14ac:dyDescent="0.2"/>
    <row r="239588" ht="12.75" customHeight="1" x14ac:dyDescent="0.2"/>
    <row r="239592" ht="12.75" customHeight="1" x14ac:dyDescent="0.2"/>
    <row r="239596" ht="12.75" customHeight="1" x14ac:dyDescent="0.2"/>
    <row r="239600" ht="12.75" customHeight="1" x14ac:dyDescent="0.2"/>
    <row r="239604" ht="12.75" customHeight="1" x14ac:dyDescent="0.2"/>
    <row r="239608" ht="12.75" customHeight="1" x14ac:dyDescent="0.2"/>
    <row r="239612" ht="12.75" customHeight="1" x14ac:dyDescent="0.2"/>
    <row r="239616" ht="12.75" customHeight="1" x14ac:dyDescent="0.2"/>
    <row r="239620" ht="12.75" customHeight="1" x14ac:dyDescent="0.2"/>
    <row r="239624" ht="12.75" customHeight="1" x14ac:dyDescent="0.2"/>
    <row r="239628" ht="12.75" customHeight="1" x14ac:dyDescent="0.2"/>
    <row r="239632" ht="12.75" customHeight="1" x14ac:dyDescent="0.2"/>
    <row r="239636" ht="12.75" customHeight="1" x14ac:dyDescent="0.2"/>
    <row r="239640" ht="12.75" customHeight="1" x14ac:dyDescent="0.2"/>
    <row r="239644" ht="12.75" customHeight="1" x14ac:dyDescent="0.2"/>
    <row r="239648" ht="12.75" customHeight="1" x14ac:dyDescent="0.2"/>
    <row r="239652" ht="12.75" customHeight="1" x14ac:dyDescent="0.2"/>
    <row r="239656" ht="12.75" customHeight="1" x14ac:dyDescent="0.2"/>
    <row r="239660" ht="12.75" customHeight="1" x14ac:dyDescent="0.2"/>
    <row r="239664" ht="12.75" customHeight="1" x14ac:dyDescent="0.2"/>
    <row r="239668" ht="12.75" customHeight="1" x14ac:dyDescent="0.2"/>
    <row r="239672" ht="12.75" customHeight="1" x14ac:dyDescent="0.2"/>
    <row r="239676" ht="12.75" customHeight="1" x14ac:dyDescent="0.2"/>
    <row r="239680" ht="12.75" customHeight="1" x14ac:dyDescent="0.2"/>
    <row r="239684" ht="12.75" customHeight="1" x14ac:dyDescent="0.2"/>
    <row r="239688" ht="12.75" customHeight="1" x14ac:dyDescent="0.2"/>
    <row r="239692" ht="12.75" customHeight="1" x14ac:dyDescent="0.2"/>
    <row r="239696" ht="12.75" customHeight="1" x14ac:dyDescent="0.2"/>
    <row r="239700" ht="12.75" customHeight="1" x14ac:dyDescent="0.2"/>
    <row r="239704" ht="12.75" customHeight="1" x14ac:dyDescent="0.2"/>
    <row r="239708" ht="12.75" customHeight="1" x14ac:dyDescent="0.2"/>
    <row r="239712" ht="12.75" customHeight="1" x14ac:dyDescent="0.2"/>
    <row r="239716" ht="12.75" customHeight="1" x14ac:dyDescent="0.2"/>
    <row r="239720" ht="12.75" customHeight="1" x14ac:dyDescent="0.2"/>
    <row r="239724" ht="12.75" customHeight="1" x14ac:dyDescent="0.2"/>
    <row r="239728" ht="12.75" customHeight="1" x14ac:dyDescent="0.2"/>
    <row r="239732" ht="12.75" customHeight="1" x14ac:dyDescent="0.2"/>
    <row r="239736" ht="12.75" customHeight="1" x14ac:dyDescent="0.2"/>
    <row r="239740" ht="12.75" customHeight="1" x14ac:dyDescent="0.2"/>
    <row r="239744" ht="12.75" customHeight="1" x14ac:dyDescent="0.2"/>
    <row r="239748" ht="12.75" customHeight="1" x14ac:dyDescent="0.2"/>
    <row r="239752" ht="12.75" customHeight="1" x14ac:dyDescent="0.2"/>
    <row r="239756" ht="12.75" customHeight="1" x14ac:dyDescent="0.2"/>
    <row r="239760" ht="12.75" customHeight="1" x14ac:dyDescent="0.2"/>
    <row r="239764" ht="12.75" customHeight="1" x14ac:dyDescent="0.2"/>
    <row r="239768" ht="12.75" customHeight="1" x14ac:dyDescent="0.2"/>
    <row r="239772" ht="12.75" customHeight="1" x14ac:dyDescent="0.2"/>
    <row r="239776" ht="12.75" customHeight="1" x14ac:dyDescent="0.2"/>
    <row r="239780" ht="12.75" customHeight="1" x14ac:dyDescent="0.2"/>
    <row r="239784" ht="12.75" customHeight="1" x14ac:dyDescent="0.2"/>
    <row r="239788" ht="12.75" customHeight="1" x14ac:dyDescent="0.2"/>
    <row r="239792" ht="12.75" customHeight="1" x14ac:dyDescent="0.2"/>
    <row r="239796" ht="12.75" customHeight="1" x14ac:dyDescent="0.2"/>
    <row r="239800" ht="12.75" customHeight="1" x14ac:dyDescent="0.2"/>
    <row r="239804" ht="12.75" customHeight="1" x14ac:dyDescent="0.2"/>
    <row r="239808" ht="12.75" customHeight="1" x14ac:dyDescent="0.2"/>
    <row r="239812" ht="12.75" customHeight="1" x14ac:dyDescent="0.2"/>
    <row r="239816" ht="12.75" customHeight="1" x14ac:dyDescent="0.2"/>
    <row r="239820" ht="12.75" customHeight="1" x14ac:dyDescent="0.2"/>
    <row r="239824" ht="12.75" customHeight="1" x14ac:dyDescent="0.2"/>
    <row r="239828" ht="12.75" customHeight="1" x14ac:dyDescent="0.2"/>
    <row r="239832" ht="12.75" customHeight="1" x14ac:dyDescent="0.2"/>
    <row r="239836" ht="12.75" customHeight="1" x14ac:dyDescent="0.2"/>
    <row r="239840" ht="12.75" customHeight="1" x14ac:dyDescent="0.2"/>
    <row r="239844" ht="12.75" customHeight="1" x14ac:dyDescent="0.2"/>
    <row r="239848" ht="12.75" customHeight="1" x14ac:dyDescent="0.2"/>
    <row r="239852" ht="12.75" customHeight="1" x14ac:dyDescent="0.2"/>
    <row r="239856" ht="12.75" customHeight="1" x14ac:dyDescent="0.2"/>
    <row r="239860" ht="12.75" customHeight="1" x14ac:dyDescent="0.2"/>
    <row r="239864" ht="12.75" customHeight="1" x14ac:dyDescent="0.2"/>
    <row r="239868" ht="12.75" customHeight="1" x14ac:dyDescent="0.2"/>
    <row r="239872" ht="12.75" customHeight="1" x14ac:dyDescent="0.2"/>
    <row r="239876" ht="12.75" customHeight="1" x14ac:dyDescent="0.2"/>
    <row r="239880" ht="12.75" customHeight="1" x14ac:dyDescent="0.2"/>
    <row r="239884" ht="12.75" customHeight="1" x14ac:dyDescent="0.2"/>
    <row r="239888" ht="12.75" customHeight="1" x14ac:dyDescent="0.2"/>
    <row r="239892" ht="12.75" customHeight="1" x14ac:dyDescent="0.2"/>
    <row r="239896" ht="12.75" customHeight="1" x14ac:dyDescent="0.2"/>
    <row r="239900" ht="12.75" customHeight="1" x14ac:dyDescent="0.2"/>
    <row r="239904" ht="12.75" customHeight="1" x14ac:dyDescent="0.2"/>
    <row r="239908" ht="12.75" customHeight="1" x14ac:dyDescent="0.2"/>
    <row r="239912" ht="12.75" customHeight="1" x14ac:dyDescent="0.2"/>
    <row r="239916" ht="12.75" customHeight="1" x14ac:dyDescent="0.2"/>
    <row r="239920" ht="12.75" customHeight="1" x14ac:dyDescent="0.2"/>
    <row r="239924" ht="12.75" customHeight="1" x14ac:dyDescent="0.2"/>
    <row r="239928" ht="12.75" customHeight="1" x14ac:dyDescent="0.2"/>
    <row r="239932" ht="12.75" customHeight="1" x14ac:dyDescent="0.2"/>
    <row r="239936" ht="12.75" customHeight="1" x14ac:dyDescent="0.2"/>
    <row r="239940" ht="12.75" customHeight="1" x14ac:dyDescent="0.2"/>
    <row r="239944" ht="12.75" customHeight="1" x14ac:dyDescent="0.2"/>
    <row r="239948" ht="12.75" customHeight="1" x14ac:dyDescent="0.2"/>
    <row r="239952" ht="12.75" customHeight="1" x14ac:dyDescent="0.2"/>
    <row r="239956" ht="12.75" customHeight="1" x14ac:dyDescent="0.2"/>
    <row r="239960" ht="12.75" customHeight="1" x14ac:dyDescent="0.2"/>
    <row r="239964" ht="12.75" customHeight="1" x14ac:dyDescent="0.2"/>
    <row r="239968" ht="12.75" customHeight="1" x14ac:dyDescent="0.2"/>
    <row r="239972" ht="12.75" customHeight="1" x14ac:dyDescent="0.2"/>
    <row r="239976" ht="12.75" customHeight="1" x14ac:dyDescent="0.2"/>
    <row r="239980" ht="12.75" customHeight="1" x14ac:dyDescent="0.2"/>
    <row r="239984" ht="12.75" customHeight="1" x14ac:dyDescent="0.2"/>
    <row r="239988" ht="12.75" customHeight="1" x14ac:dyDescent="0.2"/>
    <row r="239992" ht="12.75" customHeight="1" x14ac:dyDescent="0.2"/>
    <row r="239996" ht="12.75" customHeight="1" x14ac:dyDescent="0.2"/>
    <row r="240000" ht="12.75" customHeight="1" x14ac:dyDescent="0.2"/>
    <row r="240004" ht="12.75" customHeight="1" x14ac:dyDescent="0.2"/>
    <row r="240008" ht="12.75" customHeight="1" x14ac:dyDescent="0.2"/>
    <row r="240012" ht="12.75" customHeight="1" x14ac:dyDescent="0.2"/>
    <row r="240016" ht="12.75" customHeight="1" x14ac:dyDescent="0.2"/>
    <row r="240020" ht="12.75" customHeight="1" x14ac:dyDescent="0.2"/>
    <row r="240024" ht="12.75" customHeight="1" x14ac:dyDescent="0.2"/>
    <row r="240028" ht="12.75" customHeight="1" x14ac:dyDescent="0.2"/>
    <row r="240032" ht="12.75" customHeight="1" x14ac:dyDescent="0.2"/>
    <row r="240036" ht="12.75" customHeight="1" x14ac:dyDescent="0.2"/>
    <row r="240040" ht="12.75" customHeight="1" x14ac:dyDescent="0.2"/>
    <row r="240044" ht="12.75" customHeight="1" x14ac:dyDescent="0.2"/>
    <row r="240048" ht="12.75" customHeight="1" x14ac:dyDescent="0.2"/>
    <row r="240052" ht="12.75" customHeight="1" x14ac:dyDescent="0.2"/>
    <row r="240056" ht="12.75" customHeight="1" x14ac:dyDescent="0.2"/>
    <row r="240060" ht="12.75" customHeight="1" x14ac:dyDescent="0.2"/>
    <row r="240064" ht="12.75" customHeight="1" x14ac:dyDescent="0.2"/>
    <row r="240068" ht="12.75" customHeight="1" x14ac:dyDescent="0.2"/>
    <row r="240072" ht="12.75" customHeight="1" x14ac:dyDescent="0.2"/>
    <row r="240076" ht="12.75" customHeight="1" x14ac:dyDescent="0.2"/>
    <row r="240080" ht="12.75" customHeight="1" x14ac:dyDescent="0.2"/>
    <row r="240084" ht="12.75" customHeight="1" x14ac:dyDescent="0.2"/>
    <row r="240088" ht="12.75" customHeight="1" x14ac:dyDescent="0.2"/>
    <row r="240092" ht="12.75" customHeight="1" x14ac:dyDescent="0.2"/>
    <row r="240096" ht="12.75" customHeight="1" x14ac:dyDescent="0.2"/>
    <row r="240100" ht="12.75" customHeight="1" x14ac:dyDescent="0.2"/>
    <row r="240104" ht="12.75" customHeight="1" x14ac:dyDescent="0.2"/>
    <row r="240108" ht="12.75" customHeight="1" x14ac:dyDescent="0.2"/>
    <row r="240112" ht="12.75" customHeight="1" x14ac:dyDescent="0.2"/>
    <row r="240116" ht="12.75" customHeight="1" x14ac:dyDescent="0.2"/>
    <row r="240120" ht="12.75" customHeight="1" x14ac:dyDescent="0.2"/>
    <row r="240124" ht="12.75" customHeight="1" x14ac:dyDescent="0.2"/>
    <row r="240128" ht="12.75" customHeight="1" x14ac:dyDescent="0.2"/>
    <row r="240132" ht="12.75" customHeight="1" x14ac:dyDescent="0.2"/>
    <row r="240136" ht="12.75" customHeight="1" x14ac:dyDescent="0.2"/>
    <row r="240140" ht="12.75" customHeight="1" x14ac:dyDescent="0.2"/>
    <row r="240144" ht="12.75" customHeight="1" x14ac:dyDescent="0.2"/>
    <row r="240148" ht="12.75" customHeight="1" x14ac:dyDescent="0.2"/>
    <row r="240152" ht="12.75" customHeight="1" x14ac:dyDescent="0.2"/>
    <row r="240156" ht="12.75" customHeight="1" x14ac:dyDescent="0.2"/>
    <row r="240160" ht="12.75" customHeight="1" x14ac:dyDescent="0.2"/>
    <row r="240164" ht="12.75" customHeight="1" x14ac:dyDescent="0.2"/>
    <row r="240168" ht="12.75" customHeight="1" x14ac:dyDescent="0.2"/>
    <row r="240172" ht="12.75" customHeight="1" x14ac:dyDescent="0.2"/>
    <row r="240176" ht="12.75" customHeight="1" x14ac:dyDescent="0.2"/>
    <row r="240180" ht="12.75" customHeight="1" x14ac:dyDescent="0.2"/>
    <row r="240184" ht="12.75" customHeight="1" x14ac:dyDescent="0.2"/>
    <row r="240188" ht="12.75" customHeight="1" x14ac:dyDescent="0.2"/>
    <row r="240192" ht="12.75" customHeight="1" x14ac:dyDescent="0.2"/>
    <row r="240196" ht="12.75" customHeight="1" x14ac:dyDescent="0.2"/>
    <row r="240200" ht="12.75" customHeight="1" x14ac:dyDescent="0.2"/>
    <row r="240204" ht="12.75" customHeight="1" x14ac:dyDescent="0.2"/>
    <row r="240208" ht="12.75" customHeight="1" x14ac:dyDescent="0.2"/>
    <row r="240212" ht="12.75" customHeight="1" x14ac:dyDescent="0.2"/>
    <row r="240216" ht="12.75" customHeight="1" x14ac:dyDescent="0.2"/>
    <row r="240220" ht="12.75" customHeight="1" x14ac:dyDescent="0.2"/>
    <row r="240224" ht="12.75" customHeight="1" x14ac:dyDescent="0.2"/>
    <row r="240228" ht="12.75" customHeight="1" x14ac:dyDescent="0.2"/>
    <row r="240232" ht="12.75" customHeight="1" x14ac:dyDescent="0.2"/>
    <row r="240236" ht="12.75" customHeight="1" x14ac:dyDescent="0.2"/>
    <row r="240240" ht="12.75" customHeight="1" x14ac:dyDescent="0.2"/>
    <row r="240244" ht="12.75" customHeight="1" x14ac:dyDescent="0.2"/>
    <row r="240248" ht="12.75" customHeight="1" x14ac:dyDescent="0.2"/>
    <row r="240252" ht="12.75" customHeight="1" x14ac:dyDescent="0.2"/>
    <row r="240256" ht="12.75" customHeight="1" x14ac:dyDescent="0.2"/>
    <row r="240260" ht="12.75" customHeight="1" x14ac:dyDescent="0.2"/>
    <row r="240264" ht="12.75" customHeight="1" x14ac:dyDescent="0.2"/>
    <row r="240268" ht="12.75" customHeight="1" x14ac:dyDescent="0.2"/>
    <row r="240272" ht="12.75" customHeight="1" x14ac:dyDescent="0.2"/>
    <row r="240276" ht="12.75" customHeight="1" x14ac:dyDescent="0.2"/>
    <row r="240280" ht="12.75" customHeight="1" x14ac:dyDescent="0.2"/>
    <row r="240284" ht="12.75" customHeight="1" x14ac:dyDescent="0.2"/>
    <row r="240288" ht="12.75" customHeight="1" x14ac:dyDescent="0.2"/>
    <row r="240292" ht="12.75" customHeight="1" x14ac:dyDescent="0.2"/>
    <row r="240296" ht="12.75" customHeight="1" x14ac:dyDescent="0.2"/>
    <row r="240300" ht="12.75" customHeight="1" x14ac:dyDescent="0.2"/>
    <row r="240304" ht="12.75" customHeight="1" x14ac:dyDescent="0.2"/>
    <row r="240308" ht="12.75" customHeight="1" x14ac:dyDescent="0.2"/>
    <row r="240312" ht="12.75" customHeight="1" x14ac:dyDescent="0.2"/>
    <row r="240316" ht="12.75" customHeight="1" x14ac:dyDescent="0.2"/>
    <row r="240320" ht="12.75" customHeight="1" x14ac:dyDescent="0.2"/>
    <row r="240324" ht="12.75" customHeight="1" x14ac:dyDescent="0.2"/>
    <row r="240328" ht="12.75" customHeight="1" x14ac:dyDescent="0.2"/>
    <row r="240332" ht="12.75" customHeight="1" x14ac:dyDescent="0.2"/>
    <row r="240336" ht="12.75" customHeight="1" x14ac:dyDescent="0.2"/>
    <row r="240340" ht="12.75" customHeight="1" x14ac:dyDescent="0.2"/>
    <row r="240344" ht="12.75" customHeight="1" x14ac:dyDescent="0.2"/>
    <row r="240348" ht="12.75" customHeight="1" x14ac:dyDescent="0.2"/>
    <row r="240352" ht="12.75" customHeight="1" x14ac:dyDescent="0.2"/>
    <row r="240356" ht="12.75" customHeight="1" x14ac:dyDescent="0.2"/>
    <row r="240360" ht="12.75" customHeight="1" x14ac:dyDescent="0.2"/>
    <row r="240364" ht="12.75" customHeight="1" x14ac:dyDescent="0.2"/>
    <row r="240368" ht="12.75" customHeight="1" x14ac:dyDescent="0.2"/>
    <row r="240372" ht="12.75" customHeight="1" x14ac:dyDescent="0.2"/>
    <row r="240376" ht="12.75" customHeight="1" x14ac:dyDescent="0.2"/>
    <row r="240380" ht="12.75" customHeight="1" x14ac:dyDescent="0.2"/>
    <row r="240384" ht="12.75" customHeight="1" x14ac:dyDescent="0.2"/>
    <row r="240388" ht="12.75" customHeight="1" x14ac:dyDescent="0.2"/>
    <row r="240392" ht="12.75" customHeight="1" x14ac:dyDescent="0.2"/>
    <row r="240396" ht="12.75" customHeight="1" x14ac:dyDescent="0.2"/>
    <row r="240400" ht="12.75" customHeight="1" x14ac:dyDescent="0.2"/>
    <row r="240404" ht="12.75" customHeight="1" x14ac:dyDescent="0.2"/>
    <row r="240408" ht="12.75" customHeight="1" x14ac:dyDescent="0.2"/>
    <row r="240412" ht="12.75" customHeight="1" x14ac:dyDescent="0.2"/>
    <row r="240416" ht="12.75" customHeight="1" x14ac:dyDescent="0.2"/>
    <row r="240420" ht="12.75" customHeight="1" x14ac:dyDescent="0.2"/>
    <row r="240424" ht="12.75" customHeight="1" x14ac:dyDescent="0.2"/>
    <row r="240428" ht="12.75" customHeight="1" x14ac:dyDescent="0.2"/>
    <row r="240432" ht="12.75" customHeight="1" x14ac:dyDescent="0.2"/>
    <row r="240436" ht="12.75" customHeight="1" x14ac:dyDescent="0.2"/>
    <row r="240440" ht="12.75" customHeight="1" x14ac:dyDescent="0.2"/>
    <row r="240444" ht="12.75" customHeight="1" x14ac:dyDescent="0.2"/>
    <row r="240448" ht="12.75" customHeight="1" x14ac:dyDescent="0.2"/>
    <row r="240452" ht="12.75" customHeight="1" x14ac:dyDescent="0.2"/>
    <row r="240456" ht="12.75" customHeight="1" x14ac:dyDescent="0.2"/>
    <row r="240460" ht="12.75" customHeight="1" x14ac:dyDescent="0.2"/>
    <row r="240464" ht="12.75" customHeight="1" x14ac:dyDescent="0.2"/>
    <row r="240468" ht="12.75" customHeight="1" x14ac:dyDescent="0.2"/>
    <row r="240472" ht="12.75" customHeight="1" x14ac:dyDescent="0.2"/>
    <row r="240476" ht="12.75" customHeight="1" x14ac:dyDescent="0.2"/>
    <row r="240480" ht="12.75" customHeight="1" x14ac:dyDescent="0.2"/>
    <row r="240484" ht="12.75" customHeight="1" x14ac:dyDescent="0.2"/>
    <row r="240488" ht="12.75" customHeight="1" x14ac:dyDescent="0.2"/>
    <row r="240492" ht="12.75" customHeight="1" x14ac:dyDescent="0.2"/>
    <row r="240496" ht="12.75" customHeight="1" x14ac:dyDescent="0.2"/>
    <row r="240500" ht="12.75" customHeight="1" x14ac:dyDescent="0.2"/>
    <row r="240504" ht="12.75" customHeight="1" x14ac:dyDescent="0.2"/>
    <row r="240508" ht="12.75" customHeight="1" x14ac:dyDescent="0.2"/>
    <row r="240512" ht="12.75" customHeight="1" x14ac:dyDescent="0.2"/>
    <row r="240516" ht="12.75" customHeight="1" x14ac:dyDescent="0.2"/>
    <row r="240520" ht="12.75" customHeight="1" x14ac:dyDescent="0.2"/>
    <row r="240524" ht="12.75" customHeight="1" x14ac:dyDescent="0.2"/>
    <row r="240528" ht="12.75" customHeight="1" x14ac:dyDescent="0.2"/>
    <row r="240532" ht="12.75" customHeight="1" x14ac:dyDescent="0.2"/>
    <row r="240536" ht="12.75" customHeight="1" x14ac:dyDescent="0.2"/>
    <row r="240540" ht="12.75" customHeight="1" x14ac:dyDescent="0.2"/>
    <row r="240544" ht="12.75" customHeight="1" x14ac:dyDescent="0.2"/>
    <row r="240548" ht="12.75" customHeight="1" x14ac:dyDescent="0.2"/>
    <row r="240552" ht="12.75" customHeight="1" x14ac:dyDescent="0.2"/>
    <row r="240556" ht="12.75" customHeight="1" x14ac:dyDescent="0.2"/>
    <row r="240560" ht="12.75" customHeight="1" x14ac:dyDescent="0.2"/>
    <row r="240564" ht="12.75" customHeight="1" x14ac:dyDescent="0.2"/>
    <row r="240568" ht="12.75" customHeight="1" x14ac:dyDescent="0.2"/>
    <row r="240572" ht="12.75" customHeight="1" x14ac:dyDescent="0.2"/>
    <row r="240576" ht="12.75" customHeight="1" x14ac:dyDescent="0.2"/>
    <row r="240580" ht="12.75" customHeight="1" x14ac:dyDescent="0.2"/>
    <row r="240584" ht="12.75" customHeight="1" x14ac:dyDescent="0.2"/>
    <row r="240588" ht="12.75" customHeight="1" x14ac:dyDescent="0.2"/>
    <row r="240592" ht="12.75" customHeight="1" x14ac:dyDescent="0.2"/>
    <row r="240596" ht="12.75" customHeight="1" x14ac:dyDescent="0.2"/>
    <row r="240600" ht="12.75" customHeight="1" x14ac:dyDescent="0.2"/>
    <row r="240604" ht="12.75" customHeight="1" x14ac:dyDescent="0.2"/>
    <row r="240608" ht="12.75" customHeight="1" x14ac:dyDescent="0.2"/>
    <row r="240612" ht="12.75" customHeight="1" x14ac:dyDescent="0.2"/>
    <row r="240616" ht="12.75" customHeight="1" x14ac:dyDescent="0.2"/>
    <row r="240620" ht="12.75" customHeight="1" x14ac:dyDescent="0.2"/>
    <row r="240624" ht="12.75" customHeight="1" x14ac:dyDescent="0.2"/>
    <row r="240628" ht="12.75" customHeight="1" x14ac:dyDescent="0.2"/>
    <row r="240632" ht="12.75" customHeight="1" x14ac:dyDescent="0.2"/>
    <row r="240636" ht="12.75" customHeight="1" x14ac:dyDescent="0.2"/>
    <row r="240640" ht="12.75" customHeight="1" x14ac:dyDescent="0.2"/>
    <row r="240644" ht="12.75" customHeight="1" x14ac:dyDescent="0.2"/>
    <row r="240648" ht="12.75" customHeight="1" x14ac:dyDescent="0.2"/>
    <row r="240652" ht="12.75" customHeight="1" x14ac:dyDescent="0.2"/>
    <row r="240656" ht="12.75" customHeight="1" x14ac:dyDescent="0.2"/>
    <row r="240660" ht="12.75" customHeight="1" x14ac:dyDescent="0.2"/>
    <row r="240664" ht="12.75" customHeight="1" x14ac:dyDescent="0.2"/>
    <row r="240668" ht="12.75" customHeight="1" x14ac:dyDescent="0.2"/>
    <row r="240672" ht="12.75" customHeight="1" x14ac:dyDescent="0.2"/>
    <row r="240676" ht="12.75" customHeight="1" x14ac:dyDescent="0.2"/>
    <row r="240680" ht="12.75" customHeight="1" x14ac:dyDescent="0.2"/>
    <row r="240684" ht="12.75" customHeight="1" x14ac:dyDescent="0.2"/>
    <row r="240688" ht="12.75" customHeight="1" x14ac:dyDescent="0.2"/>
    <row r="240692" ht="12.75" customHeight="1" x14ac:dyDescent="0.2"/>
    <row r="240696" ht="12.75" customHeight="1" x14ac:dyDescent="0.2"/>
    <row r="240700" ht="12.75" customHeight="1" x14ac:dyDescent="0.2"/>
    <row r="240704" ht="12.75" customHeight="1" x14ac:dyDescent="0.2"/>
    <row r="240708" ht="12.75" customHeight="1" x14ac:dyDescent="0.2"/>
    <row r="240712" ht="12.75" customHeight="1" x14ac:dyDescent="0.2"/>
    <row r="240716" ht="12.75" customHeight="1" x14ac:dyDescent="0.2"/>
    <row r="240720" ht="12.75" customHeight="1" x14ac:dyDescent="0.2"/>
    <row r="240724" ht="12.75" customHeight="1" x14ac:dyDescent="0.2"/>
    <row r="240728" ht="12.75" customHeight="1" x14ac:dyDescent="0.2"/>
    <row r="240732" ht="12.75" customHeight="1" x14ac:dyDescent="0.2"/>
    <row r="240736" ht="12.75" customHeight="1" x14ac:dyDescent="0.2"/>
    <row r="240740" ht="12.75" customHeight="1" x14ac:dyDescent="0.2"/>
    <row r="240744" ht="12.75" customHeight="1" x14ac:dyDescent="0.2"/>
    <row r="240748" ht="12.75" customHeight="1" x14ac:dyDescent="0.2"/>
    <row r="240752" ht="12.75" customHeight="1" x14ac:dyDescent="0.2"/>
    <row r="240756" ht="12.75" customHeight="1" x14ac:dyDescent="0.2"/>
    <row r="240760" ht="12.75" customHeight="1" x14ac:dyDescent="0.2"/>
    <row r="240764" ht="12.75" customHeight="1" x14ac:dyDescent="0.2"/>
    <row r="240768" ht="12.75" customHeight="1" x14ac:dyDescent="0.2"/>
    <row r="240772" ht="12.75" customHeight="1" x14ac:dyDescent="0.2"/>
    <row r="240776" ht="12.75" customHeight="1" x14ac:dyDescent="0.2"/>
    <row r="240780" ht="12.75" customHeight="1" x14ac:dyDescent="0.2"/>
    <row r="240784" ht="12.75" customHeight="1" x14ac:dyDescent="0.2"/>
    <row r="240788" ht="12.75" customHeight="1" x14ac:dyDescent="0.2"/>
    <row r="240792" ht="12.75" customHeight="1" x14ac:dyDescent="0.2"/>
    <row r="240796" ht="12.75" customHeight="1" x14ac:dyDescent="0.2"/>
    <row r="240800" ht="12.75" customHeight="1" x14ac:dyDescent="0.2"/>
    <row r="240804" ht="12.75" customHeight="1" x14ac:dyDescent="0.2"/>
    <row r="240808" ht="12.75" customHeight="1" x14ac:dyDescent="0.2"/>
    <row r="240812" ht="12.75" customHeight="1" x14ac:dyDescent="0.2"/>
    <row r="240816" ht="12.75" customHeight="1" x14ac:dyDescent="0.2"/>
    <row r="240820" ht="12.75" customHeight="1" x14ac:dyDescent="0.2"/>
    <row r="240824" ht="12.75" customHeight="1" x14ac:dyDescent="0.2"/>
    <row r="240828" ht="12.75" customHeight="1" x14ac:dyDescent="0.2"/>
    <row r="240832" ht="12.75" customHeight="1" x14ac:dyDescent="0.2"/>
    <row r="240836" ht="12.75" customHeight="1" x14ac:dyDescent="0.2"/>
    <row r="240840" ht="12.75" customHeight="1" x14ac:dyDescent="0.2"/>
    <row r="240844" ht="12.75" customHeight="1" x14ac:dyDescent="0.2"/>
    <row r="240848" ht="12.75" customHeight="1" x14ac:dyDescent="0.2"/>
    <row r="240852" ht="12.75" customHeight="1" x14ac:dyDescent="0.2"/>
    <row r="240856" ht="12.75" customHeight="1" x14ac:dyDescent="0.2"/>
    <row r="240860" ht="12.75" customHeight="1" x14ac:dyDescent="0.2"/>
    <row r="240864" ht="12.75" customHeight="1" x14ac:dyDescent="0.2"/>
    <row r="240868" ht="12.75" customHeight="1" x14ac:dyDescent="0.2"/>
    <row r="240872" ht="12.75" customHeight="1" x14ac:dyDescent="0.2"/>
    <row r="240876" ht="12.75" customHeight="1" x14ac:dyDescent="0.2"/>
    <row r="240880" ht="12.75" customHeight="1" x14ac:dyDescent="0.2"/>
    <row r="240884" ht="12.75" customHeight="1" x14ac:dyDescent="0.2"/>
    <row r="240888" ht="12.75" customHeight="1" x14ac:dyDescent="0.2"/>
    <row r="240892" ht="12.75" customHeight="1" x14ac:dyDescent="0.2"/>
    <row r="240896" ht="12.75" customHeight="1" x14ac:dyDescent="0.2"/>
    <row r="240900" ht="12.75" customHeight="1" x14ac:dyDescent="0.2"/>
    <row r="240904" ht="12.75" customHeight="1" x14ac:dyDescent="0.2"/>
    <row r="240908" ht="12.75" customHeight="1" x14ac:dyDescent="0.2"/>
    <row r="240912" ht="12.75" customHeight="1" x14ac:dyDescent="0.2"/>
    <row r="240916" ht="12.75" customHeight="1" x14ac:dyDescent="0.2"/>
    <row r="240920" ht="12.75" customHeight="1" x14ac:dyDescent="0.2"/>
    <row r="240924" ht="12.75" customHeight="1" x14ac:dyDescent="0.2"/>
    <row r="240928" ht="12.75" customHeight="1" x14ac:dyDescent="0.2"/>
    <row r="240932" ht="12.75" customHeight="1" x14ac:dyDescent="0.2"/>
    <row r="240936" ht="12.75" customHeight="1" x14ac:dyDescent="0.2"/>
    <row r="240940" ht="12.75" customHeight="1" x14ac:dyDescent="0.2"/>
    <row r="240944" ht="12.75" customHeight="1" x14ac:dyDescent="0.2"/>
    <row r="240948" ht="12.75" customHeight="1" x14ac:dyDescent="0.2"/>
    <row r="240952" ht="12.75" customHeight="1" x14ac:dyDescent="0.2"/>
    <row r="240956" ht="12.75" customHeight="1" x14ac:dyDescent="0.2"/>
    <row r="240960" ht="12.75" customHeight="1" x14ac:dyDescent="0.2"/>
    <row r="240964" ht="12.75" customHeight="1" x14ac:dyDescent="0.2"/>
    <row r="240968" ht="12.75" customHeight="1" x14ac:dyDescent="0.2"/>
    <row r="240972" ht="12.75" customHeight="1" x14ac:dyDescent="0.2"/>
    <row r="240976" ht="12.75" customHeight="1" x14ac:dyDescent="0.2"/>
    <row r="240980" ht="12.75" customHeight="1" x14ac:dyDescent="0.2"/>
    <row r="240984" ht="12.75" customHeight="1" x14ac:dyDescent="0.2"/>
    <row r="240988" ht="12.75" customHeight="1" x14ac:dyDescent="0.2"/>
    <row r="240992" ht="12.75" customHeight="1" x14ac:dyDescent="0.2"/>
    <row r="240996" ht="12.75" customHeight="1" x14ac:dyDescent="0.2"/>
    <row r="241000" ht="12.75" customHeight="1" x14ac:dyDescent="0.2"/>
    <row r="241004" ht="12.75" customHeight="1" x14ac:dyDescent="0.2"/>
    <row r="241008" ht="12.75" customHeight="1" x14ac:dyDescent="0.2"/>
    <row r="241012" ht="12.75" customHeight="1" x14ac:dyDescent="0.2"/>
    <row r="241016" ht="12.75" customHeight="1" x14ac:dyDescent="0.2"/>
    <row r="241020" ht="12.75" customHeight="1" x14ac:dyDescent="0.2"/>
    <row r="241024" ht="12.75" customHeight="1" x14ac:dyDescent="0.2"/>
    <row r="241028" ht="12.75" customHeight="1" x14ac:dyDescent="0.2"/>
    <row r="241032" ht="12.75" customHeight="1" x14ac:dyDescent="0.2"/>
    <row r="241036" ht="12.75" customHeight="1" x14ac:dyDescent="0.2"/>
    <row r="241040" ht="12.75" customHeight="1" x14ac:dyDescent="0.2"/>
    <row r="241044" ht="12.75" customHeight="1" x14ac:dyDescent="0.2"/>
    <row r="241048" ht="12.75" customHeight="1" x14ac:dyDescent="0.2"/>
    <row r="241052" ht="12.75" customHeight="1" x14ac:dyDescent="0.2"/>
    <row r="241056" ht="12.75" customHeight="1" x14ac:dyDescent="0.2"/>
    <row r="241060" ht="12.75" customHeight="1" x14ac:dyDescent="0.2"/>
    <row r="241064" ht="12.75" customHeight="1" x14ac:dyDescent="0.2"/>
    <row r="241068" ht="12.75" customHeight="1" x14ac:dyDescent="0.2"/>
    <row r="241072" ht="12.75" customHeight="1" x14ac:dyDescent="0.2"/>
    <row r="241076" ht="12.75" customHeight="1" x14ac:dyDescent="0.2"/>
    <row r="241080" ht="12.75" customHeight="1" x14ac:dyDescent="0.2"/>
    <row r="241084" ht="12.75" customHeight="1" x14ac:dyDescent="0.2"/>
    <row r="241088" ht="12.75" customHeight="1" x14ac:dyDescent="0.2"/>
    <row r="241092" ht="12.75" customHeight="1" x14ac:dyDescent="0.2"/>
    <row r="241096" ht="12.75" customHeight="1" x14ac:dyDescent="0.2"/>
    <row r="241100" ht="12.75" customHeight="1" x14ac:dyDescent="0.2"/>
    <row r="241104" ht="12.75" customHeight="1" x14ac:dyDescent="0.2"/>
    <row r="241108" ht="12.75" customHeight="1" x14ac:dyDescent="0.2"/>
    <row r="241112" ht="12.75" customHeight="1" x14ac:dyDescent="0.2"/>
    <row r="241116" ht="12.75" customHeight="1" x14ac:dyDescent="0.2"/>
    <row r="241120" ht="12.75" customHeight="1" x14ac:dyDescent="0.2"/>
    <row r="241124" ht="12.75" customHeight="1" x14ac:dyDescent="0.2"/>
    <row r="241128" ht="12.75" customHeight="1" x14ac:dyDescent="0.2"/>
    <row r="241132" ht="12.75" customHeight="1" x14ac:dyDescent="0.2"/>
    <row r="241136" ht="12.75" customHeight="1" x14ac:dyDescent="0.2"/>
    <row r="241140" ht="12.75" customHeight="1" x14ac:dyDescent="0.2"/>
    <row r="241144" ht="12.75" customHeight="1" x14ac:dyDescent="0.2"/>
    <row r="241148" ht="12.75" customHeight="1" x14ac:dyDescent="0.2"/>
    <row r="241152" ht="12.75" customHeight="1" x14ac:dyDescent="0.2"/>
    <row r="241156" ht="12.75" customHeight="1" x14ac:dyDescent="0.2"/>
    <row r="241160" ht="12.75" customHeight="1" x14ac:dyDescent="0.2"/>
    <row r="241164" ht="12.75" customHeight="1" x14ac:dyDescent="0.2"/>
    <row r="241168" ht="12.75" customHeight="1" x14ac:dyDescent="0.2"/>
    <row r="241172" ht="12.75" customHeight="1" x14ac:dyDescent="0.2"/>
    <row r="241176" ht="12.75" customHeight="1" x14ac:dyDescent="0.2"/>
    <row r="241180" ht="12.75" customHeight="1" x14ac:dyDescent="0.2"/>
    <row r="241184" ht="12.75" customHeight="1" x14ac:dyDescent="0.2"/>
    <row r="241188" ht="12.75" customHeight="1" x14ac:dyDescent="0.2"/>
    <row r="241192" ht="12.75" customHeight="1" x14ac:dyDescent="0.2"/>
    <row r="241196" ht="12.75" customHeight="1" x14ac:dyDescent="0.2"/>
    <row r="241200" ht="12.75" customHeight="1" x14ac:dyDescent="0.2"/>
    <row r="241204" ht="12.75" customHeight="1" x14ac:dyDescent="0.2"/>
    <row r="241208" ht="12.75" customHeight="1" x14ac:dyDescent="0.2"/>
    <row r="241212" ht="12.75" customHeight="1" x14ac:dyDescent="0.2"/>
    <row r="241216" ht="12.75" customHeight="1" x14ac:dyDescent="0.2"/>
    <row r="241220" ht="12.75" customHeight="1" x14ac:dyDescent="0.2"/>
    <row r="241224" ht="12.75" customHeight="1" x14ac:dyDescent="0.2"/>
    <row r="241228" ht="12.75" customHeight="1" x14ac:dyDescent="0.2"/>
    <row r="241232" ht="12.75" customHeight="1" x14ac:dyDescent="0.2"/>
    <row r="241236" ht="12.75" customHeight="1" x14ac:dyDescent="0.2"/>
    <row r="241240" ht="12.75" customHeight="1" x14ac:dyDescent="0.2"/>
    <row r="241244" ht="12.75" customHeight="1" x14ac:dyDescent="0.2"/>
    <row r="241248" ht="12.75" customHeight="1" x14ac:dyDescent="0.2"/>
    <row r="241252" ht="12.75" customHeight="1" x14ac:dyDescent="0.2"/>
    <row r="241256" ht="12.75" customHeight="1" x14ac:dyDescent="0.2"/>
    <row r="241260" ht="12.75" customHeight="1" x14ac:dyDescent="0.2"/>
    <row r="241264" ht="12.75" customHeight="1" x14ac:dyDescent="0.2"/>
    <row r="241268" ht="12.75" customHeight="1" x14ac:dyDescent="0.2"/>
    <row r="241272" ht="12.75" customHeight="1" x14ac:dyDescent="0.2"/>
    <row r="241276" ht="12.75" customHeight="1" x14ac:dyDescent="0.2"/>
    <row r="241280" ht="12.75" customHeight="1" x14ac:dyDescent="0.2"/>
    <row r="241284" ht="12.75" customHeight="1" x14ac:dyDescent="0.2"/>
    <row r="241288" ht="12.75" customHeight="1" x14ac:dyDescent="0.2"/>
    <row r="241292" ht="12.75" customHeight="1" x14ac:dyDescent="0.2"/>
    <row r="241296" ht="12.75" customHeight="1" x14ac:dyDescent="0.2"/>
    <row r="241300" ht="12.75" customHeight="1" x14ac:dyDescent="0.2"/>
    <row r="241304" ht="12.75" customHeight="1" x14ac:dyDescent="0.2"/>
    <row r="241308" ht="12.75" customHeight="1" x14ac:dyDescent="0.2"/>
    <row r="241312" ht="12.75" customHeight="1" x14ac:dyDescent="0.2"/>
    <row r="241316" ht="12.75" customHeight="1" x14ac:dyDescent="0.2"/>
    <row r="241320" ht="12.75" customHeight="1" x14ac:dyDescent="0.2"/>
    <row r="241324" ht="12.75" customHeight="1" x14ac:dyDescent="0.2"/>
    <row r="241328" ht="12.75" customHeight="1" x14ac:dyDescent="0.2"/>
    <row r="241332" ht="12.75" customHeight="1" x14ac:dyDescent="0.2"/>
    <row r="241336" ht="12.75" customHeight="1" x14ac:dyDescent="0.2"/>
    <row r="241340" ht="12.75" customHeight="1" x14ac:dyDescent="0.2"/>
    <row r="241344" ht="12.75" customHeight="1" x14ac:dyDescent="0.2"/>
    <row r="241348" ht="12.75" customHeight="1" x14ac:dyDescent="0.2"/>
    <row r="241352" ht="12.75" customHeight="1" x14ac:dyDescent="0.2"/>
    <row r="241356" ht="12.75" customHeight="1" x14ac:dyDescent="0.2"/>
    <row r="241360" ht="12.75" customHeight="1" x14ac:dyDescent="0.2"/>
    <row r="241364" ht="12.75" customHeight="1" x14ac:dyDescent="0.2"/>
    <row r="241368" ht="12.75" customHeight="1" x14ac:dyDescent="0.2"/>
    <row r="241372" ht="12.75" customHeight="1" x14ac:dyDescent="0.2"/>
    <row r="241376" ht="12.75" customHeight="1" x14ac:dyDescent="0.2"/>
    <row r="241380" ht="12.75" customHeight="1" x14ac:dyDescent="0.2"/>
    <row r="241384" ht="12.75" customHeight="1" x14ac:dyDescent="0.2"/>
    <row r="241388" ht="12.75" customHeight="1" x14ac:dyDescent="0.2"/>
    <row r="241392" ht="12.75" customHeight="1" x14ac:dyDescent="0.2"/>
    <row r="241396" ht="12.75" customHeight="1" x14ac:dyDescent="0.2"/>
    <row r="241400" ht="12.75" customHeight="1" x14ac:dyDescent="0.2"/>
    <row r="241404" ht="12.75" customHeight="1" x14ac:dyDescent="0.2"/>
    <row r="241408" ht="12.75" customHeight="1" x14ac:dyDescent="0.2"/>
    <row r="241412" ht="12.75" customHeight="1" x14ac:dyDescent="0.2"/>
    <row r="241416" ht="12.75" customHeight="1" x14ac:dyDescent="0.2"/>
    <row r="241420" ht="12.75" customHeight="1" x14ac:dyDescent="0.2"/>
    <row r="241424" ht="12.75" customHeight="1" x14ac:dyDescent="0.2"/>
    <row r="241428" ht="12.75" customHeight="1" x14ac:dyDescent="0.2"/>
    <row r="241432" ht="12.75" customHeight="1" x14ac:dyDescent="0.2"/>
    <row r="241436" ht="12.75" customHeight="1" x14ac:dyDescent="0.2"/>
    <row r="241440" ht="12.75" customHeight="1" x14ac:dyDescent="0.2"/>
    <row r="241444" ht="12.75" customHeight="1" x14ac:dyDescent="0.2"/>
    <row r="241448" ht="12.75" customHeight="1" x14ac:dyDescent="0.2"/>
    <row r="241452" ht="12.75" customHeight="1" x14ac:dyDescent="0.2"/>
    <row r="241456" ht="12.75" customHeight="1" x14ac:dyDescent="0.2"/>
    <row r="241460" ht="12.75" customHeight="1" x14ac:dyDescent="0.2"/>
    <row r="241464" ht="12.75" customHeight="1" x14ac:dyDescent="0.2"/>
    <row r="241468" ht="12.75" customHeight="1" x14ac:dyDescent="0.2"/>
    <row r="241472" ht="12.75" customHeight="1" x14ac:dyDescent="0.2"/>
    <row r="241476" ht="12.75" customHeight="1" x14ac:dyDescent="0.2"/>
    <row r="241480" ht="12.75" customHeight="1" x14ac:dyDescent="0.2"/>
    <row r="241484" ht="12.75" customHeight="1" x14ac:dyDescent="0.2"/>
    <row r="241488" ht="12.75" customHeight="1" x14ac:dyDescent="0.2"/>
    <row r="241492" ht="12.75" customHeight="1" x14ac:dyDescent="0.2"/>
    <row r="241496" ht="12.75" customHeight="1" x14ac:dyDescent="0.2"/>
    <row r="241500" ht="12.75" customHeight="1" x14ac:dyDescent="0.2"/>
    <row r="241504" ht="12.75" customHeight="1" x14ac:dyDescent="0.2"/>
    <row r="241508" ht="12.75" customHeight="1" x14ac:dyDescent="0.2"/>
    <row r="241512" ht="12.75" customHeight="1" x14ac:dyDescent="0.2"/>
    <row r="241516" ht="12.75" customHeight="1" x14ac:dyDescent="0.2"/>
    <row r="241520" ht="12.75" customHeight="1" x14ac:dyDescent="0.2"/>
    <row r="241524" ht="12.75" customHeight="1" x14ac:dyDescent="0.2"/>
    <row r="241528" ht="12.75" customHeight="1" x14ac:dyDescent="0.2"/>
    <row r="241532" ht="12.75" customHeight="1" x14ac:dyDescent="0.2"/>
    <row r="241536" ht="12.75" customHeight="1" x14ac:dyDescent="0.2"/>
    <row r="241540" ht="12.75" customHeight="1" x14ac:dyDescent="0.2"/>
    <row r="241544" ht="12.75" customHeight="1" x14ac:dyDescent="0.2"/>
    <row r="241548" ht="12.75" customHeight="1" x14ac:dyDescent="0.2"/>
    <row r="241552" ht="12.75" customHeight="1" x14ac:dyDescent="0.2"/>
    <row r="241556" ht="12.75" customHeight="1" x14ac:dyDescent="0.2"/>
    <row r="241560" ht="12.75" customHeight="1" x14ac:dyDescent="0.2"/>
    <row r="241564" ht="12.75" customHeight="1" x14ac:dyDescent="0.2"/>
    <row r="241568" ht="12.75" customHeight="1" x14ac:dyDescent="0.2"/>
    <row r="241572" ht="12.75" customHeight="1" x14ac:dyDescent="0.2"/>
    <row r="241576" ht="12.75" customHeight="1" x14ac:dyDescent="0.2"/>
    <row r="241580" ht="12.75" customHeight="1" x14ac:dyDescent="0.2"/>
    <row r="241584" ht="12.75" customHeight="1" x14ac:dyDescent="0.2"/>
    <row r="241588" ht="12.75" customHeight="1" x14ac:dyDescent="0.2"/>
    <row r="241592" ht="12.75" customHeight="1" x14ac:dyDescent="0.2"/>
    <row r="241596" ht="12.75" customHeight="1" x14ac:dyDescent="0.2"/>
    <row r="241600" ht="12.75" customHeight="1" x14ac:dyDescent="0.2"/>
    <row r="241604" ht="12.75" customHeight="1" x14ac:dyDescent="0.2"/>
    <row r="241608" ht="12.75" customHeight="1" x14ac:dyDescent="0.2"/>
    <row r="241612" ht="12.75" customHeight="1" x14ac:dyDescent="0.2"/>
    <row r="241616" ht="12.75" customHeight="1" x14ac:dyDescent="0.2"/>
    <row r="241620" ht="12.75" customHeight="1" x14ac:dyDescent="0.2"/>
    <row r="241624" ht="12.75" customHeight="1" x14ac:dyDescent="0.2"/>
    <row r="241628" ht="12.75" customHeight="1" x14ac:dyDescent="0.2"/>
    <row r="241632" ht="12.75" customHeight="1" x14ac:dyDescent="0.2"/>
    <row r="241636" ht="12.75" customHeight="1" x14ac:dyDescent="0.2"/>
    <row r="241640" ht="12.75" customHeight="1" x14ac:dyDescent="0.2"/>
    <row r="241644" ht="12.75" customHeight="1" x14ac:dyDescent="0.2"/>
    <row r="241648" ht="12.75" customHeight="1" x14ac:dyDescent="0.2"/>
    <row r="241652" ht="12.75" customHeight="1" x14ac:dyDescent="0.2"/>
    <row r="241656" ht="12.75" customHeight="1" x14ac:dyDescent="0.2"/>
    <row r="241660" ht="12.75" customHeight="1" x14ac:dyDescent="0.2"/>
    <row r="241664" ht="12.75" customHeight="1" x14ac:dyDescent="0.2"/>
    <row r="241668" ht="12.75" customHeight="1" x14ac:dyDescent="0.2"/>
    <row r="241672" ht="12.75" customHeight="1" x14ac:dyDescent="0.2"/>
    <row r="241676" ht="12.75" customHeight="1" x14ac:dyDescent="0.2"/>
    <row r="241680" ht="12.75" customHeight="1" x14ac:dyDescent="0.2"/>
    <row r="241684" ht="12.75" customHeight="1" x14ac:dyDescent="0.2"/>
    <row r="241688" ht="12.75" customHeight="1" x14ac:dyDescent="0.2"/>
    <row r="241692" ht="12.75" customHeight="1" x14ac:dyDescent="0.2"/>
    <row r="241696" ht="12.75" customHeight="1" x14ac:dyDescent="0.2"/>
    <row r="241700" ht="12.75" customHeight="1" x14ac:dyDescent="0.2"/>
    <row r="241704" ht="12.75" customHeight="1" x14ac:dyDescent="0.2"/>
    <row r="241708" ht="12.75" customHeight="1" x14ac:dyDescent="0.2"/>
    <row r="241712" ht="12.75" customHeight="1" x14ac:dyDescent="0.2"/>
    <row r="241716" ht="12.75" customHeight="1" x14ac:dyDescent="0.2"/>
    <row r="241720" ht="12.75" customHeight="1" x14ac:dyDescent="0.2"/>
    <row r="241724" ht="12.75" customHeight="1" x14ac:dyDescent="0.2"/>
    <row r="241728" ht="12.75" customHeight="1" x14ac:dyDescent="0.2"/>
    <row r="241732" ht="12.75" customHeight="1" x14ac:dyDescent="0.2"/>
    <row r="241736" ht="12.75" customHeight="1" x14ac:dyDescent="0.2"/>
    <row r="241740" ht="12.75" customHeight="1" x14ac:dyDescent="0.2"/>
    <row r="241744" ht="12.75" customHeight="1" x14ac:dyDescent="0.2"/>
    <row r="241748" ht="12.75" customHeight="1" x14ac:dyDescent="0.2"/>
    <row r="241752" ht="12.75" customHeight="1" x14ac:dyDescent="0.2"/>
    <row r="241756" ht="12.75" customHeight="1" x14ac:dyDescent="0.2"/>
    <row r="241760" ht="12.75" customHeight="1" x14ac:dyDescent="0.2"/>
    <row r="241764" ht="12.75" customHeight="1" x14ac:dyDescent="0.2"/>
    <row r="241768" ht="12.75" customHeight="1" x14ac:dyDescent="0.2"/>
    <row r="241772" ht="12.75" customHeight="1" x14ac:dyDescent="0.2"/>
    <row r="241776" ht="12.75" customHeight="1" x14ac:dyDescent="0.2"/>
    <row r="241780" ht="12.75" customHeight="1" x14ac:dyDescent="0.2"/>
    <row r="241784" ht="12.75" customHeight="1" x14ac:dyDescent="0.2"/>
    <row r="241788" ht="12.75" customHeight="1" x14ac:dyDescent="0.2"/>
    <row r="241792" ht="12.75" customHeight="1" x14ac:dyDescent="0.2"/>
    <row r="241796" ht="12.75" customHeight="1" x14ac:dyDescent="0.2"/>
    <row r="241800" ht="12.75" customHeight="1" x14ac:dyDescent="0.2"/>
    <row r="241804" ht="12.75" customHeight="1" x14ac:dyDescent="0.2"/>
    <row r="241808" ht="12.75" customHeight="1" x14ac:dyDescent="0.2"/>
    <row r="241812" ht="12.75" customHeight="1" x14ac:dyDescent="0.2"/>
    <row r="241816" ht="12.75" customHeight="1" x14ac:dyDescent="0.2"/>
    <row r="241820" ht="12.75" customHeight="1" x14ac:dyDescent="0.2"/>
    <row r="241824" ht="12.75" customHeight="1" x14ac:dyDescent="0.2"/>
    <row r="241828" ht="12.75" customHeight="1" x14ac:dyDescent="0.2"/>
    <row r="241832" ht="12.75" customHeight="1" x14ac:dyDescent="0.2"/>
    <row r="241836" ht="12.75" customHeight="1" x14ac:dyDescent="0.2"/>
    <row r="241840" ht="12.75" customHeight="1" x14ac:dyDescent="0.2"/>
    <row r="241844" ht="12.75" customHeight="1" x14ac:dyDescent="0.2"/>
    <row r="241848" ht="12.75" customHeight="1" x14ac:dyDescent="0.2"/>
    <row r="241852" ht="12.75" customHeight="1" x14ac:dyDescent="0.2"/>
    <row r="241856" ht="12.75" customHeight="1" x14ac:dyDescent="0.2"/>
    <row r="241860" ht="12.75" customHeight="1" x14ac:dyDescent="0.2"/>
    <row r="241864" ht="12.75" customHeight="1" x14ac:dyDescent="0.2"/>
    <row r="241868" ht="12.75" customHeight="1" x14ac:dyDescent="0.2"/>
    <row r="241872" ht="12.75" customHeight="1" x14ac:dyDescent="0.2"/>
    <row r="241876" ht="12.75" customHeight="1" x14ac:dyDescent="0.2"/>
    <row r="241880" ht="12.75" customHeight="1" x14ac:dyDescent="0.2"/>
    <row r="241884" ht="12.75" customHeight="1" x14ac:dyDescent="0.2"/>
    <row r="241888" ht="12.75" customHeight="1" x14ac:dyDescent="0.2"/>
    <row r="241892" ht="12.75" customHeight="1" x14ac:dyDescent="0.2"/>
    <row r="241896" ht="12.75" customHeight="1" x14ac:dyDescent="0.2"/>
    <row r="241900" ht="12.75" customHeight="1" x14ac:dyDescent="0.2"/>
    <row r="241904" ht="12.75" customHeight="1" x14ac:dyDescent="0.2"/>
    <row r="241908" ht="12.75" customHeight="1" x14ac:dyDescent="0.2"/>
    <row r="241912" ht="12.75" customHeight="1" x14ac:dyDescent="0.2"/>
    <row r="241916" ht="12.75" customHeight="1" x14ac:dyDescent="0.2"/>
    <row r="241920" ht="12.75" customHeight="1" x14ac:dyDescent="0.2"/>
    <row r="241924" ht="12.75" customHeight="1" x14ac:dyDescent="0.2"/>
    <row r="241928" ht="12.75" customHeight="1" x14ac:dyDescent="0.2"/>
    <row r="241932" ht="12.75" customHeight="1" x14ac:dyDescent="0.2"/>
    <row r="241936" ht="12.75" customHeight="1" x14ac:dyDescent="0.2"/>
    <row r="241940" ht="12.75" customHeight="1" x14ac:dyDescent="0.2"/>
    <row r="241944" ht="12.75" customHeight="1" x14ac:dyDescent="0.2"/>
    <row r="241948" ht="12.75" customHeight="1" x14ac:dyDescent="0.2"/>
    <row r="241952" ht="12.75" customHeight="1" x14ac:dyDescent="0.2"/>
    <row r="241956" ht="12.75" customHeight="1" x14ac:dyDescent="0.2"/>
    <row r="241960" ht="12.75" customHeight="1" x14ac:dyDescent="0.2"/>
    <row r="241964" ht="12.75" customHeight="1" x14ac:dyDescent="0.2"/>
    <row r="241968" ht="12.75" customHeight="1" x14ac:dyDescent="0.2"/>
    <row r="241972" ht="12.75" customHeight="1" x14ac:dyDescent="0.2"/>
    <row r="241976" ht="12.75" customHeight="1" x14ac:dyDescent="0.2"/>
    <row r="241980" ht="12.75" customHeight="1" x14ac:dyDescent="0.2"/>
    <row r="241984" ht="12.75" customHeight="1" x14ac:dyDescent="0.2"/>
    <row r="241988" ht="12.75" customHeight="1" x14ac:dyDescent="0.2"/>
    <row r="241992" ht="12.75" customHeight="1" x14ac:dyDescent="0.2"/>
    <row r="241996" ht="12.75" customHeight="1" x14ac:dyDescent="0.2"/>
    <row r="242000" ht="12.75" customHeight="1" x14ac:dyDescent="0.2"/>
    <row r="242004" ht="12.75" customHeight="1" x14ac:dyDescent="0.2"/>
    <row r="242008" ht="12.75" customHeight="1" x14ac:dyDescent="0.2"/>
    <row r="242012" ht="12.75" customHeight="1" x14ac:dyDescent="0.2"/>
    <row r="242016" ht="12.75" customHeight="1" x14ac:dyDescent="0.2"/>
    <row r="242020" ht="12.75" customHeight="1" x14ac:dyDescent="0.2"/>
    <row r="242024" ht="12.75" customHeight="1" x14ac:dyDescent="0.2"/>
    <row r="242028" ht="12.75" customHeight="1" x14ac:dyDescent="0.2"/>
    <row r="242032" ht="12.75" customHeight="1" x14ac:dyDescent="0.2"/>
    <row r="242036" ht="12.75" customHeight="1" x14ac:dyDescent="0.2"/>
    <row r="242040" ht="12.75" customHeight="1" x14ac:dyDescent="0.2"/>
    <row r="242044" ht="12.75" customHeight="1" x14ac:dyDescent="0.2"/>
    <row r="242048" ht="12.75" customHeight="1" x14ac:dyDescent="0.2"/>
    <row r="242052" ht="12.75" customHeight="1" x14ac:dyDescent="0.2"/>
    <row r="242056" ht="12.75" customHeight="1" x14ac:dyDescent="0.2"/>
    <row r="242060" ht="12.75" customHeight="1" x14ac:dyDescent="0.2"/>
    <row r="242064" ht="12.75" customHeight="1" x14ac:dyDescent="0.2"/>
    <row r="242068" ht="12.75" customHeight="1" x14ac:dyDescent="0.2"/>
    <row r="242072" ht="12.75" customHeight="1" x14ac:dyDescent="0.2"/>
    <row r="242076" ht="12.75" customHeight="1" x14ac:dyDescent="0.2"/>
    <row r="242080" ht="12.75" customHeight="1" x14ac:dyDescent="0.2"/>
    <row r="242084" ht="12.75" customHeight="1" x14ac:dyDescent="0.2"/>
    <row r="242088" ht="12.75" customHeight="1" x14ac:dyDescent="0.2"/>
    <row r="242092" ht="12.75" customHeight="1" x14ac:dyDescent="0.2"/>
    <row r="242096" ht="12.75" customHeight="1" x14ac:dyDescent="0.2"/>
    <row r="242100" ht="12.75" customHeight="1" x14ac:dyDescent="0.2"/>
    <row r="242104" ht="12.75" customHeight="1" x14ac:dyDescent="0.2"/>
    <row r="242108" ht="12.75" customHeight="1" x14ac:dyDescent="0.2"/>
    <row r="242112" ht="12.75" customHeight="1" x14ac:dyDescent="0.2"/>
    <row r="242116" ht="12.75" customHeight="1" x14ac:dyDescent="0.2"/>
    <row r="242120" ht="12.75" customHeight="1" x14ac:dyDescent="0.2"/>
    <row r="242124" ht="12.75" customHeight="1" x14ac:dyDescent="0.2"/>
    <row r="242128" ht="12.75" customHeight="1" x14ac:dyDescent="0.2"/>
    <row r="242132" ht="12.75" customHeight="1" x14ac:dyDescent="0.2"/>
    <row r="242136" ht="12.75" customHeight="1" x14ac:dyDescent="0.2"/>
    <row r="242140" ht="12.75" customHeight="1" x14ac:dyDescent="0.2"/>
    <row r="242144" ht="12.75" customHeight="1" x14ac:dyDescent="0.2"/>
    <row r="242148" ht="12.75" customHeight="1" x14ac:dyDescent="0.2"/>
    <row r="242152" ht="12.75" customHeight="1" x14ac:dyDescent="0.2"/>
    <row r="242156" ht="12.75" customHeight="1" x14ac:dyDescent="0.2"/>
    <row r="242160" ht="12.75" customHeight="1" x14ac:dyDescent="0.2"/>
    <row r="242164" ht="12.75" customHeight="1" x14ac:dyDescent="0.2"/>
    <row r="242168" ht="12.75" customHeight="1" x14ac:dyDescent="0.2"/>
    <row r="242172" ht="12.75" customHeight="1" x14ac:dyDescent="0.2"/>
    <row r="242176" ht="12.75" customHeight="1" x14ac:dyDescent="0.2"/>
    <row r="242180" ht="12.75" customHeight="1" x14ac:dyDescent="0.2"/>
    <row r="242184" ht="12.75" customHeight="1" x14ac:dyDescent="0.2"/>
    <row r="242188" ht="12.75" customHeight="1" x14ac:dyDescent="0.2"/>
    <row r="242192" ht="12.75" customHeight="1" x14ac:dyDescent="0.2"/>
    <row r="242196" ht="12.75" customHeight="1" x14ac:dyDescent="0.2"/>
    <row r="242200" ht="12.75" customHeight="1" x14ac:dyDescent="0.2"/>
    <row r="242204" ht="12.75" customHeight="1" x14ac:dyDescent="0.2"/>
    <row r="242208" ht="12.75" customHeight="1" x14ac:dyDescent="0.2"/>
    <row r="242212" ht="12.75" customHeight="1" x14ac:dyDescent="0.2"/>
    <row r="242216" ht="12.75" customHeight="1" x14ac:dyDescent="0.2"/>
    <row r="242220" ht="12.75" customHeight="1" x14ac:dyDescent="0.2"/>
    <row r="242224" ht="12.75" customHeight="1" x14ac:dyDescent="0.2"/>
    <row r="242228" ht="12.75" customHeight="1" x14ac:dyDescent="0.2"/>
    <row r="242232" ht="12.75" customHeight="1" x14ac:dyDescent="0.2"/>
    <row r="242236" ht="12.75" customHeight="1" x14ac:dyDescent="0.2"/>
    <row r="242240" ht="12.75" customHeight="1" x14ac:dyDescent="0.2"/>
    <row r="242244" ht="12.75" customHeight="1" x14ac:dyDescent="0.2"/>
    <row r="242248" ht="12.75" customHeight="1" x14ac:dyDescent="0.2"/>
    <row r="242252" ht="12.75" customHeight="1" x14ac:dyDescent="0.2"/>
    <row r="242256" ht="12.75" customHeight="1" x14ac:dyDescent="0.2"/>
    <row r="242260" ht="12.75" customHeight="1" x14ac:dyDescent="0.2"/>
    <row r="242264" ht="12.75" customHeight="1" x14ac:dyDescent="0.2"/>
    <row r="242268" ht="12.75" customHeight="1" x14ac:dyDescent="0.2"/>
    <row r="242272" ht="12.75" customHeight="1" x14ac:dyDescent="0.2"/>
    <row r="242276" ht="12.75" customHeight="1" x14ac:dyDescent="0.2"/>
    <row r="242280" ht="12.75" customHeight="1" x14ac:dyDescent="0.2"/>
    <row r="242284" ht="12.75" customHeight="1" x14ac:dyDescent="0.2"/>
    <row r="242288" ht="12.75" customHeight="1" x14ac:dyDescent="0.2"/>
    <row r="242292" ht="12.75" customHeight="1" x14ac:dyDescent="0.2"/>
    <row r="242296" ht="12.75" customHeight="1" x14ac:dyDescent="0.2"/>
    <row r="242300" ht="12.75" customHeight="1" x14ac:dyDescent="0.2"/>
    <row r="242304" ht="12.75" customHeight="1" x14ac:dyDescent="0.2"/>
    <row r="242308" ht="12.75" customHeight="1" x14ac:dyDescent="0.2"/>
    <row r="242312" ht="12.75" customHeight="1" x14ac:dyDescent="0.2"/>
    <row r="242316" ht="12.75" customHeight="1" x14ac:dyDescent="0.2"/>
    <row r="242320" ht="12.75" customHeight="1" x14ac:dyDescent="0.2"/>
    <row r="242324" ht="12.75" customHeight="1" x14ac:dyDescent="0.2"/>
    <row r="242328" ht="12.75" customHeight="1" x14ac:dyDescent="0.2"/>
    <row r="242332" ht="12.75" customHeight="1" x14ac:dyDescent="0.2"/>
    <row r="242336" ht="12.75" customHeight="1" x14ac:dyDescent="0.2"/>
    <row r="242340" ht="12.75" customHeight="1" x14ac:dyDescent="0.2"/>
    <row r="242344" ht="12.75" customHeight="1" x14ac:dyDescent="0.2"/>
    <row r="242348" ht="12.75" customHeight="1" x14ac:dyDescent="0.2"/>
    <row r="242352" ht="12.75" customHeight="1" x14ac:dyDescent="0.2"/>
    <row r="242356" ht="12.75" customHeight="1" x14ac:dyDescent="0.2"/>
    <row r="242360" ht="12.75" customHeight="1" x14ac:dyDescent="0.2"/>
    <row r="242364" ht="12.75" customHeight="1" x14ac:dyDescent="0.2"/>
    <row r="242368" ht="12.75" customHeight="1" x14ac:dyDescent="0.2"/>
    <row r="242372" ht="12.75" customHeight="1" x14ac:dyDescent="0.2"/>
    <row r="242376" ht="12.75" customHeight="1" x14ac:dyDescent="0.2"/>
    <row r="242380" ht="12.75" customHeight="1" x14ac:dyDescent="0.2"/>
    <row r="242384" ht="12.75" customHeight="1" x14ac:dyDescent="0.2"/>
    <row r="242388" ht="12.75" customHeight="1" x14ac:dyDescent="0.2"/>
    <row r="242392" ht="12.75" customHeight="1" x14ac:dyDescent="0.2"/>
    <row r="242396" ht="12.75" customHeight="1" x14ac:dyDescent="0.2"/>
    <row r="242400" ht="12.75" customHeight="1" x14ac:dyDescent="0.2"/>
    <row r="242404" ht="12.75" customHeight="1" x14ac:dyDescent="0.2"/>
    <row r="242408" ht="12.75" customHeight="1" x14ac:dyDescent="0.2"/>
    <row r="242412" ht="12.75" customHeight="1" x14ac:dyDescent="0.2"/>
    <row r="242416" ht="12.75" customHeight="1" x14ac:dyDescent="0.2"/>
    <row r="242420" ht="12.75" customHeight="1" x14ac:dyDescent="0.2"/>
    <row r="242424" ht="12.75" customHeight="1" x14ac:dyDescent="0.2"/>
    <row r="242428" ht="12.75" customHeight="1" x14ac:dyDescent="0.2"/>
    <row r="242432" ht="12.75" customHeight="1" x14ac:dyDescent="0.2"/>
    <row r="242436" ht="12.75" customHeight="1" x14ac:dyDescent="0.2"/>
    <row r="242440" ht="12.75" customHeight="1" x14ac:dyDescent="0.2"/>
    <row r="242444" ht="12.75" customHeight="1" x14ac:dyDescent="0.2"/>
    <row r="242448" ht="12.75" customHeight="1" x14ac:dyDescent="0.2"/>
    <row r="242452" ht="12.75" customHeight="1" x14ac:dyDescent="0.2"/>
    <row r="242456" ht="12.75" customHeight="1" x14ac:dyDescent="0.2"/>
    <row r="242460" ht="12.75" customHeight="1" x14ac:dyDescent="0.2"/>
    <row r="242464" ht="12.75" customHeight="1" x14ac:dyDescent="0.2"/>
    <row r="242468" ht="12.75" customHeight="1" x14ac:dyDescent="0.2"/>
    <row r="242472" ht="12.75" customHeight="1" x14ac:dyDescent="0.2"/>
    <row r="242476" ht="12.75" customHeight="1" x14ac:dyDescent="0.2"/>
    <row r="242480" ht="12.75" customHeight="1" x14ac:dyDescent="0.2"/>
    <row r="242484" ht="12.75" customHeight="1" x14ac:dyDescent="0.2"/>
    <row r="242488" ht="12.75" customHeight="1" x14ac:dyDescent="0.2"/>
    <row r="242492" ht="12.75" customHeight="1" x14ac:dyDescent="0.2"/>
    <row r="242496" ht="12.75" customHeight="1" x14ac:dyDescent="0.2"/>
    <row r="242500" ht="12.75" customHeight="1" x14ac:dyDescent="0.2"/>
    <row r="242504" ht="12.75" customHeight="1" x14ac:dyDescent="0.2"/>
    <row r="242508" ht="12.75" customHeight="1" x14ac:dyDescent="0.2"/>
    <row r="242512" ht="12.75" customHeight="1" x14ac:dyDescent="0.2"/>
    <row r="242516" ht="12.75" customHeight="1" x14ac:dyDescent="0.2"/>
    <row r="242520" ht="12.75" customHeight="1" x14ac:dyDescent="0.2"/>
    <row r="242524" ht="12.75" customHeight="1" x14ac:dyDescent="0.2"/>
    <row r="242528" ht="12.75" customHeight="1" x14ac:dyDescent="0.2"/>
    <row r="242532" ht="12.75" customHeight="1" x14ac:dyDescent="0.2"/>
    <row r="242536" ht="12.75" customHeight="1" x14ac:dyDescent="0.2"/>
    <row r="242540" ht="12.75" customHeight="1" x14ac:dyDescent="0.2"/>
    <row r="242544" ht="12.75" customHeight="1" x14ac:dyDescent="0.2"/>
    <row r="242548" ht="12.75" customHeight="1" x14ac:dyDescent="0.2"/>
    <row r="242552" ht="12.75" customHeight="1" x14ac:dyDescent="0.2"/>
    <row r="242556" ht="12.75" customHeight="1" x14ac:dyDescent="0.2"/>
    <row r="242560" ht="12.75" customHeight="1" x14ac:dyDescent="0.2"/>
    <row r="242564" ht="12.75" customHeight="1" x14ac:dyDescent="0.2"/>
    <row r="242568" ht="12.75" customHeight="1" x14ac:dyDescent="0.2"/>
    <row r="242572" ht="12.75" customHeight="1" x14ac:dyDescent="0.2"/>
    <row r="242576" ht="12.75" customHeight="1" x14ac:dyDescent="0.2"/>
    <row r="242580" ht="12.75" customHeight="1" x14ac:dyDescent="0.2"/>
    <row r="242584" ht="12.75" customHeight="1" x14ac:dyDescent="0.2"/>
    <row r="242588" ht="12.75" customHeight="1" x14ac:dyDescent="0.2"/>
    <row r="242592" ht="12.75" customHeight="1" x14ac:dyDescent="0.2"/>
    <row r="242596" ht="12.75" customHeight="1" x14ac:dyDescent="0.2"/>
    <row r="242600" ht="12.75" customHeight="1" x14ac:dyDescent="0.2"/>
    <row r="242604" ht="12.75" customHeight="1" x14ac:dyDescent="0.2"/>
    <row r="242608" ht="12.75" customHeight="1" x14ac:dyDescent="0.2"/>
    <row r="242612" ht="12.75" customHeight="1" x14ac:dyDescent="0.2"/>
    <row r="242616" ht="12.75" customHeight="1" x14ac:dyDescent="0.2"/>
    <row r="242620" ht="12.75" customHeight="1" x14ac:dyDescent="0.2"/>
    <row r="242624" ht="12.75" customHeight="1" x14ac:dyDescent="0.2"/>
    <row r="242628" ht="12.75" customHeight="1" x14ac:dyDescent="0.2"/>
    <row r="242632" ht="12.75" customHeight="1" x14ac:dyDescent="0.2"/>
    <row r="242636" ht="12.75" customHeight="1" x14ac:dyDescent="0.2"/>
    <row r="242640" ht="12.75" customHeight="1" x14ac:dyDescent="0.2"/>
    <row r="242644" ht="12.75" customHeight="1" x14ac:dyDescent="0.2"/>
    <row r="242648" ht="12.75" customHeight="1" x14ac:dyDescent="0.2"/>
    <row r="242652" ht="12.75" customHeight="1" x14ac:dyDescent="0.2"/>
    <row r="242656" ht="12.75" customHeight="1" x14ac:dyDescent="0.2"/>
    <row r="242660" ht="12.75" customHeight="1" x14ac:dyDescent="0.2"/>
    <row r="242664" ht="12.75" customHeight="1" x14ac:dyDescent="0.2"/>
    <row r="242668" ht="12.75" customHeight="1" x14ac:dyDescent="0.2"/>
    <row r="242672" ht="12.75" customHeight="1" x14ac:dyDescent="0.2"/>
    <row r="242676" ht="12.75" customHeight="1" x14ac:dyDescent="0.2"/>
    <row r="242680" ht="12.75" customHeight="1" x14ac:dyDescent="0.2"/>
    <row r="242684" ht="12.75" customHeight="1" x14ac:dyDescent="0.2"/>
    <row r="242688" ht="12.75" customHeight="1" x14ac:dyDescent="0.2"/>
    <row r="242692" ht="12.75" customHeight="1" x14ac:dyDescent="0.2"/>
    <row r="242696" ht="12.75" customHeight="1" x14ac:dyDescent="0.2"/>
    <row r="242700" ht="12.75" customHeight="1" x14ac:dyDescent="0.2"/>
    <row r="242704" ht="12.75" customHeight="1" x14ac:dyDescent="0.2"/>
    <row r="242708" ht="12.75" customHeight="1" x14ac:dyDescent="0.2"/>
    <row r="242712" ht="12.75" customHeight="1" x14ac:dyDescent="0.2"/>
    <row r="242716" ht="12.75" customHeight="1" x14ac:dyDescent="0.2"/>
    <row r="242720" ht="12.75" customHeight="1" x14ac:dyDescent="0.2"/>
    <row r="242724" ht="12.75" customHeight="1" x14ac:dyDescent="0.2"/>
    <row r="242728" ht="12.75" customHeight="1" x14ac:dyDescent="0.2"/>
    <row r="242732" ht="12.75" customHeight="1" x14ac:dyDescent="0.2"/>
    <row r="242736" ht="12.75" customHeight="1" x14ac:dyDescent="0.2"/>
    <row r="242740" ht="12.75" customHeight="1" x14ac:dyDescent="0.2"/>
    <row r="242744" ht="12.75" customHeight="1" x14ac:dyDescent="0.2"/>
    <row r="242748" ht="12.75" customHeight="1" x14ac:dyDescent="0.2"/>
    <row r="242752" ht="12.75" customHeight="1" x14ac:dyDescent="0.2"/>
    <row r="242756" ht="12.75" customHeight="1" x14ac:dyDescent="0.2"/>
    <row r="242760" ht="12.75" customHeight="1" x14ac:dyDescent="0.2"/>
    <row r="242764" ht="12.75" customHeight="1" x14ac:dyDescent="0.2"/>
    <row r="242768" ht="12.75" customHeight="1" x14ac:dyDescent="0.2"/>
    <row r="242772" ht="12.75" customHeight="1" x14ac:dyDescent="0.2"/>
    <row r="242776" ht="12.75" customHeight="1" x14ac:dyDescent="0.2"/>
    <row r="242780" ht="12.75" customHeight="1" x14ac:dyDescent="0.2"/>
    <row r="242784" ht="12.75" customHeight="1" x14ac:dyDescent="0.2"/>
    <row r="242788" ht="12.75" customHeight="1" x14ac:dyDescent="0.2"/>
    <row r="242792" ht="12.75" customHeight="1" x14ac:dyDescent="0.2"/>
    <row r="242796" ht="12.75" customHeight="1" x14ac:dyDescent="0.2"/>
    <row r="242800" ht="12.75" customHeight="1" x14ac:dyDescent="0.2"/>
    <row r="242804" ht="12.75" customHeight="1" x14ac:dyDescent="0.2"/>
    <row r="242808" ht="12.75" customHeight="1" x14ac:dyDescent="0.2"/>
    <row r="242812" ht="12.75" customHeight="1" x14ac:dyDescent="0.2"/>
    <row r="242816" ht="12.75" customHeight="1" x14ac:dyDescent="0.2"/>
    <row r="242820" ht="12.75" customHeight="1" x14ac:dyDescent="0.2"/>
    <row r="242824" ht="12.75" customHeight="1" x14ac:dyDescent="0.2"/>
    <row r="242828" ht="12.75" customHeight="1" x14ac:dyDescent="0.2"/>
    <row r="242832" ht="12.75" customHeight="1" x14ac:dyDescent="0.2"/>
    <row r="242836" ht="12.75" customHeight="1" x14ac:dyDescent="0.2"/>
    <row r="242840" ht="12.75" customHeight="1" x14ac:dyDescent="0.2"/>
    <row r="242844" ht="12.75" customHeight="1" x14ac:dyDescent="0.2"/>
    <row r="242848" ht="12.75" customHeight="1" x14ac:dyDescent="0.2"/>
    <row r="242852" ht="12.75" customHeight="1" x14ac:dyDescent="0.2"/>
    <row r="242856" ht="12.75" customHeight="1" x14ac:dyDescent="0.2"/>
    <row r="242860" ht="12.75" customHeight="1" x14ac:dyDescent="0.2"/>
    <row r="242864" ht="12.75" customHeight="1" x14ac:dyDescent="0.2"/>
    <row r="242868" ht="12.75" customHeight="1" x14ac:dyDescent="0.2"/>
    <row r="242872" ht="12.75" customHeight="1" x14ac:dyDescent="0.2"/>
    <row r="242876" ht="12.75" customHeight="1" x14ac:dyDescent="0.2"/>
    <row r="242880" ht="12.75" customHeight="1" x14ac:dyDescent="0.2"/>
    <row r="242884" ht="12.75" customHeight="1" x14ac:dyDescent="0.2"/>
    <row r="242888" ht="12.75" customHeight="1" x14ac:dyDescent="0.2"/>
    <row r="242892" ht="12.75" customHeight="1" x14ac:dyDescent="0.2"/>
    <row r="242896" ht="12.75" customHeight="1" x14ac:dyDescent="0.2"/>
    <row r="242900" ht="12.75" customHeight="1" x14ac:dyDescent="0.2"/>
    <row r="242904" ht="12.75" customHeight="1" x14ac:dyDescent="0.2"/>
    <row r="242908" ht="12.75" customHeight="1" x14ac:dyDescent="0.2"/>
    <row r="242912" ht="12.75" customHeight="1" x14ac:dyDescent="0.2"/>
    <row r="242916" ht="12.75" customHeight="1" x14ac:dyDescent="0.2"/>
    <row r="242920" ht="12.75" customHeight="1" x14ac:dyDescent="0.2"/>
    <row r="242924" ht="12.75" customHeight="1" x14ac:dyDescent="0.2"/>
    <row r="242928" ht="12.75" customHeight="1" x14ac:dyDescent="0.2"/>
    <row r="242932" ht="12.75" customHeight="1" x14ac:dyDescent="0.2"/>
    <row r="242936" ht="12.75" customHeight="1" x14ac:dyDescent="0.2"/>
    <row r="242940" ht="12.75" customHeight="1" x14ac:dyDescent="0.2"/>
    <row r="242944" ht="12.75" customHeight="1" x14ac:dyDescent="0.2"/>
    <row r="242948" ht="12.75" customHeight="1" x14ac:dyDescent="0.2"/>
    <row r="242952" ht="12.75" customHeight="1" x14ac:dyDescent="0.2"/>
    <row r="242956" ht="12.75" customHeight="1" x14ac:dyDescent="0.2"/>
    <row r="242960" ht="12.75" customHeight="1" x14ac:dyDescent="0.2"/>
    <row r="242964" ht="12.75" customHeight="1" x14ac:dyDescent="0.2"/>
    <row r="242968" ht="12.75" customHeight="1" x14ac:dyDescent="0.2"/>
    <row r="242972" ht="12.75" customHeight="1" x14ac:dyDescent="0.2"/>
    <row r="242976" ht="12.75" customHeight="1" x14ac:dyDescent="0.2"/>
    <row r="242980" ht="12.75" customHeight="1" x14ac:dyDescent="0.2"/>
    <row r="242984" ht="12.75" customHeight="1" x14ac:dyDescent="0.2"/>
    <row r="242988" ht="12.75" customHeight="1" x14ac:dyDescent="0.2"/>
    <row r="242992" ht="12.75" customHeight="1" x14ac:dyDescent="0.2"/>
    <row r="242996" ht="12.75" customHeight="1" x14ac:dyDescent="0.2"/>
    <row r="243000" ht="12.75" customHeight="1" x14ac:dyDescent="0.2"/>
    <row r="243004" ht="12.75" customHeight="1" x14ac:dyDescent="0.2"/>
    <row r="243008" ht="12.75" customHeight="1" x14ac:dyDescent="0.2"/>
    <row r="243012" ht="12.75" customHeight="1" x14ac:dyDescent="0.2"/>
    <row r="243016" ht="12.75" customHeight="1" x14ac:dyDescent="0.2"/>
    <row r="243020" ht="12.75" customHeight="1" x14ac:dyDescent="0.2"/>
    <row r="243024" ht="12.75" customHeight="1" x14ac:dyDescent="0.2"/>
    <row r="243028" ht="12.75" customHeight="1" x14ac:dyDescent="0.2"/>
    <row r="243032" ht="12.75" customHeight="1" x14ac:dyDescent="0.2"/>
    <row r="243036" ht="12.75" customHeight="1" x14ac:dyDescent="0.2"/>
    <row r="243040" ht="12.75" customHeight="1" x14ac:dyDescent="0.2"/>
    <row r="243044" ht="12.75" customHeight="1" x14ac:dyDescent="0.2"/>
    <row r="243048" ht="12.75" customHeight="1" x14ac:dyDescent="0.2"/>
    <row r="243052" ht="12.75" customHeight="1" x14ac:dyDescent="0.2"/>
    <row r="243056" ht="12.75" customHeight="1" x14ac:dyDescent="0.2"/>
    <row r="243060" ht="12.75" customHeight="1" x14ac:dyDescent="0.2"/>
    <row r="243064" ht="12.75" customHeight="1" x14ac:dyDescent="0.2"/>
    <row r="243068" ht="12.75" customHeight="1" x14ac:dyDescent="0.2"/>
    <row r="243072" ht="12.75" customHeight="1" x14ac:dyDescent="0.2"/>
    <row r="243076" ht="12.75" customHeight="1" x14ac:dyDescent="0.2"/>
    <row r="243080" ht="12.75" customHeight="1" x14ac:dyDescent="0.2"/>
    <row r="243084" ht="12.75" customHeight="1" x14ac:dyDescent="0.2"/>
    <row r="243088" ht="12.75" customHeight="1" x14ac:dyDescent="0.2"/>
    <row r="243092" ht="12.75" customHeight="1" x14ac:dyDescent="0.2"/>
    <row r="243096" ht="12.75" customHeight="1" x14ac:dyDescent="0.2"/>
    <row r="243100" ht="12.75" customHeight="1" x14ac:dyDescent="0.2"/>
    <row r="243104" ht="12.75" customHeight="1" x14ac:dyDescent="0.2"/>
    <row r="243108" ht="12.75" customHeight="1" x14ac:dyDescent="0.2"/>
    <row r="243112" ht="12.75" customHeight="1" x14ac:dyDescent="0.2"/>
    <row r="243116" ht="12.75" customHeight="1" x14ac:dyDescent="0.2"/>
    <row r="243120" ht="12.75" customHeight="1" x14ac:dyDescent="0.2"/>
    <row r="243124" ht="12.75" customHeight="1" x14ac:dyDescent="0.2"/>
    <row r="243128" ht="12.75" customHeight="1" x14ac:dyDescent="0.2"/>
    <row r="243132" ht="12.75" customHeight="1" x14ac:dyDescent="0.2"/>
    <row r="243136" ht="12.75" customHeight="1" x14ac:dyDescent="0.2"/>
    <row r="243140" ht="12.75" customHeight="1" x14ac:dyDescent="0.2"/>
    <row r="243144" ht="12.75" customHeight="1" x14ac:dyDescent="0.2"/>
    <row r="243148" ht="12.75" customHeight="1" x14ac:dyDescent="0.2"/>
    <row r="243152" ht="12.75" customHeight="1" x14ac:dyDescent="0.2"/>
    <row r="243156" ht="12.75" customHeight="1" x14ac:dyDescent="0.2"/>
    <row r="243160" ht="12.75" customHeight="1" x14ac:dyDescent="0.2"/>
    <row r="243164" ht="12.75" customHeight="1" x14ac:dyDescent="0.2"/>
    <row r="243168" ht="12.75" customHeight="1" x14ac:dyDescent="0.2"/>
    <row r="243172" ht="12.75" customHeight="1" x14ac:dyDescent="0.2"/>
    <row r="243176" ht="12.75" customHeight="1" x14ac:dyDescent="0.2"/>
    <row r="243180" ht="12.75" customHeight="1" x14ac:dyDescent="0.2"/>
    <row r="243184" ht="12.75" customHeight="1" x14ac:dyDescent="0.2"/>
    <row r="243188" ht="12.75" customHeight="1" x14ac:dyDescent="0.2"/>
    <row r="243192" ht="12.75" customHeight="1" x14ac:dyDescent="0.2"/>
    <row r="243196" ht="12.75" customHeight="1" x14ac:dyDescent="0.2"/>
    <row r="243200" ht="12.75" customHeight="1" x14ac:dyDescent="0.2"/>
    <row r="243204" ht="12.75" customHeight="1" x14ac:dyDescent="0.2"/>
    <row r="243208" ht="12.75" customHeight="1" x14ac:dyDescent="0.2"/>
    <row r="243212" ht="12.75" customHeight="1" x14ac:dyDescent="0.2"/>
    <row r="243216" ht="12.75" customHeight="1" x14ac:dyDescent="0.2"/>
    <row r="243220" ht="12.75" customHeight="1" x14ac:dyDescent="0.2"/>
    <row r="243224" ht="12.75" customHeight="1" x14ac:dyDescent="0.2"/>
    <row r="243228" ht="12.75" customHeight="1" x14ac:dyDescent="0.2"/>
    <row r="243232" ht="12.75" customHeight="1" x14ac:dyDescent="0.2"/>
    <row r="243236" ht="12.75" customHeight="1" x14ac:dyDescent="0.2"/>
    <row r="243240" ht="12.75" customHeight="1" x14ac:dyDescent="0.2"/>
    <row r="243244" ht="12.75" customHeight="1" x14ac:dyDescent="0.2"/>
    <row r="243248" ht="12.75" customHeight="1" x14ac:dyDescent="0.2"/>
    <row r="243252" ht="12.75" customHeight="1" x14ac:dyDescent="0.2"/>
    <row r="243256" ht="12.75" customHeight="1" x14ac:dyDescent="0.2"/>
    <row r="243260" ht="12.75" customHeight="1" x14ac:dyDescent="0.2"/>
    <row r="243264" ht="12.75" customHeight="1" x14ac:dyDescent="0.2"/>
    <row r="243268" ht="12.75" customHeight="1" x14ac:dyDescent="0.2"/>
    <row r="243272" ht="12.75" customHeight="1" x14ac:dyDescent="0.2"/>
    <row r="243276" ht="12.75" customHeight="1" x14ac:dyDescent="0.2"/>
    <row r="243280" ht="12.75" customHeight="1" x14ac:dyDescent="0.2"/>
    <row r="243284" ht="12.75" customHeight="1" x14ac:dyDescent="0.2"/>
    <row r="243288" ht="12.75" customHeight="1" x14ac:dyDescent="0.2"/>
    <row r="243292" ht="12.75" customHeight="1" x14ac:dyDescent="0.2"/>
    <row r="243296" ht="12.75" customHeight="1" x14ac:dyDescent="0.2"/>
    <row r="243300" ht="12.75" customHeight="1" x14ac:dyDescent="0.2"/>
    <row r="243304" ht="12.75" customHeight="1" x14ac:dyDescent="0.2"/>
    <row r="243308" ht="12.75" customHeight="1" x14ac:dyDescent="0.2"/>
    <row r="243312" ht="12.75" customHeight="1" x14ac:dyDescent="0.2"/>
    <row r="243316" ht="12.75" customHeight="1" x14ac:dyDescent="0.2"/>
    <row r="243320" ht="12.75" customHeight="1" x14ac:dyDescent="0.2"/>
    <row r="243324" ht="12.75" customHeight="1" x14ac:dyDescent="0.2"/>
    <row r="243328" ht="12.75" customHeight="1" x14ac:dyDescent="0.2"/>
    <row r="243332" ht="12.75" customHeight="1" x14ac:dyDescent="0.2"/>
    <row r="243336" ht="12.75" customHeight="1" x14ac:dyDescent="0.2"/>
    <row r="243340" ht="12.75" customHeight="1" x14ac:dyDescent="0.2"/>
    <row r="243344" ht="12.75" customHeight="1" x14ac:dyDescent="0.2"/>
    <row r="243348" ht="12.75" customHeight="1" x14ac:dyDescent="0.2"/>
    <row r="243352" ht="12.75" customHeight="1" x14ac:dyDescent="0.2"/>
    <row r="243356" ht="12.75" customHeight="1" x14ac:dyDescent="0.2"/>
    <row r="243360" ht="12.75" customHeight="1" x14ac:dyDescent="0.2"/>
    <row r="243364" ht="12.75" customHeight="1" x14ac:dyDescent="0.2"/>
    <row r="243368" ht="12.75" customHeight="1" x14ac:dyDescent="0.2"/>
    <row r="243372" ht="12.75" customHeight="1" x14ac:dyDescent="0.2"/>
    <row r="243376" ht="12.75" customHeight="1" x14ac:dyDescent="0.2"/>
    <row r="243380" ht="12.75" customHeight="1" x14ac:dyDescent="0.2"/>
    <row r="243384" ht="12.75" customHeight="1" x14ac:dyDescent="0.2"/>
    <row r="243388" ht="12.75" customHeight="1" x14ac:dyDescent="0.2"/>
    <row r="243392" ht="12.75" customHeight="1" x14ac:dyDescent="0.2"/>
    <row r="243396" ht="12.75" customHeight="1" x14ac:dyDescent="0.2"/>
    <row r="243400" ht="12.75" customHeight="1" x14ac:dyDescent="0.2"/>
    <row r="243404" ht="12.75" customHeight="1" x14ac:dyDescent="0.2"/>
    <row r="243408" ht="12.75" customHeight="1" x14ac:dyDescent="0.2"/>
    <row r="243412" ht="12.75" customHeight="1" x14ac:dyDescent="0.2"/>
    <row r="243416" ht="12.75" customHeight="1" x14ac:dyDescent="0.2"/>
    <row r="243420" ht="12.75" customHeight="1" x14ac:dyDescent="0.2"/>
    <row r="243424" ht="12.75" customHeight="1" x14ac:dyDescent="0.2"/>
    <row r="243428" ht="12.75" customHeight="1" x14ac:dyDescent="0.2"/>
    <row r="243432" ht="12.75" customHeight="1" x14ac:dyDescent="0.2"/>
    <row r="243436" ht="12.75" customHeight="1" x14ac:dyDescent="0.2"/>
    <row r="243440" ht="12.75" customHeight="1" x14ac:dyDescent="0.2"/>
    <row r="243444" ht="12.75" customHeight="1" x14ac:dyDescent="0.2"/>
    <row r="243448" ht="12.75" customHeight="1" x14ac:dyDescent="0.2"/>
    <row r="243452" ht="12.75" customHeight="1" x14ac:dyDescent="0.2"/>
    <row r="243456" ht="12.75" customHeight="1" x14ac:dyDescent="0.2"/>
    <row r="243460" ht="12.75" customHeight="1" x14ac:dyDescent="0.2"/>
    <row r="243464" ht="12.75" customHeight="1" x14ac:dyDescent="0.2"/>
    <row r="243468" ht="12.75" customHeight="1" x14ac:dyDescent="0.2"/>
    <row r="243472" ht="12.75" customHeight="1" x14ac:dyDescent="0.2"/>
    <row r="243476" ht="12.75" customHeight="1" x14ac:dyDescent="0.2"/>
    <row r="243480" ht="12.75" customHeight="1" x14ac:dyDescent="0.2"/>
    <row r="243484" ht="12.75" customHeight="1" x14ac:dyDescent="0.2"/>
    <row r="243488" ht="12.75" customHeight="1" x14ac:dyDescent="0.2"/>
    <row r="243492" ht="12.75" customHeight="1" x14ac:dyDescent="0.2"/>
    <row r="243496" ht="12.75" customHeight="1" x14ac:dyDescent="0.2"/>
    <row r="243500" ht="12.75" customHeight="1" x14ac:dyDescent="0.2"/>
    <row r="243504" ht="12.75" customHeight="1" x14ac:dyDescent="0.2"/>
    <row r="243508" ht="12.75" customHeight="1" x14ac:dyDescent="0.2"/>
    <row r="243512" ht="12.75" customHeight="1" x14ac:dyDescent="0.2"/>
    <row r="243516" ht="12.75" customHeight="1" x14ac:dyDescent="0.2"/>
    <row r="243520" ht="12.75" customHeight="1" x14ac:dyDescent="0.2"/>
    <row r="243524" ht="12.75" customHeight="1" x14ac:dyDescent="0.2"/>
    <row r="243528" ht="12.75" customHeight="1" x14ac:dyDescent="0.2"/>
    <row r="243532" ht="12.75" customHeight="1" x14ac:dyDescent="0.2"/>
    <row r="243536" ht="12.75" customHeight="1" x14ac:dyDescent="0.2"/>
    <row r="243540" ht="12.75" customHeight="1" x14ac:dyDescent="0.2"/>
    <row r="243544" ht="12.75" customHeight="1" x14ac:dyDescent="0.2"/>
    <row r="243548" ht="12.75" customHeight="1" x14ac:dyDescent="0.2"/>
    <row r="243552" ht="12.75" customHeight="1" x14ac:dyDescent="0.2"/>
    <row r="243556" ht="12.75" customHeight="1" x14ac:dyDescent="0.2"/>
    <row r="243560" ht="12.75" customHeight="1" x14ac:dyDescent="0.2"/>
    <row r="243564" ht="12.75" customHeight="1" x14ac:dyDescent="0.2"/>
    <row r="243568" ht="12.75" customHeight="1" x14ac:dyDescent="0.2"/>
    <row r="243572" ht="12.75" customHeight="1" x14ac:dyDescent="0.2"/>
    <row r="243576" ht="12.75" customHeight="1" x14ac:dyDescent="0.2"/>
    <row r="243580" ht="12.75" customHeight="1" x14ac:dyDescent="0.2"/>
    <row r="243584" ht="12.75" customHeight="1" x14ac:dyDescent="0.2"/>
    <row r="243588" ht="12.75" customHeight="1" x14ac:dyDescent="0.2"/>
    <row r="243592" ht="12.75" customHeight="1" x14ac:dyDescent="0.2"/>
    <row r="243596" ht="12.75" customHeight="1" x14ac:dyDescent="0.2"/>
    <row r="243600" ht="12.75" customHeight="1" x14ac:dyDescent="0.2"/>
    <row r="243604" ht="12.75" customHeight="1" x14ac:dyDescent="0.2"/>
    <row r="243608" ht="12.75" customHeight="1" x14ac:dyDescent="0.2"/>
    <row r="243612" ht="12.75" customHeight="1" x14ac:dyDescent="0.2"/>
    <row r="243616" ht="12.75" customHeight="1" x14ac:dyDescent="0.2"/>
    <row r="243620" ht="12.75" customHeight="1" x14ac:dyDescent="0.2"/>
    <row r="243624" ht="12.75" customHeight="1" x14ac:dyDescent="0.2"/>
    <row r="243628" ht="12.75" customHeight="1" x14ac:dyDescent="0.2"/>
    <row r="243632" ht="12.75" customHeight="1" x14ac:dyDescent="0.2"/>
    <row r="243636" ht="12.75" customHeight="1" x14ac:dyDescent="0.2"/>
    <row r="243640" ht="12.75" customHeight="1" x14ac:dyDescent="0.2"/>
    <row r="243644" ht="12.75" customHeight="1" x14ac:dyDescent="0.2"/>
    <row r="243648" ht="12.75" customHeight="1" x14ac:dyDescent="0.2"/>
    <row r="243652" ht="12.75" customHeight="1" x14ac:dyDescent="0.2"/>
    <row r="243656" ht="12.75" customHeight="1" x14ac:dyDescent="0.2"/>
    <row r="243660" ht="12.75" customHeight="1" x14ac:dyDescent="0.2"/>
    <row r="243664" ht="12.75" customHeight="1" x14ac:dyDescent="0.2"/>
    <row r="243668" ht="12.75" customHeight="1" x14ac:dyDescent="0.2"/>
    <row r="243672" ht="12.75" customHeight="1" x14ac:dyDescent="0.2"/>
    <row r="243676" ht="12.75" customHeight="1" x14ac:dyDescent="0.2"/>
    <row r="243680" ht="12.75" customHeight="1" x14ac:dyDescent="0.2"/>
    <row r="243684" ht="12.75" customHeight="1" x14ac:dyDescent="0.2"/>
    <row r="243688" ht="12.75" customHeight="1" x14ac:dyDescent="0.2"/>
    <row r="243692" ht="12.75" customHeight="1" x14ac:dyDescent="0.2"/>
    <row r="243696" ht="12.75" customHeight="1" x14ac:dyDescent="0.2"/>
    <row r="243700" ht="12.75" customHeight="1" x14ac:dyDescent="0.2"/>
    <row r="243704" ht="12.75" customHeight="1" x14ac:dyDescent="0.2"/>
    <row r="243708" ht="12.75" customHeight="1" x14ac:dyDescent="0.2"/>
    <row r="243712" ht="12.75" customHeight="1" x14ac:dyDescent="0.2"/>
    <row r="243716" ht="12.75" customHeight="1" x14ac:dyDescent="0.2"/>
    <row r="243720" ht="12.75" customHeight="1" x14ac:dyDescent="0.2"/>
    <row r="243724" ht="12.75" customHeight="1" x14ac:dyDescent="0.2"/>
    <row r="243728" ht="12.75" customHeight="1" x14ac:dyDescent="0.2"/>
    <row r="243732" ht="12.75" customHeight="1" x14ac:dyDescent="0.2"/>
    <row r="243736" ht="12.75" customHeight="1" x14ac:dyDescent="0.2"/>
    <row r="243740" ht="12.75" customHeight="1" x14ac:dyDescent="0.2"/>
    <row r="243744" ht="12.75" customHeight="1" x14ac:dyDescent="0.2"/>
    <row r="243748" ht="12.75" customHeight="1" x14ac:dyDescent="0.2"/>
    <row r="243752" ht="12.75" customHeight="1" x14ac:dyDescent="0.2"/>
    <row r="243756" ht="12.75" customHeight="1" x14ac:dyDescent="0.2"/>
    <row r="243760" ht="12.75" customHeight="1" x14ac:dyDescent="0.2"/>
    <row r="243764" ht="12.75" customHeight="1" x14ac:dyDescent="0.2"/>
    <row r="243768" ht="12.75" customHeight="1" x14ac:dyDescent="0.2"/>
    <row r="243772" ht="12.75" customHeight="1" x14ac:dyDescent="0.2"/>
    <row r="243776" ht="12.75" customHeight="1" x14ac:dyDescent="0.2"/>
    <row r="243780" ht="12.75" customHeight="1" x14ac:dyDescent="0.2"/>
    <row r="243784" ht="12.75" customHeight="1" x14ac:dyDescent="0.2"/>
    <row r="243788" ht="12.75" customHeight="1" x14ac:dyDescent="0.2"/>
    <row r="243792" ht="12.75" customHeight="1" x14ac:dyDescent="0.2"/>
    <row r="243796" ht="12.75" customHeight="1" x14ac:dyDescent="0.2"/>
    <row r="243800" ht="12.75" customHeight="1" x14ac:dyDescent="0.2"/>
    <row r="243804" ht="12.75" customHeight="1" x14ac:dyDescent="0.2"/>
    <row r="243808" ht="12.75" customHeight="1" x14ac:dyDescent="0.2"/>
    <row r="243812" ht="12.75" customHeight="1" x14ac:dyDescent="0.2"/>
    <row r="243816" ht="12.75" customHeight="1" x14ac:dyDescent="0.2"/>
    <row r="243820" ht="12.75" customHeight="1" x14ac:dyDescent="0.2"/>
    <row r="243824" ht="12.75" customHeight="1" x14ac:dyDescent="0.2"/>
    <row r="243828" ht="12.75" customHeight="1" x14ac:dyDescent="0.2"/>
    <row r="243832" ht="12.75" customHeight="1" x14ac:dyDescent="0.2"/>
    <row r="243836" ht="12.75" customHeight="1" x14ac:dyDescent="0.2"/>
    <row r="243840" ht="12.75" customHeight="1" x14ac:dyDescent="0.2"/>
    <row r="243844" ht="12.75" customHeight="1" x14ac:dyDescent="0.2"/>
    <row r="243848" ht="12.75" customHeight="1" x14ac:dyDescent="0.2"/>
    <row r="243852" ht="12.75" customHeight="1" x14ac:dyDescent="0.2"/>
    <row r="243856" ht="12.75" customHeight="1" x14ac:dyDescent="0.2"/>
    <row r="243860" ht="12.75" customHeight="1" x14ac:dyDescent="0.2"/>
    <row r="243864" ht="12.75" customHeight="1" x14ac:dyDescent="0.2"/>
    <row r="243868" ht="12.75" customHeight="1" x14ac:dyDescent="0.2"/>
    <row r="243872" ht="12.75" customHeight="1" x14ac:dyDescent="0.2"/>
    <row r="243876" ht="12.75" customHeight="1" x14ac:dyDescent="0.2"/>
    <row r="243880" ht="12.75" customHeight="1" x14ac:dyDescent="0.2"/>
    <row r="243884" ht="12.75" customHeight="1" x14ac:dyDescent="0.2"/>
    <row r="243888" ht="12.75" customHeight="1" x14ac:dyDescent="0.2"/>
    <row r="243892" ht="12.75" customHeight="1" x14ac:dyDescent="0.2"/>
    <row r="243896" ht="12.75" customHeight="1" x14ac:dyDescent="0.2"/>
    <row r="243900" ht="12.75" customHeight="1" x14ac:dyDescent="0.2"/>
    <row r="243904" ht="12.75" customHeight="1" x14ac:dyDescent="0.2"/>
    <row r="243908" ht="12.75" customHeight="1" x14ac:dyDescent="0.2"/>
    <row r="243912" ht="12.75" customHeight="1" x14ac:dyDescent="0.2"/>
    <row r="243916" ht="12.75" customHeight="1" x14ac:dyDescent="0.2"/>
    <row r="243920" ht="12.75" customHeight="1" x14ac:dyDescent="0.2"/>
    <row r="243924" ht="12.75" customHeight="1" x14ac:dyDescent="0.2"/>
    <row r="243928" ht="12.75" customHeight="1" x14ac:dyDescent="0.2"/>
    <row r="243932" ht="12.75" customHeight="1" x14ac:dyDescent="0.2"/>
    <row r="243936" ht="12.75" customHeight="1" x14ac:dyDescent="0.2"/>
    <row r="243940" ht="12.75" customHeight="1" x14ac:dyDescent="0.2"/>
    <row r="243944" ht="12.75" customHeight="1" x14ac:dyDescent="0.2"/>
    <row r="243948" ht="12.75" customHeight="1" x14ac:dyDescent="0.2"/>
    <row r="243952" ht="12.75" customHeight="1" x14ac:dyDescent="0.2"/>
    <row r="243956" ht="12.75" customHeight="1" x14ac:dyDescent="0.2"/>
    <row r="243960" ht="12.75" customHeight="1" x14ac:dyDescent="0.2"/>
    <row r="243964" ht="12.75" customHeight="1" x14ac:dyDescent="0.2"/>
    <row r="243968" ht="12.75" customHeight="1" x14ac:dyDescent="0.2"/>
    <row r="243972" ht="12.75" customHeight="1" x14ac:dyDescent="0.2"/>
    <row r="243976" ht="12.75" customHeight="1" x14ac:dyDescent="0.2"/>
    <row r="243980" ht="12.75" customHeight="1" x14ac:dyDescent="0.2"/>
    <row r="243984" ht="12.75" customHeight="1" x14ac:dyDescent="0.2"/>
    <row r="243988" ht="12.75" customHeight="1" x14ac:dyDescent="0.2"/>
    <row r="243992" ht="12.75" customHeight="1" x14ac:dyDescent="0.2"/>
    <row r="243996" ht="12.75" customHeight="1" x14ac:dyDescent="0.2"/>
    <row r="244000" ht="12.75" customHeight="1" x14ac:dyDescent="0.2"/>
    <row r="244004" ht="12.75" customHeight="1" x14ac:dyDescent="0.2"/>
    <row r="244008" ht="12.75" customHeight="1" x14ac:dyDescent="0.2"/>
    <row r="244012" ht="12.75" customHeight="1" x14ac:dyDescent="0.2"/>
    <row r="244016" ht="12.75" customHeight="1" x14ac:dyDescent="0.2"/>
    <row r="244020" ht="12.75" customHeight="1" x14ac:dyDescent="0.2"/>
    <row r="244024" ht="12.75" customHeight="1" x14ac:dyDescent="0.2"/>
    <row r="244028" ht="12.75" customHeight="1" x14ac:dyDescent="0.2"/>
    <row r="244032" ht="12.75" customHeight="1" x14ac:dyDescent="0.2"/>
    <row r="244036" ht="12.75" customHeight="1" x14ac:dyDescent="0.2"/>
    <row r="244040" ht="12.75" customHeight="1" x14ac:dyDescent="0.2"/>
    <row r="244044" ht="12.75" customHeight="1" x14ac:dyDescent="0.2"/>
    <row r="244048" ht="12.75" customHeight="1" x14ac:dyDescent="0.2"/>
    <row r="244052" ht="12.75" customHeight="1" x14ac:dyDescent="0.2"/>
    <row r="244056" ht="12.75" customHeight="1" x14ac:dyDescent="0.2"/>
    <row r="244060" ht="12.75" customHeight="1" x14ac:dyDescent="0.2"/>
    <row r="244064" ht="12.75" customHeight="1" x14ac:dyDescent="0.2"/>
    <row r="244068" ht="12.75" customHeight="1" x14ac:dyDescent="0.2"/>
    <row r="244072" ht="12.75" customHeight="1" x14ac:dyDescent="0.2"/>
    <row r="244076" ht="12.75" customHeight="1" x14ac:dyDescent="0.2"/>
    <row r="244080" ht="12.75" customHeight="1" x14ac:dyDescent="0.2"/>
    <row r="244084" ht="12.75" customHeight="1" x14ac:dyDescent="0.2"/>
    <row r="244088" ht="12.75" customHeight="1" x14ac:dyDescent="0.2"/>
    <row r="244092" ht="12.75" customHeight="1" x14ac:dyDescent="0.2"/>
    <row r="244096" ht="12.75" customHeight="1" x14ac:dyDescent="0.2"/>
    <row r="244100" ht="12.75" customHeight="1" x14ac:dyDescent="0.2"/>
    <row r="244104" ht="12.75" customHeight="1" x14ac:dyDescent="0.2"/>
    <row r="244108" ht="12.75" customHeight="1" x14ac:dyDescent="0.2"/>
    <row r="244112" ht="12.75" customHeight="1" x14ac:dyDescent="0.2"/>
    <row r="244116" ht="12.75" customHeight="1" x14ac:dyDescent="0.2"/>
    <row r="244120" ht="12.75" customHeight="1" x14ac:dyDescent="0.2"/>
    <row r="244124" ht="12.75" customHeight="1" x14ac:dyDescent="0.2"/>
    <row r="244128" ht="12.75" customHeight="1" x14ac:dyDescent="0.2"/>
    <row r="244132" ht="12.75" customHeight="1" x14ac:dyDescent="0.2"/>
    <row r="244136" ht="12.75" customHeight="1" x14ac:dyDescent="0.2"/>
    <row r="244140" ht="12.75" customHeight="1" x14ac:dyDescent="0.2"/>
    <row r="244144" ht="12.75" customHeight="1" x14ac:dyDescent="0.2"/>
    <row r="244148" ht="12.75" customHeight="1" x14ac:dyDescent="0.2"/>
    <row r="244152" ht="12.75" customHeight="1" x14ac:dyDescent="0.2"/>
    <row r="244156" ht="12.75" customHeight="1" x14ac:dyDescent="0.2"/>
    <row r="244160" ht="12.75" customHeight="1" x14ac:dyDescent="0.2"/>
    <row r="244164" ht="12.75" customHeight="1" x14ac:dyDescent="0.2"/>
    <row r="244168" ht="12.75" customHeight="1" x14ac:dyDescent="0.2"/>
    <row r="244172" ht="12.75" customHeight="1" x14ac:dyDescent="0.2"/>
    <row r="244176" ht="12.75" customHeight="1" x14ac:dyDescent="0.2"/>
    <row r="244180" ht="12.75" customHeight="1" x14ac:dyDescent="0.2"/>
    <row r="244184" ht="12.75" customHeight="1" x14ac:dyDescent="0.2"/>
    <row r="244188" ht="12.75" customHeight="1" x14ac:dyDescent="0.2"/>
    <row r="244192" ht="12.75" customHeight="1" x14ac:dyDescent="0.2"/>
    <row r="244196" ht="12.75" customHeight="1" x14ac:dyDescent="0.2"/>
    <row r="244200" ht="12.75" customHeight="1" x14ac:dyDescent="0.2"/>
    <row r="244204" ht="12.75" customHeight="1" x14ac:dyDescent="0.2"/>
    <row r="244208" ht="12.75" customHeight="1" x14ac:dyDescent="0.2"/>
    <row r="244212" ht="12.75" customHeight="1" x14ac:dyDescent="0.2"/>
    <row r="244216" ht="12.75" customHeight="1" x14ac:dyDescent="0.2"/>
    <row r="244220" ht="12.75" customHeight="1" x14ac:dyDescent="0.2"/>
    <row r="244224" ht="12.75" customHeight="1" x14ac:dyDescent="0.2"/>
    <row r="244228" ht="12.75" customHeight="1" x14ac:dyDescent="0.2"/>
    <row r="244232" ht="12.75" customHeight="1" x14ac:dyDescent="0.2"/>
    <row r="244236" ht="12.75" customHeight="1" x14ac:dyDescent="0.2"/>
    <row r="244240" ht="12.75" customHeight="1" x14ac:dyDescent="0.2"/>
    <row r="244244" ht="12.75" customHeight="1" x14ac:dyDescent="0.2"/>
    <row r="244248" ht="12.75" customHeight="1" x14ac:dyDescent="0.2"/>
    <row r="244252" ht="12.75" customHeight="1" x14ac:dyDescent="0.2"/>
    <row r="244256" ht="12.75" customHeight="1" x14ac:dyDescent="0.2"/>
    <row r="244260" ht="12.75" customHeight="1" x14ac:dyDescent="0.2"/>
    <row r="244264" ht="12.75" customHeight="1" x14ac:dyDescent="0.2"/>
    <row r="244268" ht="12.75" customHeight="1" x14ac:dyDescent="0.2"/>
    <row r="244272" ht="12.75" customHeight="1" x14ac:dyDescent="0.2"/>
    <row r="244276" ht="12.75" customHeight="1" x14ac:dyDescent="0.2"/>
    <row r="244280" ht="12.75" customHeight="1" x14ac:dyDescent="0.2"/>
    <row r="244284" ht="12.75" customHeight="1" x14ac:dyDescent="0.2"/>
    <row r="244288" ht="12.75" customHeight="1" x14ac:dyDescent="0.2"/>
    <row r="244292" ht="12.75" customHeight="1" x14ac:dyDescent="0.2"/>
    <row r="244296" ht="12.75" customHeight="1" x14ac:dyDescent="0.2"/>
    <row r="244300" ht="12.75" customHeight="1" x14ac:dyDescent="0.2"/>
    <row r="244304" ht="12.75" customHeight="1" x14ac:dyDescent="0.2"/>
    <row r="244308" ht="12.75" customHeight="1" x14ac:dyDescent="0.2"/>
    <row r="244312" ht="12.75" customHeight="1" x14ac:dyDescent="0.2"/>
    <row r="244316" ht="12.75" customHeight="1" x14ac:dyDescent="0.2"/>
    <row r="244320" ht="12.75" customHeight="1" x14ac:dyDescent="0.2"/>
    <row r="244324" ht="12.75" customHeight="1" x14ac:dyDescent="0.2"/>
    <row r="244328" ht="12.75" customHeight="1" x14ac:dyDescent="0.2"/>
    <row r="244332" ht="12.75" customHeight="1" x14ac:dyDescent="0.2"/>
    <row r="244336" ht="12.75" customHeight="1" x14ac:dyDescent="0.2"/>
    <row r="244340" ht="12.75" customHeight="1" x14ac:dyDescent="0.2"/>
    <row r="244344" ht="12.75" customHeight="1" x14ac:dyDescent="0.2"/>
    <row r="244348" ht="12.75" customHeight="1" x14ac:dyDescent="0.2"/>
    <row r="244352" ht="12.75" customHeight="1" x14ac:dyDescent="0.2"/>
    <row r="244356" ht="12.75" customHeight="1" x14ac:dyDescent="0.2"/>
    <row r="244360" ht="12.75" customHeight="1" x14ac:dyDescent="0.2"/>
    <row r="244364" ht="12.75" customHeight="1" x14ac:dyDescent="0.2"/>
    <row r="244368" ht="12.75" customHeight="1" x14ac:dyDescent="0.2"/>
    <row r="244372" ht="12.75" customHeight="1" x14ac:dyDescent="0.2"/>
    <row r="244376" ht="12.75" customHeight="1" x14ac:dyDescent="0.2"/>
    <row r="244380" ht="12.75" customHeight="1" x14ac:dyDescent="0.2"/>
    <row r="244384" ht="12.75" customHeight="1" x14ac:dyDescent="0.2"/>
    <row r="244388" ht="12.75" customHeight="1" x14ac:dyDescent="0.2"/>
    <row r="244392" ht="12.75" customHeight="1" x14ac:dyDescent="0.2"/>
    <row r="244396" ht="12.75" customHeight="1" x14ac:dyDescent="0.2"/>
    <row r="244400" ht="12.75" customHeight="1" x14ac:dyDescent="0.2"/>
    <row r="244404" ht="12.75" customHeight="1" x14ac:dyDescent="0.2"/>
    <row r="244408" ht="12.75" customHeight="1" x14ac:dyDescent="0.2"/>
    <row r="244412" ht="12.75" customHeight="1" x14ac:dyDescent="0.2"/>
    <row r="244416" ht="12.75" customHeight="1" x14ac:dyDescent="0.2"/>
    <row r="244420" ht="12.75" customHeight="1" x14ac:dyDescent="0.2"/>
    <row r="244424" ht="12.75" customHeight="1" x14ac:dyDescent="0.2"/>
    <row r="244428" ht="12.75" customHeight="1" x14ac:dyDescent="0.2"/>
    <row r="244432" ht="12.75" customHeight="1" x14ac:dyDescent="0.2"/>
    <row r="244436" ht="12.75" customHeight="1" x14ac:dyDescent="0.2"/>
    <row r="244440" ht="12.75" customHeight="1" x14ac:dyDescent="0.2"/>
    <row r="244444" ht="12.75" customHeight="1" x14ac:dyDescent="0.2"/>
    <row r="244448" ht="12.75" customHeight="1" x14ac:dyDescent="0.2"/>
    <row r="244452" ht="12.75" customHeight="1" x14ac:dyDescent="0.2"/>
    <row r="244456" ht="12.75" customHeight="1" x14ac:dyDescent="0.2"/>
    <row r="244460" ht="12.75" customHeight="1" x14ac:dyDescent="0.2"/>
    <row r="244464" ht="12.75" customHeight="1" x14ac:dyDescent="0.2"/>
    <row r="244468" ht="12.75" customHeight="1" x14ac:dyDescent="0.2"/>
    <row r="244472" ht="12.75" customHeight="1" x14ac:dyDescent="0.2"/>
    <row r="244476" ht="12.75" customHeight="1" x14ac:dyDescent="0.2"/>
    <row r="244480" ht="12.75" customHeight="1" x14ac:dyDescent="0.2"/>
    <row r="244484" ht="12.75" customHeight="1" x14ac:dyDescent="0.2"/>
    <row r="244488" ht="12.75" customHeight="1" x14ac:dyDescent="0.2"/>
    <row r="244492" ht="12.75" customHeight="1" x14ac:dyDescent="0.2"/>
    <row r="244496" ht="12.75" customHeight="1" x14ac:dyDescent="0.2"/>
    <row r="244500" ht="12.75" customHeight="1" x14ac:dyDescent="0.2"/>
    <row r="244504" ht="12.75" customHeight="1" x14ac:dyDescent="0.2"/>
    <row r="244508" ht="12.75" customHeight="1" x14ac:dyDescent="0.2"/>
    <row r="244512" ht="12.75" customHeight="1" x14ac:dyDescent="0.2"/>
    <row r="244516" ht="12.75" customHeight="1" x14ac:dyDescent="0.2"/>
    <row r="244520" ht="12.75" customHeight="1" x14ac:dyDescent="0.2"/>
    <row r="244524" ht="12.75" customHeight="1" x14ac:dyDescent="0.2"/>
    <row r="244528" ht="12.75" customHeight="1" x14ac:dyDescent="0.2"/>
    <row r="244532" ht="12.75" customHeight="1" x14ac:dyDescent="0.2"/>
    <row r="244536" ht="12.75" customHeight="1" x14ac:dyDescent="0.2"/>
    <row r="244540" ht="12.75" customHeight="1" x14ac:dyDescent="0.2"/>
    <row r="244544" ht="12.75" customHeight="1" x14ac:dyDescent="0.2"/>
    <row r="244548" ht="12.75" customHeight="1" x14ac:dyDescent="0.2"/>
    <row r="244552" ht="12.75" customHeight="1" x14ac:dyDescent="0.2"/>
    <row r="244556" ht="12.75" customHeight="1" x14ac:dyDescent="0.2"/>
    <row r="244560" ht="12.75" customHeight="1" x14ac:dyDescent="0.2"/>
    <row r="244564" ht="12.75" customHeight="1" x14ac:dyDescent="0.2"/>
    <row r="244568" ht="12.75" customHeight="1" x14ac:dyDescent="0.2"/>
    <row r="244572" ht="12.75" customHeight="1" x14ac:dyDescent="0.2"/>
    <row r="244576" ht="12.75" customHeight="1" x14ac:dyDescent="0.2"/>
    <row r="244580" ht="12.75" customHeight="1" x14ac:dyDescent="0.2"/>
    <row r="244584" ht="12.75" customHeight="1" x14ac:dyDescent="0.2"/>
    <row r="244588" ht="12.75" customHeight="1" x14ac:dyDescent="0.2"/>
    <row r="244592" ht="12.75" customHeight="1" x14ac:dyDescent="0.2"/>
    <row r="244596" ht="12.75" customHeight="1" x14ac:dyDescent="0.2"/>
    <row r="244600" ht="12.75" customHeight="1" x14ac:dyDescent="0.2"/>
    <row r="244604" ht="12.75" customHeight="1" x14ac:dyDescent="0.2"/>
    <row r="244608" ht="12.75" customHeight="1" x14ac:dyDescent="0.2"/>
    <row r="244612" ht="12.75" customHeight="1" x14ac:dyDescent="0.2"/>
    <row r="244616" ht="12.75" customHeight="1" x14ac:dyDescent="0.2"/>
    <row r="244620" ht="12.75" customHeight="1" x14ac:dyDescent="0.2"/>
    <row r="244624" ht="12.75" customHeight="1" x14ac:dyDescent="0.2"/>
    <row r="244628" ht="12.75" customHeight="1" x14ac:dyDescent="0.2"/>
    <row r="244632" ht="12.75" customHeight="1" x14ac:dyDescent="0.2"/>
    <row r="244636" ht="12.75" customHeight="1" x14ac:dyDescent="0.2"/>
    <row r="244640" ht="12.75" customHeight="1" x14ac:dyDescent="0.2"/>
    <row r="244644" ht="12.75" customHeight="1" x14ac:dyDescent="0.2"/>
    <row r="244648" ht="12.75" customHeight="1" x14ac:dyDescent="0.2"/>
    <row r="244652" ht="12.75" customHeight="1" x14ac:dyDescent="0.2"/>
    <row r="244656" ht="12.75" customHeight="1" x14ac:dyDescent="0.2"/>
    <row r="244660" ht="12.75" customHeight="1" x14ac:dyDescent="0.2"/>
    <row r="244664" ht="12.75" customHeight="1" x14ac:dyDescent="0.2"/>
    <row r="244668" ht="12.75" customHeight="1" x14ac:dyDescent="0.2"/>
    <row r="244672" ht="12.75" customHeight="1" x14ac:dyDescent="0.2"/>
    <row r="244676" ht="12.75" customHeight="1" x14ac:dyDescent="0.2"/>
    <row r="244680" ht="12.75" customHeight="1" x14ac:dyDescent="0.2"/>
    <row r="244684" ht="12.75" customHeight="1" x14ac:dyDescent="0.2"/>
    <row r="244688" ht="12.75" customHeight="1" x14ac:dyDescent="0.2"/>
    <row r="244692" ht="12.75" customHeight="1" x14ac:dyDescent="0.2"/>
    <row r="244696" ht="12.75" customHeight="1" x14ac:dyDescent="0.2"/>
    <row r="244700" ht="12.75" customHeight="1" x14ac:dyDescent="0.2"/>
    <row r="244704" ht="12.75" customHeight="1" x14ac:dyDescent="0.2"/>
    <row r="244708" ht="12.75" customHeight="1" x14ac:dyDescent="0.2"/>
    <row r="244712" ht="12.75" customHeight="1" x14ac:dyDescent="0.2"/>
    <row r="244716" ht="12.75" customHeight="1" x14ac:dyDescent="0.2"/>
    <row r="244720" ht="12.75" customHeight="1" x14ac:dyDescent="0.2"/>
    <row r="244724" ht="12.75" customHeight="1" x14ac:dyDescent="0.2"/>
    <row r="244728" ht="12.75" customHeight="1" x14ac:dyDescent="0.2"/>
    <row r="244732" ht="12.75" customHeight="1" x14ac:dyDescent="0.2"/>
    <row r="244736" ht="12.75" customHeight="1" x14ac:dyDescent="0.2"/>
    <row r="244740" ht="12.75" customHeight="1" x14ac:dyDescent="0.2"/>
    <row r="244744" ht="12.75" customHeight="1" x14ac:dyDescent="0.2"/>
    <row r="244748" ht="12.75" customHeight="1" x14ac:dyDescent="0.2"/>
    <row r="244752" ht="12.75" customHeight="1" x14ac:dyDescent="0.2"/>
    <row r="244756" ht="12.75" customHeight="1" x14ac:dyDescent="0.2"/>
    <row r="244760" ht="12.75" customHeight="1" x14ac:dyDescent="0.2"/>
    <row r="244764" ht="12.75" customHeight="1" x14ac:dyDescent="0.2"/>
    <row r="244768" ht="12.75" customHeight="1" x14ac:dyDescent="0.2"/>
    <row r="244772" ht="12.75" customHeight="1" x14ac:dyDescent="0.2"/>
    <row r="244776" ht="12.75" customHeight="1" x14ac:dyDescent="0.2"/>
    <row r="244780" ht="12.75" customHeight="1" x14ac:dyDescent="0.2"/>
    <row r="244784" ht="12.75" customHeight="1" x14ac:dyDescent="0.2"/>
    <row r="244788" ht="12.75" customHeight="1" x14ac:dyDescent="0.2"/>
    <row r="244792" ht="12.75" customHeight="1" x14ac:dyDescent="0.2"/>
    <row r="244796" ht="12.75" customHeight="1" x14ac:dyDescent="0.2"/>
    <row r="244800" ht="12.75" customHeight="1" x14ac:dyDescent="0.2"/>
    <row r="244804" ht="12.75" customHeight="1" x14ac:dyDescent="0.2"/>
    <row r="244808" ht="12.75" customHeight="1" x14ac:dyDescent="0.2"/>
    <row r="244812" ht="12.75" customHeight="1" x14ac:dyDescent="0.2"/>
    <row r="244816" ht="12.75" customHeight="1" x14ac:dyDescent="0.2"/>
    <row r="244820" ht="12.75" customHeight="1" x14ac:dyDescent="0.2"/>
    <row r="244824" ht="12.75" customHeight="1" x14ac:dyDescent="0.2"/>
    <row r="244828" ht="12.75" customHeight="1" x14ac:dyDescent="0.2"/>
    <row r="244832" ht="12.75" customHeight="1" x14ac:dyDescent="0.2"/>
    <row r="244836" ht="12.75" customHeight="1" x14ac:dyDescent="0.2"/>
    <row r="244840" ht="12.75" customHeight="1" x14ac:dyDescent="0.2"/>
    <row r="244844" ht="12.75" customHeight="1" x14ac:dyDescent="0.2"/>
    <row r="244848" ht="12.75" customHeight="1" x14ac:dyDescent="0.2"/>
    <row r="244852" ht="12.75" customHeight="1" x14ac:dyDescent="0.2"/>
    <row r="244856" ht="12.75" customHeight="1" x14ac:dyDescent="0.2"/>
    <row r="244860" ht="12.75" customHeight="1" x14ac:dyDescent="0.2"/>
    <row r="244864" ht="12.75" customHeight="1" x14ac:dyDescent="0.2"/>
    <row r="244868" ht="12.75" customHeight="1" x14ac:dyDescent="0.2"/>
    <row r="244872" ht="12.75" customHeight="1" x14ac:dyDescent="0.2"/>
    <row r="244876" ht="12.75" customHeight="1" x14ac:dyDescent="0.2"/>
    <row r="244880" ht="12.75" customHeight="1" x14ac:dyDescent="0.2"/>
    <row r="244884" ht="12.75" customHeight="1" x14ac:dyDescent="0.2"/>
    <row r="244888" ht="12.75" customHeight="1" x14ac:dyDescent="0.2"/>
    <row r="244892" ht="12.75" customHeight="1" x14ac:dyDescent="0.2"/>
    <row r="244896" ht="12.75" customHeight="1" x14ac:dyDescent="0.2"/>
    <row r="244900" ht="12.75" customHeight="1" x14ac:dyDescent="0.2"/>
    <row r="244904" ht="12.75" customHeight="1" x14ac:dyDescent="0.2"/>
    <row r="244908" ht="12.75" customHeight="1" x14ac:dyDescent="0.2"/>
    <row r="244912" ht="12.75" customHeight="1" x14ac:dyDescent="0.2"/>
    <row r="244916" ht="12.75" customHeight="1" x14ac:dyDescent="0.2"/>
    <row r="244920" ht="12.75" customHeight="1" x14ac:dyDescent="0.2"/>
    <row r="244924" ht="12.75" customHeight="1" x14ac:dyDescent="0.2"/>
    <row r="244928" ht="12.75" customHeight="1" x14ac:dyDescent="0.2"/>
    <row r="244932" ht="12.75" customHeight="1" x14ac:dyDescent="0.2"/>
    <row r="244936" ht="12.75" customHeight="1" x14ac:dyDescent="0.2"/>
    <row r="244940" ht="12.75" customHeight="1" x14ac:dyDescent="0.2"/>
    <row r="244944" ht="12.75" customHeight="1" x14ac:dyDescent="0.2"/>
    <row r="244948" ht="12.75" customHeight="1" x14ac:dyDescent="0.2"/>
    <row r="244952" ht="12.75" customHeight="1" x14ac:dyDescent="0.2"/>
    <row r="244956" ht="12.75" customHeight="1" x14ac:dyDescent="0.2"/>
    <row r="244960" ht="12.75" customHeight="1" x14ac:dyDescent="0.2"/>
    <row r="244964" ht="12.75" customHeight="1" x14ac:dyDescent="0.2"/>
    <row r="244968" ht="12.75" customHeight="1" x14ac:dyDescent="0.2"/>
    <row r="244972" ht="12.75" customHeight="1" x14ac:dyDescent="0.2"/>
    <row r="244976" ht="12.75" customHeight="1" x14ac:dyDescent="0.2"/>
    <row r="244980" ht="12.75" customHeight="1" x14ac:dyDescent="0.2"/>
    <row r="244984" ht="12.75" customHeight="1" x14ac:dyDescent="0.2"/>
    <row r="244988" ht="12.75" customHeight="1" x14ac:dyDescent="0.2"/>
    <row r="244992" ht="12.75" customHeight="1" x14ac:dyDescent="0.2"/>
    <row r="244996" ht="12.75" customHeight="1" x14ac:dyDescent="0.2"/>
    <row r="245000" ht="12.75" customHeight="1" x14ac:dyDescent="0.2"/>
    <row r="245004" ht="12.75" customHeight="1" x14ac:dyDescent="0.2"/>
    <row r="245008" ht="12.75" customHeight="1" x14ac:dyDescent="0.2"/>
    <row r="245012" ht="12.75" customHeight="1" x14ac:dyDescent="0.2"/>
    <row r="245016" ht="12.75" customHeight="1" x14ac:dyDescent="0.2"/>
    <row r="245020" ht="12.75" customHeight="1" x14ac:dyDescent="0.2"/>
    <row r="245024" ht="12.75" customHeight="1" x14ac:dyDescent="0.2"/>
    <row r="245028" ht="12.75" customHeight="1" x14ac:dyDescent="0.2"/>
    <row r="245032" ht="12.75" customHeight="1" x14ac:dyDescent="0.2"/>
    <row r="245036" ht="12.75" customHeight="1" x14ac:dyDescent="0.2"/>
    <row r="245040" ht="12.75" customHeight="1" x14ac:dyDescent="0.2"/>
    <row r="245044" ht="12.75" customHeight="1" x14ac:dyDescent="0.2"/>
    <row r="245048" ht="12.75" customHeight="1" x14ac:dyDescent="0.2"/>
    <row r="245052" ht="12.75" customHeight="1" x14ac:dyDescent="0.2"/>
    <row r="245056" ht="12.75" customHeight="1" x14ac:dyDescent="0.2"/>
    <row r="245060" ht="12.75" customHeight="1" x14ac:dyDescent="0.2"/>
    <row r="245064" ht="12.75" customHeight="1" x14ac:dyDescent="0.2"/>
    <row r="245068" ht="12.75" customHeight="1" x14ac:dyDescent="0.2"/>
    <row r="245072" ht="12.75" customHeight="1" x14ac:dyDescent="0.2"/>
    <row r="245076" ht="12.75" customHeight="1" x14ac:dyDescent="0.2"/>
    <row r="245080" ht="12.75" customHeight="1" x14ac:dyDescent="0.2"/>
    <row r="245084" ht="12.75" customHeight="1" x14ac:dyDescent="0.2"/>
    <row r="245088" ht="12.75" customHeight="1" x14ac:dyDescent="0.2"/>
    <row r="245092" ht="12.75" customHeight="1" x14ac:dyDescent="0.2"/>
    <row r="245096" ht="12.75" customHeight="1" x14ac:dyDescent="0.2"/>
    <row r="245100" ht="12.75" customHeight="1" x14ac:dyDescent="0.2"/>
    <row r="245104" ht="12.75" customHeight="1" x14ac:dyDescent="0.2"/>
    <row r="245108" ht="12.75" customHeight="1" x14ac:dyDescent="0.2"/>
    <row r="245112" ht="12.75" customHeight="1" x14ac:dyDescent="0.2"/>
    <row r="245116" ht="12.75" customHeight="1" x14ac:dyDescent="0.2"/>
    <row r="245120" ht="12.75" customHeight="1" x14ac:dyDescent="0.2"/>
    <row r="245124" ht="12.75" customHeight="1" x14ac:dyDescent="0.2"/>
    <row r="245128" ht="12.75" customHeight="1" x14ac:dyDescent="0.2"/>
    <row r="245132" ht="12.75" customHeight="1" x14ac:dyDescent="0.2"/>
    <row r="245136" ht="12.75" customHeight="1" x14ac:dyDescent="0.2"/>
    <row r="245140" ht="12.75" customHeight="1" x14ac:dyDescent="0.2"/>
    <row r="245144" ht="12.75" customHeight="1" x14ac:dyDescent="0.2"/>
    <row r="245148" ht="12.75" customHeight="1" x14ac:dyDescent="0.2"/>
    <row r="245152" ht="12.75" customHeight="1" x14ac:dyDescent="0.2"/>
    <row r="245156" ht="12.75" customHeight="1" x14ac:dyDescent="0.2"/>
    <row r="245160" ht="12.75" customHeight="1" x14ac:dyDescent="0.2"/>
    <row r="245164" ht="12.75" customHeight="1" x14ac:dyDescent="0.2"/>
    <row r="245168" ht="12.75" customHeight="1" x14ac:dyDescent="0.2"/>
    <row r="245172" ht="12.75" customHeight="1" x14ac:dyDescent="0.2"/>
    <row r="245176" ht="12.75" customHeight="1" x14ac:dyDescent="0.2"/>
    <row r="245180" ht="12.75" customHeight="1" x14ac:dyDescent="0.2"/>
    <row r="245184" ht="12.75" customHeight="1" x14ac:dyDescent="0.2"/>
    <row r="245188" ht="12.75" customHeight="1" x14ac:dyDescent="0.2"/>
    <row r="245192" ht="12.75" customHeight="1" x14ac:dyDescent="0.2"/>
    <row r="245196" ht="12.75" customHeight="1" x14ac:dyDescent="0.2"/>
    <row r="245200" ht="12.75" customHeight="1" x14ac:dyDescent="0.2"/>
    <row r="245204" ht="12.75" customHeight="1" x14ac:dyDescent="0.2"/>
    <row r="245208" ht="12.75" customHeight="1" x14ac:dyDescent="0.2"/>
    <row r="245212" ht="12.75" customHeight="1" x14ac:dyDescent="0.2"/>
    <row r="245216" ht="12.75" customHeight="1" x14ac:dyDescent="0.2"/>
    <row r="245220" ht="12.75" customHeight="1" x14ac:dyDescent="0.2"/>
    <row r="245224" ht="12.75" customHeight="1" x14ac:dyDescent="0.2"/>
    <row r="245228" ht="12.75" customHeight="1" x14ac:dyDescent="0.2"/>
    <row r="245232" ht="12.75" customHeight="1" x14ac:dyDescent="0.2"/>
    <row r="245236" ht="12.75" customHeight="1" x14ac:dyDescent="0.2"/>
    <row r="245240" ht="12.75" customHeight="1" x14ac:dyDescent="0.2"/>
    <row r="245244" ht="12.75" customHeight="1" x14ac:dyDescent="0.2"/>
    <row r="245248" ht="12.75" customHeight="1" x14ac:dyDescent="0.2"/>
    <row r="245252" ht="12.75" customHeight="1" x14ac:dyDescent="0.2"/>
    <row r="245256" ht="12.75" customHeight="1" x14ac:dyDescent="0.2"/>
    <row r="245260" ht="12.75" customHeight="1" x14ac:dyDescent="0.2"/>
    <row r="245264" ht="12.75" customHeight="1" x14ac:dyDescent="0.2"/>
    <row r="245268" ht="12.75" customHeight="1" x14ac:dyDescent="0.2"/>
    <row r="245272" ht="12.75" customHeight="1" x14ac:dyDescent="0.2"/>
    <row r="245276" ht="12.75" customHeight="1" x14ac:dyDescent="0.2"/>
    <row r="245280" ht="12.75" customHeight="1" x14ac:dyDescent="0.2"/>
    <row r="245284" ht="12.75" customHeight="1" x14ac:dyDescent="0.2"/>
    <row r="245288" ht="12.75" customHeight="1" x14ac:dyDescent="0.2"/>
    <row r="245292" ht="12.75" customHeight="1" x14ac:dyDescent="0.2"/>
    <row r="245296" ht="12.75" customHeight="1" x14ac:dyDescent="0.2"/>
    <row r="245300" ht="12.75" customHeight="1" x14ac:dyDescent="0.2"/>
    <row r="245304" ht="12.75" customHeight="1" x14ac:dyDescent="0.2"/>
    <row r="245308" ht="12.75" customHeight="1" x14ac:dyDescent="0.2"/>
    <row r="245312" ht="12.75" customHeight="1" x14ac:dyDescent="0.2"/>
    <row r="245316" ht="12.75" customHeight="1" x14ac:dyDescent="0.2"/>
    <row r="245320" ht="12.75" customHeight="1" x14ac:dyDescent="0.2"/>
    <row r="245324" ht="12.75" customHeight="1" x14ac:dyDescent="0.2"/>
    <row r="245328" ht="12.75" customHeight="1" x14ac:dyDescent="0.2"/>
    <row r="245332" ht="12.75" customHeight="1" x14ac:dyDescent="0.2"/>
    <row r="245336" ht="12.75" customHeight="1" x14ac:dyDescent="0.2"/>
    <row r="245340" ht="12.75" customHeight="1" x14ac:dyDescent="0.2"/>
    <row r="245344" ht="12.75" customHeight="1" x14ac:dyDescent="0.2"/>
    <row r="245348" ht="12.75" customHeight="1" x14ac:dyDescent="0.2"/>
    <row r="245352" ht="12.75" customHeight="1" x14ac:dyDescent="0.2"/>
    <row r="245356" ht="12.75" customHeight="1" x14ac:dyDescent="0.2"/>
    <row r="245360" ht="12.75" customHeight="1" x14ac:dyDescent="0.2"/>
    <row r="245364" ht="12.75" customHeight="1" x14ac:dyDescent="0.2"/>
    <row r="245368" ht="12.75" customHeight="1" x14ac:dyDescent="0.2"/>
    <row r="245372" ht="12.75" customHeight="1" x14ac:dyDescent="0.2"/>
    <row r="245376" ht="12.75" customHeight="1" x14ac:dyDescent="0.2"/>
    <row r="245380" ht="12.75" customHeight="1" x14ac:dyDescent="0.2"/>
    <row r="245384" ht="12.75" customHeight="1" x14ac:dyDescent="0.2"/>
    <row r="245388" ht="12.75" customHeight="1" x14ac:dyDescent="0.2"/>
    <row r="245392" ht="12.75" customHeight="1" x14ac:dyDescent="0.2"/>
    <row r="245396" ht="12.75" customHeight="1" x14ac:dyDescent="0.2"/>
    <row r="245400" ht="12.75" customHeight="1" x14ac:dyDescent="0.2"/>
    <row r="245404" ht="12.75" customHeight="1" x14ac:dyDescent="0.2"/>
    <row r="245408" ht="12.75" customHeight="1" x14ac:dyDescent="0.2"/>
    <row r="245412" ht="12.75" customHeight="1" x14ac:dyDescent="0.2"/>
    <row r="245416" ht="12.75" customHeight="1" x14ac:dyDescent="0.2"/>
    <row r="245420" ht="12.75" customHeight="1" x14ac:dyDescent="0.2"/>
    <row r="245424" ht="12.75" customHeight="1" x14ac:dyDescent="0.2"/>
    <row r="245428" ht="12.75" customHeight="1" x14ac:dyDescent="0.2"/>
    <row r="245432" ht="12.75" customHeight="1" x14ac:dyDescent="0.2"/>
    <row r="245436" ht="12.75" customHeight="1" x14ac:dyDescent="0.2"/>
    <row r="245440" ht="12.75" customHeight="1" x14ac:dyDescent="0.2"/>
    <row r="245444" ht="12.75" customHeight="1" x14ac:dyDescent="0.2"/>
    <row r="245448" ht="12.75" customHeight="1" x14ac:dyDescent="0.2"/>
    <row r="245452" ht="12.75" customHeight="1" x14ac:dyDescent="0.2"/>
    <row r="245456" ht="12.75" customHeight="1" x14ac:dyDescent="0.2"/>
    <row r="245460" ht="12.75" customHeight="1" x14ac:dyDescent="0.2"/>
    <row r="245464" ht="12.75" customHeight="1" x14ac:dyDescent="0.2"/>
    <row r="245468" ht="12.75" customHeight="1" x14ac:dyDescent="0.2"/>
    <row r="245472" ht="12.75" customHeight="1" x14ac:dyDescent="0.2"/>
    <row r="245476" ht="12.75" customHeight="1" x14ac:dyDescent="0.2"/>
    <row r="245480" ht="12.75" customHeight="1" x14ac:dyDescent="0.2"/>
    <row r="245484" ht="12.75" customHeight="1" x14ac:dyDescent="0.2"/>
    <row r="245488" ht="12.75" customHeight="1" x14ac:dyDescent="0.2"/>
    <row r="245492" ht="12.75" customHeight="1" x14ac:dyDescent="0.2"/>
    <row r="245496" ht="12.75" customHeight="1" x14ac:dyDescent="0.2"/>
    <row r="245500" ht="12.75" customHeight="1" x14ac:dyDescent="0.2"/>
    <row r="245504" ht="12.75" customHeight="1" x14ac:dyDescent="0.2"/>
    <row r="245508" ht="12.75" customHeight="1" x14ac:dyDescent="0.2"/>
    <row r="245512" ht="12.75" customHeight="1" x14ac:dyDescent="0.2"/>
    <row r="245516" ht="12.75" customHeight="1" x14ac:dyDescent="0.2"/>
    <row r="245520" ht="12.75" customHeight="1" x14ac:dyDescent="0.2"/>
    <row r="245524" ht="12.75" customHeight="1" x14ac:dyDescent="0.2"/>
    <row r="245528" ht="12.75" customHeight="1" x14ac:dyDescent="0.2"/>
    <row r="245532" ht="12.75" customHeight="1" x14ac:dyDescent="0.2"/>
    <row r="245536" ht="12.75" customHeight="1" x14ac:dyDescent="0.2"/>
    <row r="245540" ht="12.75" customHeight="1" x14ac:dyDescent="0.2"/>
    <row r="245544" ht="12.75" customHeight="1" x14ac:dyDescent="0.2"/>
    <row r="245548" ht="12.75" customHeight="1" x14ac:dyDescent="0.2"/>
    <row r="245552" ht="12.75" customHeight="1" x14ac:dyDescent="0.2"/>
    <row r="245556" ht="12.75" customHeight="1" x14ac:dyDescent="0.2"/>
    <row r="245560" ht="12.75" customHeight="1" x14ac:dyDescent="0.2"/>
    <row r="245564" ht="12.75" customHeight="1" x14ac:dyDescent="0.2"/>
    <row r="245568" ht="12.75" customHeight="1" x14ac:dyDescent="0.2"/>
    <row r="245572" ht="12.75" customHeight="1" x14ac:dyDescent="0.2"/>
    <row r="245576" ht="12.75" customHeight="1" x14ac:dyDescent="0.2"/>
    <row r="245580" ht="12.75" customHeight="1" x14ac:dyDescent="0.2"/>
    <row r="245584" ht="12.75" customHeight="1" x14ac:dyDescent="0.2"/>
    <row r="245588" ht="12.75" customHeight="1" x14ac:dyDescent="0.2"/>
    <row r="245592" ht="12.75" customHeight="1" x14ac:dyDescent="0.2"/>
    <row r="245596" ht="12.75" customHeight="1" x14ac:dyDescent="0.2"/>
    <row r="245600" ht="12.75" customHeight="1" x14ac:dyDescent="0.2"/>
    <row r="245604" ht="12.75" customHeight="1" x14ac:dyDescent="0.2"/>
    <row r="245608" ht="12.75" customHeight="1" x14ac:dyDescent="0.2"/>
    <row r="245612" ht="12.75" customHeight="1" x14ac:dyDescent="0.2"/>
    <row r="245616" ht="12.75" customHeight="1" x14ac:dyDescent="0.2"/>
    <row r="245620" ht="12.75" customHeight="1" x14ac:dyDescent="0.2"/>
    <row r="245624" ht="12.75" customHeight="1" x14ac:dyDescent="0.2"/>
    <row r="245628" ht="12.75" customHeight="1" x14ac:dyDescent="0.2"/>
    <row r="245632" ht="12.75" customHeight="1" x14ac:dyDescent="0.2"/>
    <row r="245636" ht="12.75" customHeight="1" x14ac:dyDescent="0.2"/>
    <row r="245640" ht="12.75" customHeight="1" x14ac:dyDescent="0.2"/>
    <row r="245644" ht="12.75" customHeight="1" x14ac:dyDescent="0.2"/>
    <row r="245648" ht="12.75" customHeight="1" x14ac:dyDescent="0.2"/>
    <row r="245652" ht="12.75" customHeight="1" x14ac:dyDescent="0.2"/>
    <row r="245656" ht="12.75" customHeight="1" x14ac:dyDescent="0.2"/>
    <row r="245660" ht="12.75" customHeight="1" x14ac:dyDescent="0.2"/>
    <row r="245664" ht="12.75" customHeight="1" x14ac:dyDescent="0.2"/>
    <row r="245668" ht="12.75" customHeight="1" x14ac:dyDescent="0.2"/>
    <row r="245672" ht="12.75" customHeight="1" x14ac:dyDescent="0.2"/>
    <row r="245676" ht="12.75" customHeight="1" x14ac:dyDescent="0.2"/>
    <row r="245680" ht="12.75" customHeight="1" x14ac:dyDescent="0.2"/>
    <row r="245684" ht="12.75" customHeight="1" x14ac:dyDescent="0.2"/>
    <row r="245688" ht="12.75" customHeight="1" x14ac:dyDescent="0.2"/>
    <row r="245692" ht="12.75" customHeight="1" x14ac:dyDescent="0.2"/>
    <row r="245696" ht="12.75" customHeight="1" x14ac:dyDescent="0.2"/>
    <row r="245700" ht="12.75" customHeight="1" x14ac:dyDescent="0.2"/>
    <row r="245704" ht="12.75" customHeight="1" x14ac:dyDescent="0.2"/>
    <row r="245708" ht="12.75" customHeight="1" x14ac:dyDescent="0.2"/>
    <row r="245712" ht="12.75" customHeight="1" x14ac:dyDescent="0.2"/>
    <row r="245716" ht="12.75" customHeight="1" x14ac:dyDescent="0.2"/>
    <row r="245720" ht="12.75" customHeight="1" x14ac:dyDescent="0.2"/>
    <row r="245724" ht="12.75" customHeight="1" x14ac:dyDescent="0.2"/>
    <row r="245728" ht="12.75" customHeight="1" x14ac:dyDescent="0.2"/>
    <row r="245732" ht="12.75" customHeight="1" x14ac:dyDescent="0.2"/>
    <row r="245736" ht="12.75" customHeight="1" x14ac:dyDescent="0.2"/>
    <row r="245740" ht="12.75" customHeight="1" x14ac:dyDescent="0.2"/>
    <row r="245744" ht="12.75" customHeight="1" x14ac:dyDescent="0.2"/>
    <row r="245748" ht="12.75" customHeight="1" x14ac:dyDescent="0.2"/>
    <row r="245752" ht="12.75" customHeight="1" x14ac:dyDescent="0.2"/>
    <row r="245756" ht="12.75" customHeight="1" x14ac:dyDescent="0.2"/>
    <row r="245760" ht="12.75" customHeight="1" x14ac:dyDescent="0.2"/>
    <row r="245764" ht="12.75" customHeight="1" x14ac:dyDescent="0.2"/>
    <row r="245768" ht="12.75" customHeight="1" x14ac:dyDescent="0.2"/>
    <row r="245772" ht="12.75" customHeight="1" x14ac:dyDescent="0.2"/>
    <row r="245776" ht="12.75" customHeight="1" x14ac:dyDescent="0.2"/>
    <row r="245780" ht="12.75" customHeight="1" x14ac:dyDescent="0.2"/>
    <row r="245784" ht="12.75" customHeight="1" x14ac:dyDescent="0.2"/>
    <row r="245788" ht="12.75" customHeight="1" x14ac:dyDescent="0.2"/>
    <row r="245792" ht="12.75" customHeight="1" x14ac:dyDescent="0.2"/>
    <row r="245796" ht="12.75" customHeight="1" x14ac:dyDescent="0.2"/>
    <row r="245800" ht="12.75" customHeight="1" x14ac:dyDescent="0.2"/>
    <row r="245804" ht="12.75" customHeight="1" x14ac:dyDescent="0.2"/>
    <row r="245808" ht="12.75" customHeight="1" x14ac:dyDescent="0.2"/>
    <row r="245812" ht="12.75" customHeight="1" x14ac:dyDescent="0.2"/>
    <row r="245816" ht="12.75" customHeight="1" x14ac:dyDescent="0.2"/>
    <row r="245820" ht="12.75" customHeight="1" x14ac:dyDescent="0.2"/>
    <row r="245824" ht="12.75" customHeight="1" x14ac:dyDescent="0.2"/>
    <row r="245828" ht="12.75" customHeight="1" x14ac:dyDescent="0.2"/>
    <row r="245832" ht="12.75" customHeight="1" x14ac:dyDescent="0.2"/>
    <row r="245836" ht="12.75" customHeight="1" x14ac:dyDescent="0.2"/>
    <row r="245840" ht="12.75" customHeight="1" x14ac:dyDescent="0.2"/>
    <row r="245844" ht="12.75" customHeight="1" x14ac:dyDescent="0.2"/>
    <row r="245848" ht="12.75" customHeight="1" x14ac:dyDescent="0.2"/>
    <row r="245852" ht="12.75" customHeight="1" x14ac:dyDescent="0.2"/>
    <row r="245856" ht="12.75" customHeight="1" x14ac:dyDescent="0.2"/>
    <row r="245860" ht="12.75" customHeight="1" x14ac:dyDescent="0.2"/>
    <row r="245864" ht="12.75" customHeight="1" x14ac:dyDescent="0.2"/>
    <row r="245868" ht="12.75" customHeight="1" x14ac:dyDescent="0.2"/>
    <row r="245872" ht="12.75" customHeight="1" x14ac:dyDescent="0.2"/>
    <row r="245876" ht="12.75" customHeight="1" x14ac:dyDescent="0.2"/>
    <row r="245880" ht="12.75" customHeight="1" x14ac:dyDescent="0.2"/>
    <row r="245884" ht="12.75" customHeight="1" x14ac:dyDescent="0.2"/>
    <row r="245888" ht="12.75" customHeight="1" x14ac:dyDescent="0.2"/>
    <row r="245892" ht="12.75" customHeight="1" x14ac:dyDescent="0.2"/>
    <row r="245896" ht="12.75" customHeight="1" x14ac:dyDescent="0.2"/>
    <row r="245900" ht="12.75" customHeight="1" x14ac:dyDescent="0.2"/>
    <row r="245904" ht="12.75" customHeight="1" x14ac:dyDescent="0.2"/>
    <row r="245908" ht="12.75" customHeight="1" x14ac:dyDescent="0.2"/>
    <row r="245912" ht="12.75" customHeight="1" x14ac:dyDescent="0.2"/>
    <row r="245916" ht="12.75" customHeight="1" x14ac:dyDescent="0.2"/>
    <row r="245920" ht="12.75" customHeight="1" x14ac:dyDescent="0.2"/>
    <row r="245924" ht="12.75" customHeight="1" x14ac:dyDescent="0.2"/>
    <row r="245928" ht="12.75" customHeight="1" x14ac:dyDescent="0.2"/>
    <row r="245932" ht="12.75" customHeight="1" x14ac:dyDescent="0.2"/>
    <row r="245936" ht="12.75" customHeight="1" x14ac:dyDescent="0.2"/>
    <row r="245940" ht="12.75" customHeight="1" x14ac:dyDescent="0.2"/>
    <row r="245944" ht="12.75" customHeight="1" x14ac:dyDescent="0.2"/>
    <row r="245948" ht="12.75" customHeight="1" x14ac:dyDescent="0.2"/>
    <row r="245952" ht="12.75" customHeight="1" x14ac:dyDescent="0.2"/>
    <row r="245956" ht="12.75" customHeight="1" x14ac:dyDescent="0.2"/>
    <row r="245960" ht="12.75" customHeight="1" x14ac:dyDescent="0.2"/>
    <row r="245964" ht="12.75" customHeight="1" x14ac:dyDescent="0.2"/>
    <row r="245968" ht="12.75" customHeight="1" x14ac:dyDescent="0.2"/>
    <row r="245972" ht="12.75" customHeight="1" x14ac:dyDescent="0.2"/>
    <row r="245976" ht="12.75" customHeight="1" x14ac:dyDescent="0.2"/>
    <row r="245980" ht="12.75" customHeight="1" x14ac:dyDescent="0.2"/>
    <row r="245984" ht="12.75" customHeight="1" x14ac:dyDescent="0.2"/>
    <row r="245988" ht="12.75" customHeight="1" x14ac:dyDescent="0.2"/>
    <row r="245992" ht="12.75" customHeight="1" x14ac:dyDescent="0.2"/>
    <row r="245996" ht="12.75" customHeight="1" x14ac:dyDescent="0.2"/>
    <row r="246000" ht="12.75" customHeight="1" x14ac:dyDescent="0.2"/>
    <row r="246004" ht="12.75" customHeight="1" x14ac:dyDescent="0.2"/>
    <row r="246008" ht="12.75" customHeight="1" x14ac:dyDescent="0.2"/>
    <row r="246012" ht="12.75" customHeight="1" x14ac:dyDescent="0.2"/>
    <row r="246016" ht="12.75" customHeight="1" x14ac:dyDescent="0.2"/>
    <row r="246020" ht="12.75" customHeight="1" x14ac:dyDescent="0.2"/>
    <row r="246024" ht="12.75" customHeight="1" x14ac:dyDescent="0.2"/>
    <row r="246028" ht="12.75" customHeight="1" x14ac:dyDescent="0.2"/>
    <row r="246032" ht="12.75" customHeight="1" x14ac:dyDescent="0.2"/>
    <row r="246036" ht="12.75" customHeight="1" x14ac:dyDescent="0.2"/>
    <row r="246040" ht="12.75" customHeight="1" x14ac:dyDescent="0.2"/>
    <row r="246044" ht="12.75" customHeight="1" x14ac:dyDescent="0.2"/>
    <row r="246048" ht="12.75" customHeight="1" x14ac:dyDescent="0.2"/>
    <row r="246052" ht="12.75" customHeight="1" x14ac:dyDescent="0.2"/>
    <row r="246056" ht="12.75" customHeight="1" x14ac:dyDescent="0.2"/>
    <row r="246060" ht="12.75" customHeight="1" x14ac:dyDescent="0.2"/>
    <row r="246064" ht="12.75" customHeight="1" x14ac:dyDescent="0.2"/>
    <row r="246068" ht="12.75" customHeight="1" x14ac:dyDescent="0.2"/>
    <row r="246072" ht="12.75" customHeight="1" x14ac:dyDescent="0.2"/>
    <row r="246076" ht="12.75" customHeight="1" x14ac:dyDescent="0.2"/>
    <row r="246080" ht="12.75" customHeight="1" x14ac:dyDescent="0.2"/>
    <row r="246084" ht="12.75" customHeight="1" x14ac:dyDescent="0.2"/>
    <row r="246088" ht="12.75" customHeight="1" x14ac:dyDescent="0.2"/>
    <row r="246092" ht="12.75" customHeight="1" x14ac:dyDescent="0.2"/>
    <row r="246096" ht="12.75" customHeight="1" x14ac:dyDescent="0.2"/>
    <row r="246100" ht="12.75" customHeight="1" x14ac:dyDescent="0.2"/>
    <row r="246104" ht="12.75" customHeight="1" x14ac:dyDescent="0.2"/>
    <row r="246108" ht="12.75" customHeight="1" x14ac:dyDescent="0.2"/>
    <row r="246112" ht="12.75" customHeight="1" x14ac:dyDescent="0.2"/>
    <row r="246116" ht="12.75" customHeight="1" x14ac:dyDescent="0.2"/>
    <row r="246120" ht="12.75" customHeight="1" x14ac:dyDescent="0.2"/>
    <row r="246124" ht="12.75" customHeight="1" x14ac:dyDescent="0.2"/>
    <row r="246128" ht="12.75" customHeight="1" x14ac:dyDescent="0.2"/>
    <row r="246132" ht="12.75" customHeight="1" x14ac:dyDescent="0.2"/>
    <row r="246136" ht="12.75" customHeight="1" x14ac:dyDescent="0.2"/>
    <row r="246140" ht="12.75" customHeight="1" x14ac:dyDescent="0.2"/>
    <row r="246144" ht="12.75" customHeight="1" x14ac:dyDescent="0.2"/>
    <row r="246148" ht="12.75" customHeight="1" x14ac:dyDescent="0.2"/>
    <row r="246152" ht="12.75" customHeight="1" x14ac:dyDescent="0.2"/>
    <row r="246156" ht="12.75" customHeight="1" x14ac:dyDescent="0.2"/>
    <row r="246160" ht="12.75" customHeight="1" x14ac:dyDescent="0.2"/>
    <row r="246164" ht="12.75" customHeight="1" x14ac:dyDescent="0.2"/>
    <row r="246168" ht="12.75" customHeight="1" x14ac:dyDescent="0.2"/>
    <row r="246172" ht="12.75" customHeight="1" x14ac:dyDescent="0.2"/>
    <row r="246176" ht="12.75" customHeight="1" x14ac:dyDescent="0.2"/>
    <row r="246180" ht="12.75" customHeight="1" x14ac:dyDescent="0.2"/>
    <row r="246184" ht="12.75" customHeight="1" x14ac:dyDescent="0.2"/>
    <row r="246188" ht="12.75" customHeight="1" x14ac:dyDescent="0.2"/>
    <row r="246192" ht="12.75" customHeight="1" x14ac:dyDescent="0.2"/>
    <row r="246196" ht="12.75" customHeight="1" x14ac:dyDescent="0.2"/>
    <row r="246200" ht="12.75" customHeight="1" x14ac:dyDescent="0.2"/>
    <row r="246204" ht="12.75" customHeight="1" x14ac:dyDescent="0.2"/>
    <row r="246208" ht="12.75" customHeight="1" x14ac:dyDescent="0.2"/>
    <row r="246212" ht="12.75" customHeight="1" x14ac:dyDescent="0.2"/>
    <row r="246216" ht="12.75" customHeight="1" x14ac:dyDescent="0.2"/>
    <row r="246220" ht="12.75" customHeight="1" x14ac:dyDescent="0.2"/>
    <row r="246224" ht="12.75" customHeight="1" x14ac:dyDescent="0.2"/>
    <row r="246228" ht="12.75" customHeight="1" x14ac:dyDescent="0.2"/>
    <row r="246232" ht="12.75" customHeight="1" x14ac:dyDescent="0.2"/>
    <row r="246236" ht="12.75" customHeight="1" x14ac:dyDescent="0.2"/>
    <row r="246240" ht="12.75" customHeight="1" x14ac:dyDescent="0.2"/>
    <row r="246244" ht="12.75" customHeight="1" x14ac:dyDescent="0.2"/>
    <row r="246248" ht="12.75" customHeight="1" x14ac:dyDescent="0.2"/>
    <row r="246252" ht="12.75" customHeight="1" x14ac:dyDescent="0.2"/>
    <row r="246256" ht="12.75" customHeight="1" x14ac:dyDescent="0.2"/>
    <row r="246260" ht="12.75" customHeight="1" x14ac:dyDescent="0.2"/>
    <row r="246264" ht="12.75" customHeight="1" x14ac:dyDescent="0.2"/>
    <row r="246268" ht="12.75" customHeight="1" x14ac:dyDescent="0.2"/>
    <row r="246272" ht="12.75" customHeight="1" x14ac:dyDescent="0.2"/>
    <row r="246276" ht="12.75" customHeight="1" x14ac:dyDescent="0.2"/>
    <row r="246280" ht="12.75" customHeight="1" x14ac:dyDescent="0.2"/>
    <row r="246284" ht="12.75" customHeight="1" x14ac:dyDescent="0.2"/>
    <row r="246288" ht="12.75" customHeight="1" x14ac:dyDescent="0.2"/>
    <row r="246292" ht="12.75" customHeight="1" x14ac:dyDescent="0.2"/>
    <row r="246296" ht="12.75" customHeight="1" x14ac:dyDescent="0.2"/>
    <row r="246300" ht="12.75" customHeight="1" x14ac:dyDescent="0.2"/>
    <row r="246304" ht="12.75" customHeight="1" x14ac:dyDescent="0.2"/>
    <row r="246308" ht="12.75" customHeight="1" x14ac:dyDescent="0.2"/>
    <row r="246312" ht="12.75" customHeight="1" x14ac:dyDescent="0.2"/>
    <row r="246316" ht="12.75" customHeight="1" x14ac:dyDescent="0.2"/>
    <row r="246320" ht="12.75" customHeight="1" x14ac:dyDescent="0.2"/>
    <row r="246324" ht="12.75" customHeight="1" x14ac:dyDescent="0.2"/>
    <row r="246328" ht="12.75" customHeight="1" x14ac:dyDescent="0.2"/>
    <row r="246332" ht="12.75" customHeight="1" x14ac:dyDescent="0.2"/>
    <row r="246336" ht="12.75" customHeight="1" x14ac:dyDescent="0.2"/>
    <row r="246340" ht="12.75" customHeight="1" x14ac:dyDescent="0.2"/>
    <row r="246344" ht="12.75" customHeight="1" x14ac:dyDescent="0.2"/>
    <row r="246348" ht="12.75" customHeight="1" x14ac:dyDescent="0.2"/>
    <row r="246352" ht="12.75" customHeight="1" x14ac:dyDescent="0.2"/>
    <row r="246356" ht="12.75" customHeight="1" x14ac:dyDescent="0.2"/>
    <row r="246360" ht="12.75" customHeight="1" x14ac:dyDescent="0.2"/>
    <row r="246364" ht="12.75" customHeight="1" x14ac:dyDescent="0.2"/>
    <row r="246368" ht="12.75" customHeight="1" x14ac:dyDescent="0.2"/>
    <row r="246372" ht="12.75" customHeight="1" x14ac:dyDescent="0.2"/>
    <row r="246376" ht="12.75" customHeight="1" x14ac:dyDescent="0.2"/>
    <row r="246380" ht="12.75" customHeight="1" x14ac:dyDescent="0.2"/>
    <row r="246384" ht="12.75" customHeight="1" x14ac:dyDescent="0.2"/>
    <row r="246388" ht="12.75" customHeight="1" x14ac:dyDescent="0.2"/>
    <row r="246392" ht="12.75" customHeight="1" x14ac:dyDescent="0.2"/>
    <row r="246396" ht="12.75" customHeight="1" x14ac:dyDescent="0.2"/>
    <row r="246400" ht="12.75" customHeight="1" x14ac:dyDescent="0.2"/>
    <row r="246404" ht="12.75" customHeight="1" x14ac:dyDescent="0.2"/>
    <row r="246408" ht="12.75" customHeight="1" x14ac:dyDescent="0.2"/>
    <row r="246412" ht="12.75" customHeight="1" x14ac:dyDescent="0.2"/>
    <row r="246416" ht="12.75" customHeight="1" x14ac:dyDescent="0.2"/>
    <row r="246420" ht="12.75" customHeight="1" x14ac:dyDescent="0.2"/>
    <row r="246424" ht="12.75" customHeight="1" x14ac:dyDescent="0.2"/>
    <row r="246428" ht="12.75" customHeight="1" x14ac:dyDescent="0.2"/>
    <row r="246432" ht="12.75" customHeight="1" x14ac:dyDescent="0.2"/>
    <row r="246436" ht="12.75" customHeight="1" x14ac:dyDescent="0.2"/>
    <row r="246440" ht="12.75" customHeight="1" x14ac:dyDescent="0.2"/>
    <row r="246444" ht="12.75" customHeight="1" x14ac:dyDescent="0.2"/>
    <row r="246448" ht="12.75" customHeight="1" x14ac:dyDescent="0.2"/>
    <row r="246452" ht="12.75" customHeight="1" x14ac:dyDescent="0.2"/>
    <row r="246456" ht="12.75" customHeight="1" x14ac:dyDescent="0.2"/>
    <row r="246460" ht="12.75" customHeight="1" x14ac:dyDescent="0.2"/>
    <row r="246464" ht="12.75" customHeight="1" x14ac:dyDescent="0.2"/>
    <row r="246468" ht="12.75" customHeight="1" x14ac:dyDescent="0.2"/>
    <row r="246472" ht="12.75" customHeight="1" x14ac:dyDescent="0.2"/>
    <row r="246476" ht="12.75" customHeight="1" x14ac:dyDescent="0.2"/>
    <row r="246480" ht="12.75" customHeight="1" x14ac:dyDescent="0.2"/>
    <row r="246484" ht="12.75" customHeight="1" x14ac:dyDescent="0.2"/>
    <row r="246488" ht="12.75" customHeight="1" x14ac:dyDescent="0.2"/>
    <row r="246492" ht="12.75" customHeight="1" x14ac:dyDescent="0.2"/>
    <row r="246496" ht="12.75" customHeight="1" x14ac:dyDescent="0.2"/>
    <row r="246500" ht="12.75" customHeight="1" x14ac:dyDescent="0.2"/>
    <row r="246504" ht="12.75" customHeight="1" x14ac:dyDescent="0.2"/>
    <row r="246508" ht="12.75" customHeight="1" x14ac:dyDescent="0.2"/>
    <row r="246512" ht="12.75" customHeight="1" x14ac:dyDescent="0.2"/>
    <row r="246516" ht="12.75" customHeight="1" x14ac:dyDescent="0.2"/>
    <row r="246520" ht="12.75" customHeight="1" x14ac:dyDescent="0.2"/>
    <row r="246524" ht="12.75" customHeight="1" x14ac:dyDescent="0.2"/>
    <row r="246528" ht="12.75" customHeight="1" x14ac:dyDescent="0.2"/>
    <row r="246532" ht="12.75" customHeight="1" x14ac:dyDescent="0.2"/>
    <row r="246536" ht="12.75" customHeight="1" x14ac:dyDescent="0.2"/>
    <row r="246540" ht="12.75" customHeight="1" x14ac:dyDescent="0.2"/>
    <row r="246544" ht="12.75" customHeight="1" x14ac:dyDescent="0.2"/>
    <row r="246548" ht="12.75" customHeight="1" x14ac:dyDescent="0.2"/>
    <row r="246552" ht="12.75" customHeight="1" x14ac:dyDescent="0.2"/>
    <row r="246556" ht="12.75" customHeight="1" x14ac:dyDescent="0.2"/>
    <row r="246560" ht="12.75" customHeight="1" x14ac:dyDescent="0.2"/>
    <row r="246564" ht="12.75" customHeight="1" x14ac:dyDescent="0.2"/>
    <row r="246568" ht="12.75" customHeight="1" x14ac:dyDescent="0.2"/>
    <row r="246572" ht="12.75" customHeight="1" x14ac:dyDescent="0.2"/>
    <row r="246576" ht="12.75" customHeight="1" x14ac:dyDescent="0.2"/>
    <row r="246580" ht="12.75" customHeight="1" x14ac:dyDescent="0.2"/>
    <row r="246584" ht="12.75" customHeight="1" x14ac:dyDescent="0.2"/>
    <row r="246588" ht="12.75" customHeight="1" x14ac:dyDescent="0.2"/>
    <row r="246592" ht="12.75" customHeight="1" x14ac:dyDescent="0.2"/>
    <row r="246596" ht="12.75" customHeight="1" x14ac:dyDescent="0.2"/>
    <row r="246600" ht="12.75" customHeight="1" x14ac:dyDescent="0.2"/>
    <row r="246604" ht="12.75" customHeight="1" x14ac:dyDescent="0.2"/>
    <row r="246608" ht="12.75" customHeight="1" x14ac:dyDescent="0.2"/>
    <row r="246612" ht="12.75" customHeight="1" x14ac:dyDescent="0.2"/>
    <row r="246616" ht="12.75" customHeight="1" x14ac:dyDescent="0.2"/>
    <row r="246620" ht="12.75" customHeight="1" x14ac:dyDescent="0.2"/>
    <row r="246624" ht="12.75" customHeight="1" x14ac:dyDescent="0.2"/>
    <row r="246628" ht="12.75" customHeight="1" x14ac:dyDescent="0.2"/>
    <row r="246632" ht="12.75" customHeight="1" x14ac:dyDescent="0.2"/>
    <row r="246636" ht="12.75" customHeight="1" x14ac:dyDescent="0.2"/>
    <row r="246640" ht="12.75" customHeight="1" x14ac:dyDescent="0.2"/>
    <row r="246644" ht="12.75" customHeight="1" x14ac:dyDescent="0.2"/>
    <row r="246648" ht="12.75" customHeight="1" x14ac:dyDescent="0.2"/>
    <row r="246652" ht="12.75" customHeight="1" x14ac:dyDescent="0.2"/>
    <row r="246656" ht="12.75" customHeight="1" x14ac:dyDescent="0.2"/>
    <row r="246660" ht="12.75" customHeight="1" x14ac:dyDescent="0.2"/>
    <row r="246664" ht="12.75" customHeight="1" x14ac:dyDescent="0.2"/>
    <row r="246668" ht="12.75" customHeight="1" x14ac:dyDescent="0.2"/>
    <row r="246672" ht="12.75" customHeight="1" x14ac:dyDescent="0.2"/>
    <row r="246676" ht="12.75" customHeight="1" x14ac:dyDescent="0.2"/>
    <row r="246680" ht="12.75" customHeight="1" x14ac:dyDescent="0.2"/>
    <row r="246684" ht="12.75" customHeight="1" x14ac:dyDescent="0.2"/>
    <row r="246688" ht="12.75" customHeight="1" x14ac:dyDescent="0.2"/>
    <row r="246692" ht="12.75" customHeight="1" x14ac:dyDescent="0.2"/>
    <row r="246696" ht="12.75" customHeight="1" x14ac:dyDescent="0.2"/>
    <row r="246700" ht="12.75" customHeight="1" x14ac:dyDescent="0.2"/>
    <row r="246704" ht="12.75" customHeight="1" x14ac:dyDescent="0.2"/>
    <row r="246708" ht="12.75" customHeight="1" x14ac:dyDescent="0.2"/>
    <row r="246712" ht="12.75" customHeight="1" x14ac:dyDescent="0.2"/>
    <row r="246716" ht="12.75" customHeight="1" x14ac:dyDescent="0.2"/>
    <row r="246720" ht="12.75" customHeight="1" x14ac:dyDescent="0.2"/>
    <row r="246724" ht="12.75" customHeight="1" x14ac:dyDescent="0.2"/>
    <row r="246728" ht="12.75" customHeight="1" x14ac:dyDescent="0.2"/>
    <row r="246732" ht="12.75" customHeight="1" x14ac:dyDescent="0.2"/>
    <row r="246736" ht="12.75" customHeight="1" x14ac:dyDescent="0.2"/>
    <row r="246740" ht="12.75" customHeight="1" x14ac:dyDescent="0.2"/>
    <row r="246744" ht="12.75" customHeight="1" x14ac:dyDescent="0.2"/>
    <row r="246748" ht="12.75" customHeight="1" x14ac:dyDescent="0.2"/>
    <row r="246752" ht="12.75" customHeight="1" x14ac:dyDescent="0.2"/>
    <row r="246756" ht="12.75" customHeight="1" x14ac:dyDescent="0.2"/>
    <row r="246760" ht="12.75" customHeight="1" x14ac:dyDescent="0.2"/>
    <row r="246764" ht="12.75" customHeight="1" x14ac:dyDescent="0.2"/>
    <row r="246768" ht="12.75" customHeight="1" x14ac:dyDescent="0.2"/>
    <row r="246772" ht="12.75" customHeight="1" x14ac:dyDescent="0.2"/>
    <row r="246776" ht="12.75" customHeight="1" x14ac:dyDescent="0.2"/>
    <row r="246780" ht="12.75" customHeight="1" x14ac:dyDescent="0.2"/>
    <row r="246784" ht="12.75" customHeight="1" x14ac:dyDescent="0.2"/>
    <row r="246788" ht="12.75" customHeight="1" x14ac:dyDescent="0.2"/>
    <row r="246792" ht="12.75" customHeight="1" x14ac:dyDescent="0.2"/>
    <row r="246796" ht="12.75" customHeight="1" x14ac:dyDescent="0.2"/>
    <row r="246800" ht="12.75" customHeight="1" x14ac:dyDescent="0.2"/>
    <row r="246804" ht="12.75" customHeight="1" x14ac:dyDescent="0.2"/>
    <row r="246808" ht="12.75" customHeight="1" x14ac:dyDescent="0.2"/>
    <row r="246812" ht="12.75" customHeight="1" x14ac:dyDescent="0.2"/>
    <row r="246816" ht="12.75" customHeight="1" x14ac:dyDescent="0.2"/>
    <row r="246820" ht="12.75" customHeight="1" x14ac:dyDescent="0.2"/>
    <row r="246824" ht="12.75" customHeight="1" x14ac:dyDescent="0.2"/>
    <row r="246828" ht="12.75" customHeight="1" x14ac:dyDescent="0.2"/>
    <row r="246832" ht="12.75" customHeight="1" x14ac:dyDescent="0.2"/>
    <row r="246836" ht="12.75" customHeight="1" x14ac:dyDescent="0.2"/>
    <row r="246840" ht="12.75" customHeight="1" x14ac:dyDescent="0.2"/>
    <row r="246844" ht="12.75" customHeight="1" x14ac:dyDescent="0.2"/>
    <row r="246848" ht="12.75" customHeight="1" x14ac:dyDescent="0.2"/>
    <row r="246852" ht="12.75" customHeight="1" x14ac:dyDescent="0.2"/>
    <row r="246856" ht="12.75" customHeight="1" x14ac:dyDescent="0.2"/>
    <row r="246860" ht="12.75" customHeight="1" x14ac:dyDescent="0.2"/>
    <row r="246864" ht="12.75" customHeight="1" x14ac:dyDescent="0.2"/>
    <row r="246868" ht="12.75" customHeight="1" x14ac:dyDescent="0.2"/>
    <row r="246872" ht="12.75" customHeight="1" x14ac:dyDescent="0.2"/>
    <row r="246876" ht="12.75" customHeight="1" x14ac:dyDescent="0.2"/>
    <row r="246880" ht="12.75" customHeight="1" x14ac:dyDescent="0.2"/>
    <row r="246884" ht="12.75" customHeight="1" x14ac:dyDescent="0.2"/>
    <row r="246888" ht="12.75" customHeight="1" x14ac:dyDescent="0.2"/>
    <row r="246892" ht="12.75" customHeight="1" x14ac:dyDescent="0.2"/>
    <row r="246896" ht="12.75" customHeight="1" x14ac:dyDescent="0.2"/>
    <row r="246900" ht="12.75" customHeight="1" x14ac:dyDescent="0.2"/>
    <row r="246904" ht="12.75" customHeight="1" x14ac:dyDescent="0.2"/>
    <row r="246908" ht="12.75" customHeight="1" x14ac:dyDescent="0.2"/>
    <row r="246912" ht="12.75" customHeight="1" x14ac:dyDescent="0.2"/>
    <row r="246916" ht="12.75" customHeight="1" x14ac:dyDescent="0.2"/>
    <row r="246920" ht="12.75" customHeight="1" x14ac:dyDescent="0.2"/>
    <row r="246924" ht="12.75" customHeight="1" x14ac:dyDescent="0.2"/>
    <row r="246928" ht="12.75" customHeight="1" x14ac:dyDescent="0.2"/>
    <row r="246932" ht="12.75" customHeight="1" x14ac:dyDescent="0.2"/>
    <row r="246936" ht="12.75" customHeight="1" x14ac:dyDescent="0.2"/>
    <row r="246940" ht="12.75" customHeight="1" x14ac:dyDescent="0.2"/>
    <row r="246944" ht="12.75" customHeight="1" x14ac:dyDescent="0.2"/>
    <row r="246948" ht="12.75" customHeight="1" x14ac:dyDescent="0.2"/>
    <row r="246952" ht="12.75" customHeight="1" x14ac:dyDescent="0.2"/>
    <row r="246956" ht="12.75" customHeight="1" x14ac:dyDescent="0.2"/>
    <row r="246960" ht="12.75" customHeight="1" x14ac:dyDescent="0.2"/>
    <row r="246964" ht="12.75" customHeight="1" x14ac:dyDescent="0.2"/>
    <row r="246968" ht="12.75" customHeight="1" x14ac:dyDescent="0.2"/>
    <row r="246972" ht="12.75" customHeight="1" x14ac:dyDescent="0.2"/>
    <row r="246976" ht="12.75" customHeight="1" x14ac:dyDescent="0.2"/>
    <row r="246980" ht="12.75" customHeight="1" x14ac:dyDescent="0.2"/>
    <row r="246984" ht="12.75" customHeight="1" x14ac:dyDescent="0.2"/>
    <row r="246988" ht="12.75" customHeight="1" x14ac:dyDescent="0.2"/>
    <row r="246992" ht="12.75" customHeight="1" x14ac:dyDescent="0.2"/>
    <row r="246996" ht="12.75" customHeight="1" x14ac:dyDescent="0.2"/>
    <row r="247000" ht="12.75" customHeight="1" x14ac:dyDescent="0.2"/>
    <row r="247004" ht="12.75" customHeight="1" x14ac:dyDescent="0.2"/>
    <row r="247008" ht="12.75" customHeight="1" x14ac:dyDescent="0.2"/>
    <row r="247012" ht="12.75" customHeight="1" x14ac:dyDescent="0.2"/>
    <row r="247016" ht="12.75" customHeight="1" x14ac:dyDescent="0.2"/>
    <row r="247020" ht="12.75" customHeight="1" x14ac:dyDescent="0.2"/>
    <row r="247024" ht="12.75" customHeight="1" x14ac:dyDescent="0.2"/>
    <row r="247028" ht="12.75" customHeight="1" x14ac:dyDescent="0.2"/>
    <row r="247032" ht="12.75" customHeight="1" x14ac:dyDescent="0.2"/>
    <row r="247036" ht="12.75" customHeight="1" x14ac:dyDescent="0.2"/>
    <row r="247040" ht="12.75" customHeight="1" x14ac:dyDescent="0.2"/>
    <row r="247044" ht="12.75" customHeight="1" x14ac:dyDescent="0.2"/>
    <row r="247048" ht="12.75" customHeight="1" x14ac:dyDescent="0.2"/>
    <row r="247052" ht="12.75" customHeight="1" x14ac:dyDescent="0.2"/>
    <row r="247056" ht="12.75" customHeight="1" x14ac:dyDescent="0.2"/>
    <row r="247060" ht="12.75" customHeight="1" x14ac:dyDescent="0.2"/>
    <row r="247064" ht="12.75" customHeight="1" x14ac:dyDescent="0.2"/>
    <row r="247068" ht="12.75" customHeight="1" x14ac:dyDescent="0.2"/>
    <row r="247072" ht="12.75" customHeight="1" x14ac:dyDescent="0.2"/>
    <row r="247076" ht="12.75" customHeight="1" x14ac:dyDescent="0.2"/>
    <row r="247080" ht="12.75" customHeight="1" x14ac:dyDescent="0.2"/>
    <row r="247084" ht="12.75" customHeight="1" x14ac:dyDescent="0.2"/>
    <row r="247088" ht="12.75" customHeight="1" x14ac:dyDescent="0.2"/>
    <row r="247092" ht="12.75" customHeight="1" x14ac:dyDescent="0.2"/>
    <row r="247096" ht="12.75" customHeight="1" x14ac:dyDescent="0.2"/>
    <row r="247100" ht="12.75" customHeight="1" x14ac:dyDescent="0.2"/>
    <row r="247104" ht="12.75" customHeight="1" x14ac:dyDescent="0.2"/>
    <row r="247108" ht="12.75" customHeight="1" x14ac:dyDescent="0.2"/>
    <row r="247112" ht="12.75" customHeight="1" x14ac:dyDescent="0.2"/>
    <row r="247116" ht="12.75" customHeight="1" x14ac:dyDescent="0.2"/>
    <row r="247120" ht="12.75" customHeight="1" x14ac:dyDescent="0.2"/>
    <row r="247124" ht="12.75" customHeight="1" x14ac:dyDescent="0.2"/>
    <row r="247128" ht="12.75" customHeight="1" x14ac:dyDescent="0.2"/>
    <row r="247132" ht="12.75" customHeight="1" x14ac:dyDescent="0.2"/>
    <row r="247136" ht="12.75" customHeight="1" x14ac:dyDescent="0.2"/>
    <row r="247140" ht="12.75" customHeight="1" x14ac:dyDescent="0.2"/>
    <row r="247144" ht="12.75" customHeight="1" x14ac:dyDescent="0.2"/>
    <row r="247148" ht="12.75" customHeight="1" x14ac:dyDescent="0.2"/>
    <row r="247152" ht="12.75" customHeight="1" x14ac:dyDescent="0.2"/>
    <row r="247156" ht="12.75" customHeight="1" x14ac:dyDescent="0.2"/>
    <row r="247160" ht="12.75" customHeight="1" x14ac:dyDescent="0.2"/>
    <row r="247164" ht="12.75" customHeight="1" x14ac:dyDescent="0.2"/>
    <row r="247168" ht="12.75" customHeight="1" x14ac:dyDescent="0.2"/>
    <row r="247172" ht="12.75" customHeight="1" x14ac:dyDescent="0.2"/>
    <row r="247176" ht="12.75" customHeight="1" x14ac:dyDescent="0.2"/>
    <row r="247180" ht="12.75" customHeight="1" x14ac:dyDescent="0.2"/>
    <row r="247184" ht="12.75" customHeight="1" x14ac:dyDescent="0.2"/>
    <row r="247188" ht="12.75" customHeight="1" x14ac:dyDescent="0.2"/>
    <row r="247192" ht="12.75" customHeight="1" x14ac:dyDescent="0.2"/>
    <row r="247196" ht="12.75" customHeight="1" x14ac:dyDescent="0.2"/>
    <row r="247200" ht="12.75" customHeight="1" x14ac:dyDescent="0.2"/>
    <row r="247204" ht="12.75" customHeight="1" x14ac:dyDescent="0.2"/>
    <row r="247208" ht="12.75" customHeight="1" x14ac:dyDescent="0.2"/>
    <row r="247212" ht="12.75" customHeight="1" x14ac:dyDescent="0.2"/>
    <row r="247216" ht="12.75" customHeight="1" x14ac:dyDescent="0.2"/>
    <row r="247220" ht="12.75" customHeight="1" x14ac:dyDescent="0.2"/>
    <row r="247224" ht="12.75" customHeight="1" x14ac:dyDescent="0.2"/>
    <row r="247228" ht="12.75" customHeight="1" x14ac:dyDescent="0.2"/>
    <row r="247232" ht="12.75" customHeight="1" x14ac:dyDescent="0.2"/>
    <row r="247236" ht="12.75" customHeight="1" x14ac:dyDescent="0.2"/>
    <row r="247240" ht="12.75" customHeight="1" x14ac:dyDescent="0.2"/>
    <row r="247244" ht="12.75" customHeight="1" x14ac:dyDescent="0.2"/>
    <row r="247248" ht="12.75" customHeight="1" x14ac:dyDescent="0.2"/>
    <row r="247252" ht="12.75" customHeight="1" x14ac:dyDescent="0.2"/>
    <row r="247256" ht="12.75" customHeight="1" x14ac:dyDescent="0.2"/>
    <row r="247260" ht="12.75" customHeight="1" x14ac:dyDescent="0.2"/>
    <row r="247264" ht="12.75" customHeight="1" x14ac:dyDescent="0.2"/>
    <row r="247268" ht="12.75" customHeight="1" x14ac:dyDescent="0.2"/>
    <row r="247272" ht="12.75" customHeight="1" x14ac:dyDescent="0.2"/>
    <row r="247276" ht="12.75" customHeight="1" x14ac:dyDescent="0.2"/>
    <row r="247280" ht="12.75" customHeight="1" x14ac:dyDescent="0.2"/>
    <row r="247284" ht="12.75" customHeight="1" x14ac:dyDescent="0.2"/>
    <row r="247288" ht="12.75" customHeight="1" x14ac:dyDescent="0.2"/>
    <row r="247292" ht="12.75" customHeight="1" x14ac:dyDescent="0.2"/>
    <row r="247296" ht="12.75" customHeight="1" x14ac:dyDescent="0.2"/>
    <row r="247300" ht="12.75" customHeight="1" x14ac:dyDescent="0.2"/>
    <row r="247304" ht="12.75" customHeight="1" x14ac:dyDescent="0.2"/>
    <row r="247308" ht="12.75" customHeight="1" x14ac:dyDescent="0.2"/>
    <row r="247312" ht="12.75" customHeight="1" x14ac:dyDescent="0.2"/>
    <row r="247316" ht="12.75" customHeight="1" x14ac:dyDescent="0.2"/>
    <row r="247320" ht="12.75" customHeight="1" x14ac:dyDescent="0.2"/>
    <row r="247324" ht="12.75" customHeight="1" x14ac:dyDescent="0.2"/>
    <row r="247328" ht="12.75" customHeight="1" x14ac:dyDescent="0.2"/>
    <row r="247332" ht="12.75" customHeight="1" x14ac:dyDescent="0.2"/>
    <row r="247336" ht="12.75" customHeight="1" x14ac:dyDescent="0.2"/>
    <row r="247340" ht="12.75" customHeight="1" x14ac:dyDescent="0.2"/>
    <row r="247344" ht="12.75" customHeight="1" x14ac:dyDescent="0.2"/>
    <row r="247348" ht="12.75" customHeight="1" x14ac:dyDescent="0.2"/>
    <row r="247352" ht="12.75" customHeight="1" x14ac:dyDescent="0.2"/>
    <row r="247356" ht="12.75" customHeight="1" x14ac:dyDescent="0.2"/>
    <row r="247360" ht="12.75" customHeight="1" x14ac:dyDescent="0.2"/>
    <row r="247364" ht="12.75" customHeight="1" x14ac:dyDescent="0.2"/>
    <row r="247368" ht="12.75" customHeight="1" x14ac:dyDescent="0.2"/>
    <row r="247372" ht="12.75" customHeight="1" x14ac:dyDescent="0.2"/>
    <row r="247376" ht="12.75" customHeight="1" x14ac:dyDescent="0.2"/>
    <row r="247380" ht="12.75" customHeight="1" x14ac:dyDescent="0.2"/>
    <row r="247384" ht="12.75" customHeight="1" x14ac:dyDescent="0.2"/>
    <row r="247388" ht="12.75" customHeight="1" x14ac:dyDescent="0.2"/>
    <row r="247392" ht="12.75" customHeight="1" x14ac:dyDescent="0.2"/>
    <row r="247396" ht="12.75" customHeight="1" x14ac:dyDescent="0.2"/>
    <row r="247400" ht="12.75" customHeight="1" x14ac:dyDescent="0.2"/>
    <row r="247404" ht="12.75" customHeight="1" x14ac:dyDescent="0.2"/>
    <row r="247408" ht="12.75" customHeight="1" x14ac:dyDescent="0.2"/>
    <row r="247412" ht="12.75" customHeight="1" x14ac:dyDescent="0.2"/>
    <row r="247416" ht="12.75" customHeight="1" x14ac:dyDescent="0.2"/>
    <row r="247420" ht="12.75" customHeight="1" x14ac:dyDescent="0.2"/>
    <row r="247424" ht="12.75" customHeight="1" x14ac:dyDescent="0.2"/>
    <row r="247428" ht="12.75" customHeight="1" x14ac:dyDescent="0.2"/>
    <row r="247432" ht="12.75" customHeight="1" x14ac:dyDescent="0.2"/>
    <row r="247436" ht="12.75" customHeight="1" x14ac:dyDescent="0.2"/>
    <row r="247440" ht="12.75" customHeight="1" x14ac:dyDescent="0.2"/>
    <row r="247444" ht="12.75" customHeight="1" x14ac:dyDescent="0.2"/>
    <row r="247448" ht="12.75" customHeight="1" x14ac:dyDescent="0.2"/>
    <row r="247452" ht="12.75" customHeight="1" x14ac:dyDescent="0.2"/>
    <row r="247456" ht="12.75" customHeight="1" x14ac:dyDescent="0.2"/>
    <row r="247460" ht="12.75" customHeight="1" x14ac:dyDescent="0.2"/>
    <row r="247464" ht="12.75" customHeight="1" x14ac:dyDescent="0.2"/>
    <row r="247468" ht="12.75" customHeight="1" x14ac:dyDescent="0.2"/>
    <row r="247472" ht="12.75" customHeight="1" x14ac:dyDescent="0.2"/>
    <row r="247476" ht="12.75" customHeight="1" x14ac:dyDescent="0.2"/>
    <row r="247480" ht="12.75" customHeight="1" x14ac:dyDescent="0.2"/>
    <row r="247484" ht="12.75" customHeight="1" x14ac:dyDescent="0.2"/>
    <row r="247488" ht="12.75" customHeight="1" x14ac:dyDescent="0.2"/>
    <row r="247492" ht="12.75" customHeight="1" x14ac:dyDescent="0.2"/>
    <row r="247496" ht="12.75" customHeight="1" x14ac:dyDescent="0.2"/>
    <row r="247500" ht="12.75" customHeight="1" x14ac:dyDescent="0.2"/>
    <row r="247504" ht="12.75" customHeight="1" x14ac:dyDescent="0.2"/>
    <row r="247508" ht="12.75" customHeight="1" x14ac:dyDescent="0.2"/>
    <row r="247512" ht="12.75" customHeight="1" x14ac:dyDescent="0.2"/>
    <row r="247516" ht="12.75" customHeight="1" x14ac:dyDescent="0.2"/>
    <row r="247520" ht="12.75" customHeight="1" x14ac:dyDescent="0.2"/>
    <row r="247524" ht="12.75" customHeight="1" x14ac:dyDescent="0.2"/>
    <row r="247528" ht="12.75" customHeight="1" x14ac:dyDescent="0.2"/>
    <row r="247532" ht="12.75" customHeight="1" x14ac:dyDescent="0.2"/>
    <row r="247536" ht="12.75" customHeight="1" x14ac:dyDescent="0.2"/>
    <row r="247540" ht="12.75" customHeight="1" x14ac:dyDescent="0.2"/>
    <row r="247544" ht="12.75" customHeight="1" x14ac:dyDescent="0.2"/>
    <row r="247548" ht="12.75" customHeight="1" x14ac:dyDescent="0.2"/>
    <row r="247552" ht="12.75" customHeight="1" x14ac:dyDescent="0.2"/>
    <row r="247556" ht="12.75" customHeight="1" x14ac:dyDescent="0.2"/>
    <row r="247560" ht="12.75" customHeight="1" x14ac:dyDescent="0.2"/>
    <row r="247564" ht="12.75" customHeight="1" x14ac:dyDescent="0.2"/>
    <row r="247568" ht="12.75" customHeight="1" x14ac:dyDescent="0.2"/>
    <row r="247572" ht="12.75" customHeight="1" x14ac:dyDescent="0.2"/>
    <row r="247576" ht="12.75" customHeight="1" x14ac:dyDescent="0.2"/>
    <row r="247580" ht="12.75" customHeight="1" x14ac:dyDescent="0.2"/>
    <row r="247584" ht="12.75" customHeight="1" x14ac:dyDescent="0.2"/>
    <row r="247588" ht="12.75" customHeight="1" x14ac:dyDescent="0.2"/>
    <row r="247592" ht="12.75" customHeight="1" x14ac:dyDescent="0.2"/>
    <row r="247596" ht="12.75" customHeight="1" x14ac:dyDescent="0.2"/>
    <row r="247600" ht="12.75" customHeight="1" x14ac:dyDescent="0.2"/>
    <row r="247604" ht="12.75" customHeight="1" x14ac:dyDescent="0.2"/>
    <row r="247608" ht="12.75" customHeight="1" x14ac:dyDescent="0.2"/>
    <row r="247612" ht="12.75" customHeight="1" x14ac:dyDescent="0.2"/>
    <row r="247616" ht="12.75" customHeight="1" x14ac:dyDescent="0.2"/>
    <row r="247620" ht="12.75" customHeight="1" x14ac:dyDescent="0.2"/>
    <row r="247624" ht="12.75" customHeight="1" x14ac:dyDescent="0.2"/>
    <row r="247628" ht="12.75" customHeight="1" x14ac:dyDescent="0.2"/>
    <row r="247632" ht="12.75" customHeight="1" x14ac:dyDescent="0.2"/>
    <row r="247636" ht="12.75" customHeight="1" x14ac:dyDescent="0.2"/>
    <row r="247640" ht="12.75" customHeight="1" x14ac:dyDescent="0.2"/>
    <row r="247644" ht="12.75" customHeight="1" x14ac:dyDescent="0.2"/>
    <row r="247648" ht="12.75" customHeight="1" x14ac:dyDescent="0.2"/>
    <row r="247652" ht="12.75" customHeight="1" x14ac:dyDescent="0.2"/>
    <row r="247656" ht="12.75" customHeight="1" x14ac:dyDescent="0.2"/>
    <row r="247660" ht="12.75" customHeight="1" x14ac:dyDescent="0.2"/>
    <row r="247664" ht="12.75" customHeight="1" x14ac:dyDescent="0.2"/>
    <row r="247668" ht="12.75" customHeight="1" x14ac:dyDescent="0.2"/>
    <row r="247672" ht="12.75" customHeight="1" x14ac:dyDescent="0.2"/>
    <row r="247676" ht="12.75" customHeight="1" x14ac:dyDescent="0.2"/>
    <row r="247680" ht="12.75" customHeight="1" x14ac:dyDescent="0.2"/>
    <row r="247684" ht="12.75" customHeight="1" x14ac:dyDescent="0.2"/>
    <row r="247688" ht="12.75" customHeight="1" x14ac:dyDescent="0.2"/>
    <row r="247692" ht="12.75" customHeight="1" x14ac:dyDescent="0.2"/>
    <row r="247696" ht="12.75" customHeight="1" x14ac:dyDescent="0.2"/>
    <row r="247700" ht="12.75" customHeight="1" x14ac:dyDescent="0.2"/>
    <row r="247704" ht="12.75" customHeight="1" x14ac:dyDescent="0.2"/>
    <row r="247708" ht="12.75" customHeight="1" x14ac:dyDescent="0.2"/>
    <row r="247712" ht="12.75" customHeight="1" x14ac:dyDescent="0.2"/>
    <row r="247716" ht="12.75" customHeight="1" x14ac:dyDescent="0.2"/>
    <row r="247720" ht="12.75" customHeight="1" x14ac:dyDescent="0.2"/>
    <row r="247724" ht="12.75" customHeight="1" x14ac:dyDescent="0.2"/>
    <row r="247728" ht="12.75" customHeight="1" x14ac:dyDescent="0.2"/>
    <row r="247732" ht="12.75" customHeight="1" x14ac:dyDescent="0.2"/>
    <row r="247736" ht="12.75" customHeight="1" x14ac:dyDescent="0.2"/>
    <row r="247740" ht="12.75" customHeight="1" x14ac:dyDescent="0.2"/>
    <row r="247744" ht="12.75" customHeight="1" x14ac:dyDescent="0.2"/>
    <row r="247748" ht="12.75" customHeight="1" x14ac:dyDescent="0.2"/>
    <row r="247752" ht="12.75" customHeight="1" x14ac:dyDescent="0.2"/>
    <row r="247756" ht="12.75" customHeight="1" x14ac:dyDescent="0.2"/>
    <row r="247760" ht="12.75" customHeight="1" x14ac:dyDescent="0.2"/>
    <row r="247764" ht="12.75" customHeight="1" x14ac:dyDescent="0.2"/>
    <row r="247768" ht="12.75" customHeight="1" x14ac:dyDescent="0.2"/>
    <row r="247772" ht="12.75" customHeight="1" x14ac:dyDescent="0.2"/>
    <row r="247776" ht="12.75" customHeight="1" x14ac:dyDescent="0.2"/>
    <row r="247780" ht="12.75" customHeight="1" x14ac:dyDescent="0.2"/>
    <row r="247784" ht="12.75" customHeight="1" x14ac:dyDescent="0.2"/>
    <row r="247788" ht="12.75" customHeight="1" x14ac:dyDescent="0.2"/>
    <row r="247792" ht="12.75" customHeight="1" x14ac:dyDescent="0.2"/>
    <row r="247796" ht="12.75" customHeight="1" x14ac:dyDescent="0.2"/>
    <row r="247800" ht="12.75" customHeight="1" x14ac:dyDescent="0.2"/>
    <row r="247804" ht="12.75" customHeight="1" x14ac:dyDescent="0.2"/>
    <row r="247808" ht="12.75" customHeight="1" x14ac:dyDescent="0.2"/>
    <row r="247812" ht="12.75" customHeight="1" x14ac:dyDescent="0.2"/>
    <row r="247816" ht="12.75" customHeight="1" x14ac:dyDescent="0.2"/>
    <row r="247820" ht="12.75" customHeight="1" x14ac:dyDescent="0.2"/>
    <row r="247824" ht="12.75" customHeight="1" x14ac:dyDescent="0.2"/>
    <row r="247828" ht="12.75" customHeight="1" x14ac:dyDescent="0.2"/>
    <row r="247832" ht="12.75" customHeight="1" x14ac:dyDescent="0.2"/>
    <row r="247836" ht="12.75" customHeight="1" x14ac:dyDescent="0.2"/>
    <row r="247840" ht="12.75" customHeight="1" x14ac:dyDescent="0.2"/>
    <row r="247844" ht="12.75" customHeight="1" x14ac:dyDescent="0.2"/>
    <row r="247848" ht="12.75" customHeight="1" x14ac:dyDescent="0.2"/>
    <row r="247852" ht="12.75" customHeight="1" x14ac:dyDescent="0.2"/>
    <row r="247856" ht="12.75" customHeight="1" x14ac:dyDescent="0.2"/>
    <row r="247860" ht="12.75" customHeight="1" x14ac:dyDescent="0.2"/>
    <row r="247864" ht="12.75" customHeight="1" x14ac:dyDescent="0.2"/>
    <row r="247868" ht="12.75" customHeight="1" x14ac:dyDescent="0.2"/>
    <row r="247872" ht="12.75" customHeight="1" x14ac:dyDescent="0.2"/>
    <row r="247876" ht="12.75" customHeight="1" x14ac:dyDescent="0.2"/>
    <row r="247880" ht="12.75" customHeight="1" x14ac:dyDescent="0.2"/>
    <row r="247884" ht="12.75" customHeight="1" x14ac:dyDescent="0.2"/>
    <row r="247888" ht="12.75" customHeight="1" x14ac:dyDescent="0.2"/>
    <row r="247892" ht="12.75" customHeight="1" x14ac:dyDescent="0.2"/>
    <row r="247896" ht="12.75" customHeight="1" x14ac:dyDescent="0.2"/>
    <row r="247900" ht="12.75" customHeight="1" x14ac:dyDescent="0.2"/>
    <row r="247904" ht="12.75" customHeight="1" x14ac:dyDescent="0.2"/>
    <row r="247908" ht="12.75" customHeight="1" x14ac:dyDescent="0.2"/>
    <row r="247912" ht="12.75" customHeight="1" x14ac:dyDescent="0.2"/>
    <row r="247916" ht="12.75" customHeight="1" x14ac:dyDescent="0.2"/>
    <row r="247920" ht="12.75" customHeight="1" x14ac:dyDescent="0.2"/>
    <row r="247924" ht="12.75" customHeight="1" x14ac:dyDescent="0.2"/>
    <row r="247928" ht="12.75" customHeight="1" x14ac:dyDescent="0.2"/>
    <row r="247932" ht="12.75" customHeight="1" x14ac:dyDescent="0.2"/>
    <row r="247936" ht="12.75" customHeight="1" x14ac:dyDescent="0.2"/>
    <row r="247940" ht="12.75" customHeight="1" x14ac:dyDescent="0.2"/>
    <row r="247944" ht="12.75" customHeight="1" x14ac:dyDescent="0.2"/>
    <row r="247948" ht="12.75" customHeight="1" x14ac:dyDescent="0.2"/>
    <row r="247952" ht="12.75" customHeight="1" x14ac:dyDescent="0.2"/>
    <row r="247956" ht="12.75" customHeight="1" x14ac:dyDescent="0.2"/>
    <row r="247960" ht="12.75" customHeight="1" x14ac:dyDescent="0.2"/>
    <row r="247964" ht="12.75" customHeight="1" x14ac:dyDescent="0.2"/>
    <row r="247968" ht="12.75" customHeight="1" x14ac:dyDescent="0.2"/>
    <row r="247972" ht="12.75" customHeight="1" x14ac:dyDescent="0.2"/>
    <row r="247976" ht="12.75" customHeight="1" x14ac:dyDescent="0.2"/>
    <row r="247980" ht="12.75" customHeight="1" x14ac:dyDescent="0.2"/>
    <row r="247984" ht="12.75" customHeight="1" x14ac:dyDescent="0.2"/>
    <row r="247988" ht="12.75" customHeight="1" x14ac:dyDescent="0.2"/>
    <row r="247992" ht="12.75" customHeight="1" x14ac:dyDescent="0.2"/>
    <row r="247996" ht="12.75" customHeight="1" x14ac:dyDescent="0.2"/>
    <row r="248000" ht="12.75" customHeight="1" x14ac:dyDescent="0.2"/>
    <row r="248004" ht="12.75" customHeight="1" x14ac:dyDescent="0.2"/>
    <row r="248008" ht="12.75" customHeight="1" x14ac:dyDescent="0.2"/>
    <row r="248012" ht="12.75" customHeight="1" x14ac:dyDescent="0.2"/>
    <row r="248016" ht="12.75" customHeight="1" x14ac:dyDescent="0.2"/>
    <row r="248020" ht="12.75" customHeight="1" x14ac:dyDescent="0.2"/>
    <row r="248024" ht="12.75" customHeight="1" x14ac:dyDescent="0.2"/>
    <row r="248028" ht="12.75" customHeight="1" x14ac:dyDescent="0.2"/>
    <row r="248032" ht="12.75" customHeight="1" x14ac:dyDescent="0.2"/>
    <row r="248036" ht="12.75" customHeight="1" x14ac:dyDescent="0.2"/>
    <row r="248040" ht="12.75" customHeight="1" x14ac:dyDescent="0.2"/>
    <row r="248044" ht="12.75" customHeight="1" x14ac:dyDescent="0.2"/>
    <row r="248048" ht="12.75" customHeight="1" x14ac:dyDescent="0.2"/>
    <row r="248052" ht="12.75" customHeight="1" x14ac:dyDescent="0.2"/>
    <row r="248056" ht="12.75" customHeight="1" x14ac:dyDescent="0.2"/>
    <row r="248060" ht="12.75" customHeight="1" x14ac:dyDescent="0.2"/>
    <row r="248064" ht="12.75" customHeight="1" x14ac:dyDescent="0.2"/>
    <row r="248068" ht="12.75" customHeight="1" x14ac:dyDescent="0.2"/>
    <row r="248072" ht="12.75" customHeight="1" x14ac:dyDescent="0.2"/>
    <row r="248076" ht="12.75" customHeight="1" x14ac:dyDescent="0.2"/>
    <row r="248080" ht="12.75" customHeight="1" x14ac:dyDescent="0.2"/>
    <row r="248084" ht="12.75" customHeight="1" x14ac:dyDescent="0.2"/>
    <row r="248088" ht="12.75" customHeight="1" x14ac:dyDescent="0.2"/>
    <row r="248092" ht="12.75" customHeight="1" x14ac:dyDescent="0.2"/>
    <row r="248096" ht="12.75" customHeight="1" x14ac:dyDescent="0.2"/>
    <row r="248100" ht="12.75" customHeight="1" x14ac:dyDescent="0.2"/>
    <row r="248104" ht="12.75" customHeight="1" x14ac:dyDescent="0.2"/>
    <row r="248108" ht="12.75" customHeight="1" x14ac:dyDescent="0.2"/>
    <row r="248112" ht="12.75" customHeight="1" x14ac:dyDescent="0.2"/>
    <row r="248116" ht="12.75" customHeight="1" x14ac:dyDescent="0.2"/>
    <row r="248120" ht="12.75" customHeight="1" x14ac:dyDescent="0.2"/>
    <row r="248124" ht="12.75" customHeight="1" x14ac:dyDescent="0.2"/>
    <row r="248128" ht="12.75" customHeight="1" x14ac:dyDescent="0.2"/>
    <row r="248132" ht="12.75" customHeight="1" x14ac:dyDescent="0.2"/>
    <row r="248136" ht="12.75" customHeight="1" x14ac:dyDescent="0.2"/>
    <row r="248140" ht="12.75" customHeight="1" x14ac:dyDescent="0.2"/>
    <row r="248144" ht="12.75" customHeight="1" x14ac:dyDescent="0.2"/>
    <row r="248148" ht="12.75" customHeight="1" x14ac:dyDescent="0.2"/>
    <row r="248152" ht="12.75" customHeight="1" x14ac:dyDescent="0.2"/>
    <row r="248156" ht="12.75" customHeight="1" x14ac:dyDescent="0.2"/>
    <row r="248160" ht="12.75" customHeight="1" x14ac:dyDescent="0.2"/>
    <row r="248164" ht="12.75" customHeight="1" x14ac:dyDescent="0.2"/>
    <row r="248168" ht="12.75" customHeight="1" x14ac:dyDescent="0.2"/>
    <row r="248172" ht="12.75" customHeight="1" x14ac:dyDescent="0.2"/>
    <row r="248176" ht="12.75" customHeight="1" x14ac:dyDescent="0.2"/>
    <row r="248180" ht="12.75" customHeight="1" x14ac:dyDescent="0.2"/>
    <row r="248184" ht="12.75" customHeight="1" x14ac:dyDescent="0.2"/>
    <row r="248188" ht="12.75" customHeight="1" x14ac:dyDescent="0.2"/>
    <row r="248192" ht="12.75" customHeight="1" x14ac:dyDescent="0.2"/>
    <row r="248196" ht="12.75" customHeight="1" x14ac:dyDescent="0.2"/>
    <row r="248200" ht="12.75" customHeight="1" x14ac:dyDescent="0.2"/>
    <row r="248204" ht="12.75" customHeight="1" x14ac:dyDescent="0.2"/>
    <row r="248208" ht="12.75" customHeight="1" x14ac:dyDescent="0.2"/>
    <row r="248212" ht="12.75" customHeight="1" x14ac:dyDescent="0.2"/>
    <row r="248216" ht="12.75" customHeight="1" x14ac:dyDescent="0.2"/>
    <row r="248220" ht="12.75" customHeight="1" x14ac:dyDescent="0.2"/>
    <row r="248224" ht="12.75" customHeight="1" x14ac:dyDescent="0.2"/>
    <row r="248228" ht="12.75" customHeight="1" x14ac:dyDescent="0.2"/>
    <row r="248232" ht="12.75" customHeight="1" x14ac:dyDescent="0.2"/>
    <row r="248236" ht="12.75" customHeight="1" x14ac:dyDescent="0.2"/>
    <row r="248240" ht="12.75" customHeight="1" x14ac:dyDescent="0.2"/>
    <row r="248244" ht="12.75" customHeight="1" x14ac:dyDescent="0.2"/>
    <row r="248248" ht="12.75" customHeight="1" x14ac:dyDescent="0.2"/>
    <row r="248252" ht="12.75" customHeight="1" x14ac:dyDescent="0.2"/>
    <row r="248256" ht="12.75" customHeight="1" x14ac:dyDescent="0.2"/>
    <row r="248260" ht="12.75" customHeight="1" x14ac:dyDescent="0.2"/>
    <row r="248264" ht="12.75" customHeight="1" x14ac:dyDescent="0.2"/>
    <row r="248268" ht="12.75" customHeight="1" x14ac:dyDescent="0.2"/>
    <row r="248272" ht="12.75" customHeight="1" x14ac:dyDescent="0.2"/>
    <row r="248276" ht="12.75" customHeight="1" x14ac:dyDescent="0.2"/>
    <row r="248280" ht="12.75" customHeight="1" x14ac:dyDescent="0.2"/>
    <row r="248284" ht="12.75" customHeight="1" x14ac:dyDescent="0.2"/>
    <row r="248288" ht="12.75" customHeight="1" x14ac:dyDescent="0.2"/>
    <row r="248292" ht="12.75" customHeight="1" x14ac:dyDescent="0.2"/>
    <row r="248296" ht="12.75" customHeight="1" x14ac:dyDescent="0.2"/>
    <row r="248300" ht="12.75" customHeight="1" x14ac:dyDescent="0.2"/>
    <row r="248304" ht="12.75" customHeight="1" x14ac:dyDescent="0.2"/>
    <row r="248308" ht="12.75" customHeight="1" x14ac:dyDescent="0.2"/>
    <row r="248312" ht="12.75" customHeight="1" x14ac:dyDescent="0.2"/>
    <row r="248316" ht="12.75" customHeight="1" x14ac:dyDescent="0.2"/>
    <row r="248320" ht="12.75" customHeight="1" x14ac:dyDescent="0.2"/>
    <row r="248324" ht="12.75" customHeight="1" x14ac:dyDescent="0.2"/>
    <row r="248328" ht="12.75" customHeight="1" x14ac:dyDescent="0.2"/>
    <row r="248332" ht="12.75" customHeight="1" x14ac:dyDescent="0.2"/>
    <row r="248336" ht="12.75" customHeight="1" x14ac:dyDescent="0.2"/>
    <row r="248340" ht="12.75" customHeight="1" x14ac:dyDescent="0.2"/>
    <row r="248344" ht="12.75" customHeight="1" x14ac:dyDescent="0.2"/>
    <row r="248348" ht="12.75" customHeight="1" x14ac:dyDescent="0.2"/>
    <row r="248352" ht="12.75" customHeight="1" x14ac:dyDescent="0.2"/>
    <row r="248356" ht="12.75" customHeight="1" x14ac:dyDescent="0.2"/>
    <row r="248360" ht="12.75" customHeight="1" x14ac:dyDescent="0.2"/>
    <row r="248364" ht="12.75" customHeight="1" x14ac:dyDescent="0.2"/>
    <row r="248368" ht="12.75" customHeight="1" x14ac:dyDescent="0.2"/>
    <row r="248372" ht="12.75" customHeight="1" x14ac:dyDescent="0.2"/>
    <row r="248376" ht="12.75" customHeight="1" x14ac:dyDescent="0.2"/>
    <row r="248380" ht="12.75" customHeight="1" x14ac:dyDescent="0.2"/>
    <row r="248384" ht="12.75" customHeight="1" x14ac:dyDescent="0.2"/>
    <row r="248388" ht="12.75" customHeight="1" x14ac:dyDescent="0.2"/>
    <row r="248392" ht="12.75" customHeight="1" x14ac:dyDescent="0.2"/>
    <row r="248396" ht="12.75" customHeight="1" x14ac:dyDescent="0.2"/>
    <row r="248400" ht="12.75" customHeight="1" x14ac:dyDescent="0.2"/>
    <row r="248404" ht="12.75" customHeight="1" x14ac:dyDescent="0.2"/>
    <row r="248408" ht="12.75" customHeight="1" x14ac:dyDescent="0.2"/>
    <row r="248412" ht="12.75" customHeight="1" x14ac:dyDescent="0.2"/>
    <row r="248416" ht="12.75" customHeight="1" x14ac:dyDescent="0.2"/>
    <row r="248420" ht="12.75" customHeight="1" x14ac:dyDescent="0.2"/>
    <row r="248424" ht="12.75" customHeight="1" x14ac:dyDescent="0.2"/>
    <row r="248428" ht="12.75" customHeight="1" x14ac:dyDescent="0.2"/>
    <row r="248432" ht="12.75" customHeight="1" x14ac:dyDescent="0.2"/>
    <row r="248436" ht="12.75" customHeight="1" x14ac:dyDescent="0.2"/>
    <row r="248440" ht="12.75" customHeight="1" x14ac:dyDescent="0.2"/>
    <row r="248444" ht="12.75" customHeight="1" x14ac:dyDescent="0.2"/>
    <row r="248448" ht="12.75" customHeight="1" x14ac:dyDescent="0.2"/>
    <row r="248452" ht="12.75" customHeight="1" x14ac:dyDescent="0.2"/>
    <row r="248456" ht="12.75" customHeight="1" x14ac:dyDescent="0.2"/>
    <row r="248460" ht="12.75" customHeight="1" x14ac:dyDescent="0.2"/>
    <row r="248464" ht="12.75" customHeight="1" x14ac:dyDescent="0.2"/>
    <row r="248468" ht="12.75" customHeight="1" x14ac:dyDescent="0.2"/>
    <row r="248472" ht="12.75" customHeight="1" x14ac:dyDescent="0.2"/>
    <row r="248476" ht="12.75" customHeight="1" x14ac:dyDescent="0.2"/>
    <row r="248480" ht="12.75" customHeight="1" x14ac:dyDescent="0.2"/>
    <row r="248484" ht="12.75" customHeight="1" x14ac:dyDescent="0.2"/>
    <row r="248488" ht="12.75" customHeight="1" x14ac:dyDescent="0.2"/>
    <row r="248492" ht="12.75" customHeight="1" x14ac:dyDescent="0.2"/>
    <row r="248496" ht="12.75" customHeight="1" x14ac:dyDescent="0.2"/>
    <row r="248500" ht="12.75" customHeight="1" x14ac:dyDescent="0.2"/>
    <row r="248504" ht="12.75" customHeight="1" x14ac:dyDescent="0.2"/>
    <row r="248508" ht="12.75" customHeight="1" x14ac:dyDescent="0.2"/>
    <row r="248512" ht="12.75" customHeight="1" x14ac:dyDescent="0.2"/>
    <row r="248516" ht="12.75" customHeight="1" x14ac:dyDescent="0.2"/>
    <row r="248520" ht="12.75" customHeight="1" x14ac:dyDescent="0.2"/>
    <row r="248524" ht="12.75" customHeight="1" x14ac:dyDescent="0.2"/>
    <row r="248528" ht="12.75" customHeight="1" x14ac:dyDescent="0.2"/>
    <row r="248532" ht="12.75" customHeight="1" x14ac:dyDescent="0.2"/>
    <row r="248536" ht="12.75" customHeight="1" x14ac:dyDescent="0.2"/>
    <row r="248540" ht="12.75" customHeight="1" x14ac:dyDescent="0.2"/>
    <row r="248544" ht="12.75" customHeight="1" x14ac:dyDescent="0.2"/>
    <row r="248548" ht="12.75" customHeight="1" x14ac:dyDescent="0.2"/>
    <row r="248552" ht="12.75" customHeight="1" x14ac:dyDescent="0.2"/>
    <row r="248556" ht="12.75" customHeight="1" x14ac:dyDescent="0.2"/>
    <row r="248560" ht="12.75" customHeight="1" x14ac:dyDescent="0.2"/>
    <row r="248564" ht="12.75" customHeight="1" x14ac:dyDescent="0.2"/>
    <row r="248568" ht="12.75" customHeight="1" x14ac:dyDescent="0.2"/>
    <row r="248572" ht="12.75" customHeight="1" x14ac:dyDescent="0.2"/>
    <row r="248576" ht="12.75" customHeight="1" x14ac:dyDescent="0.2"/>
    <row r="248580" ht="12.75" customHeight="1" x14ac:dyDescent="0.2"/>
    <row r="248584" ht="12.75" customHeight="1" x14ac:dyDescent="0.2"/>
    <row r="248588" ht="12.75" customHeight="1" x14ac:dyDescent="0.2"/>
    <row r="248592" ht="12.75" customHeight="1" x14ac:dyDescent="0.2"/>
    <row r="248596" ht="12.75" customHeight="1" x14ac:dyDescent="0.2"/>
    <row r="248600" ht="12.75" customHeight="1" x14ac:dyDescent="0.2"/>
    <row r="248604" ht="12.75" customHeight="1" x14ac:dyDescent="0.2"/>
    <row r="248608" ht="12.75" customHeight="1" x14ac:dyDescent="0.2"/>
    <row r="248612" ht="12.75" customHeight="1" x14ac:dyDescent="0.2"/>
    <row r="248616" ht="12.75" customHeight="1" x14ac:dyDescent="0.2"/>
    <row r="248620" ht="12.75" customHeight="1" x14ac:dyDescent="0.2"/>
    <row r="248624" ht="12.75" customHeight="1" x14ac:dyDescent="0.2"/>
    <row r="248628" ht="12.75" customHeight="1" x14ac:dyDescent="0.2"/>
    <row r="248632" ht="12.75" customHeight="1" x14ac:dyDescent="0.2"/>
    <row r="248636" ht="12.75" customHeight="1" x14ac:dyDescent="0.2"/>
    <row r="248640" ht="12.75" customHeight="1" x14ac:dyDescent="0.2"/>
    <row r="248644" ht="12.75" customHeight="1" x14ac:dyDescent="0.2"/>
    <row r="248648" ht="12.75" customHeight="1" x14ac:dyDescent="0.2"/>
    <row r="248652" ht="12.75" customHeight="1" x14ac:dyDescent="0.2"/>
    <row r="248656" ht="12.75" customHeight="1" x14ac:dyDescent="0.2"/>
    <row r="248660" ht="12.75" customHeight="1" x14ac:dyDescent="0.2"/>
    <row r="248664" ht="12.75" customHeight="1" x14ac:dyDescent="0.2"/>
    <row r="248668" ht="12.75" customHeight="1" x14ac:dyDescent="0.2"/>
    <row r="248672" ht="12.75" customHeight="1" x14ac:dyDescent="0.2"/>
    <row r="248676" ht="12.75" customHeight="1" x14ac:dyDescent="0.2"/>
    <row r="248680" ht="12.75" customHeight="1" x14ac:dyDescent="0.2"/>
    <row r="248684" ht="12.75" customHeight="1" x14ac:dyDescent="0.2"/>
    <row r="248688" ht="12.75" customHeight="1" x14ac:dyDescent="0.2"/>
    <row r="248692" ht="12.75" customHeight="1" x14ac:dyDescent="0.2"/>
    <row r="248696" ht="12.75" customHeight="1" x14ac:dyDescent="0.2"/>
    <row r="248700" ht="12.75" customHeight="1" x14ac:dyDescent="0.2"/>
    <row r="248704" ht="12.75" customHeight="1" x14ac:dyDescent="0.2"/>
    <row r="248708" ht="12.75" customHeight="1" x14ac:dyDescent="0.2"/>
    <row r="248712" ht="12.75" customHeight="1" x14ac:dyDescent="0.2"/>
    <row r="248716" ht="12.75" customHeight="1" x14ac:dyDescent="0.2"/>
    <row r="248720" ht="12.75" customHeight="1" x14ac:dyDescent="0.2"/>
    <row r="248724" ht="12.75" customHeight="1" x14ac:dyDescent="0.2"/>
    <row r="248728" ht="12.75" customHeight="1" x14ac:dyDescent="0.2"/>
    <row r="248732" ht="12.75" customHeight="1" x14ac:dyDescent="0.2"/>
    <row r="248736" ht="12.75" customHeight="1" x14ac:dyDescent="0.2"/>
    <row r="248740" ht="12.75" customHeight="1" x14ac:dyDescent="0.2"/>
    <row r="248744" ht="12.75" customHeight="1" x14ac:dyDescent="0.2"/>
    <row r="248748" ht="12.75" customHeight="1" x14ac:dyDescent="0.2"/>
    <row r="248752" ht="12.75" customHeight="1" x14ac:dyDescent="0.2"/>
    <row r="248756" ht="12.75" customHeight="1" x14ac:dyDescent="0.2"/>
    <row r="248760" ht="12.75" customHeight="1" x14ac:dyDescent="0.2"/>
    <row r="248764" ht="12.75" customHeight="1" x14ac:dyDescent="0.2"/>
    <row r="248768" ht="12.75" customHeight="1" x14ac:dyDescent="0.2"/>
    <row r="248772" ht="12.75" customHeight="1" x14ac:dyDescent="0.2"/>
    <row r="248776" ht="12.75" customHeight="1" x14ac:dyDescent="0.2"/>
    <row r="248780" ht="12.75" customHeight="1" x14ac:dyDescent="0.2"/>
    <row r="248784" ht="12.75" customHeight="1" x14ac:dyDescent="0.2"/>
    <row r="248788" ht="12.75" customHeight="1" x14ac:dyDescent="0.2"/>
    <row r="248792" ht="12.75" customHeight="1" x14ac:dyDescent="0.2"/>
    <row r="248796" ht="12.75" customHeight="1" x14ac:dyDescent="0.2"/>
    <row r="248800" ht="12.75" customHeight="1" x14ac:dyDescent="0.2"/>
    <row r="248804" ht="12.75" customHeight="1" x14ac:dyDescent="0.2"/>
    <row r="248808" ht="12.75" customHeight="1" x14ac:dyDescent="0.2"/>
    <row r="248812" ht="12.75" customHeight="1" x14ac:dyDescent="0.2"/>
    <row r="248816" ht="12.75" customHeight="1" x14ac:dyDescent="0.2"/>
    <row r="248820" ht="12.75" customHeight="1" x14ac:dyDescent="0.2"/>
    <row r="248824" ht="12.75" customHeight="1" x14ac:dyDescent="0.2"/>
    <row r="248828" ht="12.75" customHeight="1" x14ac:dyDescent="0.2"/>
    <row r="248832" ht="12.75" customHeight="1" x14ac:dyDescent="0.2"/>
    <row r="248836" ht="12.75" customHeight="1" x14ac:dyDescent="0.2"/>
    <row r="248840" ht="12.75" customHeight="1" x14ac:dyDescent="0.2"/>
    <row r="248844" ht="12.75" customHeight="1" x14ac:dyDescent="0.2"/>
    <row r="248848" ht="12.75" customHeight="1" x14ac:dyDescent="0.2"/>
    <row r="248852" ht="12.75" customHeight="1" x14ac:dyDescent="0.2"/>
    <row r="248856" ht="12.75" customHeight="1" x14ac:dyDescent="0.2"/>
    <row r="248860" ht="12.75" customHeight="1" x14ac:dyDescent="0.2"/>
    <row r="248864" ht="12.75" customHeight="1" x14ac:dyDescent="0.2"/>
    <row r="248868" ht="12.75" customHeight="1" x14ac:dyDescent="0.2"/>
    <row r="248872" ht="12.75" customHeight="1" x14ac:dyDescent="0.2"/>
    <row r="248876" ht="12.75" customHeight="1" x14ac:dyDescent="0.2"/>
    <row r="248880" ht="12.75" customHeight="1" x14ac:dyDescent="0.2"/>
    <row r="248884" ht="12.75" customHeight="1" x14ac:dyDescent="0.2"/>
    <row r="248888" ht="12.75" customHeight="1" x14ac:dyDescent="0.2"/>
    <row r="248892" ht="12.75" customHeight="1" x14ac:dyDescent="0.2"/>
    <row r="248896" ht="12.75" customHeight="1" x14ac:dyDescent="0.2"/>
    <row r="248900" ht="12.75" customHeight="1" x14ac:dyDescent="0.2"/>
    <row r="248904" ht="12.75" customHeight="1" x14ac:dyDescent="0.2"/>
    <row r="248908" ht="12.75" customHeight="1" x14ac:dyDescent="0.2"/>
    <row r="248912" ht="12.75" customHeight="1" x14ac:dyDescent="0.2"/>
    <row r="248916" ht="12.75" customHeight="1" x14ac:dyDescent="0.2"/>
    <row r="248920" ht="12.75" customHeight="1" x14ac:dyDescent="0.2"/>
    <row r="248924" ht="12.75" customHeight="1" x14ac:dyDescent="0.2"/>
    <row r="248928" ht="12.75" customHeight="1" x14ac:dyDescent="0.2"/>
    <row r="248932" ht="12.75" customHeight="1" x14ac:dyDescent="0.2"/>
    <row r="248936" ht="12.75" customHeight="1" x14ac:dyDescent="0.2"/>
    <row r="248940" ht="12.75" customHeight="1" x14ac:dyDescent="0.2"/>
    <row r="248944" ht="12.75" customHeight="1" x14ac:dyDescent="0.2"/>
    <row r="248948" ht="12.75" customHeight="1" x14ac:dyDescent="0.2"/>
    <row r="248952" ht="12.75" customHeight="1" x14ac:dyDescent="0.2"/>
    <row r="248956" ht="12.75" customHeight="1" x14ac:dyDescent="0.2"/>
    <row r="248960" ht="12.75" customHeight="1" x14ac:dyDescent="0.2"/>
    <row r="248964" ht="12.75" customHeight="1" x14ac:dyDescent="0.2"/>
    <row r="248968" ht="12.75" customHeight="1" x14ac:dyDescent="0.2"/>
    <row r="248972" ht="12.75" customHeight="1" x14ac:dyDescent="0.2"/>
    <row r="248976" ht="12.75" customHeight="1" x14ac:dyDescent="0.2"/>
    <row r="248980" ht="12.75" customHeight="1" x14ac:dyDescent="0.2"/>
    <row r="248984" ht="12.75" customHeight="1" x14ac:dyDescent="0.2"/>
    <row r="248988" ht="12.75" customHeight="1" x14ac:dyDescent="0.2"/>
    <row r="248992" ht="12.75" customHeight="1" x14ac:dyDescent="0.2"/>
    <row r="248996" ht="12.75" customHeight="1" x14ac:dyDescent="0.2"/>
    <row r="249000" ht="12.75" customHeight="1" x14ac:dyDescent="0.2"/>
    <row r="249004" ht="12.75" customHeight="1" x14ac:dyDescent="0.2"/>
    <row r="249008" ht="12.75" customHeight="1" x14ac:dyDescent="0.2"/>
    <row r="249012" ht="12.75" customHeight="1" x14ac:dyDescent="0.2"/>
    <row r="249016" ht="12.75" customHeight="1" x14ac:dyDescent="0.2"/>
    <row r="249020" ht="12.75" customHeight="1" x14ac:dyDescent="0.2"/>
    <row r="249024" ht="12.75" customHeight="1" x14ac:dyDescent="0.2"/>
    <row r="249028" ht="12.75" customHeight="1" x14ac:dyDescent="0.2"/>
    <row r="249032" ht="12.75" customHeight="1" x14ac:dyDescent="0.2"/>
    <row r="249036" ht="12.75" customHeight="1" x14ac:dyDescent="0.2"/>
    <row r="249040" ht="12.75" customHeight="1" x14ac:dyDescent="0.2"/>
    <row r="249044" ht="12.75" customHeight="1" x14ac:dyDescent="0.2"/>
    <row r="249048" ht="12.75" customHeight="1" x14ac:dyDescent="0.2"/>
    <row r="249052" ht="12.75" customHeight="1" x14ac:dyDescent="0.2"/>
    <row r="249056" ht="12.75" customHeight="1" x14ac:dyDescent="0.2"/>
    <row r="249060" ht="12.75" customHeight="1" x14ac:dyDescent="0.2"/>
    <row r="249064" ht="12.75" customHeight="1" x14ac:dyDescent="0.2"/>
    <row r="249068" ht="12.75" customHeight="1" x14ac:dyDescent="0.2"/>
    <row r="249072" ht="12.75" customHeight="1" x14ac:dyDescent="0.2"/>
    <row r="249076" ht="12.75" customHeight="1" x14ac:dyDescent="0.2"/>
    <row r="249080" ht="12.75" customHeight="1" x14ac:dyDescent="0.2"/>
    <row r="249084" ht="12.75" customHeight="1" x14ac:dyDescent="0.2"/>
    <row r="249088" ht="12.75" customHeight="1" x14ac:dyDescent="0.2"/>
    <row r="249092" ht="12.75" customHeight="1" x14ac:dyDescent="0.2"/>
    <row r="249096" ht="12.75" customHeight="1" x14ac:dyDescent="0.2"/>
    <row r="249100" ht="12.75" customHeight="1" x14ac:dyDescent="0.2"/>
    <row r="249104" ht="12.75" customHeight="1" x14ac:dyDescent="0.2"/>
    <row r="249108" ht="12.75" customHeight="1" x14ac:dyDescent="0.2"/>
    <row r="249112" ht="12.75" customHeight="1" x14ac:dyDescent="0.2"/>
    <row r="249116" ht="12.75" customHeight="1" x14ac:dyDescent="0.2"/>
    <row r="249120" ht="12.75" customHeight="1" x14ac:dyDescent="0.2"/>
    <row r="249124" ht="12.75" customHeight="1" x14ac:dyDescent="0.2"/>
    <row r="249128" ht="12.75" customHeight="1" x14ac:dyDescent="0.2"/>
    <row r="249132" ht="12.75" customHeight="1" x14ac:dyDescent="0.2"/>
    <row r="249136" ht="12.75" customHeight="1" x14ac:dyDescent="0.2"/>
    <row r="249140" ht="12.75" customHeight="1" x14ac:dyDescent="0.2"/>
    <row r="249144" ht="12.75" customHeight="1" x14ac:dyDescent="0.2"/>
    <row r="249148" ht="12.75" customHeight="1" x14ac:dyDescent="0.2"/>
    <row r="249152" ht="12.75" customHeight="1" x14ac:dyDescent="0.2"/>
    <row r="249156" ht="12.75" customHeight="1" x14ac:dyDescent="0.2"/>
    <row r="249160" ht="12.75" customHeight="1" x14ac:dyDescent="0.2"/>
    <row r="249164" ht="12.75" customHeight="1" x14ac:dyDescent="0.2"/>
    <row r="249168" ht="12.75" customHeight="1" x14ac:dyDescent="0.2"/>
    <row r="249172" ht="12.75" customHeight="1" x14ac:dyDescent="0.2"/>
    <row r="249176" ht="12.75" customHeight="1" x14ac:dyDescent="0.2"/>
    <row r="249180" ht="12.75" customHeight="1" x14ac:dyDescent="0.2"/>
    <row r="249184" ht="12.75" customHeight="1" x14ac:dyDescent="0.2"/>
    <row r="249188" ht="12.75" customHeight="1" x14ac:dyDescent="0.2"/>
    <row r="249192" ht="12.75" customHeight="1" x14ac:dyDescent="0.2"/>
    <row r="249196" ht="12.75" customHeight="1" x14ac:dyDescent="0.2"/>
    <row r="249200" ht="12.75" customHeight="1" x14ac:dyDescent="0.2"/>
    <row r="249204" ht="12.75" customHeight="1" x14ac:dyDescent="0.2"/>
    <row r="249208" ht="12.75" customHeight="1" x14ac:dyDescent="0.2"/>
    <row r="249212" ht="12.75" customHeight="1" x14ac:dyDescent="0.2"/>
    <row r="249216" ht="12.75" customHeight="1" x14ac:dyDescent="0.2"/>
    <row r="249220" ht="12.75" customHeight="1" x14ac:dyDescent="0.2"/>
    <row r="249224" ht="12.75" customHeight="1" x14ac:dyDescent="0.2"/>
    <row r="249228" ht="12.75" customHeight="1" x14ac:dyDescent="0.2"/>
    <row r="249232" ht="12.75" customHeight="1" x14ac:dyDescent="0.2"/>
    <row r="249236" ht="12.75" customHeight="1" x14ac:dyDescent="0.2"/>
    <row r="249240" ht="12.75" customHeight="1" x14ac:dyDescent="0.2"/>
    <row r="249244" ht="12.75" customHeight="1" x14ac:dyDescent="0.2"/>
    <row r="249248" ht="12.75" customHeight="1" x14ac:dyDescent="0.2"/>
    <row r="249252" ht="12.75" customHeight="1" x14ac:dyDescent="0.2"/>
    <row r="249256" ht="12.75" customHeight="1" x14ac:dyDescent="0.2"/>
    <row r="249260" ht="12.75" customHeight="1" x14ac:dyDescent="0.2"/>
    <row r="249264" ht="12.75" customHeight="1" x14ac:dyDescent="0.2"/>
    <row r="249268" ht="12.75" customHeight="1" x14ac:dyDescent="0.2"/>
    <row r="249272" ht="12.75" customHeight="1" x14ac:dyDescent="0.2"/>
    <row r="249276" ht="12.75" customHeight="1" x14ac:dyDescent="0.2"/>
    <row r="249280" ht="12.75" customHeight="1" x14ac:dyDescent="0.2"/>
    <row r="249284" ht="12.75" customHeight="1" x14ac:dyDescent="0.2"/>
    <row r="249288" ht="12.75" customHeight="1" x14ac:dyDescent="0.2"/>
    <row r="249292" ht="12.75" customHeight="1" x14ac:dyDescent="0.2"/>
    <row r="249296" ht="12.75" customHeight="1" x14ac:dyDescent="0.2"/>
    <row r="249300" ht="12.75" customHeight="1" x14ac:dyDescent="0.2"/>
    <row r="249304" ht="12.75" customHeight="1" x14ac:dyDescent="0.2"/>
    <row r="249308" ht="12.75" customHeight="1" x14ac:dyDescent="0.2"/>
    <row r="249312" ht="12.75" customHeight="1" x14ac:dyDescent="0.2"/>
    <row r="249316" ht="12.75" customHeight="1" x14ac:dyDescent="0.2"/>
    <row r="249320" ht="12.75" customHeight="1" x14ac:dyDescent="0.2"/>
    <row r="249324" ht="12.75" customHeight="1" x14ac:dyDescent="0.2"/>
    <row r="249328" ht="12.75" customHeight="1" x14ac:dyDescent="0.2"/>
    <row r="249332" ht="12.75" customHeight="1" x14ac:dyDescent="0.2"/>
    <row r="249336" ht="12.75" customHeight="1" x14ac:dyDescent="0.2"/>
    <row r="249340" ht="12.75" customHeight="1" x14ac:dyDescent="0.2"/>
    <row r="249344" ht="12.75" customHeight="1" x14ac:dyDescent="0.2"/>
    <row r="249348" ht="12.75" customHeight="1" x14ac:dyDescent="0.2"/>
    <row r="249352" ht="12.75" customHeight="1" x14ac:dyDescent="0.2"/>
    <row r="249356" ht="12.75" customHeight="1" x14ac:dyDescent="0.2"/>
    <row r="249360" ht="12.75" customHeight="1" x14ac:dyDescent="0.2"/>
    <row r="249364" ht="12.75" customHeight="1" x14ac:dyDescent="0.2"/>
    <row r="249368" ht="12.75" customHeight="1" x14ac:dyDescent="0.2"/>
    <row r="249372" ht="12.75" customHeight="1" x14ac:dyDescent="0.2"/>
    <row r="249376" ht="12.75" customHeight="1" x14ac:dyDescent="0.2"/>
    <row r="249380" ht="12.75" customHeight="1" x14ac:dyDescent="0.2"/>
    <row r="249384" ht="12.75" customHeight="1" x14ac:dyDescent="0.2"/>
    <row r="249388" ht="12.75" customHeight="1" x14ac:dyDescent="0.2"/>
    <row r="249392" ht="12.75" customHeight="1" x14ac:dyDescent="0.2"/>
    <row r="249396" ht="12.75" customHeight="1" x14ac:dyDescent="0.2"/>
    <row r="249400" ht="12.75" customHeight="1" x14ac:dyDescent="0.2"/>
    <row r="249404" ht="12.75" customHeight="1" x14ac:dyDescent="0.2"/>
    <row r="249408" ht="12.75" customHeight="1" x14ac:dyDescent="0.2"/>
    <row r="249412" ht="12.75" customHeight="1" x14ac:dyDescent="0.2"/>
    <row r="249416" ht="12.75" customHeight="1" x14ac:dyDescent="0.2"/>
    <row r="249420" ht="12.75" customHeight="1" x14ac:dyDescent="0.2"/>
    <row r="249424" ht="12.75" customHeight="1" x14ac:dyDescent="0.2"/>
    <row r="249428" ht="12.75" customHeight="1" x14ac:dyDescent="0.2"/>
    <row r="249432" ht="12.75" customHeight="1" x14ac:dyDescent="0.2"/>
    <row r="249436" ht="12.75" customHeight="1" x14ac:dyDescent="0.2"/>
    <row r="249440" ht="12.75" customHeight="1" x14ac:dyDescent="0.2"/>
    <row r="249444" ht="12.75" customHeight="1" x14ac:dyDescent="0.2"/>
    <row r="249448" ht="12.75" customHeight="1" x14ac:dyDescent="0.2"/>
    <row r="249452" ht="12.75" customHeight="1" x14ac:dyDescent="0.2"/>
    <row r="249456" ht="12.75" customHeight="1" x14ac:dyDescent="0.2"/>
    <row r="249460" ht="12.75" customHeight="1" x14ac:dyDescent="0.2"/>
    <row r="249464" ht="12.75" customHeight="1" x14ac:dyDescent="0.2"/>
    <row r="249468" ht="12.75" customHeight="1" x14ac:dyDescent="0.2"/>
    <row r="249472" ht="12.75" customHeight="1" x14ac:dyDescent="0.2"/>
    <row r="249476" ht="12.75" customHeight="1" x14ac:dyDescent="0.2"/>
    <row r="249480" ht="12.75" customHeight="1" x14ac:dyDescent="0.2"/>
    <row r="249484" ht="12.75" customHeight="1" x14ac:dyDescent="0.2"/>
    <row r="249488" ht="12.75" customHeight="1" x14ac:dyDescent="0.2"/>
    <row r="249492" ht="12.75" customHeight="1" x14ac:dyDescent="0.2"/>
    <row r="249496" ht="12.75" customHeight="1" x14ac:dyDescent="0.2"/>
    <row r="249500" ht="12.75" customHeight="1" x14ac:dyDescent="0.2"/>
    <row r="249504" ht="12.75" customHeight="1" x14ac:dyDescent="0.2"/>
    <row r="249508" ht="12.75" customHeight="1" x14ac:dyDescent="0.2"/>
    <row r="249512" ht="12.75" customHeight="1" x14ac:dyDescent="0.2"/>
    <row r="249516" ht="12.75" customHeight="1" x14ac:dyDescent="0.2"/>
    <row r="249520" ht="12.75" customHeight="1" x14ac:dyDescent="0.2"/>
    <row r="249524" ht="12.75" customHeight="1" x14ac:dyDescent="0.2"/>
    <row r="249528" ht="12.75" customHeight="1" x14ac:dyDescent="0.2"/>
    <row r="249532" ht="12.75" customHeight="1" x14ac:dyDescent="0.2"/>
    <row r="249536" ht="12.75" customHeight="1" x14ac:dyDescent="0.2"/>
    <row r="249540" ht="12.75" customHeight="1" x14ac:dyDescent="0.2"/>
    <row r="249544" ht="12.75" customHeight="1" x14ac:dyDescent="0.2"/>
    <row r="249548" ht="12.75" customHeight="1" x14ac:dyDescent="0.2"/>
    <row r="249552" ht="12.75" customHeight="1" x14ac:dyDescent="0.2"/>
    <row r="249556" ht="12.75" customHeight="1" x14ac:dyDescent="0.2"/>
    <row r="249560" ht="12.75" customHeight="1" x14ac:dyDescent="0.2"/>
    <row r="249564" ht="12.75" customHeight="1" x14ac:dyDescent="0.2"/>
    <row r="249568" ht="12.75" customHeight="1" x14ac:dyDescent="0.2"/>
    <row r="249572" ht="12.75" customHeight="1" x14ac:dyDescent="0.2"/>
    <row r="249576" ht="12.75" customHeight="1" x14ac:dyDescent="0.2"/>
    <row r="249580" ht="12.75" customHeight="1" x14ac:dyDescent="0.2"/>
    <row r="249584" ht="12.75" customHeight="1" x14ac:dyDescent="0.2"/>
    <row r="249588" ht="12.75" customHeight="1" x14ac:dyDescent="0.2"/>
    <row r="249592" ht="12.75" customHeight="1" x14ac:dyDescent="0.2"/>
    <row r="249596" ht="12.75" customHeight="1" x14ac:dyDescent="0.2"/>
    <row r="249600" ht="12.75" customHeight="1" x14ac:dyDescent="0.2"/>
    <row r="249604" ht="12.75" customHeight="1" x14ac:dyDescent="0.2"/>
    <row r="249608" ht="12.75" customHeight="1" x14ac:dyDescent="0.2"/>
    <row r="249612" ht="12.75" customHeight="1" x14ac:dyDescent="0.2"/>
    <row r="249616" ht="12.75" customHeight="1" x14ac:dyDescent="0.2"/>
    <row r="249620" ht="12.75" customHeight="1" x14ac:dyDescent="0.2"/>
    <row r="249624" ht="12.75" customHeight="1" x14ac:dyDescent="0.2"/>
    <row r="249628" ht="12.75" customHeight="1" x14ac:dyDescent="0.2"/>
    <row r="249632" ht="12.75" customHeight="1" x14ac:dyDescent="0.2"/>
    <row r="249636" ht="12.75" customHeight="1" x14ac:dyDescent="0.2"/>
    <row r="249640" ht="12.75" customHeight="1" x14ac:dyDescent="0.2"/>
    <row r="249644" ht="12.75" customHeight="1" x14ac:dyDescent="0.2"/>
    <row r="249648" ht="12.75" customHeight="1" x14ac:dyDescent="0.2"/>
    <row r="249652" ht="12.75" customHeight="1" x14ac:dyDescent="0.2"/>
    <row r="249656" ht="12.75" customHeight="1" x14ac:dyDescent="0.2"/>
    <row r="249660" ht="12.75" customHeight="1" x14ac:dyDescent="0.2"/>
    <row r="249664" ht="12.75" customHeight="1" x14ac:dyDescent="0.2"/>
    <row r="249668" ht="12.75" customHeight="1" x14ac:dyDescent="0.2"/>
    <row r="249672" ht="12.75" customHeight="1" x14ac:dyDescent="0.2"/>
    <row r="249676" ht="12.75" customHeight="1" x14ac:dyDescent="0.2"/>
    <row r="249680" ht="12.75" customHeight="1" x14ac:dyDescent="0.2"/>
    <row r="249684" ht="12.75" customHeight="1" x14ac:dyDescent="0.2"/>
    <row r="249688" ht="12.75" customHeight="1" x14ac:dyDescent="0.2"/>
    <row r="249692" ht="12.75" customHeight="1" x14ac:dyDescent="0.2"/>
    <row r="249696" ht="12.75" customHeight="1" x14ac:dyDescent="0.2"/>
    <row r="249700" ht="12.75" customHeight="1" x14ac:dyDescent="0.2"/>
    <row r="249704" ht="12.75" customHeight="1" x14ac:dyDescent="0.2"/>
    <row r="249708" ht="12.75" customHeight="1" x14ac:dyDescent="0.2"/>
    <row r="249712" ht="12.75" customHeight="1" x14ac:dyDescent="0.2"/>
    <row r="249716" ht="12.75" customHeight="1" x14ac:dyDescent="0.2"/>
    <row r="249720" ht="12.75" customHeight="1" x14ac:dyDescent="0.2"/>
    <row r="249724" ht="12.75" customHeight="1" x14ac:dyDescent="0.2"/>
    <row r="249728" ht="12.75" customHeight="1" x14ac:dyDescent="0.2"/>
    <row r="249732" ht="12.75" customHeight="1" x14ac:dyDescent="0.2"/>
    <row r="249736" ht="12.75" customHeight="1" x14ac:dyDescent="0.2"/>
    <row r="249740" ht="12.75" customHeight="1" x14ac:dyDescent="0.2"/>
    <row r="249744" ht="12.75" customHeight="1" x14ac:dyDescent="0.2"/>
    <row r="249748" ht="12.75" customHeight="1" x14ac:dyDescent="0.2"/>
    <row r="249752" ht="12.75" customHeight="1" x14ac:dyDescent="0.2"/>
    <row r="249756" ht="12.75" customHeight="1" x14ac:dyDescent="0.2"/>
    <row r="249760" ht="12.75" customHeight="1" x14ac:dyDescent="0.2"/>
    <row r="249764" ht="12.75" customHeight="1" x14ac:dyDescent="0.2"/>
    <row r="249768" ht="12.75" customHeight="1" x14ac:dyDescent="0.2"/>
    <row r="249772" ht="12.75" customHeight="1" x14ac:dyDescent="0.2"/>
    <row r="249776" ht="12.75" customHeight="1" x14ac:dyDescent="0.2"/>
    <row r="249780" ht="12.75" customHeight="1" x14ac:dyDescent="0.2"/>
    <row r="249784" ht="12.75" customHeight="1" x14ac:dyDescent="0.2"/>
    <row r="249788" ht="12.75" customHeight="1" x14ac:dyDescent="0.2"/>
    <row r="249792" ht="12.75" customHeight="1" x14ac:dyDescent="0.2"/>
    <row r="249796" ht="12.75" customHeight="1" x14ac:dyDescent="0.2"/>
    <row r="249800" ht="12.75" customHeight="1" x14ac:dyDescent="0.2"/>
    <row r="249804" ht="12.75" customHeight="1" x14ac:dyDescent="0.2"/>
    <row r="249808" ht="12.75" customHeight="1" x14ac:dyDescent="0.2"/>
    <row r="249812" ht="12.75" customHeight="1" x14ac:dyDescent="0.2"/>
    <row r="249816" ht="12.75" customHeight="1" x14ac:dyDescent="0.2"/>
    <row r="249820" ht="12.75" customHeight="1" x14ac:dyDescent="0.2"/>
    <row r="249824" ht="12.75" customHeight="1" x14ac:dyDescent="0.2"/>
    <row r="249828" ht="12.75" customHeight="1" x14ac:dyDescent="0.2"/>
    <row r="249832" ht="12.75" customHeight="1" x14ac:dyDescent="0.2"/>
    <row r="249836" ht="12.75" customHeight="1" x14ac:dyDescent="0.2"/>
    <row r="249840" ht="12.75" customHeight="1" x14ac:dyDescent="0.2"/>
    <row r="249844" ht="12.75" customHeight="1" x14ac:dyDescent="0.2"/>
    <row r="249848" ht="12.75" customHeight="1" x14ac:dyDescent="0.2"/>
    <row r="249852" ht="12.75" customHeight="1" x14ac:dyDescent="0.2"/>
    <row r="249856" ht="12.75" customHeight="1" x14ac:dyDescent="0.2"/>
    <row r="249860" ht="12.75" customHeight="1" x14ac:dyDescent="0.2"/>
    <row r="249864" ht="12.75" customHeight="1" x14ac:dyDescent="0.2"/>
    <row r="249868" ht="12.75" customHeight="1" x14ac:dyDescent="0.2"/>
    <row r="249872" ht="12.75" customHeight="1" x14ac:dyDescent="0.2"/>
    <row r="249876" ht="12.75" customHeight="1" x14ac:dyDescent="0.2"/>
    <row r="249880" ht="12.75" customHeight="1" x14ac:dyDescent="0.2"/>
    <row r="249884" ht="12.75" customHeight="1" x14ac:dyDescent="0.2"/>
    <row r="249888" ht="12.75" customHeight="1" x14ac:dyDescent="0.2"/>
    <row r="249892" ht="12.75" customHeight="1" x14ac:dyDescent="0.2"/>
    <row r="249896" ht="12.75" customHeight="1" x14ac:dyDescent="0.2"/>
    <row r="249900" ht="12.75" customHeight="1" x14ac:dyDescent="0.2"/>
    <row r="249904" ht="12.75" customHeight="1" x14ac:dyDescent="0.2"/>
    <row r="249908" ht="12.75" customHeight="1" x14ac:dyDescent="0.2"/>
    <row r="249912" ht="12.75" customHeight="1" x14ac:dyDescent="0.2"/>
    <row r="249916" ht="12.75" customHeight="1" x14ac:dyDescent="0.2"/>
    <row r="249920" ht="12.75" customHeight="1" x14ac:dyDescent="0.2"/>
    <row r="249924" ht="12.75" customHeight="1" x14ac:dyDescent="0.2"/>
    <row r="249928" ht="12.75" customHeight="1" x14ac:dyDescent="0.2"/>
    <row r="249932" ht="12.75" customHeight="1" x14ac:dyDescent="0.2"/>
    <row r="249936" ht="12.75" customHeight="1" x14ac:dyDescent="0.2"/>
    <row r="249940" ht="12.75" customHeight="1" x14ac:dyDescent="0.2"/>
    <row r="249944" ht="12.75" customHeight="1" x14ac:dyDescent="0.2"/>
    <row r="249948" ht="12.75" customHeight="1" x14ac:dyDescent="0.2"/>
    <row r="249952" ht="12.75" customHeight="1" x14ac:dyDescent="0.2"/>
    <row r="249956" ht="12.75" customHeight="1" x14ac:dyDescent="0.2"/>
    <row r="249960" ht="12.75" customHeight="1" x14ac:dyDescent="0.2"/>
    <row r="249964" ht="12.75" customHeight="1" x14ac:dyDescent="0.2"/>
    <row r="249968" ht="12.75" customHeight="1" x14ac:dyDescent="0.2"/>
    <row r="249972" ht="12.75" customHeight="1" x14ac:dyDescent="0.2"/>
    <row r="249976" ht="12.75" customHeight="1" x14ac:dyDescent="0.2"/>
    <row r="249980" ht="12.75" customHeight="1" x14ac:dyDescent="0.2"/>
    <row r="249984" ht="12.75" customHeight="1" x14ac:dyDescent="0.2"/>
    <row r="249988" ht="12.75" customHeight="1" x14ac:dyDescent="0.2"/>
    <row r="249992" ht="12.75" customHeight="1" x14ac:dyDescent="0.2"/>
    <row r="249996" ht="12.75" customHeight="1" x14ac:dyDescent="0.2"/>
    <row r="250000" ht="12.75" customHeight="1" x14ac:dyDescent="0.2"/>
    <row r="250004" ht="12.75" customHeight="1" x14ac:dyDescent="0.2"/>
    <row r="250008" ht="12.75" customHeight="1" x14ac:dyDescent="0.2"/>
    <row r="250012" ht="12.75" customHeight="1" x14ac:dyDescent="0.2"/>
    <row r="250016" ht="12.75" customHeight="1" x14ac:dyDescent="0.2"/>
    <row r="250020" ht="12.75" customHeight="1" x14ac:dyDescent="0.2"/>
    <row r="250024" ht="12.75" customHeight="1" x14ac:dyDescent="0.2"/>
    <row r="250028" ht="12.75" customHeight="1" x14ac:dyDescent="0.2"/>
    <row r="250032" ht="12.75" customHeight="1" x14ac:dyDescent="0.2"/>
    <row r="250036" ht="12.75" customHeight="1" x14ac:dyDescent="0.2"/>
    <row r="250040" ht="12.75" customHeight="1" x14ac:dyDescent="0.2"/>
    <row r="250044" ht="12.75" customHeight="1" x14ac:dyDescent="0.2"/>
    <row r="250048" ht="12.75" customHeight="1" x14ac:dyDescent="0.2"/>
    <row r="250052" ht="12.75" customHeight="1" x14ac:dyDescent="0.2"/>
    <row r="250056" ht="12.75" customHeight="1" x14ac:dyDescent="0.2"/>
    <row r="250060" ht="12.75" customHeight="1" x14ac:dyDescent="0.2"/>
    <row r="250064" ht="12.75" customHeight="1" x14ac:dyDescent="0.2"/>
    <row r="250068" ht="12.75" customHeight="1" x14ac:dyDescent="0.2"/>
    <row r="250072" ht="12.75" customHeight="1" x14ac:dyDescent="0.2"/>
    <row r="250076" ht="12.75" customHeight="1" x14ac:dyDescent="0.2"/>
    <row r="250080" ht="12.75" customHeight="1" x14ac:dyDescent="0.2"/>
    <row r="250084" ht="12.75" customHeight="1" x14ac:dyDescent="0.2"/>
    <row r="250088" ht="12.75" customHeight="1" x14ac:dyDescent="0.2"/>
    <row r="250092" ht="12.75" customHeight="1" x14ac:dyDescent="0.2"/>
    <row r="250096" ht="12.75" customHeight="1" x14ac:dyDescent="0.2"/>
    <row r="250100" ht="12.75" customHeight="1" x14ac:dyDescent="0.2"/>
    <row r="250104" ht="12.75" customHeight="1" x14ac:dyDescent="0.2"/>
    <row r="250108" ht="12.75" customHeight="1" x14ac:dyDescent="0.2"/>
    <row r="250112" ht="12.75" customHeight="1" x14ac:dyDescent="0.2"/>
    <row r="250116" ht="12.75" customHeight="1" x14ac:dyDescent="0.2"/>
    <row r="250120" ht="12.75" customHeight="1" x14ac:dyDescent="0.2"/>
    <row r="250124" ht="12.75" customHeight="1" x14ac:dyDescent="0.2"/>
    <row r="250128" ht="12.75" customHeight="1" x14ac:dyDescent="0.2"/>
    <row r="250132" ht="12.75" customHeight="1" x14ac:dyDescent="0.2"/>
    <row r="250136" ht="12.75" customHeight="1" x14ac:dyDescent="0.2"/>
    <row r="250140" ht="12.75" customHeight="1" x14ac:dyDescent="0.2"/>
    <row r="250144" ht="12.75" customHeight="1" x14ac:dyDescent="0.2"/>
    <row r="250148" ht="12.75" customHeight="1" x14ac:dyDescent="0.2"/>
    <row r="250152" ht="12.75" customHeight="1" x14ac:dyDescent="0.2"/>
    <row r="250156" ht="12.75" customHeight="1" x14ac:dyDescent="0.2"/>
    <row r="250160" ht="12.75" customHeight="1" x14ac:dyDescent="0.2"/>
    <row r="250164" ht="12.75" customHeight="1" x14ac:dyDescent="0.2"/>
    <row r="250168" ht="12.75" customHeight="1" x14ac:dyDescent="0.2"/>
    <row r="250172" ht="12.75" customHeight="1" x14ac:dyDescent="0.2"/>
    <row r="250176" ht="12.75" customHeight="1" x14ac:dyDescent="0.2"/>
    <row r="250180" ht="12.75" customHeight="1" x14ac:dyDescent="0.2"/>
    <row r="250184" ht="12.75" customHeight="1" x14ac:dyDescent="0.2"/>
    <row r="250188" ht="12.75" customHeight="1" x14ac:dyDescent="0.2"/>
    <row r="250192" ht="12.75" customHeight="1" x14ac:dyDescent="0.2"/>
    <row r="250196" ht="12.75" customHeight="1" x14ac:dyDescent="0.2"/>
    <row r="250200" ht="12.75" customHeight="1" x14ac:dyDescent="0.2"/>
    <row r="250204" ht="12.75" customHeight="1" x14ac:dyDescent="0.2"/>
    <row r="250208" ht="12.75" customHeight="1" x14ac:dyDescent="0.2"/>
    <row r="250212" ht="12.75" customHeight="1" x14ac:dyDescent="0.2"/>
    <row r="250216" ht="12.75" customHeight="1" x14ac:dyDescent="0.2"/>
    <row r="250220" ht="12.75" customHeight="1" x14ac:dyDescent="0.2"/>
    <row r="250224" ht="12.75" customHeight="1" x14ac:dyDescent="0.2"/>
    <row r="250228" ht="12.75" customHeight="1" x14ac:dyDescent="0.2"/>
    <row r="250232" ht="12.75" customHeight="1" x14ac:dyDescent="0.2"/>
    <row r="250236" ht="12.75" customHeight="1" x14ac:dyDescent="0.2"/>
    <row r="250240" ht="12.75" customHeight="1" x14ac:dyDescent="0.2"/>
    <row r="250244" ht="12.75" customHeight="1" x14ac:dyDescent="0.2"/>
    <row r="250248" ht="12.75" customHeight="1" x14ac:dyDescent="0.2"/>
    <row r="250252" ht="12.75" customHeight="1" x14ac:dyDescent="0.2"/>
    <row r="250256" ht="12.75" customHeight="1" x14ac:dyDescent="0.2"/>
    <row r="250260" ht="12.75" customHeight="1" x14ac:dyDescent="0.2"/>
    <row r="250264" ht="12.75" customHeight="1" x14ac:dyDescent="0.2"/>
    <row r="250268" ht="12.75" customHeight="1" x14ac:dyDescent="0.2"/>
    <row r="250272" ht="12.75" customHeight="1" x14ac:dyDescent="0.2"/>
    <row r="250276" ht="12.75" customHeight="1" x14ac:dyDescent="0.2"/>
    <row r="250280" ht="12.75" customHeight="1" x14ac:dyDescent="0.2"/>
    <row r="250284" ht="12.75" customHeight="1" x14ac:dyDescent="0.2"/>
    <row r="250288" ht="12.75" customHeight="1" x14ac:dyDescent="0.2"/>
    <row r="250292" ht="12.75" customHeight="1" x14ac:dyDescent="0.2"/>
    <row r="250296" ht="12.75" customHeight="1" x14ac:dyDescent="0.2"/>
    <row r="250300" ht="12.75" customHeight="1" x14ac:dyDescent="0.2"/>
    <row r="250304" ht="12.75" customHeight="1" x14ac:dyDescent="0.2"/>
    <row r="250308" ht="12.75" customHeight="1" x14ac:dyDescent="0.2"/>
    <row r="250312" ht="12.75" customHeight="1" x14ac:dyDescent="0.2"/>
    <row r="250316" ht="12.75" customHeight="1" x14ac:dyDescent="0.2"/>
    <row r="250320" ht="12.75" customHeight="1" x14ac:dyDescent="0.2"/>
    <row r="250324" ht="12.75" customHeight="1" x14ac:dyDescent="0.2"/>
    <row r="250328" ht="12.75" customHeight="1" x14ac:dyDescent="0.2"/>
    <row r="250332" ht="12.75" customHeight="1" x14ac:dyDescent="0.2"/>
    <row r="250336" ht="12.75" customHeight="1" x14ac:dyDescent="0.2"/>
    <row r="250340" ht="12.75" customHeight="1" x14ac:dyDescent="0.2"/>
    <row r="250344" ht="12.75" customHeight="1" x14ac:dyDescent="0.2"/>
    <row r="250348" ht="12.75" customHeight="1" x14ac:dyDescent="0.2"/>
    <row r="250352" ht="12.75" customHeight="1" x14ac:dyDescent="0.2"/>
    <row r="250356" ht="12.75" customHeight="1" x14ac:dyDescent="0.2"/>
    <row r="250360" ht="12.75" customHeight="1" x14ac:dyDescent="0.2"/>
    <row r="250364" ht="12.75" customHeight="1" x14ac:dyDescent="0.2"/>
    <row r="250368" ht="12.75" customHeight="1" x14ac:dyDescent="0.2"/>
    <row r="250372" ht="12.75" customHeight="1" x14ac:dyDescent="0.2"/>
    <row r="250376" ht="12.75" customHeight="1" x14ac:dyDescent="0.2"/>
    <row r="250380" ht="12.75" customHeight="1" x14ac:dyDescent="0.2"/>
    <row r="250384" ht="12.75" customHeight="1" x14ac:dyDescent="0.2"/>
    <row r="250388" ht="12.75" customHeight="1" x14ac:dyDescent="0.2"/>
    <row r="250392" ht="12.75" customHeight="1" x14ac:dyDescent="0.2"/>
    <row r="250396" ht="12.75" customHeight="1" x14ac:dyDescent="0.2"/>
    <row r="250400" ht="12.75" customHeight="1" x14ac:dyDescent="0.2"/>
    <row r="250404" ht="12.75" customHeight="1" x14ac:dyDescent="0.2"/>
    <row r="250408" ht="12.75" customHeight="1" x14ac:dyDescent="0.2"/>
    <row r="250412" ht="12.75" customHeight="1" x14ac:dyDescent="0.2"/>
    <row r="250416" ht="12.75" customHeight="1" x14ac:dyDescent="0.2"/>
    <row r="250420" ht="12.75" customHeight="1" x14ac:dyDescent="0.2"/>
    <row r="250424" ht="12.75" customHeight="1" x14ac:dyDescent="0.2"/>
    <row r="250428" ht="12.75" customHeight="1" x14ac:dyDescent="0.2"/>
    <row r="250432" ht="12.75" customHeight="1" x14ac:dyDescent="0.2"/>
    <row r="250436" ht="12.75" customHeight="1" x14ac:dyDescent="0.2"/>
    <row r="250440" ht="12.75" customHeight="1" x14ac:dyDescent="0.2"/>
    <row r="250444" ht="12.75" customHeight="1" x14ac:dyDescent="0.2"/>
    <row r="250448" ht="12.75" customHeight="1" x14ac:dyDescent="0.2"/>
    <row r="250452" ht="12.75" customHeight="1" x14ac:dyDescent="0.2"/>
    <row r="250456" ht="12.75" customHeight="1" x14ac:dyDescent="0.2"/>
    <row r="250460" ht="12.75" customHeight="1" x14ac:dyDescent="0.2"/>
    <row r="250464" ht="12.75" customHeight="1" x14ac:dyDescent="0.2"/>
    <row r="250468" ht="12.75" customHeight="1" x14ac:dyDescent="0.2"/>
    <row r="250472" ht="12.75" customHeight="1" x14ac:dyDescent="0.2"/>
    <row r="250476" ht="12.75" customHeight="1" x14ac:dyDescent="0.2"/>
    <row r="250480" ht="12.75" customHeight="1" x14ac:dyDescent="0.2"/>
    <row r="250484" ht="12.75" customHeight="1" x14ac:dyDescent="0.2"/>
    <row r="250488" ht="12.75" customHeight="1" x14ac:dyDescent="0.2"/>
    <row r="250492" ht="12.75" customHeight="1" x14ac:dyDescent="0.2"/>
    <row r="250496" ht="12.75" customHeight="1" x14ac:dyDescent="0.2"/>
    <row r="250500" ht="12.75" customHeight="1" x14ac:dyDescent="0.2"/>
    <row r="250504" ht="12.75" customHeight="1" x14ac:dyDescent="0.2"/>
    <row r="250508" ht="12.75" customHeight="1" x14ac:dyDescent="0.2"/>
    <row r="250512" ht="12.75" customHeight="1" x14ac:dyDescent="0.2"/>
    <row r="250516" ht="12.75" customHeight="1" x14ac:dyDescent="0.2"/>
    <row r="250520" ht="12.75" customHeight="1" x14ac:dyDescent="0.2"/>
    <row r="250524" ht="12.75" customHeight="1" x14ac:dyDescent="0.2"/>
    <row r="250528" ht="12.75" customHeight="1" x14ac:dyDescent="0.2"/>
    <row r="250532" ht="12.75" customHeight="1" x14ac:dyDescent="0.2"/>
    <row r="250536" ht="12.75" customHeight="1" x14ac:dyDescent="0.2"/>
    <row r="250540" ht="12.75" customHeight="1" x14ac:dyDescent="0.2"/>
    <row r="250544" ht="12.75" customHeight="1" x14ac:dyDescent="0.2"/>
    <row r="250548" ht="12.75" customHeight="1" x14ac:dyDescent="0.2"/>
    <row r="250552" ht="12.75" customHeight="1" x14ac:dyDescent="0.2"/>
    <row r="250556" ht="12.75" customHeight="1" x14ac:dyDescent="0.2"/>
    <row r="250560" ht="12.75" customHeight="1" x14ac:dyDescent="0.2"/>
    <row r="250564" ht="12.75" customHeight="1" x14ac:dyDescent="0.2"/>
    <row r="250568" ht="12.75" customHeight="1" x14ac:dyDescent="0.2"/>
    <row r="250572" ht="12.75" customHeight="1" x14ac:dyDescent="0.2"/>
    <row r="250576" ht="12.75" customHeight="1" x14ac:dyDescent="0.2"/>
    <row r="250580" ht="12.75" customHeight="1" x14ac:dyDescent="0.2"/>
    <row r="250584" ht="12.75" customHeight="1" x14ac:dyDescent="0.2"/>
    <row r="250588" ht="12.75" customHeight="1" x14ac:dyDescent="0.2"/>
    <row r="250592" ht="12.75" customHeight="1" x14ac:dyDescent="0.2"/>
    <row r="250596" ht="12.75" customHeight="1" x14ac:dyDescent="0.2"/>
    <row r="250600" ht="12.75" customHeight="1" x14ac:dyDescent="0.2"/>
    <row r="250604" ht="12.75" customHeight="1" x14ac:dyDescent="0.2"/>
    <row r="250608" ht="12.75" customHeight="1" x14ac:dyDescent="0.2"/>
    <row r="250612" ht="12.75" customHeight="1" x14ac:dyDescent="0.2"/>
    <row r="250616" ht="12.75" customHeight="1" x14ac:dyDescent="0.2"/>
    <row r="250620" ht="12.75" customHeight="1" x14ac:dyDescent="0.2"/>
    <row r="250624" ht="12.75" customHeight="1" x14ac:dyDescent="0.2"/>
    <row r="250628" ht="12.75" customHeight="1" x14ac:dyDescent="0.2"/>
    <row r="250632" ht="12.75" customHeight="1" x14ac:dyDescent="0.2"/>
    <row r="250636" ht="12.75" customHeight="1" x14ac:dyDescent="0.2"/>
    <row r="250640" ht="12.75" customHeight="1" x14ac:dyDescent="0.2"/>
    <row r="250644" ht="12.75" customHeight="1" x14ac:dyDescent="0.2"/>
    <row r="250648" ht="12.75" customHeight="1" x14ac:dyDescent="0.2"/>
    <row r="250652" ht="12.75" customHeight="1" x14ac:dyDescent="0.2"/>
    <row r="250656" ht="12.75" customHeight="1" x14ac:dyDescent="0.2"/>
    <row r="250660" ht="12.75" customHeight="1" x14ac:dyDescent="0.2"/>
    <row r="250664" ht="12.75" customHeight="1" x14ac:dyDescent="0.2"/>
    <row r="250668" ht="12.75" customHeight="1" x14ac:dyDescent="0.2"/>
    <row r="250672" ht="12.75" customHeight="1" x14ac:dyDescent="0.2"/>
    <row r="250676" ht="12.75" customHeight="1" x14ac:dyDescent="0.2"/>
    <row r="250680" ht="12.75" customHeight="1" x14ac:dyDescent="0.2"/>
    <row r="250684" ht="12.75" customHeight="1" x14ac:dyDescent="0.2"/>
    <row r="250688" ht="12.75" customHeight="1" x14ac:dyDescent="0.2"/>
    <row r="250692" ht="12.75" customHeight="1" x14ac:dyDescent="0.2"/>
    <row r="250696" ht="12.75" customHeight="1" x14ac:dyDescent="0.2"/>
    <row r="250700" ht="12.75" customHeight="1" x14ac:dyDescent="0.2"/>
    <row r="250704" ht="12.75" customHeight="1" x14ac:dyDescent="0.2"/>
    <row r="250708" ht="12.75" customHeight="1" x14ac:dyDescent="0.2"/>
    <row r="250712" ht="12.75" customHeight="1" x14ac:dyDescent="0.2"/>
    <row r="250716" ht="12.75" customHeight="1" x14ac:dyDescent="0.2"/>
    <row r="250720" ht="12.75" customHeight="1" x14ac:dyDescent="0.2"/>
    <row r="250724" ht="12.75" customHeight="1" x14ac:dyDescent="0.2"/>
    <row r="250728" ht="12.75" customHeight="1" x14ac:dyDescent="0.2"/>
    <row r="250732" ht="12.75" customHeight="1" x14ac:dyDescent="0.2"/>
    <row r="250736" ht="12.75" customHeight="1" x14ac:dyDescent="0.2"/>
    <row r="250740" ht="12.75" customHeight="1" x14ac:dyDescent="0.2"/>
    <row r="250744" ht="12.75" customHeight="1" x14ac:dyDescent="0.2"/>
    <row r="250748" ht="12.75" customHeight="1" x14ac:dyDescent="0.2"/>
    <row r="250752" ht="12.75" customHeight="1" x14ac:dyDescent="0.2"/>
    <row r="250756" ht="12.75" customHeight="1" x14ac:dyDescent="0.2"/>
    <row r="250760" ht="12.75" customHeight="1" x14ac:dyDescent="0.2"/>
    <row r="250764" ht="12.75" customHeight="1" x14ac:dyDescent="0.2"/>
    <row r="250768" ht="12.75" customHeight="1" x14ac:dyDescent="0.2"/>
    <row r="250772" ht="12.75" customHeight="1" x14ac:dyDescent="0.2"/>
    <row r="250776" ht="12.75" customHeight="1" x14ac:dyDescent="0.2"/>
    <row r="250780" ht="12.75" customHeight="1" x14ac:dyDescent="0.2"/>
    <row r="250784" ht="12.75" customHeight="1" x14ac:dyDescent="0.2"/>
    <row r="250788" ht="12.75" customHeight="1" x14ac:dyDescent="0.2"/>
    <row r="250792" ht="12.75" customHeight="1" x14ac:dyDescent="0.2"/>
    <row r="250796" ht="12.75" customHeight="1" x14ac:dyDescent="0.2"/>
    <row r="250800" ht="12.75" customHeight="1" x14ac:dyDescent="0.2"/>
    <row r="250804" ht="12.75" customHeight="1" x14ac:dyDescent="0.2"/>
    <row r="250808" ht="12.75" customHeight="1" x14ac:dyDescent="0.2"/>
    <row r="250812" ht="12.75" customHeight="1" x14ac:dyDescent="0.2"/>
    <row r="250816" ht="12.75" customHeight="1" x14ac:dyDescent="0.2"/>
    <row r="250820" ht="12.75" customHeight="1" x14ac:dyDescent="0.2"/>
    <row r="250824" ht="12.75" customHeight="1" x14ac:dyDescent="0.2"/>
    <row r="250828" ht="12.75" customHeight="1" x14ac:dyDescent="0.2"/>
    <row r="250832" ht="12.75" customHeight="1" x14ac:dyDescent="0.2"/>
    <row r="250836" ht="12.75" customHeight="1" x14ac:dyDescent="0.2"/>
    <row r="250840" ht="12.75" customHeight="1" x14ac:dyDescent="0.2"/>
    <row r="250844" ht="12.75" customHeight="1" x14ac:dyDescent="0.2"/>
    <row r="250848" ht="12.75" customHeight="1" x14ac:dyDescent="0.2"/>
    <row r="250852" ht="12.75" customHeight="1" x14ac:dyDescent="0.2"/>
    <row r="250856" ht="12.75" customHeight="1" x14ac:dyDescent="0.2"/>
    <row r="250860" ht="12.75" customHeight="1" x14ac:dyDescent="0.2"/>
    <row r="250864" ht="12.75" customHeight="1" x14ac:dyDescent="0.2"/>
    <row r="250868" ht="12.75" customHeight="1" x14ac:dyDescent="0.2"/>
    <row r="250872" ht="12.75" customHeight="1" x14ac:dyDescent="0.2"/>
    <row r="250876" ht="12.75" customHeight="1" x14ac:dyDescent="0.2"/>
    <row r="250880" ht="12.75" customHeight="1" x14ac:dyDescent="0.2"/>
    <row r="250884" ht="12.75" customHeight="1" x14ac:dyDescent="0.2"/>
    <row r="250888" ht="12.75" customHeight="1" x14ac:dyDescent="0.2"/>
    <row r="250892" ht="12.75" customHeight="1" x14ac:dyDescent="0.2"/>
    <row r="250896" ht="12.75" customHeight="1" x14ac:dyDescent="0.2"/>
    <row r="250900" ht="12.75" customHeight="1" x14ac:dyDescent="0.2"/>
    <row r="250904" ht="12.75" customHeight="1" x14ac:dyDescent="0.2"/>
    <row r="250908" ht="12.75" customHeight="1" x14ac:dyDescent="0.2"/>
    <row r="250912" ht="12.75" customHeight="1" x14ac:dyDescent="0.2"/>
    <row r="250916" ht="12.75" customHeight="1" x14ac:dyDescent="0.2"/>
    <row r="250920" ht="12.75" customHeight="1" x14ac:dyDescent="0.2"/>
    <row r="250924" ht="12.75" customHeight="1" x14ac:dyDescent="0.2"/>
    <row r="250928" ht="12.75" customHeight="1" x14ac:dyDescent="0.2"/>
    <row r="250932" ht="12.75" customHeight="1" x14ac:dyDescent="0.2"/>
    <row r="250936" ht="12.75" customHeight="1" x14ac:dyDescent="0.2"/>
    <row r="250940" ht="12.75" customHeight="1" x14ac:dyDescent="0.2"/>
    <row r="250944" ht="12.75" customHeight="1" x14ac:dyDescent="0.2"/>
    <row r="250948" ht="12.75" customHeight="1" x14ac:dyDescent="0.2"/>
    <row r="250952" ht="12.75" customHeight="1" x14ac:dyDescent="0.2"/>
    <row r="250956" ht="12.75" customHeight="1" x14ac:dyDescent="0.2"/>
    <row r="250960" ht="12.75" customHeight="1" x14ac:dyDescent="0.2"/>
    <row r="250964" ht="12.75" customHeight="1" x14ac:dyDescent="0.2"/>
    <row r="250968" ht="12.75" customHeight="1" x14ac:dyDescent="0.2"/>
    <row r="250972" ht="12.75" customHeight="1" x14ac:dyDescent="0.2"/>
    <row r="250976" ht="12.75" customHeight="1" x14ac:dyDescent="0.2"/>
    <row r="250980" ht="12.75" customHeight="1" x14ac:dyDescent="0.2"/>
    <row r="250984" ht="12.75" customHeight="1" x14ac:dyDescent="0.2"/>
    <row r="250988" ht="12.75" customHeight="1" x14ac:dyDescent="0.2"/>
    <row r="250992" ht="12.75" customHeight="1" x14ac:dyDescent="0.2"/>
    <row r="250996" ht="12.75" customHeight="1" x14ac:dyDescent="0.2"/>
    <row r="251000" ht="12.75" customHeight="1" x14ac:dyDescent="0.2"/>
    <row r="251004" ht="12.75" customHeight="1" x14ac:dyDescent="0.2"/>
    <row r="251008" ht="12.75" customHeight="1" x14ac:dyDescent="0.2"/>
    <row r="251012" ht="12.75" customHeight="1" x14ac:dyDescent="0.2"/>
    <row r="251016" ht="12.75" customHeight="1" x14ac:dyDescent="0.2"/>
    <row r="251020" ht="12.75" customHeight="1" x14ac:dyDescent="0.2"/>
    <row r="251024" ht="12.75" customHeight="1" x14ac:dyDescent="0.2"/>
    <row r="251028" ht="12.75" customHeight="1" x14ac:dyDescent="0.2"/>
    <row r="251032" ht="12.75" customHeight="1" x14ac:dyDescent="0.2"/>
    <row r="251036" ht="12.75" customHeight="1" x14ac:dyDescent="0.2"/>
    <row r="251040" ht="12.75" customHeight="1" x14ac:dyDescent="0.2"/>
    <row r="251044" ht="12.75" customHeight="1" x14ac:dyDescent="0.2"/>
    <row r="251048" ht="12.75" customHeight="1" x14ac:dyDescent="0.2"/>
    <row r="251052" ht="12.75" customHeight="1" x14ac:dyDescent="0.2"/>
    <row r="251056" ht="12.75" customHeight="1" x14ac:dyDescent="0.2"/>
    <row r="251060" ht="12.75" customHeight="1" x14ac:dyDescent="0.2"/>
    <row r="251064" ht="12.75" customHeight="1" x14ac:dyDescent="0.2"/>
    <row r="251068" ht="12.75" customHeight="1" x14ac:dyDescent="0.2"/>
    <row r="251072" ht="12.75" customHeight="1" x14ac:dyDescent="0.2"/>
    <row r="251076" ht="12.75" customHeight="1" x14ac:dyDescent="0.2"/>
    <row r="251080" ht="12.75" customHeight="1" x14ac:dyDescent="0.2"/>
    <row r="251084" ht="12.75" customHeight="1" x14ac:dyDescent="0.2"/>
    <row r="251088" ht="12.75" customHeight="1" x14ac:dyDescent="0.2"/>
    <row r="251092" ht="12.75" customHeight="1" x14ac:dyDescent="0.2"/>
    <row r="251096" ht="12.75" customHeight="1" x14ac:dyDescent="0.2"/>
    <row r="251100" ht="12.75" customHeight="1" x14ac:dyDescent="0.2"/>
    <row r="251104" ht="12.75" customHeight="1" x14ac:dyDescent="0.2"/>
    <row r="251108" ht="12.75" customHeight="1" x14ac:dyDescent="0.2"/>
    <row r="251112" ht="12.75" customHeight="1" x14ac:dyDescent="0.2"/>
    <row r="251116" ht="12.75" customHeight="1" x14ac:dyDescent="0.2"/>
    <row r="251120" ht="12.75" customHeight="1" x14ac:dyDescent="0.2"/>
    <row r="251124" ht="12.75" customHeight="1" x14ac:dyDescent="0.2"/>
    <row r="251128" ht="12.75" customHeight="1" x14ac:dyDescent="0.2"/>
    <row r="251132" ht="12.75" customHeight="1" x14ac:dyDescent="0.2"/>
    <row r="251136" ht="12.75" customHeight="1" x14ac:dyDescent="0.2"/>
    <row r="251140" ht="12.75" customHeight="1" x14ac:dyDescent="0.2"/>
    <row r="251144" ht="12.75" customHeight="1" x14ac:dyDescent="0.2"/>
    <row r="251148" ht="12.75" customHeight="1" x14ac:dyDescent="0.2"/>
    <row r="251152" ht="12.75" customHeight="1" x14ac:dyDescent="0.2"/>
    <row r="251156" ht="12.75" customHeight="1" x14ac:dyDescent="0.2"/>
    <row r="251160" ht="12.75" customHeight="1" x14ac:dyDescent="0.2"/>
    <row r="251164" ht="12.75" customHeight="1" x14ac:dyDescent="0.2"/>
    <row r="251168" ht="12.75" customHeight="1" x14ac:dyDescent="0.2"/>
    <row r="251172" ht="12.75" customHeight="1" x14ac:dyDescent="0.2"/>
    <row r="251176" ht="12.75" customHeight="1" x14ac:dyDescent="0.2"/>
    <row r="251180" ht="12.75" customHeight="1" x14ac:dyDescent="0.2"/>
    <row r="251184" ht="12.75" customHeight="1" x14ac:dyDescent="0.2"/>
    <row r="251188" ht="12.75" customHeight="1" x14ac:dyDescent="0.2"/>
    <row r="251192" ht="12.75" customHeight="1" x14ac:dyDescent="0.2"/>
    <row r="251196" ht="12.75" customHeight="1" x14ac:dyDescent="0.2"/>
    <row r="251200" ht="12.75" customHeight="1" x14ac:dyDescent="0.2"/>
    <row r="251204" ht="12.75" customHeight="1" x14ac:dyDescent="0.2"/>
    <row r="251208" ht="12.75" customHeight="1" x14ac:dyDescent="0.2"/>
    <row r="251212" ht="12.75" customHeight="1" x14ac:dyDescent="0.2"/>
    <row r="251216" ht="12.75" customHeight="1" x14ac:dyDescent="0.2"/>
    <row r="251220" ht="12.75" customHeight="1" x14ac:dyDescent="0.2"/>
    <row r="251224" ht="12.75" customHeight="1" x14ac:dyDescent="0.2"/>
    <row r="251228" ht="12.75" customHeight="1" x14ac:dyDescent="0.2"/>
    <row r="251232" ht="12.75" customHeight="1" x14ac:dyDescent="0.2"/>
    <row r="251236" ht="12.75" customHeight="1" x14ac:dyDescent="0.2"/>
    <row r="251240" ht="12.75" customHeight="1" x14ac:dyDescent="0.2"/>
    <row r="251244" ht="12.75" customHeight="1" x14ac:dyDescent="0.2"/>
    <row r="251248" ht="12.75" customHeight="1" x14ac:dyDescent="0.2"/>
    <row r="251252" ht="12.75" customHeight="1" x14ac:dyDescent="0.2"/>
    <row r="251256" ht="12.75" customHeight="1" x14ac:dyDescent="0.2"/>
    <row r="251260" ht="12.75" customHeight="1" x14ac:dyDescent="0.2"/>
    <row r="251264" ht="12.75" customHeight="1" x14ac:dyDescent="0.2"/>
    <row r="251268" ht="12.75" customHeight="1" x14ac:dyDescent="0.2"/>
    <row r="251272" ht="12.75" customHeight="1" x14ac:dyDescent="0.2"/>
    <row r="251276" ht="12.75" customHeight="1" x14ac:dyDescent="0.2"/>
    <row r="251280" ht="12.75" customHeight="1" x14ac:dyDescent="0.2"/>
    <row r="251284" ht="12.75" customHeight="1" x14ac:dyDescent="0.2"/>
    <row r="251288" ht="12.75" customHeight="1" x14ac:dyDescent="0.2"/>
    <row r="251292" ht="12.75" customHeight="1" x14ac:dyDescent="0.2"/>
    <row r="251296" ht="12.75" customHeight="1" x14ac:dyDescent="0.2"/>
    <row r="251300" ht="12.75" customHeight="1" x14ac:dyDescent="0.2"/>
    <row r="251304" ht="12.75" customHeight="1" x14ac:dyDescent="0.2"/>
    <row r="251308" ht="12.75" customHeight="1" x14ac:dyDescent="0.2"/>
    <row r="251312" ht="12.75" customHeight="1" x14ac:dyDescent="0.2"/>
    <row r="251316" ht="12.75" customHeight="1" x14ac:dyDescent="0.2"/>
    <row r="251320" ht="12.75" customHeight="1" x14ac:dyDescent="0.2"/>
    <row r="251324" ht="12.75" customHeight="1" x14ac:dyDescent="0.2"/>
    <row r="251328" ht="12.75" customHeight="1" x14ac:dyDescent="0.2"/>
    <row r="251332" ht="12.75" customHeight="1" x14ac:dyDescent="0.2"/>
    <row r="251336" ht="12.75" customHeight="1" x14ac:dyDescent="0.2"/>
    <row r="251340" ht="12.75" customHeight="1" x14ac:dyDescent="0.2"/>
    <row r="251344" ht="12.75" customHeight="1" x14ac:dyDescent="0.2"/>
    <row r="251348" ht="12.75" customHeight="1" x14ac:dyDescent="0.2"/>
    <row r="251352" ht="12.75" customHeight="1" x14ac:dyDescent="0.2"/>
    <row r="251356" ht="12.75" customHeight="1" x14ac:dyDescent="0.2"/>
    <row r="251360" ht="12.75" customHeight="1" x14ac:dyDescent="0.2"/>
    <row r="251364" ht="12.75" customHeight="1" x14ac:dyDescent="0.2"/>
    <row r="251368" ht="12.75" customHeight="1" x14ac:dyDescent="0.2"/>
    <row r="251372" ht="12.75" customHeight="1" x14ac:dyDescent="0.2"/>
    <row r="251376" ht="12.75" customHeight="1" x14ac:dyDescent="0.2"/>
    <row r="251380" ht="12.75" customHeight="1" x14ac:dyDescent="0.2"/>
    <row r="251384" ht="12.75" customHeight="1" x14ac:dyDescent="0.2"/>
    <row r="251388" ht="12.75" customHeight="1" x14ac:dyDescent="0.2"/>
    <row r="251392" ht="12.75" customHeight="1" x14ac:dyDescent="0.2"/>
    <row r="251396" ht="12.75" customHeight="1" x14ac:dyDescent="0.2"/>
    <row r="251400" ht="12.75" customHeight="1" x14ac:dyDescent="0.2"/>
    <row r="251404" ht="12.75" customHeight="1" x14ac:dyDescent="0.2"/>
    <row r="251408" ht="12.75" customHeight="1" x14ac:dyDescent="0.2"/>
    <row r="251412" ht="12.75" customHeight="1" x14ac:dyDescent="0.2"/>
    <row r="251416" ht="12.75" customHeight="1" x14ac:dyDescent="0.2"/>
    <row r="251420" ht="12.75" customHeight="1" x14ac:dyDescent="0.2"/>
    <row r="251424" ht="12.75" customHeight="1" x14ac:dyDescent="0.2"/>
    <row r="251428" ht="12.75" customHeight="1" x14ac:dyDescent="0.2"/>
    <row r="251432" ht="12.75" customHeight="1" x14ac:dyDescent="0.2"/>
    <row r="251436" ht="12.75" customHeight="1" x14ac:dyDescent="0.2"/>
    <row r="251440" ht="12.75" customHeight="1" x14ac:dyDescent="0.2"/>
    <row r="251444" ht="12.75" customHeight="1" x14ac:dyDescent="0.2"/>
    <row r="251448" ht="12.75" customHeight="1" x14ac:dyDescent="0.2"/>
    <row r="251452" ht="12.75" customHeight="1" x14ac:dyDescent="0.2"/>
    <row r="251456" ht="12.75" customHeight="1" x14ac:dyDescent="0.2"/>
    <row r="251460" ht="12.75" customHeight="1" x14ac:dyDescent="0.2"/>
    <row r="251464" ht="12.75" customHeight="1" x14ac:dyDescent="0.2"/>
    <row r="251468" ht="12.75" customHeight="1" x14ac:dyDescent="0.2"/>
    <row r="251472" ht="12.75" customHeight="1" x14ac:dyDescent="0.2"/>
    <row r="251476" ht="12.75" customHeight="1" x14ac:dyDescent="0.2"/>
    <row r="251480" ht="12.75" customHeight="1" x14ac:dyDescent="0.2"/>
    <row r="251484" ht="12.75" customHeight="1" x14ac:dyDescent="0.2"/>
    <row r="251488" ht="12.75" customHeight="1" x14ac:dyDescent="0.2"/>
    <row r="251492" ht="12.75" customHeight="1" x14ac:dyDescent="0.2"/>
    <row r="251496" ht="12.75" customHeight="1" x14ac:dyDescent="0.2"/>
    <row r="251500" ht="12.75" customHeight="1" x14ac:dyDescent="0.2"/>
    <row r="251504" ht="12.75" customHeight="1" x14ac:dyDescent="0.2"/>
    <row r="251508" ht="12.75" customHeight="1" x14ac:dyDescent="0.2"/>
    <row r="251512" ht="12.75" customHeight="1" x14ac:dyDescent="0.2"/>
    <row r="251516" ht="12.75" customHeight="1" x14ac:dyDescent="0.2"/>
    <row r="251520" ht="12.75" customHeight="1" x14ac:dyDescent="0.2"/>
    <row r="251524" ht="12.75" customHeight="1" x14ac:dyDescent="0.2"/>
    <row r="251528" ht="12.75" customHeight="1" x14ac:dyDescent="0.2"/>
    <row r="251532" ht="12.75" customHeight="1" x14ac:dyDescent="0.2"/>
    <row r="251536" ht="12.75" customHeight="1" x14ac:dyDescent="0.2"/>
    <row r="251540" ht="12.75" customHeight="1" x14ac:dyDescent="0.2"/>
    <row r="251544" ht="12.75" customHeight="1" x14ac:dyDescent="0.2"/>
    <row r="251548" ht="12.75" customHeight="1" x14ac:dyDescent="0.2"/>
    <row r="251552" ht="12.75" customHeight="1" x14ac:dyDescent="0.2"/>
    <row r="251556" ht="12.75" customHeight="1" x14ac:dyDescent="0.2"/>
    <row r="251560" ht="12.75" customHeight="1" x14ac:dyDescent="0.2"/>
    <row r="251564" ht="12.75" customHeight="1" x14ac:dyDescent="0.2"/>
    <row r="251568" ht="12.75" customHeight="1" x14ac:dyDescent="0.2"/>
    <row r="251572" ht="12.75" customHeight="1" x14ac:dyDescent="0.2"/>
    <row r="251576" ht="12.75" customHeight="1" x14ac:dyDescent="0.2"/>
    <row r="251580" ht="12.75" customHeight="1" x14ac:dyDescent="0.2"/>
    <row r="251584" ht="12.75" customHeight="1" x14ac:dyDescent="0.2"/>
    <row r="251588" ht="12.75" customHeight="1" x14ac:dyDescent="0.2"/>
    <row r="251592" ht="12.75" customHeight="1" x14ac:dyDescent="0.2"/>
    <row r="251596" ht="12.75" customHeight="1" x14ac:dyDescent="0.2"/>
    <row r="251600" ht="12.75" customHeight="1" x14ac:dyDescent="0.2"/>
    <row r="251604" ht="12.75" customHeight="1" x14ac:dyDescent="0.2"/>
    <row r="251608" ht="12.75" customHeight="1" x14ac:dyDescent="0.2"/>
    <row r="251612" ht="12.75" customHeight="1" x14ac:dyDescent="0.2"/>
    <row r="251616" ht="12.75" customHeight="1" x14ac:dyDescent="0.2"/>
    <row r="251620" ht="12.75" customHeight="1" x14ac:dyDescent="0.2"/>
    <row r="251624" ht="12.75" customHeight="1" x14ac:dyDescent="0.2"/>
    <row r="251628" ht="12.75" customHeight="1" x14ac:dyDescent="0.2"/>
    <row r="251632" ht="12.75" customHeight="1" x14ac:dyDescent="0.2"/>
    <row r="251636" ht="12.75" customHeight="1" x14ac:dyDescent="0.2"/>
    <row r="251640" ht="12.75" customHeight="1" x14ac:dyDescent="0.2"/>
    <row r="251644" ht="12.75" customHeight="1" x14ac:dyDescent="0.2"/>
    <row r="251648" ht="12.75" customHeight="1" x14ac:dyDescent="0.2"/>
    <row r="251652" ht="12.75" customHeight="1" x14ac:dyDescent="0.2"/>
    <row r="251656" ht="12.75" customHeight="1" x14ac:dyDescent="0.2"/>
    <row r="251660" ht="12.75" customHeight="1" x14ac:dyDescent="0.2"/>
    <row r="251664" ht="12.75" customHeight="1" x14ac:dyDescent="0.2"/>
    <row r="251668" ht="12.75" customHeight="1" x14ac:dyDescent="0.2"/>
    <row r="251672" ht="12.75" customHeight="1" x14ac:dyDescent="0.2"/>
    <row r="251676" ht="12.75" customHeight="1" x14ac:dyDescent="0.2"/>
    <row r="251680" ht="12.75" customHeight="1" x14ac:dyDescent="0.2"/>
    <row r="251684" ht="12.75" customHeight="1" x14ac:dyDescent="0.2"/>
    <row r="251688" ht="12.75" customHeight="1" x14ac:dyDescent="0.2"/>
    <row r="251692" ht="12.75" customHeight="1" x14ac:dyDescent="0.2"/>
    <row r="251696" ht="12.75" customHeight="1" x14ac:dyDescent="0.2"/>
    <row r="251700" ht="12.75" customHeight="1" x14ac:dyDescent="0.2"/>
    <row r="251704" ht="12.75" customHeight="1" x14ac:dyDescent="0.2"/>
    <row r="251708" ht="12.75" customHeight="1" x14ac:dyDescent="0.2"/>
    <row r="251712" ht="12.75" customHeight="1" x14ac:dyDescent="0.2"/>
    <row r="251716" ht="12.75" customHeight="1" x14ac:dyDescent="0.2"/>
    <row r="251720" ht="12.75" customHeight="1" x14ac:dyDescent="0.2"/>
    <row r="251724" ht="12.75" customHeight="1" x14ac:dyDescent="0.2"/>
    <row r="251728" ht="12.75" customHeight="1" x14ac:dyDescent="0.2"/>
    <row r="251732" ht="12.75" customHeight="1" x14ac:dyDescent="0.2"/>
    <row r="251736" ht="12.75" customHeight="1" x14ac:dyDescent="0.2"/>
    <row r="251740" ht="12.75" customHeight="1" x14ac:dyDescent="0.2"/>
    <row r="251744" ht="12.75" customHeight="1" x14ac:dyDescent="0.2"/>
    <row r="251748" ht="12.75" customHeight="1" x14ac:dyDescent="0.2"/>
    <row r="251752" ht="12.75" customHeight="1" x14ac:dyDescent="0.2"/>
    <row r="251756" ht="12.75" customHeight="1" x14ac:dyDescent="0.2"/>
    <row r="251760" ht="12.75" customHeight="1" x14ac:dyDescent="0.2"/>
    <row r="251764" ht="12.75" customHeight="1" x14ac:dyDescent="0.2"/>
    <row r="251768" ht="12.75" customHeight="1" x14ac:dyDescent="0.2"/>
    <row r="251772" ht="12.75" customHeight="1" x14ac:dyDescent="0.2"/>
    <row r="251776" ht="12.75" customHeight="1" x14ac:dyDescent="0.2"/>
    <row r="251780" ht="12.75" customHeight="1" x14ac:dyDescent="0.2"/>
    <row r="251784" ht="12.75" customHeight="1" x14ac:dyDescent="0.2"/>
    <row r="251788" ht="12.75" customHeight="1" x14ac:dyDescent="0.2"/>
    <row r="251792" ht="12.75" customHeight="1" x14ac:dyDescent="0.2"/>
    <row r="251796" ht="12.75" customHeight="1" x14ac:dyDescent="0.2"/>
    <row r="251800" ht="12.75" customHeight="1" x14ac:dyDescent="0.2"/>
    <row r="251804" ht="12.75" customHeight="1" x14ac:dyDescent="0.2"/>
    <row r="251808" ht="12.75" customHeight="1" x14ac:dyDescent="0.2"/>
    <row r="251812" ht="12.75" customHeight="1" x14ac:dyDescent="0.2"/>
    <row r="251816" ht="12.75" customHeight="1" x14ac:dyDescent="0.2"/>
    <row r="251820" ht="12.75" customHeight="1" x14ac:dyDescent="0.2"/>
    <row r="251824" ht="12.75" customHeight="1" x14ac:dyDescent="0.2"/>
    <row r="251828" ht="12.75" customHeight="1" x14ac:dyDescent="0.2"/>
    <row r="251832" ht="12.75" customHeight="1" x14ac:dyDescent="0.2"/>
    <row r="251836" ht="12.75" customHeight="1" x14ac:dyDescent="0.2"/>
    <row r="251840" ht="12.75" customHeight="1" x14ac:dyDescent="0.2"/>
    <row r="251844" ht="12.75" customHeight="1" x14ac:dyDescent="0.2"/>
    <row r="251848" ht="12.75" customHeight="1" x14ac:dyDescent="0.2"/>
    <row r="251852" ht="12.75" customHeight="1" x14ac:dyDescent="0.2"/>
    <row r="251856" ht="12.75" customHeight="1" x14ac:dyDescent="0.2"/>
    <row r="251860" ht="12.75" customHeight="1" x14ac:dyDescent="0.2"/>
    <row r="251864" ht="12.75" customHeight="1" x14ac:dyDescent="0.2"/>
    <row r="251868" ht="12.75" customHeight="1" x14ac:dyDescent="0.2"/>
    <row r="251872" ht="12.75" customHeight="1" x14ac:dyDescent="0.2"/>
    <row r="251876" ht="12.75" customHeight="1" x14ac:dyDescent="0.2"/>
    <row r="251880" ht="12.75" customHeight="1" x14ac:dyDescent="0.2"/>
    <row r="251884" ht="12.75" customHeight="1" x14ac:dyDescent="0.2"/>
    <row r="251888" ht="12.75" customHeight="1" x14ac:dyDescent="0.2"/>
    <row r="251892" ht="12.75" customHeight="1" x14ac:dyDescent="0.2"/>
    <row r="251896" ht="12.75" customHeight="1" x14ac:dyDescent="0.2"/>
    <row r="251900" ht="12.75" customHeight="1" x14ac:dyDescent="0.2"/>
    <row r="251904" ht="12.75" customHeight="1" x14ac:dyDescent="0.2"/>
    <row r="251908" ht="12.75" customHeight="1" x14ac:dyDescent="0.2"/>
    <row r="251912" ht="12.75" customHeight="1" x14ac:dyDescent="0.2"/>
    <row r="251916" ht="12.75" customHeight="1" x14ac:dyDescent="0.2"/>
    <row r="251920" ht="12.75" customHeight="1" x14ac:dyDescent="0.2"/>
    <row r="251924" ht="12.75" customHeight="1" x14ac:dyDescent="0.2"/>
    <row r="251928" ht="12.75" customHeight="1" x14ac:dyDescent="0.2"/>
    <row r="251932" ht="12.75" customHeight="1" x14ac:dyDescent="0.2"/>
    <row r="251936" ht="12.75" customHeight="1" x14ac:dyDescent="0.2"/>
    <row r="251940" ht="12.75" customHeight="1" x14ac:dyDescent="0.2"/>
    <row r="251944" ht="12.75" customHeight="1" x14ac:dyDescent="0.2"/>
    <row r="251948" ht="12.75" customHeight="1" x14ac:dyDescent="0.2"/>
    <row r="251952" ht="12.75" customHeight="1" x14ac:dyDescent="0.2"/>
    <row r="251956" ht="12.75" customHeight="1" x14ac:dyDescent="0.2"/>
    <row r="251960" ht="12.75" customHeight="1" x14ac:dyDescent="0.2"/>
    <row r="251964" ht="12.75" customHeight="1" x14ac:dyDescent="0.2"/>
    <row r="251968" ht="12.75" customHeight="1" x14ac:dyDescent="0.2"/>
    <row r="251972" ht="12.75" customHeight="1" x14ac:dyDescent="0.2"/>
    <row r="251976" ht="12.75" customHeight="1" x14ac:dyDescent="0.2"/>
    <row r="251980" ht="12.75" customHeight="1" x14ac:dyDescent="0.2"/>
    <row r="251984" ht="12.75" customHeight="1" x14ac:dyDescent="0.2"/>
    <row r="251988" ht="12.75" customHeight="1" x14ac:dyDescent="0.2"/>
    <row r="251992" ht="12.75" customHeight="1" x14ac:dyDescent="0.2"/>
    <row r="251996" ht="12.75" customHeight="1" x14ac:dyDescent="0.2"/>
    <row r="252000" ht="12.75" customHeight="1" x14ac:dyDescent="0.2"/>
    <row r="252004" ht="12.75" customHeight="1" x14ac:dyDescent="0.2"/>
    <row r="252008" ht="12.75" customHeight="1" x14ac:dyDescent="0.2"/>
    <row r="252012" ht="12.75" customHeight="1" x14ac:dyDescent="0.2"/>
    <row r="252016" ht="12.75" customHeight="1" x14ac:dyDescent="0.2"/>
    <row r="252020" ht="12.75" customHeight="1" x14ac:dyDescent="0.2"/>
    <row r="252024" ht="12.75" customHeight="1" x14ac:dyDescent="0.2"/>
    <row r="252028" ht="12.75" customHeight="1" x14ac:dyDescent="0.2"/>
    <row r="252032" ht="12.75" customHeight="1" x14ac:dyDescent="0.2"/>
    <row r="252036" ht="12.75" customHeight="1" x14ac:dyDescent="0.2"/>
    <row r="252040" ht="12.75" customHeight="1" x14ac:dyDescent="0.2"/>
    <row r="252044" ht="12.75" customHeight="1" x14ac:dyDescent="0.2"/>
    <row r="252048" ht="12.75" customHeight="1" x14ac:dyDescent="0.2"/>
    <row r="252052" ht="12.75" customHeight="1" x14ac:dyDescent="0.2"/>
    <row r="252056" ht="12.75" customHeight="1" x14ac:dyDescent="0.2"/>
    <row r="252060" ht="12.75" customHeight="1" x14ac:dyDescent="0.2"/>
    <row r="252064" ht="12.75" customHeight="1" x14ac:dyDescent="0.2"/>
    <row r="252068" ht="12.75" customHeight="1" x14ac:dyDescent="0.2"/>
    <row r="252072" ht="12.75" customHeight="1" x14ac:dyDescent="0.2"/>
    <row r="252076" ht="12.75" customHeight="1" x14ac:dyDescent="0.2"/>
    <row r="252080" ht="12.75" customHeight="1" x14ac:dyDescent="0.2"/>
    <row r="252084" ht="12.75" customHeight="1" x14ac:dyDescent="0.2"/>
    <row r="252088" ht="12.75" customHeight="1" x14ac:dyDescent="0.2"/>
    <row r="252092" ht="12.75" customHeight="1" x14ac:dyDescent="0.2"/>
    <row r="252096" ht="12.75" customHeight="1" x14ac:dyDescent="0.2"/>
    <row r="252100" ht="12.75" customHeight="1" x14ac:dyDescent="0.2"/>
    <row r="252104" ht="12.75" customHeight="1" x14ac:dyDescent="0.2"/>
    <row r="252108" ht="12.75" customHeight="1" x14ac:dyDescent="0.2"/>
    <row r="252112" ht="12.75" customHeight="1" x14ac:dyDescent="0.2"/>
    <row r="252116" ht="12.75" customHeight="1" x14ac:dyDescent="0.2"/>
    <row r="252120" ht="12.75" customHeight="1" x14ac:dyDescent="0.2"/>
    <row r="252124" ht="12.75" customHeight="1" x14ac:dyDescent="0.2"/>
    <row r="252128" ht="12.75" customHeight="1" x14ac:dyDescent="0.2"/>
    <row r="252132" ht="12.75" customHeight="1" x14ac:dyDescent="0.2"/>
    <row r="252136" ht="12.75" customHeight="1" x14ac:dyDescent="0.2"/>
    <row r="252140" ht="12.75" customHeight="1" x14ac:dyDescent="0.2"/>
    <row r="252144" ht="12.75" customHeight="1" x14ac:dyDescent="0.2"/>
    <row r="252148" ht="12.75" customHeight="1" x14ac:dyDescent="0.2"/>
    <row r="252152" ht="12.75" customHeight="1" x14ac:dyDescent="0.2"/>
    <row r="252156" ht="12.75" customHeight="1" x14ac:dyDescent="0.2"/>
    <row r="252160" ht="12.75" customHeight="1" x14ac:dyDescent="0.2"/>
    <row r="252164" ht="12.75" customHeight="1" x14ac:dyDescent="0.2"/>
    <row r="252168" ht="12.75" customHeight="1" x14ac:dyDescent="0.2"/>
    <row r="252172" ht="12.75" customHeight="1" x14ac:dyDescent="0.2"/>
    <row r="252176" ht="12.75" customHeight="1" x14ac:dyDescent="0.2"/>
    <row r="252180" ht="12.75" customHeight="1" x14ac:dyDescent="0.2"/>
    <row r="252184" ht="12.75" customHeight="1" x14ac:dyDescent="0.2"/>
    <row r="252188" ht="12.75" customHeight="1" x14ac:dyDescent="0.2"/>
    <row r="252192" ht="12.75" customHeight="1" x14ac:dyDescent="0.2"/>
    <row r="252196" ht="12.75" customHeight="1" x14ac:dyDescent="0.2"/>
    <row r="252200" ht="12.75" customHeight="1" x14ac:dyDescent="0.2"/>
    <row r="252204" ht="12.75" customHeight="1" x14ac:dyDescent="0.2"/>
    <row r="252208" ht="12.75" customHeight="1" x14ac:dyDescent="0.2"/>
    <row r="252212" ht="12.75" customHeight="1" x14ac:dyDescent="0.2"/>
    <row r="252216" ht="12.75" customHeight="1" x14ac:dyDescent="0.2"/>
    <row r="252220" ht="12.75" customHeight="1" x14ac:dyDescent="0.2"/>
    <row r="252224" ht="12.75" customHeight="1" x14ac:dyDescent="0.2"/>
    <row r="252228" ht="12.75" customHeight="1" x14ac:dyDescent="0.2"/>
    <row r="252232" ht="12.75" customHeight="1" x14ac:dyDescent="0.2"/>
    <row r="252236" ht="12.75" customHeight="1" x14ac:dyDescent="0.2"/>
    <row r="252240" ht="12.75" customHeight="1" x14ac:dyDescent="0.2"/>
    <row r="252244" ht="12.75" customHeight="1" x14ac:dyDescent="0.2"/>
    <row r="252248" ht="12.75" customHeight="1" x14ac:dyDescent="0.2"/>
    <row r="252252" ht="12.75" customHeight="1" x14ac:dyDescent="0.2"/>
    <row r="252256" ht="12.75" customHeight="1" x14ac:dyDescent="0.2"/>
    <row r="252260" ht="12.75" customHeight="1" x14ac:dyDescent="0.2"/>
    <row r="252264" ht="12.75" customHeight="1" x14ac:dyDescent="0.2"/>
    <row r="252268" ht="12.75" customHeight="1" x14ac:dyDescent="0.2"/>
    <row r="252272" ht="12.75" customHeight="1" x14ac:dyDescent="0.2"/>
    <row r="252276" ht="12.75" customHeight="1" x14ac:dyDescent="0.2"/>
    <row r="252280" ht="12.75" customHeight="1" x14ac:dyDescent="0.2"/>
    <row r="252284" ht="12.75" customHeight="1" x14ac:dyDescent="0.2"/>
    <row r="252288" ht="12.75" customHeight="1" x14ac:dyDescent="0.2"/>
    <row r="252292" ht="12.75" customHeight="1" x14ac:dyDescent="0.2"/>
    <row r="252296" ht="12.75" customHeight="1" x14ac:dyDescent="0.2"/>
    <row r="252300" ht="12.75" customHeight="1" x14ac:dyDescent="0.2"/>
    <row r="252304" ht="12.75" customHeight="1" x14ac:dyDescent="0.2"/>
    <row r="252308" ht="12.75" customHeight="1" x14ac:dyDescent="0.2"/>
    <row r="252312" ht="12.75" customHeight="1" x14ac:dyDescent="0.2"/>
    <row r="252316" ht="12.75" customHeight="1" x14ac:dyDescent="0.2"/>
    <row r="252320" ht="12.75" customHeight="1" x14ac:dyDescent="0.2"/>
    <row r="252324" ht="12.75" customHeight="1" x14ac:dyDescent="0.2"/>
    <row r="252328" ht="12.75" customHeight="1" x14ac:dyDescent="0.2"/>
    <row r="252332" ht="12.75" customHeight="1" x14ac:dyDescent="0.2"/>
    <row r="252336" ht="12.75" customHeight="1" x14ac:dyDescent="0.2"/>
    <row r="252340" ht="12.75" customHeight="1" x14ac:dyDescent="0.2"/>
    <row r="252344" ht="12.75" customHeight="1" x14ac:dyDescent="0.2"/>
    <row r="252348" ht="12.75" customHeight="1" x14ac:dyDescent="0.2"/>
    <row r="252352" ht="12.75" customHeight="1" x14ac:dyDescent="0.2"/>
    <row r="252356" ht="12.75" customHeight="1" x14ac:dyDescent="0.2"/>
    <row r="252360" ht="12.75" customHeight="1" x14ac:dyDescent="0.2"/>
    <row r="252364" ht="12.75" customHeight="1" x14ac:dyDescent="0.2"/>
    <row r="252368" ht="12.75" customHeight="1" x14ac:dyDescent="0.2"/>
    <row r="252372" ht="12.75" customHeight="1" x14ac:dyDescent="0.2"/>
    <row r="252376" ht="12.75" customHeight="1" x14ac:dyDescent="0.2"/>
    <row r="252380" ht="12.75" customHeight="1" x14ac:dyDescent="0.2"/>
    <row r="252384" ht="12.75" customHeight="1" x14ac:dyDescent="0.2"/>
    <row r="252388" ht="12.75" customHeight="1" x14ac:dyDescent="0.2"/>
    <row r="252392" ht="12.75" customHeight="1" x14ac:dyDescent="0.2"/>
    <row r="252396" ht="12.75" customHeight="1" x14ac:dyDescent="0.2"/>
    <row r="252400" ht="12.75" customHeight="1" x14ac:dyDescent="0.2"/>
    <row r="252404" ht="12.75" customHeight="1" x14ac:dyDescent="0.2"/>
    <row r="252408" ht="12.75" customHeight="1" x14ac:dyDescent="0.2"/>
    <row r="252412" ht="12.75" customHeight="1" x14ac:dyDescent="0.2"/>
    <row r="252416" ht="12.75" customHeight="1" x14ac:dyDescent="0.2"/>
    <row r="252420" ht="12.75" customHeight="1" x14ac:dyDescent="0.2"/>
    <row r="252424" ht="12.75" customHeight="1" x14ac:dyDescent="0.2"/>
    <row r="252428" ht="12.75" customHeight="1" x14ac:dyDescent="0.2"/>
    <row r="252432" ht="12.75" customHeight="1" x14ac:dyDescent="0.2"/>
    <row r="252436" ht="12.75" customHeight="1" x14ac:dyDescent="0.2"/>
    <row r="252440" ht="12.75" customHeight="1" x14ac:dyDescent="0.2"/>
    <row r="252444" ht="12.75" customHeight="1" x14ac:dyDescent="0.2"/>
    <row r="252448" ht="12.75" customHeight="1" x14ac:dyDescent="0.2"/>
    <row r="252452" ht="12.75" customHeight="1" x14ac:dyDescent="0.2"/>
    <row r="252456" ht="12.75" customHeight="1" x14ac:dyDescent="0.2"/>
    <row r="252460" ht="12.75" customHeight="1" x14ac:dyDescent="0.2"/>
    <row r="252464" ht="12.75" customHeight="1" x14ac:dyDescent="0.2"/>
    <row r="252468" ht="12.75" customHeight="1" x14ac:dyDescent="0.2"/>
    <row r="252472" ht="12.75" customHeight="1" x14ac:dyDescent="0.2"/>
    <row r="252476" ht="12.75" customHeight="1" x14ac:dyDescent="0.2"/>
    <row r="252480" ht="12.75" customHeight="1" x14ac:dyDescent="0.2"/>
    <row r="252484" ht="12.75" customHeight="1" x14ac:dyDescent="0.2"/>
    <row r="252488" ht="12.75" customHeight="1" x14ac:dyDescent="0.2"/>
    <row r="252492" ht="12.75" customHeight="1" x14ac:dyDescent="0.2"/>
    <row r="252496" ht="12.75" customHeight="1" x14ac:dyDescent="0.2"/>
    <row r="252500" ht="12.75" customHeight="1" x14ac:dyDescent="0.2"/>
    <row r="252504" ht="12.75" customHeight="1" x14ac:dyDescent="0.2"/>
    <row r="252508" ht="12.75" customHeight="1" x14ac:dyDescent="0.2"/>
    <row r="252512" ht="12.75" customHeight="1" x14ac:dyDescent="0.2"/>
    <row r="252516" ht="12.75" customHeight="1" x14ac:dyDescent="0.2"/>
    <row r="252520" ht="12.75" customHeight="1" x14ac:dyDescent="0.2"/>
    <row r="252524" ht="12.75" customHeight="1" x14ac:dyDescent="0.2"/>
    <row r="252528" ht="12.75" customHeight="1" x14ac:dyDescent="0.2"/>
    <row r="252532" ht="12.75" customHeight="1" x14ac:dyDescent="0.2"/>
    <row r="252536" ht="12.75" customHeight="1" x14ac:dyDescent="0.2"/>
    <row r="252540" ht="12.75" customHeight="1" x14ac:dyDescent="0.2"/>
    <row r="252544" ht="12.75" customHeight="1" x14ac:dyDescent="0.2"/>
    <row r="252548" ht="12.75" customHeight="1" x14ac:dyDescent="0.2"/>
    <row r="252552" ht="12.75" customHeight="1" x14ac:dyDescent="0.2"/>
    <row r="252556" ht="12.75" customHeight="1" x14ac:dyDescent="0.2"/>
    <row r="252560" ht="12.75" customHeight="1" x14ac:dyDescent="0.2"/>
    <row r="252564" ht="12.75" customHeight="1" x14ac:dyDescent="0.2"/>
    <row r="252568" ht="12.75" customHeight="1" x14ac:dyDescent="0.2"/>
    <row r="252572" ht="12.75" customHeight="1" x14ac:dyDescent="0.2"/>
    <row r="252576" ht="12.75" customHeight="1" x14ac:dyDescent="0.2"/>
    <row r="252580" ht="12.75" customHeight="1" x14ac:dyDescent="0.2"/>
    <row r="252584" ht="12.75" customHeight="1" x14ac:dyDescent="0.2"/>
    <row r="252588" ht="12.75" customHeight="1" x14ac:dyDescent="0.2"/>
    <row r="252592" ht="12.75" customHeight="1" x14ac:dyDescent="0.2"/>
    <row r="252596" ht="12.75" customHeight="1" x14ac:dyDescent="0.2"/>
    <row r="252600" ht="12.75" customHeight="1" x14ac:dyDescent="0.2"/>
    <row r="252604" ht="12.75" customHeight="1" x14ac:dyDescent="0.2"/>
    <row r="252608" ht="12.75" customHeight="1" x14ac:dyDescent="0.2"/>
    <row r="252612" ht="12.75" customHeight="1" x14ac:dyDescent="0.2"/>
    <row r="252616" ht="12.75" customHeight="1" x14ac:dyDescent="0.2"/>
    <row r="252620" ht="12.75" customHeight="1" x14ac:dyDescent="0.2"/>
    <row r="252624" ht="12.75" customHeight="1" x14ac:dyDescent="0.2"/>
    <row r="252628" ht="12.75" customHeight="1" x14ac:dyDescent="0.2"/>
    <row r="252632" ht="12.75" customHeight="1" x14ac:dyDescent="0.2"/>
    <row r="252636" ht="12.75" customHeight="1" x14ac:dyDescent="0.2"/>
    <row r="252640" ht="12.75" customHeight="1" x14ac:dyDescent="0.2"/>
    <row r="252644" ht="12.75" customHeight="1" x14ac:dyDescent="0.2"/>
    <row r="252648" ht="12.75" customHeight="1" x14ac:dyDescent="0.2"/>
    <row r="252652" ht="12.75" customHeight="1" x14ac:dyDescent="0.2"/>
    <row r="252656" ht="12.75" customHeight="1" x14ac:dyDescent="0.2"/>
    <row r="252660" ht="12.75" customHeight="1" x14ac:dyDescent="0.2"/>
    <row r="252664" ht="12.75" customHeight="1" x14ac:dyDescent="0.2"/>
    <row r="252668" ht="12.75" customHeight="1" x14ac:dyDescent="0.2"/>
    <row r="252672" ht="12.75" customHeight="1" x14ac:dyDescent="0.2"/>
    <row r="252676" ht="12.75" customHeight="1" x14ac:dyDescent="0.2"/>
    <row r="252680" ht="12.75" customHeight="1" x14ac:dyDescent="0.2"/>
    <row r="252684" ht="12.75" customHeight="1" x14ac:dyDescent="0.2"/>
    <row r="252688" ht="12.75" customHeight="1" x14ac:dyDescent="0.2"/>
    <row r="252692" ht="12.75" customHeight="1" x14ac:dyDescent="0.2"/>
    <row r="252696" ht="12.75" customHeight="1" x14ac:dyDescent="0.2"/>
    <row r="252700" ht="12.75" customHeight="1" x14ac:dyDescent="0.2"/>
    <row r="252704" ht="12.75" customHeight="1" x14ac:dyDescent="0.2"/>
    <row r="252708" ht="12.75" customHeight="1" x14ac:dyDescent="0.2"/>
    <row r="252712" ht="12.75" customHeight="1" x14ac:dyDescent="0.2"/>
    <row r="252716" ht="12.75" customHeight="1" x14ac:dyDescent="0.2"/>
    <row r="252720" ht="12.75" customHeight="1" x14ac:dyDescent="0.2"/>
    <row r="252724" ht="12.75" customHeight="1" x14ac:dyDescent="0.2"/>
    <row r="252728" ht="12.75" customHeight="1" x14ac:dyDescent="0.2"/>
    <row r="252732" ht="12.75" customHeight="1" x14ac:dyDescent="0.2"/>
    <row r="252736" ht="12.75" customHeight="1" x14ac:dyDescent="0.2"/>
    <row r="252740" ht="12.75" customHeight="1" x14ac:dyDescent="0.2"/>
    <row r="252744" ht="12.75" customHeight="1" x14ac:dyDescent="0.2"/>
    <row r="252748" ht="12.75" customHeight="1" x14ac:dyDescent="0.2"/>
    <row r="252752" ht="12.75" customHeight="1" x14ac:dyDescent="0.2"/>
    <row r="252756" ht="12.75" customHeight="1" x14ac:dyDescent="0.2"/>
    <row r="252760" ht="12.75" customHeight="1" x14ac:dyDescent="0.2"/>
    <row r="252764" ht="12.75" customHeight="1" x14ac:dyDescent="0.2"/>
    <row r="252768" ht="12.75" customHeight="1" x14ac:dyDescent="0.2"/>
    <row r="252772" ht="12.75" customHeight="1" x14ac:dyDescent="0.2"/>
    <row r="252776" ht="12.75" customHeight="1" x14ac:dyDescent="0.2"/>
    <row r="252780" ht="12.75" customHeight="1" x14ac:dyDescent="0.2"/>
    <row r="252784" ht="12.75" customHeight="1" x14ac:dyDescent="0.2"/>
    <row r="252788" ht="12.75" customHeight="1" x14ac:dyDescent="0.2"/>
    <row r="252792" ht="12.75" customHeight="1" x14ac:dyDescent="0.2"/>
    <row r="252796" ht="12.75" customHeight="1" x14ac:dyDescent="0.2"/>
    <row r="252800" ht="12.75" customHeight="1" x14ac:dyDescent="0.2"/>
    <row r="252804" ht="12.75" customHeight="1" x14ac:dyDescent="0.2"/>
    <row r="252808" ht="12.75" customHeight="1" x14ac:dyDescent="0.2"/>
    <row r="252812" ht="12.75" customHeight="1" x14ac:dyDescent="0.2"/>
    <row r="252816" ht="12.75" customHeight="1" x14ac:dyDescent="0.2"/>
    <row r="252820" ht="12.75" customHeight="1" x14ac:dyDescent="0.2"/>
    <row r="252824" ht="12.75" customHeight="1" x14ac:dyDescent="0.2"/>
    <row r="252828" ht="12.75" customHeight="1" x14ac:dyDescent="0.2"/>
    <row r="252832" ht="12.75" customHeight="1" x14ac:dyDescent="0.2"/>
    <row r="252836" ht="12.75" customHeight="1" x14ac:dyDescent="0.2"/>
    <row r="252840" ht="12.75" customHeight="1" x14ac:dyDescent="0.2"/>
    <row r="252844" ht="12.75" customHeight="1" x14ac:dyDescent="0.2"/>
    <row r="252848" ht="12.75" customHeight="1" x14ac:dyDescent="0.2"/>
    <row r="252852" ht="12.75" customHeight="1" x14ac:dyDescent="0.2"/>
    <row r="252856" ht="12.75" customHeight="1" x14ac:dyDescent="0.2"/>
    <row r="252860" ht="12.75" customHeight="1" x14ac:dyDescent="0.2"/>
    <row r="252864" ht="12.75" customHeight="1" x14ac:dyDescent="0.2"/>
    <row r="252868" ht="12.75" customHeight="1" x14ac:dyDescent="0.2"/>
    <row r="252872" ht="12.75" customHeight="1" x14ac:dyDescent="0.2"/>
    <row r="252876" ht="12.75" customHeight="1" x14ac:dyDescent="0.2"/>
    <row r="252880" ht="12.75" customHeight="1" x14ac:dyDescent="0.2"/>
    <row r="252884" ht="12.75" customHeight="1" x14ac:dyDescent="0.2"/>
    <row r="252888" ht="12.75" customHeight="1" x14ac:dyDescent="0.2"/>
    <row r="252892" ht="12.75" customHeight="1" x14ac:dyDescent="0.2"/>
    <row r="252896" ht="12.75" customHeight="1" x14ac:dyDescent="0.2"/>
    <row r="252900" ht="12.75" customHeight="1" x14ac:dyDescent="0.2"/>
    <row r="252904" ht="12.75" customHeight="1" x14ac:dyDescent="0.2"/>
    <row r="252908" ht="12.75" customHeight="1" x14ac:dyDescent="0.2"/>
    <row r="252912" ht="12.75" customHeight="1" x14ac:dyDescent="0.2"/>
    <row r="252916" ht="12.75" customHeight="1" x14ac:dyDescent="0.2"/>
    <row r="252920" ht="12.75" customHeight="1" x14ac:dyDescent="0.2"/>
    <row r="252924" ht="12.75" customHeight="1" x14ac:dyDescent="0.2"/>
    <row r="252928" ht="12.75" customHeight="1" x14ac:dyDescent="0.2"/>
    <row r="252932" ht="12.75" customHeight="1" x14ac:dyDescent="0.2"/>
    <row r="252936" ht="12.75" customHeight="1" x14ac:dyDescent="0.2"/>
    <row r="252940" ht="12.75" customHeight="1" x14ac:dyDescent="0.2"/>
    <row r="252944" ht="12.75" customHeight="1" x14ac:dyDescent="0.2"/>
    <row r="252948" ht="12.75" customHeight="1" x14ac:dyDescent="0.2"/>
    <row r="252952" ht="12.75" customHeight="1" x14ac:dyDescent="0.2"/>
    <row r="252956" ht="12.75" customHeight="1" x14ac:dyDescent="0.2"/>
    <row r="252960" ht="12.75" customHeight="1" x14ac:dyDescent="0.2"/>
    <row r="252964" ht="12.75" customHeight="1" x14ac:dyDescent="0.2"/>
    <row r="252968" ht="12.75" customHeight="1" x14ac:dyDescent="0.2"/>
    <row r="252972" ht="12.75" customHeight="1" x14ac:dyDescent="0.2"/>
    <row r="252976" ht="12.75" customHeight="1" x14ac:dyDescent="0.2"/>
    <row r="252980" ht="12.75" customHeight="1" x14ac:dyDescent="0.2"/>
    <row r="252984" ht="12.75" customHeight="1" x14ac:dyDescent="0.2"/>
    <row r="252988" ht="12.75" customHeight="1" x14ac:dyDescent="0.2"/>
    <row r="252992" ht="12.75" customHeight="1" x14ac:dyDescent="0.2"/>
    <row r="252996" ht="12.75" customHeight="1" x14ac:dyDescent="0.2"/>
    <row r="253000" ht="12.75" customHeight="1" x14ac:dyDescent="0.2"/>
    <row r="253004" ht="12.75" customHeight="1" x14ac:dyDescent="0.2"/>
    <row r="253008" ht="12.75" customHeight="1" x14ac:dyDescent="0.2"/>
    <row r="253012" ht="12.75" customHeight="1" x14ac:dyDescent="0.2"/>
    <row r="253016" ht="12.75" customHeight="1" x14ac:dyDescent="0.2"/>
    <row r="253020" ht="12.75" customHeight="1" x14ac:dyDescent="0.2"/>
    <row r="253024" ht="12.75" customHeight="1" x14ac:dyDescent="0.2"/>
    <row r="253028" ht="12.75" customHeight="1" x14ac:dyDescent="0.2"/>
    <row r="253032" ht="12.75" customHeight="1" x14ac:dyDescent="0.2"/>
    <row r="253036" ht="12.75" customHeight="1" x14ac:dyDescent="0.2"/>
    <row r="253040" ht="12.75" customHeight="1" x14ac:dyDescent="0.2"/>
    <row r="253044" ht="12.75" customHeight="1" x14ac:dyDescent="0.2"/>
    <row r="253048" ht="12.75" customHeight="1" x14ac:dyDescent="0.2"/>
    <row r="253052" ht="12.75" customHeight="1" x14ac:dyDescent="0.2"/>
    <row r="253056" ht="12.75" customHeight="1" x14ac:dyDescent="0.2"/>
    <row r="253060" ht="12.75" customHeight="1" x14ac:dyDescent="0.2"/>
    <row r="253064" ht="12.75" customHeight="1" x14ac:dyDescent="0.2"/>
    <row r="253068" ht="12.75" customHeight="1" x14ac:dyDescent="0.2"/>
    <row r="253072" ht="12.75" customHeight="1" x14ac:dyDescent="0.2"/>
    <row r="253076" ht="12.75" customHeight="1" x14ac:dyDescent="0.2"/>
    <row r="253080" ht="12.75" customHeight="1" x14ac:dyDescent="0.2"/>
    <row r="253084" ht="12.75" customHeight="1" x14ac:dyDescent="0.2"/>
    <row r="253088" ht="12.75" customHeight="1" x14ac:dyDescent="0.2"/>
    <row r="253092" ht="12.75" customHeight="1" x14ac:dyDescent="0.2"/>
    <row r="253096" ht="12.75" customHeight="1" x14ac:dyDescent="0.2"/>
    <row r="253100" ht="12.75" customHeight="1" x14ac:dyDescent="0.2"/>
    <row r="253104" ht="12.75" customHeight="1" x14ac:dyDescent="0.2"/>
    <row r="253108" ht="12.75" customHeight="1" x14ac:dyDescent="0.2"/>
    <row r="253112" ht="12.75" customHeight="1" x14ac:dyDescent="0.2"/>
    <row r="253116" ht="12.75" customHeight="1" x14ac:dyDescent="0.2"/>
    <row r="253120" ht="12.75" customHeight="1" x14ac:dyDescent="0.2"/>
    <row r="253124" ht="12.75" customHeight="1" x14ac:dyDescent="0.2"/>
    <row r="253128" ht="12.75" customHeight="1" x14ac:dyDescent="0.2"/>
    <row r="253132" ht="12.75" customHeight="1" x14ac:dyDescent="0.2"/>
    <row r="253136" ht="12.75" customHeight="1" x14ac:dyDescent="0.2"/>
    <row r="253140" ht="12.75" customHeight="1" x14ac:dyDescent="0.2"/>
    <row r="253144" ht="12.75" customHeight="1" x14ac:dyDescent="0.2"/>
    <row r="253148" ht="12.75" customHeight="1" x14ac:dyDescent="0.2"/>
    <row r="253152" ht="12.75" customHeight="1" x14ac:dyDescent="0.2"/>
    <row r="253156" ht="12.75" customHeight="1" x14ac:dyDescent="0.2"/>
    <row r="253160" ht="12.75" customHeight="1" x14ac:dyDescent="0.2"/>
    <row r="253164" ht="12.75" customHeight="1" x14ac:dyDescent="0.2"/>
    <row r="253168" ht="12.75" customHeight="1" x14ac:dyDescent="0.2"/>
    <row r="253172" ht="12.75" customHeight="1" x14ac:dyDescent="0.2"/>
    <row r="253176" ht="12.75" customHeight="1" x14ac:dyDescent="0.2"/>
    <row r="253180" ht="12.75" customHeight="1" x14ac:dyDescent="0.2"/>
    <row r="253184" ht="12.75" customHeight="1" x14ac:dyDescent="0.2"/>
    <row r="253188" ht="12.75" customHeight="1" x14ac:dyDescent="0.2"/>
    <row r="253192" ht="12.75" customHeight="1" x14ac:dyDescent="0.2"/>
    <row r="253196" ht="12.75" customHeight="1" x14ac:dyDescent="0.2"/>
    <row r="253200" ht="12.75" customHeight="1" x14ac:dyDescent="0.2"/>
    <row r="253204" ht="12.75" customHeight="1" x14ac:dyDescent="0.2"/>
    <row r="253208" ht="12.75" customHeight="1" x14ac:dyDescent="0.2"/>
    <row r="253212" ht="12.75" customHeight="1" x14ac:dyDescent="0.2"/>
    <row r="253216" ht="12.75" customHeight="1" x14ac:dyDescent="0.2"/>
    <row r="253220" ht="12.75" customHeight="1" x14ac:dyDescent="0.2"/>
    <row r="253224" ht="12.75" customHeight="1" x14ac:dyDescent="0.2"/>
    <row r="253228" ht="12.75" customHeight="1" x14ac:dyDescent="0.2"/>
    <row r="253232" ht="12.75" customHeight="1" x14ac:dyDescent="0.2"/>
    <row r="253236" ht="12.75" customHeight="1" x14ac:dyDescent="0.2"/>
    <row r="253240" ht="12.75" customHeight="1" x14ac:dyDescent="0.2"/>
    <row r="253244" ht="12.75" customHeight="1" x14ac:dyDescent="0.2"/>
    <row r="253248" ht="12.75" customHeight="1" x14ac:dyDescent="0.2"/>
    <row r="253252" ht="12.75" customHeight="1" x14ac:dyDescent="0.2"/>
    <row r="253256" ht="12.75" customHeight="1" x14ac:dyDescent="0.2"/>
    <row r="253260" ht="12.75" customHeight="1" x14ac:dyDescent="0.2"/>
    <row r="253264" ht="12.75" customHeight="1" x14ac:dyDescent="0.2"/>
    <row r="253268" ht="12.75" customHeight="1" x14ac:dyDescent="0.2"/>
    <row r="253272" ht="12.75" customHeight="1" x14ac:dyDescent="0.2"/>
    <row r="253276" ht="12.75" customHeight="1" x14ac:dyDescent="0.2"/>
    <row r="253280" ht="12.75" customHeight="1" x14ac:dyDescent="0.2"/>
    <row r="253284" ht="12.75" customHeight="1" x14ac:dyDescent="0.2"/>
    <row r="253288" ht="12.75" customHeight="1" x14ac:dyDescent="0.2"/>
    <row r="253292" ht="12.75" customHeight="1" x14ac:dyDescent="0.2"/>
    <row r="253296" ht="12.75" customHeight="1" x14ac:dyDescent="0.2"/>
    <row r="253300" ht="12.75" customHeight="1" x14ac:dyDescent="0.2"/>
    <row r="253304" ht="12.75" customHeight="1" x14ac:dyDescent="0.2"/>
    <row r="253308" ht="12.75" customHeight="1" x14ac:dyDescent="0.2"/>
    <row r="253312" ht="12.75" customHeight="1" x14ac:dyDescent="0.2"/>
    <row r="253316" ht="12.75" customHeight="1" x14ac:dyDescent="0.2"/>
    <row r="253320" ht="12.75" customHeight="1" x14ac:dyDescent="0.2"/>
    <row r="253324" ht="12.75" customHeight="1" x14ac:dyDescent="0.2"/>
    <row r="253328" ht="12.75" customHeight="1" x14ac:dyDescent="0.2"/>
    <row r="253332" ht="12.75" customHeight="1" x14ac:dyDescent="0.2"/>
    <row r="253336" ht="12.75" customHeight="1" x14ac:dyDescent="0.2"/>
    <row r="253340" ht="12.75" customHeight="1" x14ac:dyDescent="0.2"/>
    <row r="253344" ht="12.75" customHeight="1" x14ac:dyDescent="0.2"/>
    <row r="253348" ht="12.75" customHeight="1" x14ac:dyDescent="0.2"/>
    <row r="253352" ht="12.75" customHeight="1" x14ac:dyDescent="0.2"/>
    <row r="253356" ht="12.75" customHeight="1" x14ac:dyDescent="0.2"/>
    <row r="253360" ht="12.75" customHeight="1" x14ac:dyDescent="0.2"/>
    <row r="253364" ht="12.75" customHeight="1" x14ac:dyDescent="0.2"/>
    <row r="253368" ht="12.75" customHeight="1" x14ac:dyDescent="0.2"/>
    <row r="253372" ht="12.75" customHeight="1" x14ac:dyDescent="0.2"/>
    <row r="253376" ht="12.75" customHeight="1" x14ac:dyDescent="0.2"/>
    <row r="253380" ht="12.75" customHeight="1" x14ac:dyDescent="0.2"/>
    <row r="253384" ht="12.75" customHeight="1" x14ac:dyDescent="0.2"/>
    <row r="253388" ht="12.75" customHeight="1" x14ac:dyDescent="0.2"/>
    <row r="253392" ht="12.75" customHeight="1" x14ac:dyDescent="0.2"/>
    <row r="253396" ht="12.75" customHeight="1" x14ac:dyDescent="0.2"/>
    <row r="253400" ht="12.75" customHeight="1" x14ac:dyDescent="0.2"/>
    <row r="253404" ht="12.75" customHeight="1" x14ac:dyDescent="0.2"/>
    <row r="253408" ht="12.75" customHeight="1" x14ac:dyDescent="0.2"/>
    <row r="253412" ht="12.75" customHeight="1" x14ac:dyDescent="0.2"/>
    <row r="253416" ht="12.75" customHeight="1" x14ac:dyDescent="0.2"/>
    <row r="253420" ht="12.75" customHeight="1" x14ac:dyDescent="0.2"/>
    <row r="253424" ht="12.75" customHeight="1" x14ac:dyDescent="0.2"/>
    <row r="253428" ht="12.75" customHeight="1" x14ac:dyDescent="0.2"/>
    <row r="253432" ht="12.75" customHeight="1" x14ac:dyDescent="0.2"/>
    <row r="253436" ht="12.75" customHeight="1" x14ac:dyDescent="0.2"/>
    <row r="253440" ht="12.75" customHeight="1" x14ac:dyDescent="0.2"/>
    <row r="253444" ht="12.75" customHeight="1" x14ac:dyDescent="0.2"/>
    <row r="253448" ht="12.75" customHeight="1" x14ac:dyDescent="0.2"/>
    <row r="253452" ht="12.75" customHeight="1" x14ac:dyDescent="0.2"/>
    <row r="253456" ht="12.75" customHeight="1" x14ac:dyDescent="0.2"/>
    <row r="253460" ht="12.75" customHeight="1" x14ac:dyDescent="0.2"/>
    <row r="253464" ht="12.75" customHeight="1" x14ac:dyDescent="0.2"/>
    <row r="253468" ht="12.75" customHeight="1" x14ac:dyDescent="0.2"/>
    <row r="253472" ht="12.75" customHeight="1" x14ac:dyDescent="0.2"/>
    <row r="253476" ht="12.75" customHeight="1" x14ac:dyDescent="0.2"/>
    <row r="253480" ht="12.75" customHeight="1" x14ac:dyDescent="0.2"/>
    <row r="253484" ht="12.75" customHeight="1" x14ac:dyDescent="0.2"/>
    <row r="253488" ht="12.75" customHeight="1" x14ac:dyDescent="0.2"/>
    <row r="253492" ht="12.75" customHeight="1" x14ac:dyDescent="0.2"/>
    <row r="253496" ht="12.75" customHeight="1" x14ac:dyDescent="0.2"/>
    <row r="253500" ht="12.75" customHeight="1" x14ac:dyDescent="0.2"/>
    <row r="253504" ht="12.75" customHeight="1" x14ac:dyDescent="0.2"/>
    <row r="253508" ht="12.75" customHeight="1" x14ac:dyDescent="0.2"/>
    <row r="253512" ht="12.75" customHeight="1" x14ac:dyDescent="0.2"/>
    <row r="253516" ht="12.75" customHeight="1" x14ac:dyDescent="0.2"/>
    <row r="253520" ht="12.75" customHeight="1" x14ac:dyDescent="0.2"/>
    <row r="253524" ht="12.75" customHeight="1" x14ac:dyDescent="0.2"/>
    <row r="253528" ht="12.75" customHeight="1" x14ac:dyDescent="0.2"/>
    <row r="253532" ht="12.75" customHeight="1" x14ac:dyDescent="0.2"/>
    <row r="253536" ht="12.75" customHeight="1" x14ac:dyDescent="0.2"/>
    <row r="253540" ht="12.75" customHeight="1" x14ac:dyDescent="0.2"/>
    <row r="253544" ht="12.75" customHeight="1" x14ac:dyDescent="0.2"/>
    <row r="253548" ht="12.75" customHeight="1" x14ac:dyDescent="0.2"/>
    <row r="253552" ht="12.75" customHeight="1" x14ac:dyDescent="0.2"/>
    <row r="253556" ht="12.75" customHeight="1" x14ac:dyDescent="0.2"/>
    <row r="253560" ht="12.75" customHeight="1" x14ac:dyDescent="0.2"/>
    <row r="253564" ht="12.75" customHeight="1" x14ac:dyDescent="0.2"/>
    <row r="253568" ht="12.75" customHeight="1" x14ac:dyDescent="0.2"/>
    <row r="253572" ht="12.75" customHeight="1" x14ac:dyDescent="0.2"/>
    <row r="253576" ht="12.75" customHeight="1" x14ac:dyDescent="0.2"/>
    <row r="253580" ht="12.75" customHeight="1" x14ac:dyDescent="0.2"/>
    <row r="253584" ht="12.75" customHeight="1" x14ac:dyDescent="0.2"/>
    <row r="253588" ht="12.75" customHeight="1" x14ac:dyDescent="0.2"/>
    <row r="253592" ht="12.75" customHeight="1" x14ac:dyDescent="0.2"/>
    <row r="253596" ht="12.75" customHeight="1" x14ac:dyDescent="0.2"/>
    <row r="253600" ht="12.75" customHeight="1" x14ac:dyDescent="0.2"/>
    <row r="253604" ht="12.75" customHeight="1" x14ac:dyDescent="0.2"/>
    <row r="253608" ht="12.75" customHeight="1" x14ac:dyDescent="0.2"/>
    <row r="253612" ht="12.75" customHeight="1" x14ac:dyDescent="0.2"/>
    <row r="253616" ht="12.75" customHeight="1" x14ac:dyDescent="0.2"/>
    <row r="253620" ht="12.75" customHeight="1" x14ac:dyDescent="0.2"/>
    <row r="253624" ht="12.75" customHeight="1" x14ac:dyDescent="0.2"/>
    <row r="253628" ht="12.75" customHeight="1" x14ac:dyDescent="0.2"/>
    <row r="253632" ht="12.75" customHeight="1" x14ac:dyDescent="0.2"/>
    <row r="253636" ht="12.75" customHeight="1" x14ac:dyDescent="0.2"/>
    <row r="253640" ht="12.75" customHeight="1" x14ac:dyDescent="0.2"/>
    <row r="253644" ht="12.75" customHeight="1" x14ac:dyDescent="0.2"/>
    <row r="253648" ht="12.75" customHeight="1" x14ac:dyDescent="0.2"/>
    <row r="253652" ht="12.75" customHeight="1" x14ac:dyDescent="0.2"/>
    <row r="253656" ht="12.75" customHeight="1" x14ac:dyDescent="0.2"/>
    <row r="253660" ht="12.75" customHeight="1" x14ac:dyDescent="0.2"/>
    <row r="253664" ht="12.75" customHeight="1" x14ac:dyDescent="0.2"/>
    <row r="253668" ht="12.75" customHeight="1" x14ac:dyDescent="0.2"/>
    <row r="253672" ht="12.75" customHeight="1" x14ac:dyDescent="0.2"/>
    <row r="253676" ht="12.75" customHeight="1" x14ac:dyDescent="0.2"/>
    <row r="253680" ht="12.75" customHeight="1" x14ac:dyDescent="0.2"/>
    <row r="253684" ht="12.75" customHeight="1" x14ac:dyDescent="0.2"/>
    <row r="253688" ht="12.75" customHeight="1" x14ac:dyDescent="0.2"/>
    <row r="253692" ht="12.75" customHeight="1" x14ac:dyDescent="0.2"/>
    <row r="253696" ht="12.75" customHeight="1" x14ac:dyDescent="0.2"/>
    <row r="253700" ht="12.75" customHeight="1" x14ac:dyDescent="0.2"/>
    <row r="253704" ht="12.75" customHeight="1" x14ac:dyDescent="0.2"/>
    <row r="253708" ht="12.75" customHeight="1" x14ac:dyDescent="0.2"/>
    <row r="253712" ht="12.75" customHeight="1" x14ac:dyDescent="0.2"/>
    <row r="253716" ht="12.75" customHeight="1" x14ac:dyDescent="0.2"/>
    <row r="253720" ht="12.75" customHeight="1" x14ac:dyDescent="0.2"/>
    <row r="253724" ht="12.75" customHeight="1" x14ac:dyDescent="0.2"/>
    <row r="253728" ht="12.75" customHeight="1" x14ac:dyDescent="0.2"/>
    <row r="253732" ht="12.75" customHeight="1" x14ac:dyDescent="0.2"/>
    <row r="253736" ht="12.75" customHeight="1" x14ac:dyDescent="0.2"/>
    <row r="253740" ht="12.75" customHeight="1" x14ac:dyDescent="0.2"/>
    <row r="253744" ht="12.75" customHeight="1" x14ac:dyDescent="0.2"/>
    <row r="253748" ht="12.75" customHeight="1" x14ac:dyDescent="0.2"/>
    <row r="253752" ht="12.75" customHeight="1" x14ac:dyDescent="0.2"/>
    <row r="253756" ht="12.75" customHeight="1" x14ac:dyDescent="0.2"/>
    <row r="253760" ht="12.75" customHeight="1" x14ac:dyDescent="0.2"/>
    <row r="253764" ht="12.75" customHeight="1" x14ac:dyDescent="0.2"/>
    <row r="253768" ht="12.75" customHeight="1" x14ac:dyDescent="0.2"/>
    <row r="253772" ht="12.75" customHeight="1" x14ac:dyDescent="0.2"/>
    <row r="253776" ht="12.75" customHeight="1" x14ac:dyDescent="0.2"/>
    <row r="253780" ht="12.75" customHeight="1" x14ac:dyDescent="0.2"/>
    <row r="253784" ht="12.75" customHeight="1" x14ac:dyDescent="0.2"/>
    <row r="253788" ht="12.75" customHeight="1" x14ac:dyDescent="0.2"/>
    <row r="253792" ht="12.75" customHeight="1" x14ac:dyDescent="0.2"/>
    <row r="253796" ht="12.75" customHeight="1" x14ac:dyDescent="0.2"/>
    <row r="253800" ht="12.75" customHeight="1" x14ac:dyDescent="0.2"/>
    <row r="253804" ht="12.75" customHeight="1" x14ac:dyDescent="0.2"/>
    <row r="253808" ht="12.75" customHeight="1" x14ac:dyDescent="0.2"/>
    <row r="253812" ht="12.75" customHeight="1" x14ac:dyDescent="0.2"/>
    <row r="253816" ht="12.75" customHeight="1" x14ac:dyDescent="0.2"/>
    <row r="253820" ht="12.75" customHeight="1" x14ac:dyDescent="0.2"/>
    <row r="253824" ht="12.75" customHeight="1" x14ac:dyDescent="0.2"/>
    <row r="253828" ht="12.75" customHeight="1" x14ac:dyDescent="0.2"/>
    <row r="253832" ht="12.75" customHeight="1" x14ac:dyDescent="0.2"/>
    <row r="253836" ht="12.75" customHeight="1" x14ac:dyDescent="0.2"/>
    <row r="253840" ht="12.75" customHeight="1" x14ac:dyDescent="0.2"/>
    <row r="253844" ht="12.75" customHeight="1" x14ac:dyDescent="0.2"/>
    <row r="253848" ht="12.75" customHeight="1" x14ac:dyDescent="0.2"/>
    <row r="253852" ht="12.75" customHeight="1" x14ac:dyDescent="0.2"/>
    <row r="253856" ht="12.75" customHeight="1" x14ac:dyDescent="0.2"/>
    <row r="253860" ht="12.75" customHeight="1" x14ac:dyDescent="0.2"/>
    <row r="253864" ht="12.75" customHeight="1" x14ac:dyDescent="0.2"/>
    <row r="253868" ht="12.75" customHeight="1" x14ac:dyDescent="0.2"/>
    <row r="253872" ht="12.75" customHeight="1" x14ac:dyDescent="0.2"/>
    <row r="253876" ht="12.75" customHeight="1" x14ac:dyDescent="0.2"/>
    <row r="253880" ht="12.75" customHeight="1" x14ac:dyDescent="0.2"/>
    <row r="253884" ht="12.75" customHeight="1" x14ac:dyDescent="0.2"/>
    <row r="253888" ht="12.75" customHeight="1" x14ac:dyDescent="0.2"/>
    <row r="253892" ht="12.75" customHeight="1" x14ac:dyDescent="0.2"/>
    <row r="253896" ht="12.75" customHeight="1" x14ac:dyDescent="0.2"/>
    <row r="253900" ht="12.75" customHeight="1" x14ac:dyDescent="0.2"/>
    <row r="253904" ht="12.75" customHeight="1" x14ac:dyDescent="0.2"/>
    <row r="253908" ht="12.75" customHeight="1" x14ac:dyDescent="0.2"/>
    <row r="253912" ht="12.75" customHeight="1" x14ac:dyDescent="0.2"/>
    <row r="253916" ht="12.75" customHeight="1" x14ac:dyDescent="0.2"/>
    <row r="253920" ht="12.75" customHeight="1" x14ac:dyDescent="0.2"/>
    <row r="253924" ht="12.75" customHeight="1" x14ac:dyDescent="0.2"/>
    <row r="253928" ht="12.75" customHeight="1" x14ac:dyDescent="0.2"/>
    <row r="253932" ht="12.75" customHeight="1" x14ac:dyDescent="0.2"/>
    <row r="253936" ht="12.75" customHeight="1" x14ac:dyDescent="0.2"/>
    <row r="253940" ht="12.75" customHeight="1" x14ac:dyDescent="0.2"/>
    <row r="253944" ht="12.75" customHeight="1" x14ac:dyDescent="0.2"/>
    <row r="253948" ht="12.75" customHeight="1" x14ac:dyDescent="0.2"/>
    <row r="253952" ht="12.75" customHeight="1" x14ac:dyDescent="0.2"/>
    <row r="253956" ht="12.75" customHeight="1" x14ac:dyDescent="0.2"/>
    <row r="253960" ht="12.75" customHeight="1" x14ac:dyDescent="0.2"/>
    <row r="253964" ht="12.75" customHeight="1" x14ac:dyDescent="0.2"/>
    <row r="253968" ht="12.75" customHeight="1" x14ac:dyDescent="0.2"/>
    <row r="253972" ht="12.75" customHeight="1" x14ac:dyDescent="0.2"/>
    <row r="253976" ht="12.75" customHeight="1" x14ac:dyDescent="0.2"/>
    <row r="253980" ht="12.75" customHeight="1" x14ac:dyDescent="0.2"/>
    <row r="253984" ht="12.75" customHeight="1" x14ac:dyDescent="0.2"/>
    <row r="253988" ht="12.75" customHeight="1" x14ac:dyDescent="0.2"/>
    <row r="253992" ht="12.75" customHeight="1" x14ac:dyDescent="0.2"/>
    <row r="253996" ht="12.75" customHeight="1" x14ac:dyDescent="0.2"/>
    <row r="254000" ht="12.75" customHeight="1" x14ac:dyDescent="0.2"/>
    <row r="254004" ht="12.75" customHeight="1" x14ac:dyDescent="0.2"/>
    <row r="254008" ht="12.75" customHeight="1" x14ac:dyDescent="0.2"/>
    <row r="254012" ht="12.75" customHeight="1" x14ac:dyDescent="0.2"/>
    <row r="254016" ht="12.75" customHeight="1" x14ac:dyDescent="0.2"/>
    <row r="254020" ht="12.75" customHeight="1" x14ac:dyDescent="0.2"/>
    <row r="254024" ht="12.75" customHeight="1" x14ac:dyDescent="0.2"/>
    <row r="254028" ht="12.75" customHeight="1" x14ac:dyDescent="0.2"/>
    <row r="254032" ht="12.75" customHeight="1" x14ac:dyDescent="0.2"/>
    <row r="254036" ht="12.75" customHeight="1" x14ac:dyDescent="0.2"/>
    <row r="254040" ht="12.75" customHeight="1" x14ac:dyDescent="0.2"/>
    <row r="254044" ht="12.75" customHeight="1" x14ac:dyDescent="0.2"/>
    <row r="254048" ht="12.75" customHeight="1" x14ac:dyDescent="0.2"/>
    <row r="254052" ht="12.75" customHeight="1" x14ac:dyDescent="0.2"/>
    <row r="254056" ht="12.75" customHeight="1" x14ac:dyDescent="0.2"/>
    <row r="254060" ht="12.75" customHeight="1" x14ac:dyDescent="0.2"/>
    <row r="254064" ht="12.75" customHeight="1" x14ac:dyDescent="0.2"/>
    <row r="254068" ht="12.75" customHeight="1" x14ac:dyDescent="0.2"/>
    <row r="254072" ht="12.75" customHeight="1" x14ac:dyDescent="0.2"/>
    <row r="254076" ht="12.75" customHeight="1" x14ac:dyDescent="0.2"/>
    <row r="254080" ht="12.75" customHeight="1" x14ac:dyDescent="0.2"/>
    <row r="254084" ht="12.75" customHeight="1" x14ac:dyDescent="0.2"/>
    <row r="254088" ht="12.75" customHeight="1" x14ac:dyDescent="0.2"/>
    <row r="254092" ht="12.75" customHeight="1" x14ac:dyDescent="0.2"/>
    <row r="254096" ht="12.75" customHeight="1" x14ac:dyDescent="0.2"/>
    <row r="254100" ht="12.75" customHeight="1" x14ac:dyDescent="0.2"/>
    <row r="254104" ht="12.75" customHeight="1" x14ac:dyDescent="0.2"/>
    <row r="254108" ht="12.75" customHeight="1" x14ac:dyDescent="0.2"/>
    <row r="254112" ht="12.75" customHeight="1" x14ac:dyDescent="0.2"/>
    <row r="254116" ht="12.75" customHeight="1" x14ac:dyDescent="0.2"/>
    <row r="254120" ht="12.75" customHeight="1" x14ac:dyDescent="0.2"/>
    <row r="254124" ht="12.75" customHeight="1" x14ac:dyDescent="0.2"/>
    <row r="254128" ht="12.75" customHeight="1" x14ac:dyDescent="0.2"/>
    <row r="254132" ht="12.75" customHeight="1" x14ac:dyDescent="0.2"/>
    <row r="254136" ht="12.75" customHeight="1" x14ac:dyDescent="0.2"/>
    <row r="254140" ht="12.75" customHeight="1" x14ac:dyDescent="0.2"/>
    <row r="254144" ht="12.75" customHeight="1" x14ac:dyDescent="0.2"/>
    <row r="254148" ht="12.75" customHeight="1" x14ac:dyDescent="0.2"/>
    <row r="254152" ht="12.75" customHeight="1" x14ac:dyDescent="0.2"/>
    <row r="254156" ht="12.75" customHeight="1" x14ac:dyDescent="0.2"/>
    <row r="254160" ht="12.75" customHeight="1" x14ac:dyDescent="0.2"/>
    <row r="254164" ht="12.75" customHeight="1" x14ac:dyDescent="0.2"/>
    <row r="254168" ht="12.75" customHeight="1" x14ac:dyDescent="0.2"/>
    <row r="254172" ht="12.75" customHeight="1" x14ac:dyDescent="0.2"/>
    <row r="254176" ht="12.75" customHeight="1" x14ac:dyDescent="0.2"/>
    <row r="254180" ht="12.75" customHeight="1" x14ac:dyDescent="0.2"/>
    <row r="254184" ht="12.75" customHeight="1" x14ac:dyDescent="0.2"/>
    <row r="254188" ht="12.75" customHeight="1" x14ac:dyDescent="0.2"/>
    <row r="254192" ht="12.75" customHeight="1" x14ac:dyDescent="0.2"/>
    <row r="254196" ht="12.75" customHeight="1" x14ac:dyDescent="0.2"/>
    <row r="254200" ht="12.75" customHeight="1" x14ac:dyDescent="0.2"/>
    <row r="254204" ht="12.75" customHeight="1" x14ac:dyDescent="0.2"/>
    <row r="254208" ht="12.75" customHeight="1" x14ac:dyDescent="0.2"/>
    <row r="254212" ht="12.75" customHeight="1" x14ac:dyDescent="0.2"/>
    <row r="254216" ht="12.75" customHeight="1" x14ac:dyDescent="0.2"/>
    <row r="254220" ht="12.75" customHeight="1" x14ac:dyDescent="0.2"/>
    <row r="254224" ht="12.75" customHeight="1" x14ac:dyDescent="0.2"/>
    <row r="254228" ht="12.75" customHeight="1" x14ac:dyDescent="0.2"/>
    <row r="254232" ht="12.75" customHeight="1" x14ac:dyDescent="0.2"/>
    <row r="254236" ht="12.75" customHeight="1" x14ac:dyDescent="0.2"/>
    <row r="254240" ht="12.75" customHeight="1" x14ac:dyDescent="0.2"/>
    <row r="254244" ht="12.75" customHeight="1" x14ac:dyDescent="0.2"/>
    <row r="254248" ht="12.75" customHeight="1" x14ac:dyDescent="0.2"/>
    <row r="254252" ht="12.75" customHeight="1" x14ac:dyDescent="0.2"/>
    <row r="254256" ht="12.75" customHeight="1" x14ac:dyDescent="0.2"/>
    <row r="254260" ht="12.75" customHeight="1" x14ac:dyDescent="0.2"/>
    <row r="254264" ht="12.75" customHeight="1" x14ac:dyDescent="0.2"/>
    <row r="254268" ht="12.75" customHeight="1" x14ac:dyDescent="0.2"/>
    <row r="254272" ht="12.75" customHeight="1" x14ac:dyDescent="0.2"/>
    <row r="254276" ht="12.75" customHeight="1" x14ac:dyDescent="0.2"/>
    <row r="254280" ht="12.75" customHeight="1" x14ac:dyDescent="0.2"/>
    <row r="254284" ht="12.75" customHeight="1" x14ac:dyDescent="0.2"/>
    <row r="254288" ht="12.75" customHeight="1" x14ac:dyDescent="0.2"/>
    <row r="254292" ht="12.75" customHeight="1" x14ac:dyDescent="0.2"/>
    <row r="254296" ht="12.75" customHeight="1" x14ac:dyDescent="0.2"/>
    <row r="254300" ht="12.75" customHeight="1" x14ac:dyDescent="0.2"/>
    <row r="254304" ht="12.75" customHeight="1" x14ac:dyDescent="0.2"/>
    <row r="254308" ht="12.75" customHeight="1" x14ac:dyDescent="0.2"/>
    <row r="254312" ht="12.75" customHeight="1" x14ac:dyDescent="0.2"/>
    <row r="254316" ht="12.75" customHeight="1" x14ac:dyDescent="0.2"/>
    <row r="254320" ht="12.75" customHeight="1" x14ac:dyDescent="0.2"/>
    <row r="254324" ht="12.75" customHeight="1" x14ac:dyDescent="0.2"/>
    <row r="254328" ht="12.75" customHeight="1" x14ac:dyDescent="0.2"/>
    <row r="254332" ht="12.75" customHeight="1" x14ac:dyDescent="0.2"/>
    <row r="254336" ht="12.75" customHeight="1" x14ac:dyDescent="0.2"/>
    <row r="254340" ht="12.75" customHeight="1" x14ac:dyDescent="0.2"/>
    <row r="254344" ht="12.75" customHeight="1" x14ac:dyDescent="0.2"/>
    <row r="254348" ht="12.75" customHeight="1" x14ac:dyDescent="0.2"/>
    <row r="254352" ht="12.75" customHeight="1" x14ac:dyDescent="0.2"/>
    <row r="254356" ht="12.75" customHeight="1" x14ac:dyDescent="0.2"/>
    <row r="254360" ht="12.75" customHeight="1" x14ac:dyDescent="0.2"/>
    <row r="254364" ht="12.75" customHeight="1" x14ac:dyDescent="0.2"/>
    <row r="254368" ht="12.75" customHeight="1" x14ac:dyDescent="0.2"/>
    <row r="254372" ht="12.75" customHeight="1" x14ac:dyDescent="0.2"/>
    <row r="254376" ht="12.75" customHeight="1" x14ac:dyDescent="0.2"/>
    <row r="254380" ht="12.75" customHeight="1" x14ac:dyDescent="0.2"/>
    <row r="254384" ht="12.75" customHeight="1" x14ac:dyDescent="0.2"/>
    <row r="254388" ht="12.75" customHeight="1" x14ac:dyDescent="0.2"/>
    <row r="254392" ht="12.75" customHeight="1" x14ac:dyDescent="0.2"/>
    <row r="254396" ht="12.75" customHeight="1" x14ac:dyDescent="0.2"/>
    <row r="254400" ht="12.75" customHeight="1" x14ac:dyDescent="0.2"/>
    <row r="254404" ht="12.75" customHeight="1" x14ac:dyDescent="0.2"/>
    <row r="254408" ht="12.75" customHeight="1" x14ac:dyDescent="0.2"/>
    <row r="254412" ht="12.75" customHeight="1" x14ac:dyDescent="0.2"/>
    <row r="254416" ht="12.75" customHeight="1" x14ac:dyDescent="0.2"/>
    <row r="254420" ht="12.75" customHeight="1" x14ac:dyDescent="0.2"/>
    <row r="254424" ht="12.75" customHeight="1" x14ac:dyDescent="0.2"/>
    <row r="254428" ht="12.75" customHeight="1" x14ac:dyDescent="0.2"/>
    <row r="254432" ht="12.75" customHeight="1" x14ac:dyDescent="0.2"/>
    <row r="254436" ht="12.75" customHeight="1" x14ac:dyDescent="0.2"/>
    <row r="254440" ht="12.75" customHeight="1" x14ac:dyDescent="0.2"/>
    <row r="254444" ht="12.75" customHeight="1" x14ac:dyDescent="0.2"/>
    <row r="254448" ht="12.75" customHeight="1" x14ac:dyDescent="0.2"/>
    <row r="254452" ht="12.75" customHeight="1" x14ac:dyDescent="0.2"/>
    <row r="254456" ht="12.75" customHeight="1" x14ac:dyDescent="0.2"/>
    <row r="254460" ht="12.75" customHeight="1" x14ac:dyDescent="0.2"/>
    <row r="254464" ht="12.75" customHeight="1" x14ac:dyDescent="0.2"/>
    <row r="254468" ht="12.75" customHeight="1" x14ac:dyDescent="0.2"/>
    <row r="254472" ht="12.75" customHeight="1" x14ac:dyDescent="0.2"/>
    <row r="254476" ht="12.75" customHeight="1" x14ac:dyDescent="0.2"/>
    <row r="254480" ht="12.75" customHeight="1" x14ac:dyDescent="0.2"/>
    <row r="254484" ht="12.75" customHeight="1" x14ac:dyDescent="0.2"/>
    <row r="254488" ht="12.75" customHeight="1" x14ac:dyDescent="0.2"/>
    <row r="254492" ht="12.75" customHeight="1" x14ac:dyDescent="0.2"/>
    <row r="254496" ht="12.75" customHeight="1" x14ac:dyDescent="0.2"/>
    <row r="254500" ht="12.75" customHeight="1" x14ac:dyDescent="0.2"/>
    <row r="254504" ht="12.75" customHeight="1" x14ac:dyDescent="0.2"/>
    <row r="254508" ht="12.75" customHeight="1" x14ac:dyDescent="0.2"/>
    <row r="254512" ht="12.75" customHeight="1" x14ac:dyDescent="0.2"/>
    <row r="254516" ht="12.75" customHeight="1" x14ac:dyDescent="0.2"/>
    <row r="254520" ht="12.75" customHeight="1" x14ac:dyDescent="0.2"/>
    <row r="254524" ht="12.75" customHeight="1" x14ac:dyDescent="0.2"/>
    <row r="254528" ht="12.75" customHeight="1" x14ac:dyDescent="0.2"/>
    <row r="254532" ht="12.75" customHeight="1" x14ac:dyDescent="0.2"/>
    <row r="254536" ht="12.75" customHeight="1" x14ac:dyDescent="0.2"/>
    <row r="254540" ht="12.75" customHeight="1" x14ac:dyDescent="0.2"/>
    <row r="254544" ht="12.75" customHeight="1" x14ac:dyDescent="0.2"/>
    <row r="254548" ht="12.75" customHeight="1" x14ac:dyDescent="0.2"/>
    <row r="254552" ht="12.75" customHeight="1" x14ac:dyDescent="0.2"/>
    <row r="254556" ht="12.75" customHeight="1" x14ac:dyDescent="0.2"/>
    <row r="254560" ht="12.75" customHeight="1" x14ac:dyDescent="0.2"/>
    <row r="254564" ht="12.75" customHeight="1" x14ac:dyDescent="0.2"/>
    <row r="254568" ht="12.75" customHeight="1" x14ac:dyDescent="0.2"/>
    <row r="254572" ht="12.75" customHeight="1" x14ac:dyDescent="0.2"/>
    <row r="254576" ht="12.75" customHeight="1" x14ac:dyDescent="0.2"/>
    <row r="254580" ht="12.75" customHeight="1" x14ac:dyDescent="0.2"/>
    <row r="254584" ht="12.75" customHeight="1" x14ac:dyDescent="0.2"/>
    <row r="254588" ht="12.75" customHeight="1" x14ac:dyDescent="0.2"/>
    <row r="254592" ht="12.75" customHeight="1" x14ac:dyDescent="0.2"/>
    <row r="254596" ht="12.75" customHeight="1" x14ac:dyDescent="0.2"/>
    <row r="254600" ht="12.75" customHeight="1" x14ac:dyDescent="0.2"/>
    <row r="254604" ht="12.75" customHeight="1" x14ac:dyDescent="0.2"/>
    <row r="254608" ht="12.75" customHeight="1" x14ac:dyDescent="0.2"/>
    <row r="254612" ht="12.75" customHeight="1" x14ac:dyDescent="0.2"/>
    <row r="254616" ht="12.75" customHeight="1" x14ac:dyDescent="0.2"/>
    <row r="254620" ht="12.75" customHeight="1" x14ac:dyDescent="0.2"/>
    <row r="254624" ht="12.75" customHeight="1" x14ac:dyDescent="0.2"/>
    <row r="254628" ht="12.75" customHeight="1" x14ac:dyDescent="0.2"/>
    <row r="254632" ht="12.75" customHeight="1" x14ac:dyDescent="0.2"/>
    <row r="254636" ht="12.75" customHeight="1" x14ac:dyDescent="0.2"/>
    <row r="254640" ht="12.75" customHeight="1" x14ac:dyDescent="0.2"/>
    <row r="254644" ht="12.75" customHeight="1" x14ac:dyDescent="0.2"/>
    <row r="254648" ht="12.75" customHeight="1" x14ac:dyDescent="0.2"/>
    <row r="254652" ht="12.75" customHeight="1" x14ac:dyDescent="0.2"/>
    <row r="254656" ht="12.75" customHeight="1" x14ac:dyDescent="0.2"/>
    <row r="254660" ht="12.75" customHeight="1" x14ac:dyDescent="0.2"/>
    <row r="254664" ht="12.75" customHeight="1" x14ac:dyDescent="0.2"/>
    <row r="254668" ht="12.75" customHeight="1" x14ac:dyDescent="0.2"/>
    <row r="254672" ht="12.75" customHeight="1" x14ac:dyDescent="0.2"/>
    <row r="254676" ht="12.75" customHeight="1" x14ac:dyDescent="0.2"/>
    <row r="254680" ht="12.75" customHeight="1" x14ac:dyDescent="0.2"/>
    <row r="254684" ht="12.75" customHeight="1" x14ac:dyDescent="0.2"/>
    <row r="254688" ht="12.75" customHeight="1" x14ac:dyDescent="0.2"/>
    <row r="254692" ht="12.75" customHeight="1" x14ac:dyDescent="0.2"/>
    <row r="254696" ht="12.75" customHeight="1" x14ac:dyDescent="0.2"/>
    <row r="254700" ht="12.75" customHeight="1" x14ac:dyDescent="0.2"/>
    <row r="254704" ht="12.75" customHeight="1" x14ac:dyDescent="0.2"/>
    <row r="254708" ht="12.75" customHeight="1" x14ac:dyDescent="0.2"/>
    <row r="254712" ht="12.75" customHeight="1" x14ac:dyDescent="0.2"/>
    <row r="254716" ht="12.75" customHeight="1" x14ac:dyDescent="0.2"/>
    <row r="254720" ht="12.75" customHeight="1" x14ac:dyDescent="0.2"/>
    <row r="254724" ht="12.75" customHeight="1" x14ac:dyDescent="0.2"/>
    <row r="254728" ht="12.75" customHeight="1" x14ac:dyDescent="0.2"/>
    <row r="254732" ht="12.75" customHeight="1" x14ac:dyDescent="0.2"/>
    <row r="254736" ht="12.75" customHeight="1" x14ac:dyDescent="0.2"/>
    <row r="254740" ht="12.75" customHeight="1" x14ac:dyDescent="0.2"/>
    <row r="254744" ht="12.75" customHeight="1" x14ac:dyDescent="0.2"/>
    <row r="254748" ht="12.75" customHeight="1" x14ac:dyDescent="0.2"/>
    <row r="254752" ht="12.75" customHeight="1" x14ac:dyDescent="0.2"/>
    <row r="254756" ht="12.75" customHeight="1" x14ac:dyDescent="0.2"/>
    <row r="254760" ht="12.75" customHeight="1" x14ac:dyDescent="0.2"/>
    <row r="254764" ht="12.75" customHeight="1" x14ac:dyDescent="0.2"/>
    <row r="254768" ht="12.75" customHeight="1" x14ac:dyDescent="0.2"/>
    <row r="254772" ht="12.75" customHeight="1" x14ac:dyDescent="0.2"/>
    <row r="254776" ht="12.75" customHeight="1" x14ac:dyDescent="0.2"/>
    <row r="254780" ht="12.75" customHeight="1" x14ac:dyDescent="0.2"/>
    <row r="254784" ht="12.75" customHeight="1" x14ac:dyDescent="0.2"/>
    <row r="254788" ht="12.75" customHeight="1" x14ac:dyDescent="0.2"/>
    <row r="254792" ht="12.75" customHeight="1" x14ac:dyDescent="0.2"/>
    <row r="254796" ht="12.75" customHeight="1" x14ac:dyDescent="0.2"/>
    <row r="254800" ht="12.75" customHeight="1" x14ac:dyDescent="0.2"/>
    <row r="254804" ht="12.75" customHeight="1" x14ac:dyDescent="0.2"/>
    <row r="254808" ht="12.75" customHeight="1" x14ac:dyDescent="0.2"/>
    <row r="254812" ht="12.75" customHeight="1" x14ac:dyDescent="0.2"/>
    <row r="254816" ht="12.75" customHeight="1" x14ac:dyDescent="0.2"/>
    <row r="254820" ht="12.75" customHeight="1" x14ac:dyDescent="0.2"/>
    <row r="254824" ht="12.75" customHeight="1" x14ac:dyDescent="0.2"/>
    <row r="254828" ht="12.75" customHeight="1" x14ac:dyDescent="0.2"/>
    <row r="254832" ht="12.75" customHeight="1" x14ac:dyDescent="0.2"/>
    <row r="254836" ht="12.75" customHeight="1" x14ac:dyDescent="0.2"/>
    <row r="254840" ht="12.75" customHeight="1" x14ac:dyDescent="0.2"/>
    <row r="254844" ht="12.75" customHeight="1" x14ac:dyDescent="0.2"/>
    <row r="254848" ht="12.75" customHeight="1" x14ac:dyDescent="0.2"/>
    <row r="254852" ht="12.75" customHeight="1" x14ac:dyDescent="0.2"/>
    <row r="254856" ht="12.75" customHeight="1" x14ac:dyDescent="0.2"/>
    <row r="254860" ht="12.75" customHeight="1" x14ac:dyDescent="0.2"/>
    <row r="254864" ht="12.75" customHeight="1" x14ac:dyDescent="0.2"/>
    <row r="254868" ht="12.75" customHeight="1" x14ac:dyDescent="0.2"/>
    <row r="254872" ht="12.75" customHeight="1" x14ac:dyDescent="0.2"/>
    <row r="254876" ht="12.75" customHeight="1" x14ac:dyDescent="0.2"/>
    <row r="254880" ht="12.75" customHeight="1" x14ac:dyDescent="0.2"/>
    <row r="254884" ht="12.75" customHeight="1" x14ac:dyDescent="0.2"/>
    <row r="254888" ht="12.75" customHeight="1" x14ac:dyDescent="0.2"/>
    <row r="254892" ht="12.75" customHeight="1" x14ac:dyDescent="0.2"/>
    <row r="254896" ht="12.75" customHeight="1" x14ac:dyDescent="0.2"/>
    <row r="254900" ht="12.75" customHeight="1" x14ac:dyDescent="0.2"/>
    <row r="254904" ht="12.75" customHeight="1" x14ac:dyDescent="0.2"/>
    <row r="254908" ht="12.75" customHeight="1" x14ac:dyDescent="0.2"/>
    <row r="254912" ht="12.75" customHeight="1" x14ac:dyDescent="0.2"/>
    <row r="254916" ht="12.75" customHeight="1" x14ac:dyDescent="0.2"/>
    <row r="254920" ht="12.75" customHeight="1" x14ac:dyDescent="0.2"/>
    <row r="254924" ht="12.75" customHeight="1" x14ac:dyDescent="0.2"/>
    <row r="254928" ht="12.75" customHeight="1" x14ac:dyDescent="0.2"/>
    <row r="254932" ht="12.75" customHeight="1" x14ac:dyDescent="0.2"/>
    <row r="254936" ht="12.75" customHeight="1" x14ac:dyDescent="0.2"/>
    <row r="254940" ht="12.75" customHeight="1" x14ac:dyDescent="0.2"/>
    <row r="254944" ht="12.75" customHeight="1" x14ac:dyDescent="0.2"/>
    <row r="254948" ht="12.75" customHeight="1" x14ac:dyDescent="0.2"/>
    <row r="254952" ht="12.75" customHeight="1" x14ac:dyDescent="0.2"/>
    <row r="254956" ht="12.75" customHeight="1" x14ac:dyDescent="0.2"/>
    <row r="254960" ht="12.75" customHeight="1" x14ac:dyDescent="0.2"/>
    <row r="254964" ht="12.75" customHeight="1" x14ac:dyDescent="0.2"/>
    <row r="254968" ht="12.75" customHeight="1" x14ac:dyDescent="0.2"/>
    <row r="254972" ht="12.75" customHeight="1" x14ac:dyDescent="0.2"/>
    <row r="254976" ht="12.75" customHeight="1" x14ac:dyDescent="0.2"/>
    <row r="254980" ht="12.75" customHeight="1" x14ac:dyDescent="0.2"/>
    <row r="254984" ht="12.75" customHeight="1" x14ac:dyDescent="0.2"/>
    <row r="254988" ht="12.75" customHeight="1" x14ac:dyDescent="0.2"/>
    <row r="254992" ht="12.75" customHeight="1" x14ac:dyDescent="0.2"/>
    <row r="254996" ht="12.75" customHeight="1" x14ac:dyDescent="0.2"/>
    <row r="255000" ht="12.75" customHeight="1" x14ac:dyDescent="0.2"/>
    <row r="255004" ht="12.75" customHeight="1" x14ac:dyDescent="0.2"/>
    <row r="255008" ht="12.75" customHeight="1" x14ac:dyDescent="0.2"/>
    <row r="255012" ht="12.75" customHeight="1" x14ac:dyDescent="0.2"/>
    <row r="255016" ht="12.75" customHeight="1" x14ac:dyDescent="0.2"/>
    <row r="255020" ht="12.75" customHeight="1" x14ac:dyDescent="0.2"/>
    <row r="255024" ht="12.75" customHeight="1" x14ac:dyDescent="0.2"/>
    <row r="255028" ht="12.75" customHeight="1" x14ac:dyDescent="0.2"/>
    <row r="255032" ht="12.75" customHeight="1" x14ac:dyDescent="0.2"/>
    <row r="255036" ht="12.75" customHeight="1" x14ac:dyDescent="0.2"/>
    <row r="255040" ht="12.75" customHeight="1" x14ac:dyDescent="0.2"/>
    <row r="255044" ht="12.75" customHeight="1" x14ac:dyDescent="0.2"/>
    <row r="255048" ht="12.75" customHeight="1" x14ac:dyDescent="0.2"/>
    <row r="255052" ht="12.75" customHeight="1" x14ac:dyDescent="0.2"/>
    <row r="255056" ht="12.75" customHeight="1" x14ac:dyDescent="0.2"/>
    <row r="255060" ht="12.75" customHeight="1" x14ac:dyDescent="0.2"/>
    <row r="255064" ht="12.75" customHeight="1" x14ac:dyDescent="0.2"/>
    <row r="255068" ht="12.75" customHeight="1" x14ac:dyDescent="0.2"/>
    <row r="255072" ht="12.75" customHeight="1" x14ac:dyDescent="0.2"/>
    <row r="255076" ht="12.75" customHeight="1" x14ac:dyDescent="0.2"/>
    <row r="255080" ht="12.75" customHeight="1" x14ac:dyDescent="0.2"/>
    <row r="255084" ht="12.75" customHeight="1" x14ac:dyDescent="0.2"/>
    <row r="255088" ht="12.75" customHeight="1" x14ac:dyDescent="0.2"/>
    <row r="255092" ht="12.75" customHeight="1" x14ac:dyDescent="0.2"/>
    <row r="255096" ht="12.75" customHeight="1" x14ac:dyDescent="0.2"/>
    <row r="255100" ht="12.75" customHeight="1" x14ac:dyDescent="0.2"/>
    <row r="255104" ht="12.75" customHeight="1" x14ac:dyDescent="0.2"/>
    <row r="255108" ht="12.75" customHeight="1" x14ac:dyDescent="0.2"/>
    <row r="255112" ht="12.75" customHeight="1" x14ac:dyDescent="0.2"/>
    <row r="255116" ht="12.75" customHeight="1" x14ac:dyDescent="0.2"/>
    <row r="255120" ht="12.75" customHeight="1" x14ac:dyDescent="0.2"/>
    <row r="255124" ht="12.75" customHeight="1" x14ac:dyDescent="0.2"/>
    <row r="255128" ht="12.75" customHeight="1" x14ac:dyDescent="0.2"/>
    <row r="255132" ht="12.75" customHeight="1" x14ac:dyDescent="0.2"/>
    <row r="255136" ht="12.75" customHeight="1" x14ac:dyDescent="0.2"/>
    <row r="255140" ht="12.75" customHeight="1" x14ac:dyDescent="0.2"/>
    <row r="255144" ht="12.75" customHeight="1" x14ac:dyDescent="0.2"/>
    <row r="255148" ht="12.75" customHeight="1" x14ac:dyDescent="0.2"/>
    <row r="255152" ht="12.75" customHeight="1" x14ac:dyDescent="0.2"/>
    <row r="255156" ht="12.75" customHeight="1" x14ac:dyDescent="0.2"/>
    <row r="255160" ht="12.75" customHeight="1" x14ac:dyDescent="0.2"/>
    <row r="255164" ht="12.75" customHeight="1" x14ac:dyDescent="0.2"/>
    <row r="255168" ht="12.75" customHeight="1" x14ac:dyDescent="0.2"/>
    <row r="255172" ht="12.75" customHeight="1" x14ac:dyDescent="0.2"/>
    <row r="255176" ht="12.75" customHeight="1" x14ac:dyDescent="0.2"/>
    <row r="255180" ht="12.75" customHeight="1" x14ac:dyDescent="0.2"/>
    <row r="255184" ht="12.75" customHeight="1" x14ac:dyDescent="0.2"/>
    <row r="255188" ht="12.75" customHeight="1" x14ac:dyDescent="0.2"/>
    <row r="255192" ht="12.75" customHeight="1" x14ac:dyDescent="0.2"/>
    <row r="255196" ht="12.75" customHeight="1" x14ac:dyDescent="0.2"/>
    <row r="255200" ht="12.75" customHeight="1" x14ac:dyDescent="0.2"/>
    <row r="255204" ht="12.75" customHeight="1" x14ac:dyDescent="0.2"/>
    <row r="255208" ht="12.75" customHeight="1" x14ac:dyDescent="0.2"/>
    <row r="255212" ht="12.75" customHeight="1" x14ac:dyDescent="0.2"/>
    <row r="255216" ht="12.75" customHeight="1" x14ac:dyDescent="0.2"/>
    <row r="255220" ht="12.75" customHeight="1" x14ac:dyDescent="0.2"/>
    <row r="255224" ht="12.75" customHeight="1" x14ac:dyDescent="0.2"/>
    <row r="255228" ht="12.75" customHeight="1" x14ac:dyDescent="0.2"/>
    <row r="255232" ht="12.75" customHeight="1" x14ac:dyDescent="0.2"/>
    <row r="255236" ht="12.75" customHeight="1" x14ac:dyDescent="0.2"/>
    <row r="255240" ht="12.75" customHeight="1" x14ac:dyDescent="0.2"/>
    <row r="255244" ht="12.75" customHeight="1" x14ac:dyDescent="0.2"/>
    <row r="255248" ht="12.75" customHeight="1" x14ac:dyDescent="0.2"/>
    <row r="255252" ht="12.75" customHeight="1" x14ac:dyDescent="0.2"/>
    <row r="255256" ht="12.75" customHeight="1" x14ac:dyDescent="0.2"/>
    <row r="255260" ht="12.75" customHeight="1" x14ac:dyDescent="0.2"/>
    <row r="255264" ht="12.75" customHeight="1" x14ac:dyDescent="0.2"/>
    <row r="255268" ht="12.75" customHeight="1" x14ac:dyDescent="0.2"/>
    <row r="255272" ht="12.75" customHeight="1" x14ac:dyDescent="0.2"/>
    <row r="255276" ht="12.75" customHeight="1" x14ac:dyDescent="0.2"/>
    <row r="255280" ht="12.75" customHeight="1" x14ac:dyDescent="0.2"/>
    <row r="255284" ht="12.75" customHeight="1" x14ac:dyDescent="0.2"/>
    <row r="255288" ht="12.75" customHeight="1" x14ac:dyDescent="0.2"/>
    <row r="255292" ht="12.75" customHeight="1" x14ac:dyDescent="0.2"/>
    <row r="255296" ht="12.75" customHeight="1" x14ac:dyDescent="0.2"/>
    <row r="255300" ht="12.75" customHeight="1" x14ac:dyDescent="0.2"/>
    <row r="255304" ht="12.75" customHeight="1" x14ac:dyDescent="0.2"/>
    <row r="255308" ht="12.75" customHeight="1" x14ac:dyDescent="0.2"/>
    <row r="255312" ht="12.75" customHeight="1" x14ac:dyDescent="0.2"/>
    <row r="255316" ht="12.75" customHeight="1" x14ac:dyDescent="0.2"/>
    <row r="255320" ht="12.75" customHeight="1" x14ac:dyDescent="0.2"/>
    <row r="255324" ht="12.75" customHeight="1" x14ac:dyDescent="0.2"/>
    <row r="255328" ht="12.75" customHeight="1" x14ac:dyDescent="0.2"/>
    <row r="255332" ht="12.75" customHeight="1" x14ac:dyDescent="0.2"/>
    <row r="255336" ht="12.75" customHeight="1" x14ac:dyDescent="0.2"/>
    <row r="255340" ht="12.75" customHeight="1" x14ac:dyDescent="0.2"/>
    <row r="255344" ht="12.75" customHeight="1" x14ac:dyDescent="0.2"/>
    <row r="255348" ht="12.75" customHeight="1" x14ac:dyDescent="0.2"/>
    <row r="255352" ht="12.75" customHeight="1" x14ac:dyDescent="0.2"/>
    <row r="255356" ht="12.75" customHeight="1" x14ac:dyDescent="0.2"/>
    <row r="255360" ht="12.75" customHeight="1" x14ac:dyDescent="0.2"/>
    <row r="255364" ht="12.75" customHeight="1" x14ac:dyDescent="0.2"/>
    <row r="255368" ht="12.75" customHeight="1" x14ac:dyDescent="0.2"/>
    <row r="255372" ht="12.75" customHeight="1" x14ac:dyDescent="0.2"/>
    <row r="255376" ht="12.75" customHeight="1" x14ac:dyDescent="0.2"/>
    <row r="255380" ht="12.75" customHeight="1" x14ac:dyDescent="0.2"/>
    <row r="255384" ht="12.75" customHeight="1" x14ac:dyDescent="0.2"/>
    <row r="255388" ht="12.75" customHeight="1" x14ac:dyDescent="0.2"/>
    <row r="255392" ht="12.75" customHeight="1" x14ac:dyDescent="0.2"/>
    <row r="255396" ht="12.75" customHeight="1" x14ac:dyDescent="0.2"/>
    <row r="255400" ht="12.75" customHeight="1" x14ac:dyDescent="0.2"/>
    <row r="255404" ht="12.75" customHeight="1" x14ac:dyDescent="0.2"/>
    <row r="255408" ht="12.75" customHeight="1" x14ac:dyDescent="0.2"/>
    <row r="255412" ht="12.75" customHeight="1" x14ac:dyDescent="0.2"/>
    <row r="255416" ht="12.75" customHeight="1" x14ac:dyDescent="0.2"/>
    <row r="255420" ht="12.75" customHeight="1" x14ac:dyDescent="0.2"/>
    <row r="255424" ht="12.75" customHeight="1" x14ac:dyDescent="0.2"/>
    <row r="255428" ht="12.75" customHeight="1" x14ac:dyDescent="0.2"/>
    <row r="255432" ht="12.75" customHeight="1" x14ac:dyDescent="0.2"/>
    <row r="255436" ht="12.75" customHeight="1" x14ac:dyDescent="0.2"/>
    <row r="255440" ht="12.75" customHeight="1" x14ac:dyDescent="0.2"/>
    <row r="255444" ht="12.75" customHeight="1" x14ac:dyDescent="0.2"/>
    <row r="255448" ht="12.75" customHeight="1" x14ac:dyDescent="0.2"/>
    <row r="255452" ht="12.75" customHeight="1" x14ac:dyDescent="0.2"/>
    <row r="255456" ht="12.75" customHeight="1" x14ac:dyDescent="0.2"/>
    <row r="255460" ht="12.75" customHeight="1" x14ac:dyDescent="0.2"/>
    <row r="255464" ht="12.75" customHeight="1" x14ac:dyDescent="0.2"/>
    <row r="255468" ht="12.75" customHeight="1" x14ac:dyDescent="0.2"/>
    <row r="255472" ht="12.75" customHeight="1" x14ac:dyDescent="0.2"/>
    <row r="255476" ht="12.75" customHeight="1" x14ac:dyDescent="0.2"/>
    <row r="255480" ht="12.75" customHeight="1" x14ac:dyDescent="0.2"/>
    <row r="255484" ht="12.75" customHeight="1" x14ac:dyDescent="0.2"/>
    <row r="255488" ht="12.75" customHeight="1" x14ac:dyDescent="0.2"/>
    <row r="255492" ht="12.75" customHeight="1" x14ac:dyDescent="0.2"/>
    <row r="255496" ht="12.75" customHeight="1" x14ac:dyDescent="0.2"/>
    <row r="255500" ht="12.75" customHeight="1" x14ac:dyDescent="0.2"/>
    <row r="255504" ht="12.75" customHeight="1" x14ac:dyDescent="0.2"/>
    <row r="255508" ht="12.75" customHeight="1" x14ac:dyDescent="0.2"/>
    <row r="255512" ht="12.75" customHeight="1" x14ac:dyDescent="0.2"/>
    <row r="255516" ht="12.75" customHeight="1" x14ac:dyDescent="0.2"/>
    <row r="255520" ht="12.75" customHeight="1" x14ac:dyDescent="0.2"/>
    <row r="255524" ht="12.75" customHeight="1" x14ac:dyDescent="0.2"/>
    <row r="255528" ht="12.75" customHeight="1" x14ac:dyDescent="0.2"/>
    <row r="255532" ht="12.75" customHeight="1" x14ac:dyDescent="0.2"/>
    <row r="255536" ht="12.75" customHeight="1" x14ac:dyDescent="0.2"/>
    <row r="255540" ht="12.75" customHeight="1" x14ac:dyDescent="0.2"/>
    <row r="255544" ht="12.75" customHeight="1" x14ac:dyDescent="0.2"/>
    <row r="255548" ht="12.75" customHeight="1" x14ac:dyDescent="0.2"/>
    <row r="255552" ht="12.75" customHeight="1" x14ac:dyDescent="0.2"/>
    <row r="255556" ht="12.75" customHeight="1" x14ac:dyDescent="0.2"/>
    <row r="255560" ht="12.75" customHeight="1" x14ac:dyDescent="0.2"/>
    <row r="255564" ht="12.75" customHeight="1" x14ac:dyDescent="0.2"/>
    <row r="255568" ht="12.75" customHeight="1" x14ac:dyDescent="0.2"/>
    <row r="255572" ht="12.75" customHeight="1" x14ac:dyDescent="0.2"/>
    <row r="255576" ht="12.75" customHeight="1" x14ac:dyDescent="0.2"/>
    <row r="255580" ht="12.75" customHeight="1" x14ac:dyDescent="0.2"/>
    <row r="255584" ht="12.75" customHeight="1" x14ac:dyDescent="0.2"/>
    <row r="255588" ht="12.75" customHeight="1" x14ac:dyDescent="0.2"/>
    <row r="255592" ht="12.75" customHeight="1" x14ac:dyDescent="0.2"/>
    <row r="255596" ht="12.75" customHeight="1" x14ac:dyDescent="0.2"/>
    <row r="255600" ht="12.75" customHeight="1" x14ac:dyDescent="0.2"/>
    <row r="255604" ht="12.75" customHeight="1" x14ac:dyDescent="0.2"/>
    <row r="255608" ht="12.75" customHeight="1" x14ac:dyDescent="0.2"/>
    <row r="255612" ht="12.75" customHeight="1" x14ac:dyDescent="0.2"/>
    <row r="255616" ht="12.75" customHeight="1" x14ac:dyDescent="0.2"/>
    <row r="255620" ht="12.75" customHeight="1" x14ac:dyDescent="0.2"/>
    <row r="255624" ht="12.75" customHeight="1" x14ac:dyDescent="0.2"/>
    <row r="255628" ht="12.75" customHeight="1" x14ac:dyDescent="0.2"/>
    <row r="255632" ht="12.75" customHeight="1" x14ac:dyDescent="0.2"/>
    <row r="255636" ht="12.75" customHeight="1" x14ac:dyDescent="0.2"/>
    <row r="255640" ht="12.75" customHeight="1" x14ac:dyDescent="0.2"/>
    <row r="255644" ht="12.75" customHeight="1" x14ac:dyDescent="0.2"/>
    <row r="255648" ht="12.75" customHeight="1" x14ac:dyDescent="0.2"/>
    <row r="255652" ht="12.75" customHeight="1" x14ac:dyDescent="0.2"/>
    <row r="255656" ht="12.75" customHeight="1" x14ac:dyDescent="0.2"/>
    <row r="255660" ht="12.75" customHeight="1" x14ac:dyDescent="0.2"/>
    <row r="255664" ht="12.75" customHeight="1" x14ac:dyDescent="0.2"/>
    <row r="255668" ht="12.75" customHeight="1" x14ac:dyDescent="0.2"/>
    <row r="255672" ht="12.75" customHeight="1" x14ac:dyDescent="0.2"/>
    <row r="255676" ht="12.75" customHeight="1" x14ac:dyDescent="0.2"/>
    <row r="255680" ht="12.75" customHeight="1" x14ac:dyDescent="0.2"/>
    <row r="255684" ht="12.75" customHeight="1" x14ac:dyDescent="0.2"/>
    <row r="255688" ht="12.75" customHeight="1" x14ac:dyDescent="0.2"/>
    <row r="255692" ht="12.75" customHeight="1" x14ac:dyDescent="0.2"/>
    <row r="255696" ht="12.75" customHeight="1" x14ac:dyDescent="0.2"/>
    <row r="255700" ht="12.75" customHeight="1" x14ac:dyDescent="0.2"/>
    <row r="255704" ht="12.75" customHeight="1" x14ac:dyDescent="0.2"/>
    <row r="255708" ht="12.75" customHeight="1" x14ac:dyDescent="0.2"/>
    <row r="255712" ht="12.75" customHeight="1" x14ac:dyDescent="0.2"/>
    <row r="255716" ht="12.75" customHeight="1" x14ac:dyDescent="0.2"/>
    <row r="255720" ht="12.75" customHeight="1" x14ac:dyDescent="0.2"/>
    <row r="255724" ht="12.75" customHeight="1" x14ac:dyDescent="0.2"/>
    <row r="255728" ht="12.75" customHeight="1" x14ac:dyDescent="0.2"/>
    <row r="255732" ht="12.75" customHeight="1" x14ac:dyDescent="0.2"/>
    <row r="255736" ht="12.75" customHeight="1" x14ac:dyDescent="0.2"/>
    <row r="255740" ht="12.75" customHeight="1" x14ac:dyDescent="0.2"/>
    <row r="255744" ht="12.75" customHeight="1" x14ac:dyDescent="0.2"/>
    <row r="255748" ht="12.75" customHeight="1" x14ac:dyDescent="0.2"/>
    <row r="255752" ht="12.75" customHeight="1" x14ac:dyDescent="0.2"/>
    <row r="255756" ht="12.75" customHeight="1" x14ac:dyDescent="0.2"/>
    <row r="255760" ht="12.75" customHeight="1" x14ac:dyDescent="0.2"/>
    <row r="255764" ht="12.75" customHeight="1" x14ac:dyDescent="0.2"/>
    <row r="255768" ht="12.75" customHeight="1" x14ac:dyDescent="0.2"/>
    <row r="255772" ht="12.75" customHeight="1" x14ac:dyDescent="0.2"/>
    <row r="255776" ht="12.75" customHeight="1" x14ac:dyDescent="0.2"/>
    <row r="255780" ht="12.75" customHeight="1" x14ac:dyDescent="0.2"/>
    <row r="255784" ht="12.75" customHeight="1" x14ac:dyDescent="0.2"/>
    <row r="255788" ht="12.75" customHeight="1" x14ac:dyDescent="0.2"/>
    <row r="255792" ht="12.75" customHeight="1" x14ac:dyDescent="0.2"/>
    <row r="255796" ht="12.75" customHeight="1" x14ac:dyDescent="0.2"/>
    <row r="255800" ht="12.75" customHeight="1" x14ac:dyDescent="0.2"/>
    <row r="255804" ht="12.75" customHeight="1" x14ac:dyDescent="0.2"/>
    <row r="255808" ht="12.75" customHeight="1" x14ac:dyDescent="0.2"/>
    <row r="255812" ht="12.75" customHeight="1" x14ac:dyDescent="0.2"/>
    <row r="255816" ht="12.75" customHeight="1" x14ac:dyDescent="0.2"/>
    <row r="255820" ht="12.75" customHeight="1" x14ac:dyDescent="0.2"/>
    <row r="255824" ht="12.75" customHeight="1" x14ac:dyDescent="0.2"/>
    <row r="255828" ht="12.75" customHeight="1" x14ac:dyDescent="0.2"/>
    <row r="255832" ht="12.75" customHeight="1" x14ac:dyDescent="0.2"/>
    <row r="255836" ht="12.75" customHeight="1" x14ac:dyDescent="0.2"/>
    <row r="255840" ht="12.75" customHeight="1" x14ac:dyDescent="0.2"/>
    <row r="255844" ht="12.75" customHeight="1" x14ac:dyDescent="0.2"/>
    <row r="255848" ht="12.75" customHeight="1" x14ac:dyDescent="0.2"/>
    <row r="255852" ht="12.75" customHeight="1" x14ac:dyDescent="0.2"/>
    <row r="255856" ht="12.75" customHeight="1" x14ac:dyDescent="0.2"/>
    <row r="255860" ht="12.75" customHeight="1" x14ac:dyDescent="0.2"/>
    <row r="255864" ht="12.75" customHeight="1" x14ac:dyDescent="0.2"/>
    <row r="255868" ht="12.75" customHeight="1" x14ac:dyDescent="0.2"/>
    <row r="255872" ht="12.75" customHeight="1" x14ac:dyDescent="0.2"/>
    <row r="255876" ht="12.75" customHeight="1" x14ac:dyDescent="0.2"/>
    <row r="255880" ht="12.75" customHeight="1" x14ac:dyDescent="0.2"/>
    <row r="255884" ht="12.75" customHeight="1" x14ac:dyDescent="0.2"/>
    <row r="255888" ht="12.75" customHeight="1" x14ac:dyDescent="0.2"/>
    <row r="255892" ht="12.75" customHeight="1" x14ac:dyDescent="0.2"/>
    <row r="255896" ht="12.75" customHeight="1" x14ac:dyDescent="0.2"/>
    <row r="255900" ht="12.75" customHeight="1" x14ac:dyDescent="0.2"/>
    <row r="255904" ht="12.75" customHeight="1" x14ac:dyDescent="0.2"/>
    <row r="255908" ht="12.75" customHeight="1" x14ac:dyDescent="0.2"/>
    <row r="255912" ht="12.75" customHeight="1" x14ac:dyDescent="0.2"/>
    <row r="255916" ht="12.75" customHeight="1" x14ac:dyDescent="0.2"/>
    <row r="255920" ht="12.75" customHeight="1" x14ac:dyDescent="0.2"/>
    <row r="255924" ht="12.75" customHeight="1" x14ac:dyDescent="0.2"/>
    <row r="255928" ht="12.75" customHeight="1" x14ac:dyDescent="0.2"/>
    <row r="255932" ht="12.75" customHeight="1" x14ac:dyDescent="0.2"/>
    <row r="255936" ht="12.75" customHeight="1" x14ac:dyDescent="0.2"/>
    <row r="255940" ht="12.75" customHeight="1" x14ac:dyDescent="0.2"/>
    <row r="255944" ht="12.75" customHeight="1" x14ac:dyDescent="0.2"/>
    <row r="255948" ht="12.75" customHeight="1" x14ac:dyDescent="0.2"/>
    <row r="255952" ht="12.75" customHeight="1" x14ac:dyDescent="0.2"/>
    <row r="255956" ht="12.75" customHeight="1" x14ac:dyDescent="0.2"/>
    <row r="255960" ht="12.75" customHeight="1" x14ac:dyDescent="0.2"/>
    <row r="255964" ht="12.75" customHeight="1" x14ac:dyDescent="0.2"/>
    <row r="255968" ht="12.75" customHeight="1" x14ac:dyDescent="0.2"/>
    <row r="255972" ht="12.75" customHeight="1" x14ac:dyDescent="0.2"/>
    <row r="255976" ht="12.75" customHeight="1" x14ac:dyDescent="0.2"/>
    <row r="255980" ht="12.75" customHeight="1" x14ac:dyDescent="0.2"/>
    <row r="255984" ht="12.75" customHeight="1" x14ac:dyDescent="0.2"/>
    <row r="255988" ht="12.75" customHeight="1" x14ac:dyDescent="0.2"/>
    <row r="255992" ht="12.75" customHeight="1" x14ac:dyDescent="0.2"/>
    <row r="255996" ht="12.75" customHeight="1" x14ac:dyDescent="0.2"/>
    <row r="256000" ht="12.75" customHeight="1" x14ac:dyDescent="0.2"/>
    <row r="256004" ht="12.75" customHeight="1" x14ac:dyDescent="0.2"/>
    <row r="256008" ht="12.75" customHeight="1" x14ac:dyDescent="0.2"/>
    <row r="256012" ht="12.75" customHeight="1" x14ac:dyDescent="0.2"/>
    <row r="256016" ht="12.75" customHeight="1" x14ac:dyDescent="0.2"/>
    <row r="256020" ht="12.75" customHeight="1" x14ac:dyDescent="0.2"/>
    <row r="256024" ht="12.75" customHeight="1" x14ac:dyDescent="0.2"/>
    <row r="256028" ht="12.75" customHeight="1" x14ac:dyDescent="0.2"/>
    <row r="256032" ht="12.75" customHeight="1" x14ac:dyDescent="0.2"/>
    <row r="256036" ht="12.75" customHeight="1" x14ac:dyDescent="0.2"/>
    <row r="256040" ht="12.75" customHeight="1" x14ac:dyDescent="0.2"/>
    <row r="256044" ht="12.75" customHeight="1" x14ac:dyDescent="0.2"/>
    <row r="256048" ht="12.75" customHeight="1" x14ac:dyDescent="0.2"/>
    <row r="256052" ht="12.75" customHeight="1" x14ac:dyDescent="0.2"/>
    <row r="256056" ht="12.75" customHeight="1" x14ac:dyDescent="0.2"/>
    <row r="256060" ht="12.75" customHeight="1" x14ac:dyDescent="0.2"/>
    <row r="256064" ht="12.75" customHeight="1" x14ac:dyDescent="0.2"/>
    <row r="256068" ht="12.75" customHeight="1" x14ac:dyDescent="0.2"/>
    <row r="256072" ht="12.75" customHeight="1" x14ac:dyDescent="0.2"/>
    <row r="256076" ht="12.75" customHeight="1" x14ac:dyDescent="0.2"/>
    <row r="256080" ht="12.75" customHeight="1" x14ac:dyDescent="0.2"/>
    <row r="256084" ht="12.75" customHeight="1" x14ac:dyDescent="0.2"/>
    <row r="256088" ht="12.75" customHeight="1" x14ac:dyDescent="0.2"/>
    <row r="256092" ht="12.75" customHeight="1" x14ac:dyDescent="0.2"/>
    <row r="256096" ht="12.75" customHeight="1" x14ac:dyDescent="0.2"/>
    <row r="256100" ht="12.75" customHeight="1" x14ac:dyDescent="0.2"/>
    <row r="256104" ht="12.75" customHeight="1" x14ac:dyDescent="0.2"/>
    <row r="256108" ht="12.75" customHeight="1" x14ac:dyDescent="0.2"/>
    <row r="256112" ht="12.75" customHeight="1" x14ac:dyDescent="0.2"/>
    <row r="256116" ht="12.75" customHeight="1" x14ac:dyDescent="0.2"/>
    <row r="256120" ht="12.75" customHeight="1" x14ac:dyDescent="0.2"/>
    <row r="256124" ht="12.75" customHeight="1" x14ac:dyDescent="0.2"/>
    <row r="256128" ht="12.75" customHeight="1" x14ac:dyDescent="0.2"/>
    <row r="256132" ht="12.75" customHeight="1" x14ac:dyDescent="0.2"/>
    <row r="256136" ht="12.75" customHeight="1" x14ac:dyDescent="0.2"/>
    <row r="256140" ht="12.75" customHeight="1" x14ac:dyDescent="0.2"/>
    <row r="256144" ht="12.75" customHeight="1" x14ac:dyDescent="0.2"/>
    <row r="256148" ht="12.75" customHeight="1" x14ac:dyDescent="0.2"/>
    <row r="256152" ht="12.75" customHeight="1" x14ac:dyDescent="0.2"/>
    <row r="256156" ht="12.75" customHeight="1" x14ac:dyDescent="0.2"/>
    <row r="256160" ht="12.75" customHeight="1" x14ac:dyDescent="0.2"/>
    <row r="256164" ht="12.75" customHeight="1" x14ac:dyDescent="0.2"/>
    <row r="256168" ht="12.75" customHeight="1" x14ac:dyDescent="0.2"/>
    <row r="256172" ht="12.75" customHeight="1" x14ac:dyDescent="0.2"/>
    <row r="256176" ht="12.75" customHeight="1" x14ac:dyDescent="0.2"/>
    <row r="256180" ht="12.75" customHeight="1" x14ac:dyDescent="0.2"/>
    <row r="256184" ht="12.75" customHeight="1" x14ac:dyDescent="0.2"/>
    <row r="256188" ht="12.75" customHeight="1" x14ac:dyDescent="0.2"/>
    <row r="256192" ht="12.75" customHeight="1" x14ac:dyDescent="0.2"/>
    <row r="256196" ht="12.75" customHeight="1" x14ac:dyDescent="0.2"/>
    <row r="256200" ht="12.75" customHeight="1" x14ac:dyDescent="0.2"/>
    <row r="256204" ht="12.75" customHeight="1" x14ac:dyDescent="0.2"/>
    <row r="256208" ht="12.75" customHeight="1" x14ac:dyDescent="0.2"/>
    <row r="256212" ht="12.75" customHeight="1" x14ac:dyDescent="0.2"/>
    <row r="256216" ht="12.75" customHeight="1" x14ac:dyDescent="0.2"/>
    <row r="256220" ht="12.75" customHeight="1" x14ac:dyDescent="0.2"/>
    <row r="256224" ht="12.75" customHeight="1" x14ac:dyDescent="0.2"/>
    <row r="256228" ht="12.75" customHeight="1" x14ac:dyDescent="0.2"/>
    <row r="256232" ht="12.75" customHeight="1" x14ac:dyDescent="0.2"/>
    <row r="256236" ht="12.75" customHeight="1" x14ac:dyDescent="0.2"/>
    <row r="256240" ht="12.75" customHeight="1" x14ac:dyDescent="0.2"/>
    <row r="256244" ht="12.75" customHeight="1" x14ac:dyDescent="0.2"/>
    <row r="256248" ht="12.75" customHeight="1" x14ac:dyDescent="0.2"/>
    <row r="256252" ht="12.75" customHeight="1" x14ac:dyDescent="0.2"/>
    <row r="256256" ht="12.75" customHeight="1" x14ac:dyDescent="0.2"/>
    <row r="256260" ht="12.75" customHeight="1" x14ac:dyDescent="0.2"/>
    <row r="256264" ht="12.75" customHeight="1" x14ac:dyDescent="0.2"/>
    <row r="256268" ht="12.75" customHeight="1" x14ac:dyDescent="0.2"/>
    <row r="256272" ht="12.75" customHeight="1" x14ac:dyDescent="0.2"/>
    <row r="256276" ht="12.75" customHeight="1" x14ac:dyDescent="0.2"/>
    <row r="256280" ht="12.75" customHeight="1" x14ac:dyDescent="0.2"/>
    <row r="256284" ht="12.75" customHeight="1" x14ac:dyDescent="0.2"/>
    <row r="256288" ht="12.75" customHeight="1" x14ac:dyDescent="0.2"/>
    <row r="256292" ht="12.75" customHeight="1" x14ac:dyDescent="0.2"/>
    <row r="256296" ht="12.75" customHeight="1" x14ac:dyDescent="0.2"/>
    <row r="256300" ht="12.75" customHeight="1" x14ac:dyDescent="0.2"/>
    <row r="256304" ht="12.75" customHeight="1" x14ac:dyDescent="0.2"/>
    <row r="256308" ht="12.75" customHeight="1" x14ac:dyDescent="0.2"/>
    <row r="256312" ht="12.75" customHeight="1" x14ac:dyDescent="0.2"/>
    <row r="256316" ht="12.75" customHeight="1" x14ac:dyDescent="0.2"/>
    <row r="256320" ht="12.75" customHeight="1" x14ac:dyDescent="0.2"/>
    <row r="256324" ht="12.75" customHeight="1" x14ac:dyDescent="0.2"/>
    <row r="256328" ht="12.75" customHeight="1" x14ac:dyDescent="0.2"/>
    <row r="256332" ht="12.75" customHeight="1" x14ac:dyDescent="0.2"/>
    <row r="256336" ht="12.75" customHeight="1" x14ac:dyDescent="0.2"/>
    <row r="256340" ht="12.75" customHeight="1" x14ac:dyDescent="0.2"/>
    <row r="256344" ht="12.75" customHeight="1" x14ac:dyDescent="0.2"/>
    <row r="256348" ht="12.75" customHeight="1" x14ac:dyDescent="0.2"/>
    <row r="256352" ht="12.75" customHeight="1" x14ac:dyDescent="0.2"/>
    <row r="256356" ht="12.75" customHeight="1" x14ac:dyDescent="0.2"/>
    <row r="256360" ht="12.75" customHeight="1" x14ac:dyDescent="0.2"/>
    <row r="256364" ht="12.75" customHeight="1" x14ac:dyDescent="0.2"/>
    <row r="256368" ht="12.75" customHeight="1" x14ac:dyDescent="0.2"/>
    <row r="256372" ht="12.75" customHeight="1" x14ac:dyDescent="0.2"/>
    <row r="256376" ht="12.75" customHeight="1" x14ac:dyDescent="0.2"/>
    <row r="256380" ht="12.75" customHeight="1" x14ac:dyDescent="0.2"/>
    <row r="256384" ht="12.75" customHeight="1" x14ac:dyDescent="0.2"/>
    <row r="256388" ht="12.75" customHeight="1" x14ac:dyDescent="0.2"/>
    <row r="256392" ht="12.75" customHeight="1" x14ac:dyDescent="0.2"/>
    <row r="256396" ht="12.75" customHeight="1" x14ac:dyDescent="0.2"/>
    <row r="256400" ht="12.75" customHeight="1" x14ac:dyDescent="0.2"/>
    <row r="256404" ht="12.75" customHeight="1" x14ac:dyDescent="0.2"/>
    <row r="256408" ht="12.75" customHeight="1" x14ac:dyDescent="0.2"/>
    <row r="256412" ht="12.75" customHeight="1" x14ac:dyDescent="0.2"/>
    <row r="256416" ht="12.75" customHeight="1" x14ac:dyDescent="0.2"/>
    <row r="256420" ht="12.75" customHeight="1" x14ac:dyDescent="0.2"/>
    <row r="256424" ht="12.75" customHeight="1" x14ac:dyDescent="0.2"/>
    <row r="256428" ht="12.75" customHeight="1" x14ac:dyDescent="0.2"/>
    <row r="256432" ht="12.75" customHeight="1" x14ac:dyDescent="0.2"/>
    <row r="256436" ht="12.75" customHeight="1" x14ac:dyDescent="0.2"/>
    <row r="256440" ht="12.75" customHeight="1" x14ac:dyDescent="0.2"/>
    <row r="256444" ht="12.75" customHeight="1" x14ac:dyDescent="0.2"/>
    <row r="256448" ht="12.75" customHeight="1" x14ac:dyDescent="0.2"/>
    <row r="256452" ht="12.75" customHeight="1" x14ac:dyDescent="0.2"/>
    <row r="256456" ht="12.75" customHeight="1" x14ac:dyDescent="0.2"/>
    <row r="256460" ht="12.75" customHeight="1" x14ac:dyDescent="0.2"/>
    <row r="256464" ht="12.75" customHeight="1" x14ac:dyDescent="0.2"/>
    <row r="256468" ht="12.75" customHeight="1" x14ac:dyDescent="0.2"/>
    <row r="256472" ht="12.75" customHeight="1" x14ac:dyDescent="0.2"/>
    <row r="256476" ht="12.75" customHeight="1" x14ac:dyDescent="0.2"/>
    <row r="256480" ht="12.75" customHeight="1" x14ac:dyDescent="0.2"/>
    <row r="256484" ht="12.75" customHeight="1" x14ac:dyDescent="0.2"/>
    <row r="256488" ht="12.75" customHeight="1" x14ac:dyDescent="0.2"/>
    <row r="256492" ht="12.75" customHeight="1" x14ac:dyDescent="0.2"/>
    <row r="256496" ht="12.75" customHeight="1" x14ac:dyDescent="0.2"/>
    <row r="256500" ht="12.75" customHeight="1" x14ac:dyDescent="0.2"/>
    <row r="256504" ht="12.75" customHeight="1" x14ac:dyDescent="0.2"/>
    <row r="256508" ht="12.75" customHeight="1" x14ac:dyDescent="0.2"/>
    <row r="256512" ht="12.75" customHeight="1" x14ac:dyDescent="0.2"/>
    <row r="256516" ht="12.75" customHeight="1" x14ac:dyDescent="0.2"/>
    <row r="256520" ht="12.75" customHeight="1" x14ac:dyDescent="0.2"/>
    <row r="256524" ht="12.75" customHeight="1" x14ac:dyDescent="0.2"/>
    <row r="256528" ht="12.75" customHeight="1" x14ac:dyDescent="0.2"/>
    <row r="256532" ht="12.75" customHeight="1" x14ac:dyDescent="0.2"/>
    <row r="256536" ht="12.75" customHeight="1" x14ac:dyDescent="0.2"/>
    <row r="256540" ht="12.75" customHeight="1" x14ac:dyDescent="0.2"/>
    <row r="256544" ht="12.75" customHeight="1" x14ac:dyDescent="0.2"/>
    <row r="256548" ht="12.75" customHeight="1" x14ac:dyDescent="0.2"/>
    <row r="256552" ht="12.75" customHeight="1" x14ac:dyDescent="0.2"/>
    <row r="256556" ht="12.75" customHeight="1" x14ac:dyDescent="0.2"/>
    <row r="256560" ht="12.75" customHeight="1" x14ac:dyDescent="0.2"/>
    <row r="256564" ht="12.75" customHeight="1" x14ac:dyDescent="0.2"/>
    <row r="256568" ht="12.75" customHeight="1" x14ac:dyDescent="0.2"/>
    <row r="256572" ht="12.75" customHeight="1" x14ac:dyDescent="0.2"/>
    <row r="256576" ht="12.75" customHeight="1" x14ac:dyDescent="0.2"/>
    <row r="256580" ht="12.75" customHeight="1" x14ac:dyDescent="0.2"/>
    <row r="256584" ht="12.75" customHeight="1" x14ac:dyDescent="0.2"/>
    <row r="256588" ht="12.75" customHeight="1" x14ac:dyDescent="0.2"/>
    <row r="256592" ht="12.75" customHeight="1" x14ac:dyDescent="0.2"/>
    <row r="256596" ht="12.75" customHeight="1" x14ac:dyDescent="0.2"/>
    <row r="256600" ht="12.75" customHeight="1" x14ac:dyDescent="0.2"/>
    <row r="256604" ht="12.75" customHeight="1" x14ac:dyDescent="0.2"/>
    <row r="256608" ht="12.75" customHeight="1" x14ac:dyDescent="0.2"/>
    <row r="256612" ht="12.75" customHeight="1" x14ac:dyDescent="0.2"/>
    <row r="256616" ht="12.75" customHeight="1" x14ac:dyDescent="0.2"/>
    <row r="256620" ht="12.75" customHeight="1" x14ac:dyDescent="0.2"/>
    <row r="256624" ht="12.75" customHeight="1" x14ac:dyDescent="0.2"/>
    <row r="256628" ht="12.75" customHeight="1" x14ac:dyDescent="0.2"/>
    <row r="256632" ht="12.75" customHeight="1" x14ac:dyDescent="0.2"/>
    <row r="256636" ht="12.75" customHeight="1" x14ac:dyDescent="0.2"/>
    <row r="256640" ht="12.75" customHeight="1" x14ac:dyDescent="0.2"/>
    <row r="256644" ht="12.75" customHeight="1" x14ac:dyDescent="0.2"/>
    <row r="256648" ht="12.75" customHeight="1" x14ac:dyDescent="0.2"/>
    <row r="256652" ht="12.75" customHeight="1" x14ac:dyDescent="0.2"/>
    <row r="256656" ht="12.75" customHeight="1" x14ac:dyDescent="0.2"/>
    <row r="256660" ht="12.75" customHeight="1" x14ac:dyDescent="0.2"/>
    <row r="256664" ht="12.75" customHeight="1" x14ac:dyDescent="0.2"/>
    <row r="256668" ht="12.75" customHeight="1" x14ac:dyDescent="0.2"/>
    <row r="256672" ht="12.75" customHeight="1" x14ac:dyDescent="0.2"/>
    <row r="256676" ht="12.75" customHeight="1" x14ac:dyDescent="0.2"/>
    <row r="256680" ht="12.75" customHeight="1" x14ac:dyDescent="0.2"/>
    <row r="256684" ht="12.75" customHeight="1" x14ac:dyDescent="0.2"/>
    <row r="256688" ht="12.75" customHeight="1" x14ac:dyDescent="0.2"/>
    <row r="256692" ht="12.75" customHeight="1" x14ac:dyDescent="0.2"/>
    <row r="256696" ht="12.75" customHeight="1" x14ac:dyDescent="0.2"/>
    <row r="256700" ht="12.75" customHeight="1" x14ac:dyDescent="0.2"/>
    <row r="256704" ht="12.75" customHeight="1" x14ac:dyDescent="0.2"/>
    <row r="256708" ht="12.75" customHeight="1" x14ac:dyDescent="0.2"/>
    <row r="256712" ht="12.75" customHeight="1" x14ac:dyDescent="0.2"/>
    <row r="256716" ht="12.75" customHeight="1" x14ac:dyDescent="0.2"/>
    <row r="256720" ht="12.75" customHeight="1" x14ac:dyDescent="0.2"/>
    <row r="256724" ht="12.75" customHeight="1" x14ac:dyDescent="0.2"/>
    <row r="256728" ht="12.75" customHeight="1" x14ac:dyDescent="0.2"/>
    <row r="256732" ht="12.75" customHeight="1" x14ac:dyDescent="0.2"/>
    <row r="256736" ht="12.75" customHeight="1" x14ac:dyDescent="0.2"/>
    <row r="256740" ht="12.75" customHeight="1" x14ac:dyDescent="0.2"/>
    <row r="256744" ht="12.75" customHeight="1" x14ac:dyDescent="0.2"/>
    <row r="256748" ht="12.75" customHeight="1" x14ac:dyDescent="0.2"/>
    <row r="256752" ht="12.75" customHeight="1" x14ac:dyDescent="0.2"/>
    <row r="256756" ht="12.75" customHeight="1" x14ac:dyDescent="0.2"/>
    <row r="256760" ht="12.75" customHeight="1" x14ac:dyDescent="0.2"/>
    <row r="256764" ht="12.75" customHeight="1" x14ac:dyDescent="0.2"/>
    <row r="256768" ht="12.75" customHeight="1" x14ac:dyDescent="0.2"/>
    <row r="256772" ht="12.75" customHeight="1" x14ac:dyDescent="0.2"/>
    <row r="256776" ht="12.75" customHeight="1" x14ac:dyDescent="0.2"/>
    <row r="256780" ht="12.75" customHeight="1" x14ac:dyDescent="0.2"/>
    <row r="256784" ht="12.75" customHeight="1" x14ac:dyDescent="0.2"/>
    <row r="256788" ht="12.75" customHeight="1" x14ac:dyDescent="0.2"/>
    <row r="256792" ht="12.75" customHeight="1" x14ac:dyDescent="0.2"/>
    <row r="256796" ht="12.75" customHeight="1" x14ac:dyDescent="0.2"/>
    <row r="256800" ht="12.75" customHeight="1" x14ac:dyDescent="0.2"/>
    <row r="256804" ht="12.75" customHeight="1" x14ac:dyDescent="0.2"/>
    <row r="256808" ht="12.75" customHeight="1" x14ac:dyDescent="0.2"/>
    <row r="256812" ht="12.75" customHeight="1" x14ac:dyDescent="0.2"/>
    <row r="256816" ht="12.75" customHeight="1" x14ac:dyDescent="0.2"/>
    <row r="256820" ht="12.75" customHeight="1" x14ac:dyDescent="0.2"/>
    <row r="256824" ht="12.75" customHeight="1" x14ac:dyDescent="0.2"/>
    <row r="256828" ht="12.75" customHeight="1" x14ac:dyDescent="0.2"/>
    <row r="256832" ht="12.75" customHeight="1" x14ac:dyDescent="0.2"/>
    <row r="256836" ht="12.75" customHeight="1" x14ac:dyDescent="0.2"/>
    <row r="256840" ht="12.75" customHeight="1" x14ac:dyDescent="0.2"/>
    <row r="256844" ht="12.75" customHeight="1" x14ac:dyDescent="0.2"/>
    <row r="256848" ht="12.75" customHeight="1" x14ac:dyDescent="0.2"/>
    <row r="256852" ht="12.75" customHeight="1" x14ac:dyDescent="0.2"/>
    <row r="256856" ht="12.75" customHeight="1" x14ac:dyDescent="0.2"/>
    <row r="256860" ht="12.75" customHeight="1" x14ac:dyDescent="0.2"/>
    <row r="256864" ht="12.75" customHeight="1" x14ac:dyDescent="0.2"/>
    <row r="256868" ht="12.75" customHeight="1" x14ac:dyDescent="0.2"/>
    <row r="256872" ht="12.75" customHeight="1" x14ac:dyDescent="0.2"/>
    <row r="256876" ht="12.75" customHeight="1" x14ac:dyDescent="0.2"/>
    <row r="256880" ht="12.75" customHeight="1" x14ac:dyDescent="0.2"/>
    <row r="256884" ht="12.75" customHeight="1" x14ac:dyDescent="0.2"/>
    <row r="256888" ht="12.75" customHeight="1" x14ac:dyDescent="0.2"/>
    <row r="256892" ht="12.75" customHeight="1" x14ac:dyDescent="0.2"/>
    <row r="256896" ht="12.75" customHeight="1" x14ac:dyDescent="0.2"/>
    <row r="256900" ht="12.75" customHeight="1" x14ac:dyDescent="0.2"/>
    <row r="256904" ht="12.75" customHeight="1" x14ac:dyDescent="0.2"/>
    <row r="256908" ht="12.75" customHeight="1" x14ac:dyDescent="0.2"/>
    <row r="256912" ht="12.75" customHeight="1" x14ac:dyDescent="0.2"/>
    <row r="256916" ht="12.75" customHeight="1" x14ac:dyDescent="0.2"/>
    <row r="256920" ht="12.75" customHeight="1" x14ac:dyDescent="0.2"/>
    <row r="256924" ht="12.75" customHeight="1" x14ac:dyDescent="0.2"/>
    <row r="256928" ht="12.75" customHeight="1" x14ac:dyDescent="0.2"/>
    <row r="256932" ht="12.75" customHeight="1" x14ac:dyDescent="0.2"/>
    <row r="256936" ht="12.75" customHeight="1" x14ac:dyDescent="0.2"/>
    <row r="256940" ht="12.75" customHeight="1" x14ac:dyDescent="0.2"/>
    <row r="256944" ht="12.75" customHeight="1" x14ac:dyDescent="0.2"/>
    <row r="256948" ht="12.75" customHeight="1" x14ac:dyDescent="0.2"/>
    <row r="256952" ht="12.75" customHeight="1" x14ac:dyDescent="0.2"/>
    <row r="256956" ht="12.75" customHeight="1" x14ac:dyDescent="0.2"/>
    <row r="256960" ht="12.75" customHeight="1" x14ac:dyDescent="0.2"/>
    <row r="256964" ht="12.75" customHeight="1" x14ac:dyDescent="0.2"/>
    <row r="256968" ht="12.75" customHeight="1" x14ac:dyDescent="0.2"/>
    <row r="256972" ht="12.75" customHeight="1" x14ac:dyDescent="0.2"/>
    <row r="256976" ht="12.75" customHeight="1" x14ac:dyDescent="0.2"/>
    <row r="256980" ht="12.75" customHeight="1" x14ac:dyDescent="0.2"/>
    <row r="256984" ht="12.75" customHeight="1" x14ac:dyDescent="0.2"/>
    <row r="256988" ht="12.75" customHeight="1" x14ac:dyDescent="0.2"/>
    <row r="256992" ht="12.75" customHeight="1" x14ac:dyDescent="0.2"/>
    <row r="256996" ht="12.75" customHeight="1" x14ac:dyDescent="0.2"/>
    <row r="257000" ht="12.75" customHeight="1" x14ac:dyDescent="0.2"/>
    <row r="257004" ht="12.75" customHeight="1" x14ac:dyDescent="0.2"/>
    <row r="257008" ht="12.75" customHeight="1" x14ac:dyDescent="0.2"/>
    <row r="257012" ht="12.75" customHeight="1" x14ac:dyDescent="0.2"/>
    <row r="257016" ht="12.75" customHeight="1" x14ac:dyDescent="0.2"/>
    <row r="257020" ht="12.75" customHeight="1" x14ac:dyDescent="0.2"/>
    <row r="257024" ht="12.75" customHeight="1" x14ac:dyDescent="0.2"/>
    <row r="257028" ht="12.75" customHeight="1" x14ac:dyDescent="0.2"/>
    <row r="257032" ht="12.75" customHeight="1" x14ac:dyDescent="0.2"/>
    <row r="257036" ht="12.75" customHeight="1" x14ac:dyDescent="0.2"/>
    <row r="257040" ht="12.75" customHeight="1" x14ac:dyDescent="0.2"/>
    <row r="257044" ht="12.75" customHeight="1" x14ac:dyDescent="0.2"/>
    <row r="257048" ht="12.75" customHeight="1" x14ac:dyDescent="0.2"/>
    <row r="257052" ht="12.75" customHeight="1" x14ac:dyDescent="0.2"/>
    <row r="257056" ht="12.75" customHeight="1" x14ac:dyDescent="0.2"/>
    <row r="257060" ht="12.75" customHeight="1" x14ac:dyDescent="0.2"/>
    <row r="257064" ht="12.75" customHeight="1" x14ac:dyDescent="0.2"/>
    <row r="257068" ht="12.75" customHeight="1" x14ac:dyDescent="0.2"/>
    <row r="257072" ht="12.75" customHeight="1" x14ac:dyDescent="0.2"/>
    <row r="257076" ht="12.75" customHeight="1" x14ac:dyDescent="0.2"/>
    <row r="257080" ht="12.75" customHeight="1" x14ac:dyDescent="0.2"/>
    <row r="257084" ht="12.75" customHeight="1" x14ac:dyDescent="0.2"/>
    <row r="257088" ht="12.75" customHeight="1" x14ac:dyDescent="0.2"/>
    <row r="257092" ht="12.75" customHeight="1" x14ac:dyDescent="0.2"/>
    <row r="257096" ht="12.75" customHeight="1" x14ac:dyDescent="0.2"/>
    <row r="257100" ht="12.75" customHeight="1" x14ac:dyDescent="0.2"/>
    <row r="257104" ht="12.75" customHeight="1" x14ac:dyDescent="0.2"/>
    <row r="257108" ht="12.75" customHeight="1" x14ac:dyDescent="0.2"/>
    <row r="257112" ht="12.75" customHeight="1" x14ac:dyDescent="0.2"/>
    <row r="257116" ht="12.75" customHeight="1" x14ac:dyDescent="0.2"/>
    <row r="257120" ht="12.75" customHeight="1" x14ac:dyDescent="0.2"/>
    <row r="257124" ht="12.75" customHeight="1" x14ac:dyDescent="0.2"/>
    <row r="257128" ht="12.75" customHeight="1" x14ac:dyDescent="0.2"/>
    <row r="257132" ht="12.75" customHeight="1" x14ac:dyDescent="0.2"/>
    <row r="257136" ht="12.75" customHeight="1" x14ac:dyDescent="0.2"/>
    <row r="257140" ht="12.75" customHeight="1" x14ac:dyDescent="0.2"/>
    <row r="257144" ht="12.75" customHeight="1" x14ac:dyDescent="0.2"/>
    <row r="257148" ht="12.75" customHeight="1" x14ac:dyDescent="0.2"/>
    <row r="257152" ht="12.75" customHeight="1" x14ac:dyDescent="0.2"/>
    <row r="257156" ht="12.75" customHeight="1" x14ac:dyDescent="0.2"/>
    <row r="257160" ht="12.75" customHeight="1" x14ac:dyDescent="0.2"/>
    <row r="257164" ht="12.75" customHeight="1" x14ac:dyDescent="0.2"/>
    <row r="257168" ht="12.75" customHeight="1" x14ac:dyDescent="0.2"/>
    <row r="257172" ht="12.75" customHeight="1" x14ac:dyDescent="0.2"/>
    <row r="257176" ht="12.75" customHeight="1" x14ac:dyDescent="0.2"/>
    <row r="257180" ht="12.75" customHeight="1" x14ac:dyDescent="0.2"/>
    <row r="257184" ht="12.75" customHeight="1" x14ac:dyDescent="0.2"/>
    <row r="257188" ht="12.75" customHeight="1" x14ac:dyDescent="0.2"/>
    <row r="257192" ht="12.75" customHeight="1" x14ac:dyDescent="0.2"/>
    <row r="257196" ht="12.75" customHeight="1" x14ac:dyDescent="0.2"/>
    <row r="257200" ht="12.75" customHeight="1" x14ac:dyDescent="0.2"/>
    <row r="257204" ht="12.75" customHeight="1" x14ac:dyDescent="0.2"/>
    <row r="257208" ht="12.75" customHeight="1" x14ac:dyDescent="0.2"/>
    <row r="257212" ht="12.75" customHeight="1" x14ac:dyDescent="0.2"/>
    <row r="257216" ht="12.75" customHeight="1" x14ac:dyDescent="0.2"/>
    <row r="257220" ht="12.75" customHeight="1" x14ac:dyDescent="0.2"/>
    <row r="257224" ht="12.75" customHeight="1" x14ac:dyDescent="0.2"/>
    <row r="257228" ht="12.75" customHeight="1" x14ac:dyDescent="0.2"/>
    <row r="257232" ht="12.75" customHeight="1" x14ac:dyDescent="0.2"/>
    <row r="257236" ht="12.75" customHeight="1" x14ac:dyDescent="0.2"/>
    <row r="257240" ht="12.75" customHeight="1" x14ac:dyDescent="0.2"/>
    <row r="257244" ht="12.75" customHeight="1" x14ac:dyDescent="0.2"/>
    <row r="257248" ht="12.75" customHeight="1" x14ac:dyDescent="0.2"/>
    <row r="257252" ht="12.75" customHeight="1" x14ac:dyDescent="0.2"/>
    <row r="257256" ht="12.75" customHeight="1" x14ac:dyDescent="0.2"/>
    <row r="257260" ht="12.75" customHeight="1" x14ac:dyDescent="0.2"/>
    <row r="257264" ht="12.75" customHeight="1" x14ac:dyDescent="0.2"/>
    <row r="257268" ht="12.75" customHeight="1" x14ac:dyDescent="0.2"/>
    <row r="257272" ht="12.75" customHeight="1" x14ac:dyDescent="0.2"/>
    <row r="257276" ht="12.75" customHeight="1" x14ac:dyDescent="0.2"/>
    <row r="257280" ht="12.75" customHeight="1" x14ac:dyDescent="0.2"/>
    <row r="257284" ht="12.75" customHeight="1" x14ac:dyDescent="0.2"/>
    <row r="257288" ht="12.75" customHeight="1" x14ac:dyDescent="0.2"/>
    <row r="257292" ht="12.75" customHeight="1" x14ac:dyDescent="0.2"/>
    <row r="257296" ht="12.75" customHeight="1" x14ac:dyDescent="0.2"/>
    <row r="257300" ht="12.75" customHeight="1" x14ac:dyDescent="0.2"/>
    <row r="257304" ht="12.75" customHeight="1" x14ac:dyDescent="0.2"/>
    <row r="257308" ht="12.75" customHeight="1" x14ac:dyDescent="0.2"/>
    <row r="257312" ht="12.75" customHeight="1" x14ac:dyDescent="0.2"/>
    <row r="257316" ht="12.75" customHeight="1" x14ac:dyDescent="0.2"/>
    <row r="257320" ht="12.75" customHeight="1" x14ac:dyDescent="0.2"/>
    <row r="257324" ht="12.75" customHeight="1" x14ac:dyDescent="0.2"/>
    <row r="257328" ht="12.75" customHeight="1" x14ac:dyDescent="0.2"/>
    <row r="257332" ht="12.75" customHeight="1" x14ac:dyDescent="0.2"/>
    <row r="257336" ht="12.75" customHeight="1" x14ac:dyDescent="0.2"/>
    <row r="257340" ht="12.75" customHeight="1" x14ac:dyDescent="0.2"/>
    <row r="257344" ht="12.75" customHeight="1" x14ac:dyDescent="0.2"/>
    <row r="257348" ht="12.75" customHeight="1" x14ac:dyDescent="0.2"/>
    <row r="257352" ht="12.75" customHeight="1" x14ac:dyDescent="0.2"/>
    <row r="257356" ht="12.75" customHeight="1" x14ac:dyDescent="0.2"/>
    <row r="257360" ht="12.75" customHeight="1" x14ac:dyDescent="0.2"/>
    <row r="257364" ht="12.75" customHeight="1" x14ac:dyDescent="0.2"/>
    <row r="257368" ht="12.75" customHeight="1" x14ac:dyDescent="0.2"/>
    <row r="257372" ht="12.75" customHeight="1" x14ac:dyDescent="0.2"/>
    <row r="257376" ht="12.75" customHeight="1" x14ac:dyDescent="0.2"/>
    <row r="257380" ht="12.75" customHeight="1" x14ac:dyDescent="0.2"/>
    <row r="257384" ht="12.75" customHeight="1" x14ac:dyDescent="0.2"/>
    <row r="257388" ht="12.75" customHeight="1" x14ac:dyDescent="0.2"/>
    <row r="257392" ht="12.75" customHeight="1" x14ac:dyDescent="0.2"/>
    <row r="257396" ht="12.75" customHeight="1" x14ac:dyDescent="0.2"/>
    <row r="257400" ht="12.75" customHeight="1" x14ac:dyDescent="0.2"/>
    <row r="257404" ht="12.75" customHeight="1" x14ac:dyDescent="0.2"/>
    <row r="257408" ht="12.75" customHeight="1" x14ac:dyDescent="0.2"/>
    <row r="257412" ht="12.75" customHeight="1" x14ac:dyDescent="0.2"/>
    <row r="257416" ht="12.75" customHeight="1" x14ac:dyDescent="0.2"/>
    <row r="257420" ht="12.75" customHeight="1" x14ac:dyDescent="0.2"/>
    <row r="257424" ht="12.75" customHeight="1" x14ac:dyDescent="0.2"/>
    <row r="257428" ht="12.75" customHeight="1" x14ac:dyDescent="0.2"/>
    <row r="257432" ht="12.75" customHeight="1" x14ac:dyDescent="0.2"/>
    <row r="257436" ht="12.75" customHeight="1" x14ac:dyDescent="0.2"/>
    <row r="257440" ht="12.75" customHeight="1" x14ac:dyDescent="0.2"/>
    <row r="257444" ht="12.75" customHeight="1" x14ac:dyDescent="0.2"/>
    <row r="257448" ht="12.75" customHeight="1" x14ac:dyDescent="0.2"/>
    <row r="257452" ht="12.75" customHeight="1" x14ac:dyDescent="0.2"/>
    <row r="257456" ht="12.75" customHeight="1" x14ac:dyDescent="0.2"/>
    <row r="257460" ht="12.75" customHeight="1" x14ac:dyDescent="0.2"/>
    <row r="257464" ht="12.75" customHeight="1" x14ac:dyDescent="0.2"/>
    <row r="257468" ht="12.75" customHeight="1" x14ac:dyDescent="0.2"/>
    <row r="257472" ht="12.75" customHeight="1" x14ac:dyDescent="0.2"/>
    <row r="257476" ht="12.75" customHeight="1" x14ac:dyDescent="0.2"/>
    <row r="257480" ht="12.75" customHeight="1" x14ac:dyDescent="0.2"/>
    <row r="257484" ht="12.75" customHeight="1" x14ac:dyDescent="0.2"/>
    <row r="257488" ht="12.75" customHeight="1" x14ac:dyDescent="0.2"/>
    <row r="257492" ht="12.75" customHeight="1" x14ac:dyDescent="0.2"/>
    <row r="257496" ht="12.75" customHeight="1" x14ac:dyDescent="0.2"/>
    <row r="257500" ht="12.75" customHeight="1" x14ac:dyDescent="0.2"/>
    <row r="257504" ht="12.75" customHeight="1" x14ac:dyDescent="0.2"/>
    <row r="257508" ht="12.75" customHeight="1" x14ac:dyDescent="0.2"/>
    <row r="257512" ht="12.75" customHeight="1" x14ac:dyDescent="0.2"/>
    <row r="257516" ht="12.75" customHeight="1" x14ac:dyDescent="0.2"/>
    <row r="257520" ht="12.75" customHeight="1" x14ac:dyDescent="0.2"/>
    <row r="257524" ht="12.75" customHeight="1" x14ac:dyDescent="0.2"/>
    <row r="257528" ht="12.75" customHeight="1" x14ac:dyDescent="0.2"/>
    <row r="257532" ht="12.75" customHeight="1" x14ac:dyDescent="0.2"/>
    <row r="257536" ht="12.75" customHeight="1" x14ac:dyDescent="0.2"/>
    <row r="257540" ht="12.75" customHeight="1" x14ac:dyDescent="0.2"/>
    <row r="257544" ht="12.75" customHeight="1" x14ac:dyDescent="0.2"/>
    <row r="257548" ht="12.75" customHeight="1" x14ac:dyDescent="0.2"/>
    <row r="257552" ht="12.75" customHeight="1" x14ac:dyDescent="0.2"/>
    <row r="257556" ht="12.75" customHeight="1" x14ac:dyDescent="0.2"/>
    <row r="257560" ht="12.75" customHeight="1" x14ac:dyDescent="0.2"/>
    <row r="257564" ht="12.75" customHeight="1" x14ac:dyDescent="0.2"/>
    <row r="257568" ht="12.75" customHeight="1" x14ac:dyDescent="0.2"/>
    <row r="257572" ht="12.75" customHeight="1" x14ac:dyDescent="0.2"/>
    <row r="257576" ht="12.75" customHeight="1" x14ac:dyDescent="0.2"/>
    <row r="257580" ht="12.75" customHeight="1" x14ac:dyDescent="0.2"/>
    <row r="257584" ht="12.75" customHeight="1" x14ac:dyDescent="0.2"/>
    <row r="257588" ht="12.75" customHeight="1" x14ac:dyDescent="0.2"/>
    <row r="257592" ht="12.75" customHeight="1" x14ac:dyDescent="0.2"/>
    <row r="257596" ht="12.75" customHeight="1" x14ac:dyDescent="0.2"/>
    <row r="257600" ht="12.75" customHeight="1" x14ac:dyDescent="0.2"/>
    <row r="257604" ht="12.75" customHeight="1" x14ac:dyDescent="0.2"/>
    <row r="257608" ht="12.75" customHeight="1" x14ac:dyDescent="0.2"/>
    <row r="257612" ht="12.75" customHeight="1" x14ac:dyDescent="0.2"/>
    <row r="257616" ht="12.75" customHeight="1" x14ac:dyDescent="0.2"/>
    <row r="257620" ht="12.75" customHeight="1" x14ac:dyDescent="0.2"/>
    <row r="257624" ht="12.75" customHeight="1" x14ac:dyDescent="0.2"/>
    <row r="257628" ht="12.75" customHeight="1" x14ac:dyDescent="0.2"/>
    <row r="257632" ht="12.75" customHeight="1" x14ac:dyDescent="0.2"/>
    <row r="257636" ht="12.75" customHeight="1" x14ac:dyDescent="0.2"/>
    <row r="257640" ht="12.75" customHeight="1" x14ac:dyDescent="0.2"/>
    <row r="257644" ht="12.75" customHeight="1" x14ac:dyDescent="0.2"/>
    <row r="257648" ht="12.75" customHeight="1" x14ac:dyDescent="0.2"/>
    <row r="257652" ht="12.75" customHeight="1" x14ac:dyDescent="0.2"/>
    <row r="257656" ht="12.75" customHeight="1" x14ac:dyDescent="0.2"/>
    <row r="257660" ht="12.75" customHeight="1" x14ac:dyDescent="0.2"/>
    <row r="257664" ht="12.75" customHeight="1" x14ac:dyDescent="0.2"/>
    <row r="257668" ht="12.75" customHeight="1" x14ac:dyDescent="0.2"/>
    <row r="257672" ht="12.75" customHeight="1" x14ac:dyDescent="0.2"/>
    <row r="257676" ht="12.75" customHeight="1" x14ac:dyDescent="0.2"/>
    <row r="257680" ht="12.75" customHeight="1" x14ac:dyDescent="0.2"/>
    <row r="257684" ht="12.75" customHeight="1" x14ac:dyDescent="0.2"/>
    <row r="257688" ht="12.75" customHeight="1" x14ac:dyDescent="0.2"/>
    <row r="257692" ht="12.75" customHeight="1" x14ac:dyDescent="0.2"/>
    <row r="257696" ht="12.75" customHeight="1" x14ac:dyDescent="0.2"/>
    <row r="257700" ht="12.75" customHeight="1" x14ac:dyDescent="0.2"/>
    <row r="257704" ht="12.75" customHeight="1" x14ac:dyDescent="0.2"/>
    <row r="257708" ht="12.75" customHeight="1" x14ac:dyDescent="0.2"/>
    <row r="257712" ht="12.75" customHeight="1" x14ac:dyDescent="0.2"/>
    <row r="257716" ht="12.75" customHeight="1" x14ac:dyDescent="0.2"/>
    <row r="257720" ht="12.75" customHeight="1" x14ac:dyDescent="0.2"/>
    <row r="257724" ht="12.75" customHeight="1" x14ac:dyDescent="0.2"/>
    <row r="257728" ht="12.75" customHeight="1" x14ac:dyDescent="0.2"/>
    <row r="257732" ht="12.75" customHeight="1" x14ac:dyDescent="0.2"/>
    <row r="257736" ht="12.75" customHeight="1" x14ac:dyDescent="0.2"/>
    <row r="257740" ht="12.75" customHeight="1" x14ac:dyDescent="0.2"/>
    <row r="257744" ht="12.75" customHeight="1" x14ac:dyDescent="0.2"/>
    <row r="257748" ht="12.75" customHeight="1" x14ac:dyDescent="0.2"/>
    <row r="257752" ht="12.75" customHeight="1" x14ac:dyDescent="0.2"/>
    <row r="257756" ht="12.75" customHeight="1" x14ac:dyDescent="0.2"/>
    <row r="257760" ht="12.75" customHeight="1" x14ac:dyDescent="0.2"/>
    <row r="257764" ht="12.75" customHeight="1" x14ac:dyDescent="0.2"/>
    <row r="257768" ht="12.75" customHeight="1" x14ac:dyDescent="0.2"/>
    <row r="257772" ht="12.75" customHeight="1" x14ac:dyDescent="0.2"/>
    <row r="257776" ht="12.75" customHeight="1" x14ac:dyDescent="0.2"/>
    <row r="257780" ht="12.75" customHeight="1" x14ac:dyDescent="0.2"/>
    <row r="257784" ht="12.75" customHeight="1" x14ac:dyDescent="0.2"/>
    <row r="257788" ht="12.75" customHeight="1" x14ac:dyDescent="0.2"/>
    <row r="257792" ht="12.75" customHeight="1" x14ac:dyDescent="0.2"/>
    <row r="257796" ht="12.75" customHeight="1" x14ac:dyDescent="0.2"/>
    <row r="257800" ht="12.75" customHeight="1" x14ac:dyDescent="0.2"/>
    <row r="257804" ht="12.75" customHeight="1" x14ac:dyDescent="0.2"/>
    <row r="257808" ht="12.75" customHeight="1" x14ac:dyDescent="0.2"/>
    <row r="257812" ht="12.75" customHeight="1" x14ac:dyDescent="0.2"/>
    <row r="257816" ht="12.75" customHeight="1" x14ac:dyDescent="0.2"/>
    <row r="257820" ht="12.75" customHeight="1" x14ac:dyDescent="0.2"/>
    <row r="257824" ht="12.75" customHeight="1" x14ac:dyDescent="0.2"/>
    <row r="257828" ht="12.75" customHeight="1" x14ac:dyDescent="0.2"/>
    <row r="257832" ht="12.75" customHeight="1" x14ac:dyDescent="0.2"/>
    <row r="257836" ht="12.75" customHeight="1" x14ac:dyDescent="0.2"/>
    <row r="257840" ht="12.75" customHeight="1" x14ac:dyDescent="0.2"/>
    <row r="257844" ht="12.75" customHeight="1" x14ac:dyDescent="0.2"/>
    <row r="257848" ht="12.75" customHeight="1" x14ac:dyDescent="0.2"/>
    <row r="257852" ht="12.75" customHeight="1" x14ac:dyDescent="0.2"/>
    <row r="257856" ht="12.75" customHeight="1" x14ac:dyDescent="0.2"/>
    <row r="257860" ht="12.75" customHeight="1" x14ac:dyDescent="0.2"/>
    <row r="257864" ht="12.75" customHeight="1" x14ac:dyDescent="0.2"/>
    <row r="257868" ht="12.75" customHeight="1" x14ac:dyDescent="0.2"/>
    <row r="257872" ht="12.75" customHeight="1" x14ac:dyDescent="0.2"/>
    <row r="257876" ht="12.75" customHeight="1" x14ac:dyDescent="0.2"/>
    <row r="257880" ht="12.75" customHeight="1" x14ac:dyDescent="0.2"/>
    <row r="257884" ht="12.75" customHeight="1" x14ac:dyDescent="0.2"/>
    <row r="257888" ht="12.75" customHeight="1" x14ac:dyDescent="0.2"/>
    <row r="257892" ht="12.75" customHeight="1" x14ac:dyDescent="0.2"/>
    <row r="257896" ht="12.75" customHeight="1" x14ac:dyDescent="0.2"/>
    <row r="257900" ht="12.75" customHeight="1" x14ac:dyDescent="0.2"/>
    <row r="257904" ht="12.75" customHeight="1" x14ac:dyDescent="0.2"/>
    <row r="257908" ht="12.75" customHeight="1" x14ac:dyDescent="0.2"/>
    <row r="257912" ht="12.75" customHeight="1" x14ac:dyDescent="0.2"/>
    <row r="257916" ht="12.75" customHeight="1" x14ac:dyDescent="0.2"/>
    <row r="257920" ht="12.75" customHeight="1" x14ac:dyDescent="0.2"/>
    <row r="257924" ht="12.75" customHeight="1" x14ac:dyDescent="0.2"/>
    <row r="257928" ht="12.75" customHeight="1" x14ac:dyDescent="0.2"/>
    <row r="257932" ht="12.75" customHeight="1" x14ac:dyDescent="0.2"/>
    <row r="257936" ht="12.75" customHeight="1" x14ac:dyDescent="0.2"/>
    <row r="257940" ht="12.75" customHeight="1" x14ac:dyDescent="0.2"/>
    <row r="257944" ht="12.75" customHeight="1" x14ac:dyDescent="0.2"/>
    <row r="257948" ht="12.75" customHeight="1" x14ac:dyDescent="0.2"/>
    <row r="257952" ht="12.75" customHeight="1" x14ac:dyDescent="0.2"/>
    <row r="257956" ht="12.75" customHeight="1" x14ac:dyDescent="0.2"/>
    <row r="257960" ht="12.75" customHeight="1" x14ac:dyDescent="0.2"/>
    <row r="257964" ht="12.75" customHeight="1" x14ac:dyDescent="0.2"/>
    <row r="257968" ht="12.75" customHeight="1" x14ac:dyDescent="0.2"/>
    <row r="257972" ht="12.75" customHeight="1" x14ac:dyDescent="0.2"/>
    <row r="257976" ht="12.75" customHeight="1" x14ac:dyDescent="0.2"/>
    <row r="257980" ht="12.75" customHeight="1" x14ac:dyDescent="0.2"/>
    <row r="257984" ht="12.75" customHeight="1" x14ac:dyDescent="0.2"/>
    <row r="257988" ht="12.75" customHeight="1" x14ac:dyDescent="0.2"/>
    <row r="257992" ht="12.75" customHeight="1" x14ac:dyDescent="0.2"/>
    <row r="257996" ht="12.75" customHeight="1" x14ac:dyDescent="0.2"/>
    <row r="258000" ht="12.75" customHeight="1" x14ac:dyDescent="0.2"/>
    <row r="258004" ht="12.75" customHeight="1" x14ac:dyDescent="0.2"/>
    <row r="258008" ht="12.75" customHeight="1" x14ac:dyDescent="0.2"/>
    <row r="258012" ht="12.75" customHeight="1" x14ac:dyDescent="0.2"/>
    <row r="258016" ht="12.75" customHeight="1" x14ac:dyDescent="0.2"/>
    <row r="258020" ht="12.75" customHeight="1" x14ac:dyDescent="0.2"/>
    <row r="258024" ht="12.75" customHeight="1" x14ac:dyDescent="0.2"/>
    <row r="258028" ht="12.75" customHeight="1" x14ac:dyDescent="0.2"/>
    <row r="258032" ht="12.75" customHeight="1" x14ac:dyDescent="0.2"/>
    <row r="258036" ht="12.75" customHeight="1" x14ac:dyDescent="0.2"/>
    <row r="258040" ht="12.75" customHeight="1" x14ac:dyDescent="0.2"/>
    <row r="258044" ht="12.75" customHeight="1" x14ac:dyDescent="0.2"/>
    <row r="258048" ht="12.75" customHeight="1" x14ac:dyDescent="0.2"/>
    <row r="258052" ht="12.75" customHeight="1" x14ac:dyDescent="0.2"/>
    <row r="258056" ht="12.75" customHeight="1" x14ac:dyDescent="0.2"/>
    <row r="258060" ht="12.75" customHeight="1" x14ac:dyDescent="0.2"/>
    <row r="258064" ht="12.75" customHeight="1" x14ac:dyDescent="0.2"/>
    <row r="258068" ht="12.75" customHeight="1" x14ac:dyDescent="0.2"/>
    <row r="258072" ht="12.75" customHeight="1" x14ac:dyDescent="0.2"/>
    <row r="258076" ht="12.75" customHeight="1" x14ac:dyDescent="0.2"/>
    <row r="258080" ht="12.75" customHeight="1" x14ac:dyDescent="0.2"/>
    <row r="258084" ht="12.75" customHeight="1" x14ac:dyDescent="0.2"/>
    <row r="258088" ht="12.75" customHeight="1" x14ac:dyDescent="0.2"/>
    <row r="258092" ht="12.75" customHeight="1" x14ac:dyDescent="0.2"/>
    <row r="258096" ht="12.75" customHeight="1" x14ac:dyDescent="0.2"/>
    <row r="258100" ht="12.75" customHeight="1" x14ac:dyDescent="0.2"/>
    <row r="258104" ht="12.75" customHeight="1" x14ac:dyDescent="0.2"/>
    <row r="258108" ht="12.75" customHeight="1" x14ac:dyDescent="0.2"/>
    <row r="258112" ht="12.75" customHeight="1" x14ac:dyDescent="0.2"/>
    <row r="258116" ht="12.75" customHeight="1" x14ac:dyDescent="0.2"/>
    <row r="258120" ht="12.75" customHeight="1" x14ac:dyDescent="0.2"/>
    <row r="258124" ht="12.75" customHeight="1" x14ac:dyDescent="0.2"/>
    <row r="258128" ht="12.75" customHeight="1" x14ac:dyDescent="0.2"/>
    <row r="258132" ht="12.75" customHeight="1" x14ac:dyDescent="0.2"/>
    <row r="258136" ht="12.75" customHeight="1" x14ac:dyDescent="0.2"/>
    <row r="258140" ht="12.75" customHeight="1" x14ac:dyDescent="0.2"/>
    <row r="258144" ht="12.75" customHeight="1" x14ac:dyDescent="0.2"/>
    <row r="258148" ht="12.75" customHeight="1" x14ac:dyDescent="0.2"/>
    <row r="258152" ht="12.75" customHeight="1" x14ac:dyDescent="0.2"/>
    <row r="258156" ht="12.75" customHeight="1" x14ac:dyDescent="0.2"/>
    <row r="258160" ht="12.75" customHeight="1" x14ac:dyDescent="0.2"/>
    <row r="258164" ht="12.75" customHeight="1" x14ac:dyDescent="0.2"/>
    <row r="258168" ht="12.75" customHeight="1" x14ac:dyDescent="0.2"/>
    <row r="258172" ht="12.75" customHeight="1" x14ac:dyDescent="0.2"/>
    <row r="258176" ht="12.75" customHeight="1" x14ac:dyDescent="0.2"/>
    <row r="258180" ht="12.75" customHeight="1" x14ac:dyDescent="0.2"/>
    <row r="258184" ht="12.75" customHeight="1" x14ac:dyDescent="0.2"/>
    <row r="258188" ht="12.75" customHeight="1" x14ac:dyDescent="0.2"/>
    <row r="258192" ht="12.75" customHeight="1" x14ac:dyDescent="0.2"/>
    <row r="258196" ht="12.75" customHeight="1" x14ac:dyDescent="0.2"/>
    <row r="258200" ht="12.75" customHeight="1" x14ac:dyDescent="0.2"/>
    <row r="258204" ht="12.75" customHeight="1" x14ac:dyDescent="0.2"/>
    <row r="258208" ht="12.75" customHeight="1" x14ac:dyDescent="0.2"/>
    <row r="258212" ht="12.75" customHeight="1" x14ac:dyDescent="0.2"/>
    <row r="258216" ht="12.75" customHeight="1" x14ac:dyDescent="0.2"/>
    <row r="258220" ht="12.75" customHeight="1" x14ac:dyDescent="0.2"/>
    <row r="258224" ht="12.75" customHeight="1" x14ac:dyDescent="0.2"/>
    <row r="258228" ht="12.75" customHeight="1" x14ac:dyDescent="0.2"/>
    <row r="258232" ht="12.75" customHeight="1" x14ac:dyDescent="0.2"/>
    <row r="258236" ht="12.75" customHeight="1" x14ac:dyDescent="0.2"/>
    <row r="258240" ht="12.75" customHeight="1" x14ac:dyDescent="0.2"/>
    <row r="258244" ht="12.75" customHeight="1" x14ac:dyDescent="0.2"/>
    <row r="258248" ht="12.75" customHeight="1" x14ac:dyDescent="0.2"/>
    <row r="258252" ht="12.75" customHeight="1" x14ac:dyDescent="0.2"/>
    <row r="258256" ht="12.75" customHeight="1" x14ac:dyDescent="0.2"/>
    <row r="258260" ht="12.75" customHeight="1" x14ac:dyDescent="0.2"/>
    <row r="258264" ht="12.75" customHeight="1" x14ac:dyDescent="0.2"/>
    <row r="258268" ht="12.75" customHeight="1" x14ac:dyDescent="0.2"/>
    <row r="258272" ht="12.75" customHeight="1" x14ac:dyDescent="0.2"/>
    <row r="258276" ht="12.75" customHeight="1" x14ac:dyDescent="0.2"/>
    <row r="258280" ht="12.75" customHeight="1" x14ac:dyDescent="0.2"/>
    <row r="258284" ht="12.75" customHeight="1" x14ac:dyDescent="0.2"/>
    <row r="258288" ht="12.75" customHeight="1" x14ac:dyDescent="0.2"/>
    <row r="258292" ht="12.75" customHeight="1" x14ac:dyDescent="0.2"/>
    <row r="258296" ht="12.75" customHeight="1" x14ac:dyDescent="0.2"/>
    <row r="258300" ht="12.75" customHeight="1" x14ac:dyDescent="0.2"/>
    <row r="258304" ht="12.75" customHeight="1" x14ac:dyDescent="0.2"/>
    <row r="258308" ht="12.75" customHeight="1" x14ac:dyDescent="0.2"/>
    <row r="258312" ht="12.75" customHeight="1" x14ac:dyDescent="0.2"/>
    <row r="258316" ht="12.75" customHeight="1" x14ac:dyDescent="0.2"/>
    <row r="258320" ht="12.75" customHeight="1" x14ac:dyDescent="0.2"/>
    <row r="258324" ht="12.75" customHeight="1" x14ac:dyDescent="0.2"/>
    <row r="258328" ht="12.75" customHeight="1" x14ac:dyDescent="0.2"/>
    <row r="258332" ht="12.75" customHeight="1" x14ac:dyDescent="0.2"/>
    <row r="258336" ht="12.75" customHeight="1" x14ac:dyDescent="0.2"/>
    <row r="258340" ht="12.75" customHeight="1" x14ac:dyDescent="0.2"/>
    <row r="258344" ht="12.75" customHeight="1" x14ac:dyDescent="0.2"/>
    <row r="258348" ht="12.75" customHeight="1" x14ac:dyDescent="0.2"/>
    <row r="258352" ht="12.75" customHeight="1" x14ac:dyDescent="0.2"/>
    <row r="258356" ht="12.75" customHeight="1" x14ac:dyDescent="0.2"/>
    <row r="258360" ht="12.75" customHeight="1" x14ac:dyDescent="0.2"/>
    <row r="258364" ht="12.75" customHeight="1" x14ac:dyDescent="0.2"/>
    <row r="258368" ht="12.75" customHeight="1" x14ac:dyDescent="0.2"/>
    <row r="258372" ht="12.75" customHeight="1" x14ac:dyDescent="0.2"/>
    <row r="258376" ht="12.75" customHeight="1" x14ac:dyDescent="0.2"/>
    <row r="258380" ht="12.75" customHeight="1" x14ac:dyDescent="0.2"/>
    <row r="258384" ht="12.75" customHeight="1" x14ac:dyDescent="0.2"/>
    <row r="258388" ht="12.75" customHeight="1" x14ac:dyDescent="0.2"/>
    <row r="258392" ht="12.75" customHeight="1" x14ac:dyDescent="0.2"/>
    <row r="258396" ht="12.75" customHeight="1" x14ac:dyDescent="0.2"/>
    <row r="258400" ht="12.75" customHeight="1" x14ac:dyDescent="0.2"/>
    <row r="258404" ht="12.75" customHeight="1" x14ac:dyDescent="0.2"/>
    <row r="258408" ht="12.75" customHeight="1" x14ac:dyDescent="0.2"/>
    <row r="258412" ht="12.75" customHeight="1" x14ac:dyDescent="0.2"/>
    <row r="258416" ht="12.75" customHeight="1" x14ac:dyDescent="0.2"/>
    <row r="258420" ht="12.75" customHeight="1" x14ac:dyDescent="0.2"/>
    <row r="258424" ht="12.75" customHeight="1" x14ac:dyDescent="0.2"/>
    <row r="258428" ht="12.75" customHeight="1" x14ac:dyDescent="0.2"/>
    <row r="258432" ht="12.75" customHeight="1" x14ac:dyDescent="0.2"/>
    <row r="258436" ht="12.75" customHeight="1" x14ac:dyDescent="0.2"/>
    <row r="258440" ht="12.75" customHeight="1" x14ac:dyDescent="0.2"/>
    <row r="258444" ht="12.75" customHeight="1" x14ac:dyDescent="0.2"/>
    <row r="258448" ht="12.75" customHeight="1" x14ac:dyDescent="0.2"/>
    <row r="258452" ht="12.75" customHeight="1" x14ac:dyDescent="0.2"/>
    <row r="258456" ht="12.75" customHeight="1" x14ac:dyDescent="0.2"/>
    <row r="258460" ht="12.75" customHeight="1" x14ac:dyDescent="0.2"/>
    <row r="258464" ht="12.75" customHeight="1" x14ac:dyDescent="0.2"/>
    <row r="258468" ht="12.75" customHeight="1" x14ac:dyDescent="0.2"/>
    <row r="258472" ht="12.75" customHeight="1" x14ac:dyDescent="0.2"/>
    <row r="258476" ht="12.75" customHeight="1" x14ac:dyDescent="0.2"/>
    <row r="258480" ht="12.75" customHeight="1" x14ac:dyDescent="0.2"/>
    <row r="258484" ht="12.75" customHeight="1" x14ac:dyDescent="0.2"/>
    <row r="258488" ht="12.75" customHeight="1" x14ac:dyDescent="0.2"/>
    <row r="258492" ht="12.75" customHeight="1" x14ac:dyDescent="0.2"/>
    <row r="258496" ht="12.75" customHeight="1" x14ac:dyDescent="0.2"/>
    <row r="258500" ht="12.75" customHeight="1" x14ac:dyDescent="0.2"/>
    <row r="258504" ht="12.75" customHeight="1" x14ac:dyDescent="0.2"/>
    <row r="258508" ht="12.75" customHeight="1" x14ac:dyDescent="0.2"/>
    <row r="258512" ht="12.75" customHeight="1" x14ac:dyDescent="0.2"/>
    <row r="258516" ht="12.75" customHeight="1" x14ac:dyDescent="0.2"/>
    <row r="258520" ht="12.75" customHeight="1" x14ac:dyDescent="0.2"/>
    <row r="258524" ht="12.75" customHeight="1" x14ac:dyDescent="0.2"/>
    <row r="258528" ht="12.75" customHeight="1" x14ac:dyDescent="0.2"/>
    <row r="258532" ht="12.75" customHeight="1" x14ac:dyDescent="0.2"/>
    <row r="258536" ht="12.75" customHeight="1" x14ac:dyDescent="0.2"/>
    <row r="258540" ht="12.75" customHeight="1" x14ac:dyDescent="0.2"/>
    <row r="258544" ht="12.75" customHeight="1" x14ac:dyDescent="0.2"/>
    <row r="258548" ht="12.75" customHeight="1" x14ac:dyDescent="0.2"/>
    <row r="258552" ht="12.75" customHeight="1" x14ac:dyDescent="0.2"/>
    <row r="258556" ht="12.75" customHeight="1" x14ac:dyDescent="0.2"/>
    <row r="258560" ht="12.75" customHeight="1" x14ac:dyDescent="0.2"/>
    <row r="258564" ht="12.75" customHeight="1" x14ac:dyDescent="0.2"/>
    <row r="258568" ht="12.75" customHeight="1" x14ac:dyDescent="0.2"/>
    <row r="258572" ht="12.75" customHeight="1" x14ac:dyDescent="0.2"/>
    <row r="258576" ht="12.75" customHeight="1" x14ac:dyDescent="0.2"/>
    <row r="258580" ht="12.75" customHeight="1" x14ac:dyDescent="0.2"/>
    <row r="258584" ht="12.75" customHeight="1" x14ac:dyDescent="0.2"/>
    <row r="258588" ht="12.75" customHeight="1" x14ac:dyDescent="0.2"/>
    <row r="258592" ht="12.75" customHeight="1" x14ac:dyDescent="0.2"/>
    <row r="258596" ht="12.75" customHeight="1" x14ac:dyDescent="0.2"/>
    <row r="258600" ht="12.75" customHeight="1" x14ac:dyDescent="0.2"/>
    <row r="258604" ht="12.75" customHeight="1" x14ac:dyDescent="0.2"/>
    <row r="258608" ht="12.75" customHeight="1" x14ac:dyDescent="0.2"/>
    <row r="258612" ht="12.75" customHeight="1" x14ac:dyDescent="0.2"/>
    <row r="258616" ht="12.75" customHeight="1" x14ac:dyDescent="0.2"/>
    <row r="258620" ht="12.75" customHeight="1" x14ac:dyDescent="0.2"/>
    <row r="258624" ht="12.75" customHeight="1" x14ac:dyDescent="0.2"/>
    <row r="258628" ht="12.75" customHeight="1" x14ac:dyDescent="0.2"/>
    <row r="258632" ht="12.75" customHeight="1" x14ac:dyDescent="0.2"/>
    <row r="258636" ht="12.75" customHeight="1" x14ac:dyDescent="0.2"/>
    <row r="258640" ht="12.75" customHeight="1" x14ac:dyDescent="0.2"/>
    <row r="258644" ht="12.75" customHeight="1" x14ac:dyDescent="0.2"/>
    <row r="258648" ht="12.75" customHeight="1" x14ac:dyDescent="0.2"/>
    <row r="258652" ht="12.75" customHeight="1" x14ac:dyDescent="0.2"/>
    <row r="258656" ht="12.75" customHeight="1" x14ac:dyDescent="0.2"/>
    <row r="258660" ht="12.75" customHeight="1" x14ac:dyDescent="0.2"/>
    <row r="258664" ht="12.75" customHeight="1" x14ac:dyDescent="0.2"/>
    <row r="258668" ht="12.75" customHeight="1" x14ac:dyDescent="0.2"/>
    <row r="258672" ht="12.75" customHeight="1" x14ac:dyDescent="0.2"/>
    <row r="258676" ht="12.75" customHeight="1" x14ac:dyDescent="0.2"/>
    <row r="258680" ht="12.75" customHeight="1" x14ac:dyDescent="0.2"/>
    <row r="258684" ht="12.75" customHeight="1" x14ac:dyDescent="0.2"/>
    <row r="258688" ht="12.75" customHeight="1" x14ac:dyDescent="0.2"/>
    <row r="258692" ht="12.75" customHeight="1" x14ac:dyDescent="0.2"/>
    <row r="258696" ht="12.75" customHeight="1" x14ac:dyDescent="0.2"/>
    <row r="258700" ht="12.75" customHeight="1" x14ac:dyDescent="0.2"/>
    <row r="258704" ht="12.75" customHeight="1" x14ac:dyDescent="0.2"/>
    <row r="258708" ht="12.75" customHeight="1" x14ac:dyDescent="0.2"/>
    <row r="258712" ht="12.75" customHeight="1" x14ac:dyDescent="0.2"/>
    <row r="258716" ht="12.75" customHeight="1" x14ac:dyDescent="0.2"/>
    <row r="258720" ht="12.75" customHeight="1" x14ac:dyDescent="0.2"/>
    <row r="258724" ht="12.75" customHeight="1" x14ac:dyDescent="0.2"/>
    <row r="258728" ht="12.75" customHeight="1" x14ac:dyDescent="0.2"/>
    <row r="258732" ht="12.75" customHeight="1" x14ac:dyDescent="0.2"/>
    <row r="258736" ht="12.75" customHeight="1" x14ac:dyDescent="0.2"/>
    <row r="258740" ht="12.75" customHeight="1" x14ac:dyDescent="0.2"/>
    <row r="258744" ht="12.75" customHeight="1" x14ac:dyDescent="0.2"/>
    <row r="258748" ht="12.75" customHeight="1" x14ac:dyDescent="0.2"/>
    <row r="258752" ht="12.75" customHeight="1" x14ac:dyDescent="0.2"/>
    <row r="258756" ht="12.75" customHeight="1" x14ac:dyDescent="0.2"/>
    <row r="258760" ht="12.75" customHeight="1" x14ac:dyDescent="0.2"/>
    <row r="258764" ht="12.75" customHeight="1" x14ac:dyDescent="0.2"/>
    <row r="258768" ht="12.75" customHeight="1" x14ac:dyDescent="0.2"/>
    <row r="258772" ht="12.75" customHeight="1" x14ac:dyDescent="0.2"/>
    <row r="258776" ht="12.75" customHeight="1" x14ac:dyDescent="0.2"/>
    <row r="258780" ht="12.75" customHeight="1" x14ac:dyDescent="0.2"/>
    <row r="258784" ht="12.75" customHeight="1" x14ac:dyDescent="0.2"/>
    <row r="258788" ht="12.75" customHeight="1" x14ac:dyDescent="0.2"/>
    <row r="258792" ht="12.75" customHeight="1" x14ac:dyDescent="0.2"/>
    <row r="258796" ht="12.75" customHeight="1" x14ac:dyDescent="0.2"/>
    <row r="258800" ht="12.75" customHeight="1" x14ac:dyDescent="0.2"/>
    <row r="258804" ht="12.75" customHeight="1" x14ac:dyDescent="0.2"/>
    <row r="258808" ht="12.75" customHeight="1" x14ac:dyDescent="0.2"/>
    <row r="258812" ht="12.75" customHeight="1" x14ac:dyDescent="0.2"/>
    <row r="258816" ht="12.75" customHeight="1" x14ac:dyDescent="0.2"/>
    <row r="258820" ht="12.75" customHeight="1" x14ac:dyDescent="0.2"/>
    <row r="258824" ht="12.75" customHeight="1" x14ac:dyDescent="0.2"/>
    <row r="258828" ht="12.75" customHeight="1" x14ac:dyDescent="0.2"/>
    <row r="258832" ht="12.75" customHeight="1" x14ac:dyDescent="0.2"/>
    <row r="258836" ht="12.75" customHeight="1" x14ac:dyDescent="0.2"/>
    <row r="258840" ht="12.75" customHeight="1" x14ac:dyDescent="0.2"/>
    <row r="258844" ht="12.75" customHeight="1" x14ac:dyDescent="0.2"/>
    <row r="258848" ht="12.75" customHeight="1" x14ac:dyDescent="0.2"/>
    <row r="258852" ht="12.75" customHeight="1" x14ac:dyDescent="0.2"/>
    <row r="258856" ht="12.75" customHeight="1" x14ac:dyDescent="0.2"/>
    <row r="258860" ht="12.75" customHeight="1" x14ac:dyDescent="0.2"/>
    <row r="258864" ht="12.75" customHeight="1" x14ac:dyDescent="0.2"/>
    <row r="258868" ht="12.75" customHeight="1" x14ac:dyDescent="0.2"/>
    <row r="258872" ht="12.75" customHeight="1" x14ac:dyDescent="0.2"/>
    <row r="258876" ht="12.75" customHeight="1" x14ac:dyDescent="0.2"/>
    <row r="258880" ht="12.75" customHeight="1" x14ac:dyDescent="0.2"/>
    <row r="258884" ht="12.75" customHeight="1" x14ac:dyDescent="0.2"/>
    <row r="258888" ht="12.75" customHeight="1" x14ac:dyDescent="0.2"/>
    <row r="258892" ht="12.75" customHeight="1" x14ac:dyDescent="0.2"/>
    <row r="258896" ht="12.75" customHeight="1" x14ac:dyDescent="0.2"/>
    <row r="258900" ht="12.75" customHeight="1" x14ac:dyDescent="0.2"/>
    <row r="258904" ht="12.75" customHeight="1" x14ac:dyDescent="0.2"/>
    <row r="258908" ht="12.75" customHeight="1" x14ac:dyDescent="0.2"/>
    <row r="258912" ht="12.75" customHeight="1" x14ac:dyDescent="0.2"/>
    <row r="258916" ht="12.75" customHeight="1" x14ac:dyDescent="0.2"/>
    <row r="258920" ht="12.75" customHeight="1" x14ac:dyDescent="0.2"/>
    <row r="258924" ht="12.75" customHeight="1" x14ac:dyDescent="0.2"/>
    <row r="258928" ht="12.75" customHeight="1" x14ac:dyDescent="0.2"/>
    <row r="258932" ht="12.75" customHeight="1" x14ac:dyDescent="0.2"/>
    <row r="258936" ht="12.75" customHeight="1" x14ac:dyDescent="0.2"/>
    <row r="258940" ht="12.75" customHeight="1" x14ac:dyDescent="0.2"/>
    <row r="258944" ht="12.75" customHeight="1" x14ac:dyDescent="0.2"/>
    <row r="258948" ht="12.75" customHeight="1" x14ac:dyDescent="0.2"/>
    <row r="258952" ht="12.75" customHeight="1" x14ac:dyDescent="0.2"/>
    <row r="258956" ht="12.75" customHeight="1" x14ac:dyDescent="0.2"/>
    <row r="258960" ht="12.75" customHeight="1" x14ac:dyDescent="0.2"/>
    <row r="258964" ht="12.75" customHeight="1" x14ac:dyDescent="0.2"/>
    <row r="258968" ht="12.75" customHeight="1" x14ac:dyDescent="0.2"/>
    <row r="258972" ht="12.75" customHeight="1" x14ac:dyDescent="0.2"/>
    <row r="258976" ht="12.75" customHeight="1" x14ac:dyDescent="0.2"/>
    <row r="258980" ht="12.75" customHeight="1" x14ac:dyDescent="0.2"/>
    <row r="258984" ht="12.75" customHeight="1" x14ac:dyDescent="0.2"/>
    <row r="258988" ht="12.75" customHeight="1" x14ac:dyDescent="0.2"/>
    <row r="258992" ht="12.75" customHeight="1" x14ac:dyDescent="0.2"/>
    <row r="258996" ht="12.75" customHeight="1" x14ac:dyDescent="0.2"/>
    <row r="259000" ht="12.75" customHeight="1" x14ac:dyDescent="0.2"/>
    <row r="259004" ht="12.75" customHeight="1" x14ac:dyDescent="0.2"/>
    <row r="259008" ht="12.75" customHeight="1" x14ac:dyDescent="0.2"/>
    <row r="259012" ht="12.75" customHeight="1" x14ac:dyDescent="0.2"/>
    <row r="259016" ht="12.75" customHeight="1" x14ac:dyDescent="0.2"/>
    <row r="259020" ht="12.75" customHeight="1" x14ac:dyDescent="0.2"/>
    <row r="259024" ht="12.75" customHeight="1" x14ac:dyDescent="0.2"/>
    <row r="259028" ht="12.75" customHeight="1" x14ac:dyDescent="0.2"/>
    <row r="259032" ht="12.75" customHeight="1" x14ac:dyDescent="0.2"/>
    <row r="259036" ht="12.75" customHeight="1" x14ac:dyDescent="0.2"/>
    <row r="259040" ht="12.75" customHeight="1" x14ac:dyDescent="0.2"/>
    <row r="259044" ht="12.75" customHeight="1" x14ac:dyDescent="0.2"/>
    <row r="259048" ht="12.75" customHeight="1" x14ac:dyDescent="0.2"/>
    <row r="259052" ht="12.75" customHeight="1" x14ac:dyDescent="0.2"/>
    <row r="259056" ht="12.75" customHeight="1" x14ac:dyDescent="0.2"/>
    <row r="259060" ht="12.75" customHeight="1" x14ac:dyDescent="0.2"/>
    <row r="259064" ht="12.75" customHeight="1" x14ac:dyDescent="0.2"/>
    <row r="259068" ht="12.75" customHeight="1" x14ac:dyDescent="0.2"/>
    <row r="259072" ht="12.75" customHeight="1" x14ac:dyDescent="0.2"/>
    <row r="259076" ht="12.75" customHeight="1" x14ac:dyDescent="0.2"/>
    <row r="259080" ht="12.75" customHeight="1" x14ac:dyDescent="0.2"/>
    <row r="259084" ht="12.75" customHeight="1" x14ac:dyDescent="0.2"/>
    <row r="259088" ht="12.75" customHeight="1" x14ac:dyDescent="0.2"/>
    <row r="259092" ht="12.75" customHeight="1" x14ac:dyDescent="0.2"/>
    <row r="259096" ht="12.75" customHeight="1" x14ac:dyDescent="0.2"/>
    <row r="259100" ht="12.75" customHeight="1" x14ac:dyDescent="0.2"/>
    <row r="259104" ht="12.75" customHeight="1" x14ac:dyDescent="0.2"/>
    <row r="259108" ht="12.75" customHeight="1" x14ac:dyDescent="0.2"/>
    <row r="259112" ht="12.75" customHeight="1" x14ac:dyDescent="0.2"/>
    <row r="259116" ht="12.75" customHeight="1" x14ac:dyDescent="0.2"/>
    <row r="259120" ht="12.75" customHeight="1" x14ac:dyDescent="0.2"/>
    <row r="259124" ht="12.75" customHeight="1" x14ac:dyDescent="0.2"/>
    <row r="259128" ht="12.75" customHeight="1" x14ac:dyDescent="0.2"/>
    <row r="259132" ht="12.75" customHeight="1" x14ac:dyDescent="0.2"/>
    <row r="259136" ht="12.75" customHeight="1" x14ac:dyDescent="0.2"/>
    <row r="259140" ht="12.75" customHeight="1" x14ac:dyDescent="0.2"/>
    <row r="259144" ht="12.75" customHeight="1" x14ac:dyDescent="0.2"/>
    <row r="259148" ht="12.75" customHeight="1" x14ac:dyDescent="0.2"/>
    <row r="259152" ht="12.75" customHeight="1" x14ac:dyDescent="0.2"/>
    <row r="259156" ht="12.75" customHeight="1" x14ac:dyDescent="0.2"/>
    <row r="259160" ht="12.75" customHeight="1" x14ac:dyDescent="0.2"/>
    <row r="259164" ht="12.75" customHeight="1" x14ac:dyDescent="0.2"/>
    <row r="259168" ht="12.75" customHeight="1" x14ac:dyDescent="0.2"/>
    <row r="259172" ht="12.75" customHeight="1" x14ac:dyDescent="0.2"/>
    <row r="259176" ht="12.75" customHeight="1" x14ac:dyDescent="0.2"/>
    <row r="259180" ht="12.75" customHeight="1" x14ac:dyDescent="0.2"/>
    <row r="259184" ht="12.75" customHeight="1" x14ac:dyDescent="0.2"/>
    <row r="259188" ht="12.75" customHeight="1" x14ac:dyDescent="0.2"/>
    <row r="259192" ht="12.75" customHeight="1" x14ac:dyDescent="0.2"/>
    <row r="259196" ht="12.75" customHeight="1" x14ac:dyDescent="0.2"/>
    <row r="259200" ht="12.75" customHeight="1" x14ac:dyDescent="0.2"/>
    <row r="259204" ht="12.75" customHeight="1" x14ac:dyDescent="0.2"/>
    <row r="259208" ht="12.75" customHeight="1" x14ac:dyDescent="0.2"/>
    <row r="259212" ht="12.75" customHeight="1" x14ac:dyDescent="0.2"/>
    <row r="259216" ht="12.75" customHeight="1" x14ac:dyDescent="0.2"/>
    <row r="259220" ht="12.75" customHeight="1" x14ac:dyDescent="0.2"/>
    <row r="259224" ht="12.75" customHeight="1" x14ac:dyDescent="0.2"/>
    <row r="259228" ht="12.75" customHeight="1" x14ac:dyDescent="0.2"/>
    <row r="259232" ht="12.75" customHeight="1" x14ac:dyDescent="0.2"/>
    <row r="259236" ht="12.75" customHeight="1" x14ac:dyDescent="0.2"/>
    <row r="259240" ht="12.75" customHeight="1" x14ac:dyDescent="0.2"/>
    <row r="259244" ht="12.75" customHeight="1" x14ac:dyDescent="0.2"/>
    <row r="259248" ht="12.75" customHeight="1" x14ac:dyDescent="0.2"/>
    <row r="259252" ht="12.75" customHeight="1" x14ac:dyDescent="0.2"/>
    <row r="259256" ht="12.75" customHeight="1" x14ac:dyDescent="0.2"/>
    <row r="259260" ht="12.75" customHeight="1" x14ac:dyDescent="0.2"/>
    <row r="259264" ht="12.75" customHeight="1" x14ac:dyDescent="0.2"/>
    <row r="259268" ht="12.75" customHeight="1" x14ac:dyDescent="0.2"/>
    <row r="259272" ht="12.75" customHeight="1" x14ac:dyDescent="0.2"/>
    <row r="259276" ht="12.75" customHeight="1" x14ac:dyDescent="0.2"/>
    <row r="259280" ht="12.75" customHeight="1" x14ac:dyDescent="0.2"/>
    <row r="259284" ht="12.75" customHeight="1" x14ac:dyDescent="0.2"/>
    <row r="259288" ht="12.75" customHeight="1" x14ac:dyDescent="0.2"/>
    <row r="259292" ht="12.75" customHeight="1" x14ac:dyDescent="0.2"/>
    <row r="259296" ht="12.75" customHeight="1" x14ac:dyDescent="0.2"/>
    <row r="259300" ht="12.75" customHeight="1" x14ac:dyDescent="0.2"/>
    <row r="259304" ht="12.75" customHeight="1" x14ac:dyDescent="0.2"/>
    <row r="259308" ht="12.75" customHeight="1" x14ac:dyDescent="0.2"/>
    <row r="259312" ht="12.75" customHeight="1" x14ac:dyDescent="0.2"/>
    <row r="259316" ht="12.75" customHeight="1" x14ac:dyDescent="0.2"/>
    <row r="259320" ht="12.75" customHeight="1" x14ac:dyDescent="0.2"/>
    <row r="259324" ht="12.75" customHeight="1" x14ac:dyDescent="0.2"/>
    <row r="259328" ht="12.75" customHeight="1" x14ac:dyDescent="0.2"/>
    <row r="259332" ht="12.75" customHeight="1" x14ac:dyDescent="0.2"/>
    <row r="259336" ht="12.75" customHeight="1" x14ac:dyDescent="0.2"/>
    <row r="259340" ht="12.75" customHeight="1" x14ac:dyDescent="0.2"/>
    <row r="259344" ht="12.75" customHeight="1" x14ac:dyDescent="0.2"/>
    <row r="259348" ht="12.75" customHeight="1" x14ac:dyDescent="0.2"/>
    <row r="259352" ht="12.75" customHeight="1" x14ac:dyDescent="0.2"/>
    <row r="259356" ht="12.75" customHeight="1" x14ac:dyDescent="0.2"/>
    <row r="259360" ht="12.75" customHeight="1" x14ac:dyDescent="0.2"/>
    <row r="259364" ht="12.75" customHeight="1" x14ac:dyDescent="0.2"/>
    <row r="259368" ht="12.75" customHeight="1" x14ac:dyDescent="0.2"/>
    <row r="259372" ht="12.75" customHeight="1" x14ac:dyDescent="0.2"/>
    <row r="259376" ht="12.75" customHeight="1" x14ac:dyDescent="0.2"/>
    <row r="259380" ht="12.75" customHeight="1" x14ac:dyDescent="0.2"/>
    <row r="259384" ht="12.75" customHeight="1" x14ac:dyDescent="0.2"/>
    <row r="259388" ht="12.75" customHeight="1" x14ac:dyDescent="0.2"/>
    <row r="259392" ht="12.75" customHeight="1" x14ac:dyDescent="0.2"/>
    <row r="259396" ht="12.75" customHeight="1" x14ac:dyDescent="0.2"/>
    <row r="259400" ht="12.75" customHeight="1" x14ac:dyDescent="0.2"/>
    <row r="259404" ht="12.75" customHeight="1" x14ac:dyDescent="0.2"/>
    <row r="259408" ht="12.75" customHeight="1" x14ac:dyDescent="0.2"/>
    <row r="259412" ht="12.75" customHeight="1" x14ac:dyDescent="0.2"/>
    <row r="259416" ht="12.75" customHeight="1" x14ac:dyDescent="0.2"/>
    <row r="259420" ht="12.75" customHeight="1" x14ac:dyDescent="0.2"/>
    <row r="259424" ht="12.75" customHeight="1" x14ac:dyDescent="0.2"/>
    <row r="259428" ht="12.75" customHeight="1" x14ac:dyDescent="0.2"/>
    <row r="259432" ht="12.75" customHeight="1" x14ac:dyDescent="0.2"/>
    <row r="259436" ht="12.75" customHeight="1" x14ac:dyDescent="0.2"/>
    <row r="259440" ht="12.75" customHeight="1" x14ac:dyDescent="0.2"/>
    <row r="259444" ht="12.75" customHeight="1" x14ac:dyDescent="0.2"/>
    <row r="259448" ht="12.75" customHeight="1" x14ac:dyDescent="0.2"/>
    <row r="259452" ht="12.75" customHeight="1" x14ac:dyDescent="0.2"/>
    <row r="259456" ht="12.75" customHeight="1" x14ac:dyDescent="0.2"/>
    <row r="259460" ht="12.75" customHeight="1" x14ac:dyDescent="0.2"/>
    <row r="259464" ht="12.75" customHeight="1" x14ac:dyDescent="0.2"/>
    <row r="259468" ht="12.75" customHeight="1" x14ac:dyDescent="0.2"/>
    <row r="259472" ht="12.75" customHeight="1" x14ac:dyDescent="0.2"/>
    <row r="259476" ht="12.75" customHeight="1" x14ac:dyDescent="0.2"/>
    <row r="259480" ht="12.75" customHeight="1" x14ac:dyDescent="0.2"/>
    <row r="259484" ht="12.75" customHeight="1" x14ac:dyDescent="0.2"/>
    <row r="259488" ht="12.75" customHeight="1" x14ac:dyDescent="0.2"/>
    <row r="259492" ht="12.75" customHeight="1" x14ac:dyDescent="0.2"/>
    <row r="259496" ht="12.75" customHeight="1" x14ac:dyDescent="0.2"/>
    <row r="259500" ht="12.75" customHeight="1" x14ac:dyDescent="0.2"/>
    <row r="259504" ht="12.75" customHeight="1" x14ac:dyDescent="0.2"/>
    <row r="259508" ht="12.75" customHeight="1" x14ac:dyDescent="0.2"/>
    <row r="259512" ht="12.75" customHeight="1" x14ac:dyDescent="0.2"/>
    <row r="259516" ht="12.75" customHeight="1" x14ac:dyDescent="0.2"/>
    <row r="259520" ht="12.75" customHeight="1" x14ac:dyDescent="0.2"/>
    <row r="259524" ht="12.75" customHeight="1" x14ac:dyDescent="0.2"/>
    <row r="259528" ht="12.75" customHeight="1" x14ac:dyDescent="0.2"/>
    <row r="259532" ht="12.75" customHeight="1" x14ac:dyDescent="0.2"/>
    <row r="259536" ht="12.75" customHeight="1" x14ac:dyDescent="0.2"/>
    <row r="259540" ht="12.75" customHeight="1" x14ac:dyDescent="0.2"/>
    <row r="259544" ht="12.75" customHeight="1" x14ac:dyDescent="0.2"/>
    <row r="259548" ht="12.75" customHeight="1" x14ac:dyDescent="0.2"/>
    <row r="259552" ht="12.75" customHeight="1" x14ac:dyDescent="0.2"/>
    <row r="259556" ht="12.75" customHeight="1" x14ac:dyDescent="0.2"/>
    <row r="259560" ht="12.75" customHeight="1" x14ac:dyDescent="0.2"/>
    <row r="259564" ht="12.75" customHeight="1" x14ac:dyDescent="0.2"/>
    <row r="259568" ht="12.75" customHeight="1" x14ac:dyDescent="0.2"/>
    <row r="259572" ht="12.75" customHeight="1" x14ac:dyDescent="0.2"/>
    <row r="259576" ht="12.75" customHeight="1" x14ac:dyDescent="0.2"/>
    <row r="259580" ht="12.75" customHeight="1" x14ac:dyDescent="0.2"/>
    <row r="259584" ht="12.75" customHeight="1" x14ac:dyDescent="0.2"/>
    <row r="259588" ht="12.75" customHeight="1" x14ac:dyDescent="0.2"/>
    <row r="259592" ht="12.75" customHeight="1" x14ac:dyDescent="0.2"/>
    <row r="259596" ht="12.75" customHeight="1" x14ac:dyDescent="0.2"/>
    <row r="259600" ht="12.75" customHeight="1" x14ac:dyDescent="0.2"/>
    <row r="259604" ht="12.75" customHeight="1" x14ac:dyDescent="0.2"/>
    <row r="259608" ht="12.75" customHeight="1" x14ac:dyDescent="0.2"/>
    <row r="259612" ht="12.75" customHeight="1" x14ac:dyDescent="0.2"/>
    <row r="259616" ht="12.75" customHeight="1" x14ac:dyDescent="0.2"/>
    <row r="259620" ht="12.75" customHeight="1" x14ac:dyDescent="0.2"/>
    <row r="259624" ht="12.75" customHeight="1" x14ac:dyDescent="0.2"/>
    <row r="259628" ht="12.75" customHeight="1" x14ac:dyDescent="0.2"/>
    <row r="259632" ht="12.75" customHeight="1" x14ac:dyDescent="0.2"/>
    <row r="259636" ht="12.75" customHeight="1" x14ac:dyDescent="0.2"/>
    <row r="259640" ht="12.75" customHeight="1" x14ac:dyDescent="0.2"/>
    <row r="259644" ht="12.75" customHeight="1" x14ac:dyDescent="0.2"/>
    <row r="259648" ht="12.75" customHeight="1" x14ac:dyDescent="0.2"/>
    <row r="259652" ht="12.75" customHeight="1" x14ac:dyDescent="0.2"/>
    <row r="259656" ht="12.75" customHeight="1" x14ac:dyDescent="0.2"/>
    <row r="259660" ht="12.75" customHeight="1" x14ac:dyDescent="0.2"/>
    <row r="259664" ht="12.75" customHeight="1" x14ac:dyDescent="0.2"/>
    <row r="259668" ht="12.75" customHeight="1" x14ac:dyDescent="0.2"/>
    <row r="259672" ht="12.75" customHeight="1" x14ac:dyDescent="0.2"/>
    <row r="259676" ht="12.75" customHeight="1" x14ac:dyDescent="0.2"/>
    <row r="259680" ht="12.75" customHeight="1" x14ac:dyDescent="0.2"/>
    <row r="259684" ht="12.75" customHeight="1" x14ac:dyDescent="0.2"/>
    <row r="259688" ht="12.75" customHeight="1" x14ac:dyDescent="0.2"/>
    <row r="259692" ht="12.75" customHeight="1" x14ac:dyDescent="0.2"/>
    <row r="259696" ht="12.75" customHeight="1" x14ac:dyDescent="0.2"/>
    <row r="259700" ht="12.75" customHeight="1" x14ac:dyDescent="0.2"/>
    <row r="259704" ht="12.75" customHeight="1" x14ac:dyDescent="0.2"/>
    <row r="259708" ht="12.75" customHeight="1" x14ac:dyDescent="0.2"/>
    <row r="259712" ht="12.75" customHeight="1" x14ac:dyDescent="0.2"/>
    <row r="259716" ht="12.75" customHeight="1" x14ac:dyDescent="0.2"/>
    <row r="259720" ht="12.75" customHeight="1" x14ac:dyDescent="0.2"/>
    <row r="259724" ht="12.75" customHeight="1" x14ac:dyDescent="0.2"/>
    <row r="259728" ht="12.75" customHeight="1" x14ac:dyDescent="0.2"/>
    <row r="259732" ht="12.75" customHeight="1" x14ac:dyDescent="0.2"/>
    <row r="259736" ht="12.75" customHeight="1" x14ac:dyDescent="0.2"/>
    <row r="259740" ht="12.75" customHeight="1" x14ac:dyDescent="0.2"/>
    <row r="259744" ht="12.75" customHeight="1" x14ac:dyDescent="0.2"/>
    <row r="259748" ht="12.75" customHeight="1" x14ac:dyDescent="0.2"/>
    <row r="259752" ht="12.75" customHeight="1" x14ac:dyDescent="0.2"/>
    <row r="259756" ht="12.75" customHeight="1" x14ac:dyDescent="0.2"/>
    <row r="259760" ht="12.75" customHeight="1" x14ac:dyDescent="0.2"/>
    <row r="259764" ht="12.75" customHeight="1" x14ac:dyDescent="0.2"/>
    <row r="259768" ht="12.75" customHeight="1" x14ac:dyDescent="0.2"/>
    <row r="259772" ht="12.75" customHeight="1" x14ac:dyDescent="0.2"/>
    <row r="259776" ht="12.75" customHeight="1" x14ac:dyDescent="0.2"/>
    <row r="259780" ht="12.75" customHeight="1" x14ac:dyDescent="0.2"/>
    <row r="259784" ht="12.75" customHeight="1" x14ac:dyDescent="0.2"/>
    <row r="259788" ht="12.75" customHeight="1" x14ac:dyDescent="0.2"/>
    <row r="259792" ht="12.75" customHeight="1" x14ac:dyDescent="0.2"/>
    <row r="259796" ht="12.75" customHeight="1" x14ac:dyDescent="0.2"/>
    <row r="259800" ht="12.75" customHeight="1" x14ac:dyDescent="0.2"/>
    <row r="259804" ht="12.75" customHeight="1" x14ac:dyDescent="0.2"/>
    <row r="259808" ht="12.75" customHeight="1" x14ac:dyDescent="0.2"/>
    <row r="259812" ht="12.75" customHeight="1" x14ac:dyDescent="0.2"/>
    <row r="259816" ht="12.75" customHeight="1" x14ac:dyDescent="0.2"/>
    <row r="259820" ht="12.75" customHeight="1" x14ac:dyDescent="0.2"/>
    <row r="259824" ht="12.75" customHeight="1" x14ac:dyDescent="0.2"/>
    <row r="259828" ht="12.75" customHeight="1" x14ac:dyDescent="0.2"/>
    <row r="259832" ht="12.75" customHeight="1" x14ac:dyDescent="0.2"/>
    <row r="259836" ht="12.75" customHeight="1" x14ac:dyDescent="0.2"/>
    <row r="259840" ht="12.75" customHeight="1" x14ac:dyDescent="0.2"/>
    <row r="259844" ht="12.75" customHeight="1" x14ac:dyDescent="0.2"/>
    <row r="259848" ht="12.75" customHeight="1" x14ac:dyDescent="0.2"/>
    <row r="259852" ht="12.75" customHeight="1" x14ac:dyDescent="0.2"/>
    <row r="259856" ht="12.75" customHeight="1" x14ac:dyDescent="0.2"/>
    <row r="259860" ht="12.75" customHeight="1" x14ac:dyDescent="0.2"/>
    <row r="259864" ht="12.75" customHeight="1" x14ac:dyDescent="0.2"/>
    <row r="259868" ht="12.75" customHeight="1" x14ac:dyDescent="0.2"/>
    <row r="259872" ht="12.75" customHeight="1" x14ac:dyDescent="0.2"/>
    <row r="259876" ht="12.75" customHeight="1" x14ac:dyDescent="0.2"/>
    <row r="259880" ht="12.75" customHeight="1" x14ac:dyDescent="0.2"/>
    <row r="259884" ht="12.75" customHeight="1" x14ac:dyDescent="0.2"/>
    <row r="259888" ht="12.75" customHeight="1" x14ac:dyDescent="0.2"/>
    <row r="259892" ht="12.75" customHeight="1" x14ac:dyDescent="0.2"/>
    <row r="259896" ht="12.75" customHeight="1" x14ac:dyDescent="0.2"/>
    <row r="259900" ht="12.75" customHeight="1" x14ac:dyDescent="0.2"/>
    <row r="259904" ht="12.75" customHeight="1" x14ac:dyDescent="0.2"/>
    <row r="259908" ht="12.75" customHeight="1" x14ac:dyDescent="0.2"/>
    <row r="259912" ht="12.75" customHeight="1" x14ac:dyDescent="0.2"/>
    <row r="259916" ht="12.75" customHeight="1" x14ac:dyDescent="0.2"/>
    <row r="259920" ht="12.75" customHeight="1" x14ac:dyDescent="0.2"/>
    <row r="259924" ht="12.75" customHeight="1" x14ac:dyDescent="0.2"/>
    <row r="259928" ht="12.75" customHeight="1" x14ac:dyDescent="0.2"/>
    <row r="259932" ht="12.75" customHeight="1" x14ac:dyDescent="0.2"/>
    <row r="259936" ht="12.75" customHeight="1" x14ac:dyDescent="0.2"/>
    <row r="259940" ht="12.75" customHeight="1" x14ac:dyDescent="0.2"/>
    <row r="259944" ht="12.75" customHeight="1" x14ac:dyDescent="0.2"/>
    <row r="259948" ht="12.75" customHeight="1" x14ac:dyDescent="0.2"/>
    <row r="259952" ht="12.75" customHeight="1" x14ac:dyDescent="0.2"/>
    <row r="259956" ht="12.75" customHeight="1" x14ac:dyDescent="0.2"/>
    <row r="259960" ht="12.75" customHeight="1" x14ac:dyDescent="0.2"/>
    <row r="259964" ht="12.75" customHeight="1" x14ac:dyDescent="0.2"/>
    <row r="259968" ht="12.75" customHeight="1" x14ac:dyDescent="0.2"/>
    <row r="259972" ht="12.75" customHeight="1" x14ac:dyDescent="0.2"/>
    <row r="259976" ht="12.75" customHeight="1" x14ac:dyDescent="0.2"/>
    <row r="259980" ht="12.75" customHeight="1" x14ac:dyDescent="0.2"/>
    <row r="259984" ht="12.75" customHeight="1" x14ac:dyDescent="0.2"/>
    <row r="259988" ht="12.75" customHeight="1" x14ac:dyDescent="0.2"/>
    <row r="259992" ht="12.75" customHeight="1" x14ac:dyDescent="0.2"/>
    <row r="259996" ht="12.75" customHeight="1" x14ac:dyDescent="0.2"/>
    <row r="260000" ht="12.75" customHeight="1" x14ac:dyDescent="0.2"/>
    <row r="260004" ht="12.75" customHeight="1" x14ac:dyDescent="0.2"/>
    <row r="260008" ht="12.75" customHeight="1" x14ac:dyDescent="0.2"/>
    <row r="260012" ht="12.75" customHeight="1" x14ac:dyDescent="0.2"/>
    <row r="260016" ht="12.75" customHeight="1" x14ac:dyDescent="0.2"/>
    <row r="260020" ht="12.75" customHeight="1" x14ac:dyDescent="0.2"/>
    <row r="260024" ht="12.75" customHeight="1" x14ac:dyDescent="0.2"/>
    <row r="260028" ht="12.75" customHeight="1" x14ac:dyDescent="0.2"/>
    <row r="260032" ht="12.75" customHeight="1" x14ac:dyDescent="0.2"/>
    <row r="260036" ht="12.75" customHeight="1" x14ac:dyDescent="0.2"/>
    <row r="260040" ht="12.75" customHeight="1" x14ac:dyDescent="0.2"/>
    <row r="260044" ht="12.75" customHeight="1" x14ac:dyDescent="0.2"/>
    <row r="260048" ht="12.75" customHeight="1" x14ac:dyDescent="0.2"/>
    <row r="260052" ht="12.75" customHeight="1" x14ac:dyDescent="0.2"/>
    <row r="260056" ht="12.75" customHeight="1" x14ac:dyDescent="0.2"/>
    <row r="260060" ht="12.75" customHeight="1" x14ac:dyDescent="0.2"/>
    <row r="260064" ht="12.75" customHeight="1" x14ac:dyDescent="0.2"/>
    <row r="260068" ht="12.75" customHeight="1" x14ac:dyDescent="0.2"/>
    <row r="260072" ht="12.75" customHeight="1" x14ac:dyDescent="0.2"/>
    <row r="260076" ht="12.75" customHeight="1" x14ac:dyDescent="0.2"/>
    <row r="260080" ht="12.75" customHeight="1" x14ac:dyDescent="0.2"/>
    <row r="260084" ht="12.75" customHeight="1" x14ac:dyDescent="0.2"/>
    <row r="260088" ht="12.75" customHeight="1" x14ac:dyDescent="0.2"/>
    <row r="260092" ht="12.75" customHeight="1" x14ac:dyDescent="0.2"/>
    <row r="260096" ht="12.75" customHeight="1" x14ac:dyDescent="0.2"/>
    <row r="260100" ht="12.75" customHeight="1" x14ac:dyDescent="0.2"/>
    <row r="260104" ht="12.75" customHeight="1" x14ac:dyDescent="0.2"/>
    <row r="260108" ht="12.75" customHeight="1" x14ac:dyDescent="0.2"/>
    <row r="260112" ht="12.75" customHeight="1" x14ac:dyDescent="0.2"/>
    <row r="260116" ht="12.75" customHeight="1" x14ac:dyDescent="0.2"/>
    <row r="260120" ht="12.75" customHeight="1" x14ac:dyDescent="0.2"/>
    <row r="260124" ht="12.75" customHeight="1" x14ac:dyDescent="0.2"/>
    <row r="260128" ht="12.75" customHeight="1" x14ac:dyDescent="0.2"/>
    <row r="260132" ht="12.75" customHeight="1" x14ac:dyDescent="0.2"/>
    <row r="260136" ht="12.75" customHeight="1" x14ac:dyDescent="0.2"/>
    <row r="260140" ht="12.75" customHeight="1" x14ac:dyDescent="0.2"/>
    <row r="260144" ht="12.75" customHeight="1" x14ac:dyDescent="0.2"/>
    <row r="260148" ht="12.75" customHeight="1" x14ac:dyDescent="0.2"/>
    <row r="260152" ht="12.75" customHeight="1" x14ac:dyDescent="0.2"/>
    <row r="260156" ht="12.75" customHeight="1" x14ac:dyDescent="0.2"/>
    <row r="260160" ht="12.75" customHeight="1" x14ac:dyDescent="0.2"/>
    <row r="260164" ht="12.75" customHeight="1" x14ac:dyDescent="0.2"/>
    <row r="260168" ht="12.75" customHeight="1" x14ac:dyDescent="0.2"/>
    <row r="260172" ht="12.75" customHeight="1" x14ac:dyDescent="0.2"/>
    <row r="260176" ht="12.75" customHeight="1" x14ac:dyDescent="0.2"/>
    <row r="260180" ht="12.75" customHeight="1" x14ac:dyDescent="0.2"/>
    <row r="260184" ht="12.75" customHeight="1" x14ac:dyDescent="0.2"/>
    <row r="260188" ht="12.75" customHeight="1" x14ac:dyDescent="0.2"/>
    <row r="260192" ht="12.75" customHeight="1" x14ac:dyDescent="0.2"/>
    <row r="260196" ht="12.75" customHeight="1" x14ac:dyDescent="0.2"/>
    <row r="260200" ht="12.75" customHeight="1" x14ac:dyDescent="0.2"/>
    <row r="260204" ht="12.75" customHeight="1" x14ac:dyDescent="0.2"/>
    <row r="260208" ht="12.75" customHeight="1" x14ac:dyDescent="0.2"/>
    <row r="260212" ht="12.75" customHeight="1" x14ac:dyDescent="0.2"/>
    <row r="260216" ht="12.75" customHeight="1" x14ac:dyDescent="0.2"/>
    <row r="260220" ht="12.75" customHeight="1" x14ac:dyDescent="0.2"/>
    <row r="260224" ht="12.75" customHeight="1" x14ac:dyDescent="0.2"/>
    <row r="260228" ht="12.75" customHeight="1" x14ac:dyDescent="0.2"/>
    <row r="260232" ht="12.75" customHeight="1" x14ac:dyDescent="0.2"/>
    <row r="260236" ht="12.75" customHeight="1" x14ac:dyDescent="0.2"/>
    <row r="260240" ht="12.75" customHeight="1" x14ac:dyDescent="0.2"/>
    <row r="260244" ht="12.75" customHeight="1" x14ac:dyDescent="0.2"/>
    <row r="260248" ht="12.75" customHeight="1" x14ac:dyDescent="0.2"/>
    <row r="260252" ht="12.75" customHeight="1" x14ac:dyDescent="0.2"/>
    <row r="260256" ht="12.75" customHeight="1" x14ac:dyDescent="0.2"/>
    <row r="260260" ht="12.75" customHeight="1" x14ac:dyDescent="0.2"/>
    <row r="260264" ht="12.75" customHeight="1" x14ac:dyDescent="0.2"/>
    <row r="260268" ht="12.75" customHeight="1" x14ac:dyDescent="0.2"/>
    <row r="260272" ht="12.75" customHeight="1" x14ac:dyDescent="0.2"/>
    <row r="260276" ht="12.75" customHeight="1" x14ac:dyDescent="0.2"/>
    <row r="260280" ht="12.75" customHeight="1" x14ac:dyDescent="0.2"/>
    <row r="260284" ht="12.75" customHeight="1" x14ac:dyDescent="0.2"/>
    <row r="260288" ht="12.75" customHeight="1" x14ac:dyDescent="0.2"/>
    <row r="260292" ht="12.75" customHeight="1" x14ac:dyDescent="0.2"/>
    <row r="260296" ht="12.75" customHeight="1" x14ac:dyDescent="0.2"/>
    <row r="260300" ht="12.75" customHeight="1" x14ac:dyDescent="0.2"/>
    <row r="260304" ht="12.75" customHeight="1" x14ac:dyDescent="0.2"/>
    <row r="260308" ht="12.75" customHeight="1" x14ac:dyDescent="0.2"/>
    <row r="260312" ht="12.75" customHeight="1" x14ac:dyDescent="0.2"/>
    <row r="260316" ht="12.75" customHeight="1" x14ac:dyDescent="0.2"/>
    <row r="260320" ht="12.75" customHeight="1" x14ac:dyDescent="0.2"/>
    <row r="260324" ht="12.75" customHeight="1" x14ac:dyDescent="0.2"/>
    <row r="260328" ht="12.75" customHeight="1" x14ac:dyDescent="0.2"/>
    <row r="260332" ht="12.75" customHeight="1" x14ac:dyDescent="0.2"/>
    <row r="260336" ht="12.75" customHeight="1" x14ac:dyDescent="0.2"/>
    <row r="260340" ht="12.75" customHeight="1" x14ac:dyDescent="0.2"/>
    <row r="260344" ht="12.75" customHeight="1" x14ac:dyDescent="0.2"/>
    <row r="260348" ht="12.75" customHeight="1" x14ac:dyDescent="0.2"/>
    <row r="260352" ht="12.75" customHeight="1" x14ac:dyDescent="0.2"/>
    <row r="260356" ht="12.75" customHeight="1" x14ac:dyDescent="0.2"/>
    <row r="260360" ht="12.75" customHeight="1" x14ac:dyDescent="0.2"/>
    <row r="260364" ht="12.75" customHeight="1" x14ac:dyDescent="0.2"/>
    <row r="260368" ht="12.75" customHeight="1" x14ac:dyDescent="0.2"/>
    <row r="260372" ht="12.75" customHeight="1" x14ac:dyDescent="0.2"/>
    <row r="260376" ht="12.75" customHeight="1" x14ac:dyDescent="0.2"/>
    <row r="260380" ht="12.75" customHeight="1" x14ac:dyDescent="0.2"/>
    <row r="260384" ht="12.75" customHeight="1" x14ac:dyDescent="0.2"/>
    <row r="260388" ht="12.75" customHeight="1" x14ac:dyDescent="0.2"/>
    <row r="260392" ht="12.75" customHeight="1" x14ac:dyDescent="0.2"/>
    <row r="260396" ht="12.75" customHeight="1" x14ac:dyDescent="0.2"/>
    <row r="260400" ht="12.75" customHeight="1" x14ac:dyDescent="0.2"/>
    <row r="260404" ht="12.75" customHeight="1" x14ac:dyDescent="0.2"/>
    <row r="260408" ht="12.75" customHeight="1" x14ac:dyDescent="0.2"/>
    <row r="260412" ht="12.75" customHeight="1" x14ac:dyDescent="0.2"/>
    <row r="260416" ht="12.75" customHeight="1" x14ac:dyDescent="0.2"/>
    <row r="260420" ht="12.75" customHeight="1" x14ac:dyDescent="0.2"/>
    <row r="260424" ht="12.75" customHeight="1" x14ac:dyDescent="0.2"/>
    <row r="260428" ht="12.75" customHeight="1" x14ac:dyDescent="0.2"/>
    <row r="260432" ht="12.75" customHeight="1" x14ac:dyDescent="0.2"/>
    <row r="260436" ht="12.75" customHeight="1" x14ac:dyDescent="0.2"/>
    <row r="260440" ht="12.75" customHeight="1" x14ac:dyDescent="0.2"/>
    <row r="260444" ht="12.75" customHeight="1" x14ac:dyDescent="0.2"/>
    <row r="260448" ht="12.75" customHeight="1" x14ac:dyDescent="0.2"/>
    <row r="260452" ht="12.75" customHeight="1" x14ac:dyDescent="0.2"/>
    <row r="260456" ht="12.75" customHeight="1" x14ac:dyDescent="0.2"/>
    <row r="260460" ht="12.75" customHeight="1" x14ac:dyDescent="0.2"/>
    <row r="260464" ht="12.75" customHeight="1" x14ac:dyDescent="0.2"/>
    <row r="260468" ht="12.75" customHeight="1" x14ac:dyDescent="0.2"/>
    <row r="260472" ht="12.75" customHeight="1" x14ac:dyDescent="0.2"/>
    <row r="260476" ht="12.75" customHeight="1" x14ac:dyDescent="0.2"/>
    <row r="260480" ht="12.75" customHeight="1" x14ac:dyDescent="0.2"/>
    <row r="260484" ht="12.75" customHeight="1" x14ac:dyDescent="0.2"/>
    <row r="260488" ht="12.75" customHeight="1" x14ac:dyDescent="0.2"/>
    <row r="260492" ht="12.75" customHeight="1" x14ac:dyDescent="0.2"/>
    <row r="260496" ht="12.75" customHeight="1" x14ac:dyDescent="0.2"/>
    <row r="260500" ht="12.75" customHeight="1" x14ac:dyDescent="0.2"/>
    <row r="260504" ht="12.75" customHeight="1" x14ac:dyDescent="0.2"/>
    <row r="260508" ht="12.75" customHeight="1" x14ac:dyDescent="0.2"/>
    <row r="260512" ht="12.75" customHeight="1" x14ac:dyDescent="0.2"/>
    <row r="260516" ht="12.75" customHeight="1" x14ac:dyDescent="0.2"/>
    <row r="260520" ht="12.75" customHeight="1" x14ac:dyDescent="0.2"/>
    <row r="260524" ht="12.75" customHeight="1" x14ac:dyDescent="0.2"/>
    <row r="260528" ht="12.75" customHeight="1" x14ac:dyDescent="0.2"/>
    <row r="260532" ht="12.75" customHeight="1" x14ac:dyDescent="0.2"/>
    <row r="260536" ht="12.75" customHeight="1" x14ac:dyDescent="0.2"/>
    <row r="260540" ht="12.75" customHeight="1" x14ac:dyDescent="0.2"/>
    <row r="260544" ht="12.75" customHeight="1" x14ac:dyDescent="0.2"/>
    <row r="260548" ht="12.75" customHeight="1" x14ac:dyDescent="0.2"/>
    <row r="260552" ht="12.75" customHeight="1" x14ac:dyDescent="0.2"/>
    <row r="260556" ht="12.75" customHeight="1" x14ac:dyDescent="0.2"/>
    <row r="260560" ht="12.75" customHeight="1" x14ac:dyDescent="0.2"/>
    <row r="260564" ht="12.75" customHeight="1" x14ac:dyDescent="0.2"/>
    <row r="260568" ht="12.75" customHeight="1" x14ac:dyDescent="0.2"/>
    <row r="260572" ht="12.75" customHeight="1" x14ac:dyDescent="0.2"/>
    <row r="260576" ht="12.75" customHeight="1" x14ac:dyDescent="0.2"/>
    <row r="260580" ht="12.75" customHeight="1" x14ac:dyDescent="0.2"/>
    <row r="260584" ht="12.75" customHeight="1" x14ac:dyDescent="0.2"/>
    <row r="260588" ht="12.75" customHeight="1" x14ac:dyDescent="0.2"/>
    <row r="260592" ht="12.75" customHeight="1" x14ac:dyDescent="0.2"/>
    <row r="260596" ht="12.75" customHeight="1" x14ac:dyDescent="0.2"/>
    <row r="260600" ht="12.75" customHeight="1" x14ac:dyDescent="0.2"/>
    <row r="260604" ht="12.75" customHeight="1" x14ac:dyDescent="0.2"/>
    <row r="260608" ht="12.75" customHeight="1" x14ac:dyDescent="0.2"/>
    <row r="260612" ht="12.75" customHeight="1" x14ac:dyDescent="0.2"/>
    <row r="260616" ht="12.75" customHeight="1" x14ac:dyDescent="0.2"/>
    <row r="260620" ht="12.75" customHeight="1" x14ac:dyDescent="0.2"/>
    <row r="260624" ht="12.75" customHeight="1" x14ac:dyDescent="0.2"/>
    <row r="260628" ht="12.75" customHeight="1" x14ac:dyDescent="0.2"/>
    <row r="260632" ht="12.75" customHeight="1" x14ac:dyDescent="0.2"/>
    <row r="260636" ht="12.75" customHeight="1" x14ac:dyDescent="0.2"/>
    <row r="260640" ht="12.75" customHeight="1" x14ac:dyDescent="0.2"/>
    <row r="260644" ht="12.75" customHeight="1" x14ac:dyDescent="0.2"/>
    <row r="260648" ht="12.75" customHeight="1" x14ac:dyDescent="0.2"/>
    <row r="260652" ht="12.75" customHeight="1" x14ac:dyDescent="0.2"/>
    <row r="260656" ht="12.75" customHeight="1" x14ac:dyDescent="0.2"/>
    <row r="260660" ht="12.75" customHeight="1" x14ac:dyDescent="0.2"/>
    <row r="260664" ht="12.75" customHeight="1" x14ac:dyDescent="0.2"/>
    <row r="260668" ht="12.75" customHeight="1" x14ac:dyDescent="0.2"/>
    <row r="260672" ht="12.75" customHeight="1" x14ac:dyDescent="0.2"/>
    <row r="260676" ht="12.75" customHeight="1" x14ac:dyDescent="0.2"/>
    <row r="260680" ht="12.75" customHeight="1" x14ac:dyDescent="0.2"/>
    <row r="260684" ht="12.75" customHeight="1" x14ac:dyDescent="0.2"/>
    <row r="260688" ht="12.75" customHeight="1" x14ac:dyDescent="0.2"/>
    <row r="260692" ht="12.75" customHeight="1" x14ac:dyDescent="0.2"/>
    <row r="260696" ht="12.75" customHeight="1" x14ac:dyDescent="0.2"/>
    <row r="260700" ht="12.75" customHeight="1" x14ac:dyDescent="0.2"/>
    <row r="260704" ht="12.75" customHeight="1" x14ac:dyDescent="0.2"/>
    <row r="260708" ht="12.75" customHeight="1" x14ac:dyDescent="0.2"/>
    <row r="260712" ht="12.75" customHeight="1" x14ac:dyDescent="0.2"/>
    <row r="260716" ht="12.75" customHeight="1" x14ac:dyDescent="0.2"/>
    <row r="260720" ht="12.75" customHeight="1" x14ac:dyDescent="0.2"/>
    <row r="260724" ht="12.75" customHeight="1" x14ac:dyDescent="0.2"/>
    <row r="260728" ht="12.75" customHeight="1" x14ac:dyDescent="0.2"/>
    <row r="260732" ht="12.75" customHeight="1" x14ac:dyDescent="0.2"/>
    <row r="260736" ht="12.75" customHeight="1" x14ac:dyDescent="0.2"/>
    <row r="260740" ht="12.75" customHeight="1" x14ac:dyDescent="0.2"/>
    <row r="260744" ht="12.75" customHeight="1" x14ac:dyDescent="0.2"/>
    <row r="260748" ht="12.75" customHeight="1" x14ac:dyDescent="0.2"/>
    <row r="260752" ht="12.75" customHeight="1" x14ac:dyDescent="0.2"/>
    <row r="260756" ht="12.75" customHeight="1" x14ac:dyDescent="0.2"/>
    <row r="260760" ht="12.75" customHeight="1" x14ac:dyDescent="0.2"/>
    <row r="260764" ht="12.75" customHeight="1" x14ac:dyDescent="0.2"/>
    <row r="260768" ht="12.75" customHeight="1" x14ac:dyDescent="0.2"/>
    <row r="260772" ht="12.75" customHeight="1" x14ac:dyDescent="0.2"/>
    <row r="260776" ht="12.75" customHeight="1" x14ac:dyDescent="0.2"/>
    <row r="260780" ht="12.75" customHeight="1" x14ac:dyDescent="0.2"/>
    <row r="260784" ht="12.75" customHeight="1" x14ac:dyDescent="0.2"/>
    <row r="260788" ht="12.75" customHeight="1" x14ac:dyDescent="0.2"/>
    <row r="260792" ht="12.75" customHeight="1" x14ac:dyDescent="0.2"/>
    <row r="260796" ht="12.75" customHeight="1" x14ac:dyDescent="0.2"/>
    <row r="260800" ht="12.75" customHeight="1" x14ac:dyDescent="0.2"/>
    <row r="260804" ht="12.75" customHeight="1" x14ac:dyDescent="0.2"/>
    <row r="260808" ht="12.75" customHeight="1" x14ac:dyDescent="0.2"/>
    <row r="260812" ht="12.75" customHeight="1" x14ac:dyDescent="0.2"/>
    <row r="260816" ht="12.75" customHeight="1" x14ac:dyDescent="0.2"/>
    <row r="260820" ht="12.75" customHeight="1" x14ac:dyDescent="0.2"/>
    <row r="260824" ht="12.75" customHeight="1" x14ac:dyDescent="0.2"/>
    <row r="260828" ht="12.75" customHeight="1" x14ac:dyDescent="0.2"/>
    <row r="260832" ht="12.75" customHeight="1" x14ac:dyDescent="0.2"/>
    <row r="260836" ht="12.75" customHeight="1" x14ac:dyDescent="0.2"/>
    <row r="260840" ht="12.75" customHeight="1" x14ac:dyDescent="0.2"/>
    <row r="260844" ht="12.75" customHeight="1" x14ac:dyDescent="0.2"/>
    <row r="260848" ht="12.75" customHeight="1" x14ac:dyDescent="0.2"/>
    <row r="260852" ht="12.75" customHeight="1" x14ac:dyDescent="0.2"/>
    <row r="260856" ht="12.75" customHeight="1" x14ac:dyDescent="0.2"/>
    <row r="260860" ht="12.75" customHeight="1" x14ac:dyDescent="0.2"/>
    <row r="260864" ht="12.75" customHeight="1" x14ac:dyDescent="0.2"/>
    <row r="260868" ht="12.75" customHeight="1" x14ac:dyDescent="0.2"/>
    <row r="260872" ht="12.75" customHeight="1" x14ac:dyDescent="0.2"/>
    <row r="260876" ht="12.75" customHeight="1" x14ac:dyDescent="0.2"/>
    <row r="260880" ht="12.75" customHeight="1" x14ac:dyDescent="0.2"/>
    <row r="260884" ht="12.75" customHeight="1" x14ac:dyDescent="0.2"/>
    <row r="260888" ht="12.75" customHeight="1" x14ac:dyDescent="0.2"/>
    <row r="260892" ht="12.75" customHeight="1" x14ac:dyDescent="0.2"/>
    <row r="260896" ht="12.75" customHeight="1" x14ac:dyDescent="0.2"/>
    <row r="260900" ht="12.75" customHeight="1" x14ac:dyDescent="0.2"/>
    <row r="260904" ht="12.75" customHeight="1" x14ac:dyDescent="0.2"/>
    <row r="260908" ht="12.75" customHeight="1" x14ac:dyDescent="0.2"/>
    <row r="260912" ht="12.75" customHeight="1" x14ac:dyDescent="0.2"/>
    <row r="260916" ht="12.75" customHeight="1" x14ac:dyDescent="0.2"/>
    <row r="260920" ht="12.75" customHeight="1" x14ac:dyDescent="0.2"/>
    <row r="260924" ht="12.75" customHeight="1" x14ac:dyDescent="0.2"/>
    <row r="260928" ht="12.75" customHeight="1" x14ac:dyDescent="0.2"/>
    <row r="260932" ht="12.75" customHeight="1" x14ac:dyDescent="0.2"/>
    <row r="260936" ht="12.75" customHeight="1" x14ac:dyDescent="0.2"/>
    <row r="260940" ht="12.75" customHeight="1" x14ac:dyDescent="0.2"/>
    <row r="260944" ht="12.75" customHeight="1" x14ac:dyDescent="0.2"/>
    <row r="260948" ht="12.75" customHeight="1" x14ac:dyDescent="0.2"/>
    <row r="260952" ht="12.75" customHeight="1" x14ac:dyDescent="0.2"/>
    <row r="260956" ht="12.75" customHeight="1" x14ac:dyDescent="0.2"/>
    <row r="260960" ht="12.75" customHeight="1" x14ac:dyDescent="0.2"/>
    <row r="260964" ht="12.75" customHeight="1" x14ac:dyDescent="0.2"/>
    <row r="260968" ht="12.75" customHeight="1" x14ac:dyDescent="0.2"/>
    <row r="260972" ht="12.75" customHeight="1" x14ac:dyDescent="0.2"/>
    <row r="260976" ht="12.75" customHeight="1" x14ac:dyDescent="0.2"/>
    <row r="260980" ht="12.75" customHeight="1" x14ac:dyDescent="0.2"/>
    <row r="260984" ht="12.75" customHeight="1" x14ac:dyDescent="0.2"/>
    <row r="260988" ht="12.75" customHeight="1" x14ac:dyDescent="0.2"/>
    <row r="260992" ht="12.75" customHeight="1" x14ac:dyDescent="0.2"/>
    <row r="260996" ht="12.75" customHeight="1" x14ac:dyDescent="0.2"/>
    <row r="261000" ht="12.75" customHeight="1" x14ac:dyDescent="0.2"/>
    <row r="261004" ht="12.75" customHeight="1" x14ac:dyDescent="0.2"/>
    <row r="261008" ht="12.75" customHeight="1" x14ac:dyDescent="0.2"/>
    <row r="261012" ht="12.75" customHeight="1" x14ac:dyDescent="0.2"/>
    <row r="261016" ht="12.75" customHeight="1" x14ac:dyDescent="0.2"/>
    <row r="261020" ht="12.75" customHeight="1" x14ac:dyDescent="0.2"/>
    <row r="261024" ht="12.75" customHeight="1" x14ac:dyDescent="0.2"/>
    <row r="261028" ht="12.75" customHeight="1" x14ac:dyDescent="0.2"/>
    <row r="261032" ht="12.75" customHeight="1" x14ac:dyDescent="0.2"/>
    <row r="261036" ht="12.75" customHeight="1" x14ac:dyDescent="0.2"/>
    <row r="261040" ht="12.75" customHeight="1" x14ac:dyDescent="0.2"/>
    <row r="261044" ht="12.75" customHeight="1" x14ac:dyDescent="0.2"/>
    <row r="261048" ht="12.75" customHeight="1" x14ac:dyDescent="0.2"/>
    <row r="261052" ht="12.75" customHeight="1" x14ac:dyDescent="0.2"/>
    <row r="261056" ht="12.75" customHeight="1" x14ac:dyDescent="0.2"/>
    <row r="261060" ht="12.75" customHeight="1" x14ac:dyDescent="0.2"/>
    <row r="261064" ht="12.75" customHeight="1" x14ac:dyDescent="0.2"/>
    <row r="261068" ht="12.75" customHeight="1" x14ac:dyDescent="0.2"/>
    <row r="261072" ht="12.75" customHeight="1" x14ac:dyDescent="0.2"/>
    <row r="261076" ht="12.75" customHeight="1" x14ac:dyDescent="0.2"/>
    <row r="261080" ht="12.75" customHeight="1" x14ac:dyDescent="0.2"/>
    <row r="261084" ht="12.75" customHeight="1" x14ac:dyDescent="0.2"/>
    <row r="261088" ht="12.75" customHeight="1" x14ac:dyDescent="0.2"/>
    <row r="261092" ht="12.75" customHeight="1" x14ac:dyDescent="0.2"/>
    <row r="261096" ht="12.75" customHeight="1" x14ac:dyDescent="0.2"/>
    <row r="261100" ht="12.75" customHeight="1" x14ac:dyDescent="0.2"/>
    <row r="261104" ht="12.75" customHeight="1" x14ac:dyDescent="0.2"/>
    <row r="261108" ht="12.75" customHeight="1" x14ac:dyDescent="0.2"/>
    <row r="261112" ht="12.75" customHeight="1" x14ac:dyDescent="0.2"/>
    <row r="261116" ht="12.75" customHeight="1" x14ac:dyDescent="0.2"/>
    <row r="261120" ht="12.75" customHeight="1" x14ac:dyDescent="0.2"/>
    <row r="261124" ht="12.75" customHeight="1" x14ac:dyDescent="0.2"/>
    <row r="261128" ht="12.75" customHeight="1" x14ac:dyDescent="0.2"/>
    <row r="261132" ht="12.75" customHeight="1" x14ac:dyDescent="0.2"/>
    <row r="261136" ht="12.75" customHeight="1" x14ac:dyDescent="0.2"/>
    <row r="261140" ht="12.75" customHeight="1" x14ac:dyDescent="0.2"/>
    <row r="261144" ht="12.75" customHeight="1" x14ac:dyDescent="0.2"/>
    <row r="261148" ht="12.75" customHeight="1" x14ac:dyDescent="0.2"/>
    <row r="261152" ht="12.75" customHeight="1" x14ac:dyDescent="0.2"/>
    <row r="261156" ht="12.75" customHeight="1" x14ac:dyDescent="0.2"/>
    <row r="261160" ht="12.75" customHeight="1" x14ac:dyDescent="0.2"/>
    <row r="261164" ht="12.75" customHeight="1" x14ac:dyDescent="0.2"/>
    <row r="261168" ht="12.75" customHeight="1" x14ac:dyDescent="0.2"/>
    <row r="261172" ht="12.75" customHeight="1" x14ac:dyDescent="0.2"/>
    <row r="261176" ht="12.75" customHeight="1" x14ac:dyDescent="0.2"/>
    <row r="261180" ht="12.75" customHeight="1" x14ac:dyDescent="0.2"/>
    <row r="261184" ht="12.75" customHeight="1" x14ac:dyDescent="0.2"/>
    <row r="261188" ht="12.75" customHeight="1" x14ac:dyDescent="0.2"/>
    <row r="261192" ht="12.75" customHeight="1" x14ac:dyDescent="0.2"/>
    <row r="261196" ht="12.75" customHeight="1" x14ac:dyDescent="0.2"/>
    <row r="261200" ht="12.75" customHeight="1" x14ac:dyDescent="0.2"/>
    <row r="261204" ht="12.75" customHeight="1" x14ac:dyDescent="0.2"/>
    <row r="261208" ht="12.75" customHeight="1" x14ac:dyDescent="0.2"/>
    <row r="261212" ht="12.75" customHeight="1" x14ac:dyDescent="0.2"/>
    <row r="261216" ht="12.75" customHeight="1" x14ac:dyDescent="0.2"/>
    <row r="261220" ht="12.75" customHeight="1" x14ac:dyDescent="0.2"/>
    <row r="261224" ht="12.75" customHeight="1" x14ac:dyDescent="0.2"/>
    <row r="261228" ht="12.75" customHeight="1" x14ac:dyDescent="0.2"/>
    <row r="261232" ht="12.75" customHeight="1" x14ac:dyDescent="0.2"/>
    <row r="261236" ht="12.75" customHeight="1" x14ac:dyDescent="0.2"/>
    <row r="261240" ht="12.75" customHeight="1" x14ac:dyDescent="0.2"/>
    <row r="261244" ht="12.75" customHeight="1" x14ac:dyDescent="0.2"/>
    <row r="261248" ht="12.75" customHeight="1" x14ac:dyDescent="0.2"/>
    <row r="261252" ht="12.75" customHeight="1" x14ac:dyDescent="0.2"/>
    <row r="261256" ht="12.75" customHeight="1" x14ac:dyDescent="0.2"/>
    <row r="261260" ht="12.75" customHeight="1" x14ac:dyDescent="0.2"/>
    <row r="261264" ht="12.75" customHeight="1" x14ac:dyDescent="0.2"/>
    <row r="261268" ht="12.75" customHeight="1" x14ac:dyDescent="0.2"/>
    <row r="261272" ht="12.75" customHeight="1" x14ac:dyDescent="0.2"/>
    <row r="261276" ht="12.75" customHeight="1" x14ac:dyDescent="0.2"/>
    <row r="261280" ht="12.75" customHeight="1" x14ac:dyDescent="0.2"/>
    <row r="261284" ht="12.75" customHeight="1" x14ac:dyDescent="0.2"/>
    <row r="261288" ht="12.75" customHeight="1" x14ac:dyDescent="0.2"/>
    <row r="261292" ht="12.75" customHeight="1" x14ac:dyDescent="0.2"/>
    <row r="261296" ht="12.75" customHeight="1" x14ac:dyDescent="0.2"/>
    <row r="261300" ht="12.75" customHeight="1" x14ac:dyDescent="0.2"/>
    <row r="261304" ht="12.75" customHeight="1" x14ac:dyDescent="0.2"/>
    <row r="261308" ht="12.75" customHeight="1" x14ac:dyDescent="0.2"/>
    <row r="261312" ht="12.75" customHeight="1" x14ac:dyDescent="0.2"/>
    <row r="261316" ht="12.75" customHeight="1" x14ac:dyDescent="0.2"/>
    <row r="261320" ht="12.75" customHeight="1" x14ac:dyDescent="0.2"/>
    <row r="261324" ht="12.75" customHeight="1" x14ac:dyDescent="0.2"/>
    <row r="261328" ht="12.75" customHeight="1" x14ac:dyDescent="0.2"/>
    <row r="261332" ht="12.75" customHeight="1" x14ac:dyDescent="0.2"/>
    <row r="261336" ht="12.75" customHeight="1" x14ac:dyDescent="0.2"/>
    <row r="261340" ht="12.75" customHeight="1" x14ac:dyDescent="0.2"/>
    <row r="261344" ht="12.75" customHeight="1" x14ac:dyDescent="0.2"/>
    <row r="261348" ht="12.75" customHeight="1" x14ac:dyDescent="0.2"/>
    <row r="261352" ht="12.75" customHeight="1" x14ac:dyDescent="0.2"/>
    <row r="261356" ht="12.75" customHeight="1" x14ac:dyDescent="0.2"/>
    <row r="261360" ht="12.75" customHeight="1" x14ac:dyDescent="0.2"/>
    <row r="261364" ht="12.75" customHeight="1" x14ac:dyDescent="0.2"/>
    <row r="261368" ht="12.75" customHeight="1" x14ac:dyDescent="0.2"/>
    <row r="261372" ht="12.75" customHeight="1" x14ac:dyDescent="0.2"/>
    <row r="261376" ht="12.75" customHeight="1" x14ac:dyDescent="0.2"/>
    <row r="261380" ht="12.75" customHeight="1" x14ac:dyDescent="0.2"/>
    <row r="261384" ht="12.75" customHeight="1" x14ac:dyDescent="0.2"/>
    <row r="261388" ht="12.75" customHeight="1" x14ac:dyDescent="0.2"/>
    <row r="261392" ht="12.75" customHeight="1" x14ac:dyDescent="0.2"/>
    <row r="261396" ht="12.75" customHeight="1" x14ac:dyDescent="0.2"/>
    <row r="261400" ht="12.75" customHeight="1" x14ac:dyDescent="0.2"/>
    <row r="261404" ht="12.75" customHeight="1" x14ac:dyDescent="0.2"/>
    <row r="261408" ht="12.75" customHeight="1" x14ac:dyDescent="0.2"/>
    <row r="261412" ht="12.75" customHeight="1" x14ac:dyDescent="0.2"/>
    <row r="261416" ht="12.75" customHeight="1" x14ac:dyDescent="0.2"/>
    <row r="261420" ht="12.75" customHeight="1" x14ac:dyDescent="0.2"/>
    <row r="261424" ht="12.75" customHeight="1" x14ac:dyDescent="0.2"/>
    <row r="261428" ht="12.75" customHeight="1" x14ac:dyDescent="0.2"/>
    <row r="261432" ht="12.75" customHeight="1" x14ac:dyDescent="0.2"/>
    <row r="261436" ht="12.75" customHeight="1" x14ac:dyDescent="0.2"/>
    <row r="261440" ht="12.75" customHeight="1" x14ac:dyDescent="0.2"/>
    <row r="261444" ht="12.75" customHeight="1" x14ac:dyDescent="0.2"/>
    <row r="261448" ht="12.75" customHeight="1" x14ac:dyDescent="0.2"/>
    <row r="261452" ht="12.75" customHeight="1" x14ac:dyDescent="0.2"/>
    <row r="261456" ht="12.75" customHeight="1" x14ac:dyDescent="0.2"/>
    <row r="261460" ht="12.75" customHeight="1" x14ac:dyDescent="0.2"/>
    <row r="261464" ht="12.75" customHeight="1" x14ac:dyDescent="0.2"/>
    <row r="261468" ht="12.75" customHeight="1" x14ac:dyDescent="0.2"/>
    <row r="261472" ht="12.75" customHeight="1" x14ac:dyDescent="0.2"/>
    <row r="261476" ht="12.75" customHeight="1" x14ac:dyDescent="0.2"/>
    <row r="261480" ht="12.75" customHeight="1" x14ac:dyDescent="0.2"/>
    <row r="261484" ht="12.75" customHeight="1" x14ac:dyDescent="0.2"/>
    <row r="261488" ht="12.75" customHeight="1" x14ac:dyDescent="0.2"/>
    <row r="261492" ht="12.75" customHeight="1" x14ac:dyDescent="0.2"/>
    <row r="261496" ht="12.75" customHeight="1" x14ac:dyDescent="0.2"/>
    <row r="261500" ht="12.75" customHeight="1" x14ac:dyDescent="0.2"/>
    <row r="261504" ht="12.75" customHeight="1" x14ac:dyDescent="0.2"/>
    <row r="261508" ht="12.75" customHeight="1" x14ac:dyDescent="0.2"/>
    <row r="261512" ht="12.75" customHeight="1" x14ac:dyDescent="0.2"/>
    <row r="261516" ht="12.75" customHeight="1" x14ac:dyDescent="0.2"/>
    <row r="261520" ht="12.75" customHeight="1" x14ac:dyDescent="0.2"/>
    <row r="261524" ht="12.75" customHeight="1" x14ac:dyDescent="0.2"/>
    <row r="261528" ht="12.75" customHeight="1" x14ac:dyDescent="0.2"/>
    <row r="261532" ht="12.75" customHeight="1" x14ac:dyDescent="0.2"/>
    <row r="261536" ht="12.75" customHeight="1" x14ac:dyDescent="0.2"/>
    <row r="261540" ht="12.75" customHeight="1" x14ac:dyDescent="0.2"/>
    <row r="261544" ht="12.75" customHeight="1" x14ac:dyDescent="0.2"/>
    <row r="261548" ht="12.75" customHeight="1" x14ac:dyDescent="0.2"/>
    <row r="261552" ht="12.75" customHeight="1" x14ac:dyDescent="0.2"/>
    <row r="261556" ht="12.75" customHeight="1" x14ac:dyDescent="0.2"/>
    <row r="261560" ht="12.75" customHeight="1" x14ac:dyDescent="0.2"/>
    <row r="261564" ht="12.75" customHeight="1" x14ac:dyDescent="0.2"/>
    <row r="261568" ht="12.75" customHeight="1" x14ac:dyDescent="0.2"/>
    <row r="261572" ht="12.75" customHeight="1" x14ac:dyDescent="0.2"/>
    <row r="261576" ht="12.75" customHeight="1" x14ac:dyDescent="0.2"/>
    <row r="261580" ht="12.75" customHeight="1" x14ac:dyDescent="0.2"/>
    <row r="261584" ht="12.75" customHeight="1" x14ac:dyDescent="0.2"/>
    <row r="261588" ht="12.75" customHeight="1" x14ac:dyDescent="0.2"/>
    <row r="261592" ht="12.75" customHeight="1" x14ac:dyDescent="0.2"/>
    <row r="261596" ht="12.75" customHeight="1" x14ac:dyDescent="0.2"/>
    <row r="261600" ht="12.75" customHeight="1" x14ac:dyDescent="0.2"/>
    <row r="261604" ht="12.75" customHeight="1" x14ac:dyDescent="0.2"/>
    <row r="261608" ht="12.75" customHeight="1" x14ac:dyDescent="0.2"/>
    <row r="261612" ht="12.75" customHeight="1" x14ac:dyDescent="0.2"/>
    <row r="261616" ht="12.75" customHeight="1" x14ac:dyDescent="0.2"/>
    <row r="261620" ht="12.75" customHeight="1" x14ac:dyDescent="0.2"/>
    <row r="261624" ht="12.75" customHeight="1" x14ac:dyDescent="0.2"/>
    <row r="261628" ht="12.75" customHeight="1" x14ac:dyDescent="0.2"/>
    <row r="261632" ht="12.75" customHeight="1" x14ac:dyDescent="0.2"/>
    <row r="261636" ht="12.75" customHeight="1" x14ac:dyDescent="0.2"/>
    <row r="261640" ht="12.75" customHeight="1" x14ac:dyDescent="0.2"/>
    <row r="261644" ht="12.75" customHeight="1" x14ac:dyDescent="0.2"/>
    <row r="261648" ht="12.75" customHeight="1" x14ac:dyDescent="0.2"/>
    <row r="261652" ht="12.75" customHeight="1" x14ac:dyDescent="0.2"/>
    <row r="261656" ht="12.75" customHeight="1" x14ac:dyDescent="0.2"/>
    <row r="261660" ht="12.75" customHeight="1" x14ac:dyDescent="0.2"/>
    <row r="261664" ht="12.75" customHeight="1" x14ac:dyDescent="0.2"/>
    <row r="261668" ht="12.75" customHeight="1" x14ac:dyDescent="0.2"/>
    <row r="261672" ht="12.75" customHeight="1" x14ac:dyDescent="0.2"/>
    <row r="261676" ht="12.75" customHeight="1" x14ac:dyDescent="0.2"/>
    <row r="261680" ht="12.75" customHeight="1" x14ac:dyDescent="0.2"/>
    <row r="261684" ht="12.75" customHeight="1" x14ac:dyDescent="0.2"/>
    <row r="261688" ht="12.75" customHeight="1" x14ac:dyDescent="0.2"/>
    <row r="261692" ht="12.75" customHeight="1" x14ac:dyDescent="0.2"/>
    <row r="261696" ht="12.75" customHeight="1" x14ac:dyDescent="0.2"/>
    <row r="261700" ht="12.75" customHeight="1" x14ac:dyDescent="0.2"/>
    <row r="261704" ht="12.75" customHeight="1" x14ac:dyDescent="0.2"/>
    <row r="261708" ht="12.75" customHeight="1" x14ac:dyDescent="0.2"/>
    <row r="261712" ht="12.75" customHeight="1" x14ac:dyDescent="0.2"/>
    <row r="261716" ht="12.75" customHeight="1" x14ac:dyDescent="0.2"/>
    <row r="261720" ht="12.75" customHeight="1" x14ac:dyDescent="0.2"/>
    <row r="261724" ht="12.75" customHeight="1" x14ac:dyDescent="0.2"/>
    <row r="261728" ht="12.75" customHeight="1" x14ac:dyDescent="0.2"/>
    <row r="261732" ht="12.75" customHeight="1" x14ac:dyDescent="0.2"/>
    <row r="261736" ht="12.75" customHeight="1" x14ac:dyDescent="0.2"/>
    <row r="261740" ht="12.75" customHeight="1" x14ac:dyDescent="0.2"/>
    <row r="261744" ht="12.75" customHeight="1" x14ac:dyDescent="0.2"/>
    <row r="261748" ht="12.75" customHeight="1" x14ac:dyDescent="0.2"/>
    <row r="261752" ht="12.75" customHeight="1" x14ac:dyDescent="0.2"/>
    <row r="261756" ht="12.75" customHeight="1" x14ac:dyDescent="0.2"/>
    <row r="261760" ht="12.75" customHeight="1" x14ac:dyDescent="0.2"/>
    <row r="261764" ht="12.75" customHeight="1" x14ac:dyDescent="0.2"/>
    <row r="261768" ht="12.75" customHeight="1" x14ac:dyDescent="0.2"/>
    <row r="261772" ht="12.75" customHeight="1" x14ac:dyDescent="0.2"/>
    <row r="261776" ht="12.75" customHeight="1" x14ac:dyDescent="0.2"/>
    <row r="261780" ht="12.75" customHeight="1" x14ac:dyDescent="0.2"/>
    <row r="261784" ht="12.75" customHeight="1" x14ac:dyDescent="0.2"/>
    <row r="261788" ht="12.75" customHeight="1" x14ac:dyDescent="0.2"/>
    <row r="261792" ht="12.75" customHeight="1" x14ac:dyDescent="0.2"/>
    <row r="261796" ht="12.75" customHeight="1" x14ac:dyDescent="0.2"/>
    <row r="261800" ht="12.75" customHeight="1" x14ac:dyDescent="0.2"/>
    <row r="261804" ht="12.75" customHeight="1" x14ac:dyDescent="0.2"/>
    <row r="261808" ht="12.75" customHeight="1" x14ac:dyDescent="0.2"/>
    <row r="261812" ht="12.75" customHeight="1" x14ac:dyDescent="0.2"/>
    <row r="261816" ht="12.75" customHeight="1" x14ac:dyDescent="0.2"/>
    <row r="261820" ht="12.75" customHeight="1" x14ac:dyDescent="0.2"/>
    <row r="261824" ht="12.75" customHeight="1" x14ac:dyDescent="0.2"/>
    <row r="261828" ht="12.75" customHeight="1" x14ac:dyDescent="0.2"/>
    <row r="261832" ht="12.75" customHeight="1" x14ac:dyDescent="0.2"/>
    <row r="261836" ht="12.75" customHeight="1" x14ac:dyDescent="0.2"/>
    <row r="261840" ht="12.75" customHeight="1" x14ac:dyDescent="0.2"/>
    <row r="261844" ht="12.75" customHeight="1" x14ac:dyDescent="0.2"/>
    <row r="261848" ht="12.75" customHeight="1" x14ac:dyDescent="0.2"/>
    <row r="261852" ht="12.75" customHeight="1" x14ac:dyDescent="0.2"/>
    <row r="261856" ht="12.75" customHeight="1" x14ac:dyDescent="0.2"/>
    <row r="261860" ht="12.75" customHeight="1" x14ac:dyDescent="0.2"/>
    <row r="261864" ht="12.75" customHeight="1" x14ac:dyDescent="0.2"/>
    <row r="261868" ht="12.75" customHeight="1" x14ac:dyDescent="0.2"/>
    <row r="261872" ht="12.75" customHeight="1" x14ac:dyDescent="0.2"/>
    <row r="261876" ht="12.75" customHeight="1" x14ac:dyDescent="0.2"/>
    <row r="261880" ht="12.75" customHeight="1" x14ac:dyDescent="0.2"/>
    <row r="261884" ht="12.75" customHeight="1" x14ac:dyDescent="0.2"/>
    <row r="261888" ht="12.75" customHeight="1" x14ac:dyDescent="0.2"/>
    <row r="261892" ht="12.75" customHeight="1" x14ac:dyDescent="0.2"/>
    <row r="261896" ht="12.75" customHeight="1" x14ac:dyDescent="0.2"/>
    <row r="261900" ht="12.75" customHeight="1" x14ac:dyDescent="0.2"/>
    <row r="261904" ht="12.75" customHeight="1" x14ac:dyDescent="0.2"/>
    <row r="261908" ht="12.75" customHeight="1" x14ac:dyDescent="0.2"/>
    <row r="261912" ht="12.75" customHeight="1" x14ac:dyDescent="0.2"/>
    <row r="261916" ht="12.75" customHeight="1" x14ac:dyDescent="0.2"/>
    <row r="261920" ht="12.75" customHeight="1" x14ac:dyDescent="0.2"/>
    <row r="261924" ht="12.75" customHeight="1" x14ac:dyDescent="0.2"/>
    <row r="261928" ht="12.75" customHeight="1" x14ac:dyDescent="0.2"/>
    <row r="261932" ht="12.75" customHeight="1" x14ac:dyDescent="0.2"/>
    <row r="261936" ht="12.75" customHeight="1" x14ac:dyDescent="0.2"/>
    <row r="261940" ht="12.75" customHeight="1" x14ac:dyDescent="0.2"/>
    <row r="261944" ht="12.75" customHeight="1" x14ac:dyDescent="0.2"/>
    <row r="261948" ht="12.75" customHeight="1" x14ac:dyDescent="0.2"/>
    <row r="261952" ht="12.75" customHeight="1" x14ac:dyDescent="0.2"/>
    <row r="261956" ht="12.75" customHeight="1" x14ac:dyDescent="0.2"/>
    <row r="261960" ht="12.75" customHeight="1" x14ac:dyDescent="0.2"/>
    <row r="261964" ht="12.75" customHeight="1" x14ac:dyDescent="0.2"/>
    <row r="261968" ht="12.75" customHeight="1" x14ac:dyDescent="0.2"/>
    <row r="261972" ht="12.75" customHeight="1" x14ac:dyDescent="0.2"/>
    <row r="261976" ht="12.75" customHeight="1" x14ac:dyDescent="0.2"/>
    <row r="261980" ht="12.75" customHeight="1" x14ac:dyDescent="0.2"/>
    <row r="261984" ht="12.75" customHeight="1" x14ac:dyDescent="0.2"/>
    <row r="261988" ht="12.75" customHeight="1" x14ac:dyDescent="0.2"/>
    <row r="261992" ht="12.75" customHeight="1" x14ac:dyDescent="0.2"/>
    <row r="261996" ht="12.75" customHeight="1" x14ac:dyDescent="0.2"/>
    <row r="262000" ht="12.75" customHeight="1" x14ac:dyDescent="0.2"/>
    <row r="262004" ht="12.75" customHeight="1" x14ac:dyDescent="0.2"/>
    <row r="262008" ht="12.75" customHeight="1" x14ac:dyDescent="0.2"/>
    <row r="262012" ht="12.75" customHeight="1" x14ac:dyDescent="0.2"/>
    <row r="262016" ht="12.75" customHeight="1" x14ac:dyDescent="0.2"/>
    <row r="262020" ht="12.75" customHeight="1" x14ac:dyDescent="0.2"/>
    <row r="262024" ht="12.75" customHeight="1" x14ac:dyDescent="0.2"/>
    <row r="262028" ht="12.75" customHeight="1" x14ac:dyDescent="0.2"/>
    <row r="262032" ht="12.75" customHeight="1" x14ac:dyDescent="0.2"/>
    <row r="262036" ht="12.75" customHeight="1" x14ac:dyDescent="0.2"/>
    <row r="262040" ht="12.75" customHeight="1" x14ac:dyDescent="0.2"/>
    <row r="262044" ht="12.75" customHeight="1" x14ac:dyDescent="0.2"/>
    <row r="262048" ht="12.75" customHeight="1" x14ac:dyDescent="0.2"/>
    <row r="262052" ht="12.75" customHeight="1" x14ac:dyDescent="0.2"/>
    <row r="262056" ht="12.75" customHeight="1" x14ac:dyDescent="0.2"/>
    <row r="262060" ht="12.75" customHeight="1" x14ac:dyDescent="0.2"/>
    <row r="262064" ht="12.75" customHeight="1" x14ac:dyDescent="0.2"/>
    <row r="262068" ht="12.75" customHeight="1" x14ac:dyDescent="0.2"/>
    <row r="262072" ht="12.75" customHeight="1" x14ac:dyDescent="0.2"/>
    <row r="262076" ht="12.75" customHeight="1" x14ac:dyDescent="0.2"/>
    <row r="262080" ht="12.75" customHeight="1" x14ac:dyDescent="0.2"/>
    <row r="262084" ht="12.75" customHeight="1" x14ac:dyDescent="0.2"/>
    <row r="262088" ht="12.75" customHeight="1" x14ac:dyDescent="0.2"/>
    <row r="262092" ht="12.75" customHeight="1" x14ac:dyDescent="0.2"/>
    <row r="262096" ht="12.75" customHeight="1" x14ac:dyDescent="0.2"/>
    <row r="262100" ht="12.75" customHeight="1" x14ac:dyDescent="0.2"/>
    <row r="262104" ht="12.75" customHeight="1" x14ac:dyDescent="0.2"/>
    <row r="262108" ht="12.75" customHeight="1" x14ac:dyDescent="0.2"/>
    <row r="262112" ht="12.75" customHeight="1" x14ac:dyDescent="0.2"/>
    <row r="262116" ht="12.75" customHeight="1" x14ac:dyDescent="0.2"/>
    <row r="262120" ht="12.75" customHeight="1" x14ac:dyDescent="0.2"/>
    <row r="262124" ht="12.75" customHeight="1" x14ac:dyDescent="0.2"/>
    <row r="262128" ht="12.75" customHeight="1" x14ac:dyDescent="0.2"/>
    <row r="262132" ht="12.75" customHeight="1" x14ac:dyDescent="0.2"/>
    <row r="262136" ht="12.75" customHeight="1" x14ac:dyDescent="0.2"/>
    <row r="262140" ht="12.75" customHeight="1" x14ac:dyDescent="0.2"/>
    <row r="262144" ht="12.75" customHeight="1" x14ac:dyDescent="0.2"/>
    <row r="262148" ht="12.75" customHeight="1" x14ac:dyDescent="0.2"/>
    <row r="262152" ht="12.75" customHeight="1" x14ac:dyDescent="0.2"/>
    <row r="262156" ht="12.75" customHeight="1" x14ac:dyDescent="0.2"/>
    <row r="262160" ht="12.75" customHeight="1" x14ac:dyDescent="0.2"/>
    <row r="262164" ht="12.75" customHeight="1" x14ac:dyDescent="0.2"/>
    <row r="262168" ht="12.75" customHeight="1" x14ac:dyDescent="0.2"/>
    <row r="262172" ht="12.75" customHeight="1" x14ac:dyDescent="0.2"/>
    <row r="262176" ht="12.75" customHeight="1" x14ac:dyDescent="0.2"/>
    <row r="262180" ht="12.75" customHeight="1" x14ac:dyDescent="0.2"/>
    <row r="262184" ht="12.75" customHeight="1" x14ac:dyDescent="0.2"/>
    <row r="262188" ht="12.75" customHeight="1" x14ac:dyDescent="0.2"/>
    <row r="262192" ht="12.75" customHeight="1" x14ac:dyDescent="0.2"/>
    <row r="262196" ht="12.75" customHeight="1" x14ac:dyDescent="0.2"/>
    <row r="262200" ht="12.75" customHeight="1" x14ac:dyDescent="0.2"/>
    <row r="262204" ht="12.75" customHeight="1" x14ac:dyDescent="0.2"/>
    <row r="262208" ht="12.75" customHeight="1" x14ac:dyDescent="0.2"/>
    <row r="262212" ht="12.75" customHeight="1" x14ac:dyDescent="0.2"/>
    <row r="262216" ht="12.75" customHeight="1" x14ac:dyDescent="0.2"/>
    <row r="262220" ht="12.75" customHeight="1" x14ac:dyDescent="0.2"/>
    <row r="262224" ht="12.75" customHeight="1" x14ac:dyDescent="0.2"/>
    <row r="262228" ht="12.75" customHeight="1" x14ac:dyDescent="0.2"/>
    <row r="262232" ht="12.75" customHeight="1" x14ac:dyDescent="0.2"/>
    <row r="262236" ht="12.75" customHeight="1" x14ac:dyDescent="0.2"/>
    <row r="262240" ht="12.75" customHeight="1" x14ac:dyDescent="0.2"/>
    <row r="262244" ht="12.75" customHeight="1" x14ac:dyDescent="0.2"/>
    <row r="262248" ht="12.75" customHeight="1" x14ac:dyDescent="0.2"/>
    <row r="262252" ht="12.75" customHeight="1" x14ac:dyDescent="0.2"/>
    <row r="262256" ht="12.75" customHeight="1" x14ac:dyDescent="0.2"/>
    <row r="262260" ht="12.75" customHeight="1" x14ac:dyDescent="0.2"/>
    <row r="262264" ht="12.75" customHeight="1" x14ac:dyDescent="0.2"/>
    <row r="262268" ht="12.75" customHeight="1" x14ac:dyDescent="0.2"/>
    <row r="262272" ht="12.75" customHeight="1" x14ac:dyDescent="0.2"/>
    <row r="262276" ht="12.75" customHeight="1" x14ac:dyDescent="0.2"/>
    <row r="262280" ht="12.75" customHeight="1" x14ac:dyDescent="0.2"/>
    <row r="262284" ht="12.75" customHeight="1" x14ac:dyDescent="0.2"/>
    <row r="262288" ht="12.75" customHeight="1" x14ac:dyDescent="0.2"/>
    <row r="262292" ht="12.75" customHeight="1" x14ac:dyDescent="0.2"/>
    <row r="262296" ht="12.75" customHeight="1" x14ac:dyDescent="0.2"/>
    <row r="262300" ht="12.75" customHeight="1" x14ac:dyDescent="0.2"/>
    <row r="262304" ht="12.75" customHeight="1" x14ac:dyDescent="0.2"/>
    <row r="262308" ht="12.75" customHeight="1" x14ac:dyDescent="0.2"/>
    <row r="262312" ht="12.75" customHeight="1" x14ac:dyDescent="0.2"/>
    <row r="262316" ht="12.75" customHeight="1" x14ac:dyDescent="0.2"/>
    <row r="262320" ht="12.75" customHeight="1" x14ac:dyDescent="0.2"/>
    <row r="262324" ht="12.75" customHeight="1" x14ac:dyDescent="0.2"/>
    <row r="262328" ht="12.75" customHeight="1" x14ac:dyDescent="0.2"/>
    <row r="262332" ht="12.75" customHeight="1" x14ac:dyDescent="0.2"/>
    <row r="262336" ht="12.75" customHeight="1" x14ac:dyDescent="0.2"/>
    <row r="262340" ht="12.75" customHeight="1" x14ac:dyDescent="0.2"/>
    <row r="262344" ht="12.75" customHeight="1" x14ac:dyDescent="0.2"/>
    <row r="262348" ht="12.75" customHeight="1" x14ac:dyDescent="0.2"/>
    <row r="262352" ht="12.75" customHeight="1" x14ac:dyDescent="0.2"/>
    <row r="262356" ht="12.75" customHeight="1" x14ac:dyDescent="0.2"/>
    <row r="262360" ht="12.75" customHeight="1" x14ac:dyDescent="0.2"/>
    <row r="262364" ht="12.75" customHeight="1" x14ac:dyDescent="0.2"/>
    <row r="262368" ht="12.75" customHeight="1" x14ac:dyDescent="0.2"/>
    <row r="262372" ht="12.75" customHeight="1" x14ac:dyDescent="0.2"/>
    <row r="262376" ht="12.75" customHeight="1" x14ac:dyDescent="0.2"/>
    <row r="262380" ht="12.75" customHeight="1" x14ac:dyDescent="0.2"/>
    <row r="262384" ht="12.75" customHeight="1" x14ac:dyDescent="0.2"/>
    <row r="262388" ht="12.75" customHeight="1" x14ac:dyDescent="0.2"/>
    <row r="262392" ht="12.75" customHeight="1" x14ac:dyDescent="0.2"/>
    <row r="262396" ht="12.75" customHeight="1" x14ac:dyDescent="0.2"/>
    <row r="262400" ht="12.75" customHeight="1" x14ac:dyDescent="0.2"/>
    <row r="262404" ht="12.75" customHeight="1" x14ac:dyDescent="0.2"/>
    <row r="262408" ht="12.75" customHeight="1" x14ac:dyDescent="0.2"/>
    <row r="262412" ht="12.75" customHeight="1" x14ac:dyDescent="0.2"/>
    <row r="262416" ht="12.75" customHeight="1" x14ac:dyDescent="0.2"/>
    <row r="262420" ht="12.75" customHeight="1" x14ac:dyDescent="0.2"/>
    <row r="262424" ht="12.75" customHeight="1" x14ac:dyDescent="0.2"/>
    <row r="262428" ht="12.75" customHeight="1" x14ac:dyDescent="0.2"/>
    <row r="262432" ht="12.75" customHeight="1" x14ac:dyDescent="0.2"/>
    <row r="262436" ht="12.75" customHeight="1" x14ac:dyDescent="0.2"/>
    <row r="262440" ht="12.75" customHeight="1" x14ac:dyDescent="0.2"/>
    <row r="262444" ht="12.75" customHeight="1" x14ac:dyDescent="0.2"/>
    <row r="262448" ht="12.75" customHeight="1" x14ac:dyDescent="0.2"/>
    <row r="262452" ht="12.75" customHeight="1" x14ac:dyDescent="0.2"/>
    <row r="262456" ht="12.75" customHeight="1" x14ac:dyDescent="0.2"/>
    <row r="262460" ht="12.75" customHeight="1" x14ac:dyDescent="0.2"/>
    <row r="262464" ht="12.75" customHeight="1" x14ac:dyDescent="0.2"/>
    <row r="262468" ht="12.75" customHeight="1" x14ac:dyDescent="0.2"/>
    <row r="262472" ht="12.75" customHeight="1" x14ac:dyDescent="0.2"/>
    <row r="262476" ht="12.75" customHeight="1" x14ac:dyDescent="0.2"/>
    <row r="262480" ht="12.75" customHeight="1" x14ac:dyDescent="0.2"/>
    <row r="262484" ht="12.75" customHeight="1" x14ac:dyDescent="0.2"/>
    <row r="262488" ht="12.75" customHeight="1" x14ac:dyDescent="0.2"/>
    <row r="262492" ht="12.75" customHeight="1" x14ac:dyDescent="0.2"/>
    <row r="262496" ht="12.75" customHeight="1" x14ac:dyDescent="0.2"/>
    <row r="262500" ht="12.75" customHeight="1" x14ac:dyDescent="0.2"/>
    <row r="262504" ht="12.75" customHeight="1" x14ac:dyDescent="0.2"/>
    <row r="262508" ht="12.75" customHeight="1" x14ac:dyDescent="0.2"/>
    <row r="262512" ht="12.75" customHeight="1" x14ac:dyDescent="0.2"/>
    <row r="262516" ht="12.75" customHeight="1" x14ac:dyDescent="0.2"/>
    <row r="262520" ht="12.75" customHeight="1" x14ac:dyDescent="0.2"/>
    <row r="262524" ht="12.75" customHeight="1" x14ac:dyDescent="0.2"/>
    <row r="262528" ht="12.75" customHeight="1" x14ac:dyDescent="0.2"/>
    <row r="262532" ht="12.75" customHeight="1" x14ac:dyDescent="0.2"/>
    <row r="262536" ht="12.75" customHeight="1" x14ac:dyDescent="0.2"/>
    <row r="262540" ht="12.75" customHeight="1" x14ac:dyDescent="0.2"/>
    <row r="262544" ht="12.75" customHeight="1" x14ac:dyDescent="0.2"/>
    <row r="262548" ht="12.75" customHeight="1" x14ac:dyDescent="0.2"/>
    <row r="262552" ht="12.75" customHeight="1" x14ac:dyDescent="0.2"/>
    <row r="262556" ht="12.75" customHeight="1" x14ac:dyDescent="0.2"/>
    <row r="262560" ht="12.75" customHeight="1" x14ac:dyDescent="0.2"/>
    <row r="262564" ht="12.75" customHeight="1" x14ac:dyDescent="0.2"/>
    <row r="262568" ht="12.75" customHeight="1" x14ac:dyDescent="0.2"/>
    <row r="262572" ht="12.75" customHeight="1" x14ac:dyDescent="0.2"/>
    <row r="262576" ht="12.75" customHeight="1" x14ac:dyDescent="0.2"/>
    <row r="262580" ht="12.75" customHeight="1" x14ac:dyDescent="0.2"/>
    <row r="262584" ht="12.75" customHeight="1" x14ac:dyDescent="0.2"/>
    <row r="262588" ht="12.75" customHeight="1" x14ac:dyDescent="0.2"/>
    <row r="262592" ht="12.75" customHeight="1" x14ac:dyDescent="0.2"/>
    <row r="262596" ht="12.75" customHeight="1" x14ac:dyDescent="0.2"/>
    <row r="262600" ht="12.75" customHeight="1" x14ac:dyDescent="0.2"/>
    <row r="262604" ht="12.75" customHeight="1" x14ac:dyDescent="0.2"/>
    <row r="262608" ht="12.75" customHeight="1" x14ac:dyDescent="0.2"/>
    <row r="262612" ht="12.75" customHeight="1" x14ac:dyDescent="0.2"/>
    <row r="262616" ht="12.75" customHeight="1" x14ac:dyDescent="0.2"/>
    <row r="262620" ht="12.75" customHeight="1" x14ac:dyDescent="0.2"/>
    <row r="262624" ht="12.75" customHeight="1" x14ac:dyDescent="0.2"/>
    <row r="262628" ht="12.75" customHeight="1" x14ac:dyDescent="0.2"/>
    <row r="262632" ht="12.75" customHeight="1" x14ac:dyDescent="0.2"/>
    <row r="262636" ht="12.75" customHeight="1" x14ac:dyDescent="0.2"/>
    <row r="262640" ht="12.75" customHeight="1" x14ac:dyDescent="0.2"/>
    <row r="262644" ht="12.75" customHeight="1" x14ac:dyDescent="0.2"/>
    <row r="262648" ht="12.75" customHeight="1" x14ac:dyDescent="0.2"/>
    <row r="262652" ht="12.75" customHeight="1" x14ac:dyDescent="0.2"/>
    <row r="262656" ht="12.75" customHeight="1" x14ac:dyDescent="0.2"/>
    <row r="262660" ht="12.75" customHeight="1" x14ac:dyDescent="0.2"/>
    <row r="262664" ht="12.75" customHeight="1" x14ac:dyDescent="0.2"/>
    <row r="262668" ht="12.75" customHeight="1" x14ac:dyDescent="0.2"/>
    <row r="262672" ht="12.75" customHeight="1" x14ac:dyDescent="0.2"/>
    <row r="262676" ht="12.75" customHeight="1" x14ac:dyDescent="0.2"/>
    <row r="262680" ht="12.75" customHeight="1" x14ac:dyDescent="0.2"/>
    <row r="262684" ht="12.75" customHeight="1" x14ac:dyDescent="0.2"/>
    <row r="262688" ht="12.75" customHeight="1" x14ac:dyDescent="0.2"/>
    <row r="262692" ht="12.75" customHeight="1" x14ac:dyDescent="0.2"/>
    <row r="262696" ht="12.75" customHeight="1" x14ac:dyDescent="0.2"/>
    <row r="262700" ht="12.75" customHeight="1" x14ac:dyDescent="0.2"/>
    <row r="262704" ht="12.75" customHeight="1" x14ac:dyDescent="0.2"/>
    <row r="262708" ht="12.75" customHeight="1" x14ac:dyDescent="0.2"/>
    <row r="262712" ht="12.75" customHeight="1" x14ac:dyDescent="0.2"/>
    <row r="262716" ht="12.75" customHeight="1" x14ac:dyDescent="0.2"/>
    <row r="262720" ht="12.75" customHeight="1" x14ac:dyDescent="0.2"/>
    <row r="262724" ht="12.75" customHeight="1" x14ac:dyDescent="0.2"/>
    <row r="262728" ht="12.75" customHeight="1" x14ac:dyDescent="0.2"/>
    <row r="262732" ht="12.75" customHeight="1" x14ac:dyDescent="0.2"/>
    <row r="262736" ht="12.75" customHeight="1" x14ac:dyDescent="0.2"/>
    <row r="262740" ht="12.75" customHeight="1" x14ac:dyDescent="0.2"/>
    <row r="262744" ht="12.75" customHeight="1" x14ac:dyDescent="0.2"/>
    <row r="262748" ht="12.75" customHeight="1" x14ac:dyDescent="0.2"/>
    <row r="262752" ht="12.75" customHeight="1" x14ac:dyDescent="0.2"/>
    <row r="262756" ht="12.75" customHeight="1" x14ac:dyDescent="0.2"/>
    <row r="262760" ht="12.75" customHeight="1" x14ac:dyDescent="0.2"/>
    <row r="262764" ht="12.75" customHeight="1" x14ac:dyDescent="0.2"/>
    <row r="262768" ht="12.75" customHeight="1" x14ac:dyDescent="0.2"/>
    <row r="262772" ht="12.75" customHeight="1" x14ac:dyDescent="0.2"/>
    <row r="262776" ht="12.75" customHeight="1" x14ac:dyDescent="0.2"/>
    <row r="262780" ht="12.75" customHeight="1" x14ac:dyDescent="0.2"/>
    <row r="262784" ht="12.75" customHeight="1" x14ac:dyDescent="0.2"/>
    <row r="262788" ht="12.75" customHeight="1" x14ac:dyDescent="0.2"/>
    <row r="262792" ht="12.75" customHeight="1" x14ac:dyDescent="0.2"/>
    <row r="262796" ht="12.75" customHeight="1" x14ac:dyDescent="0.2"/>
    <row r="262800" ht="12.75" customHeight="1" x14ac:dyDescent="0.2"/>
    <row r="262804" ht="12.75" customHeight="1" x14ac:dyDescent="0.2"/>
    <row r="262808" ht="12.75" customHeight="1" x14ac:dyDescent="0.2"/>
    <row r="262812" ht="12.75" customHeight="1" x14ac:dyDescent="0.2"/>
    <row r="262816" ht="12.75" customHeight="1" x14ac:dyDescent="0.2"/>
    <row r="262820" ht="12.75" customHeight="1" x14ac:dyDescent="0.2"/>
    <row r="262824" ht="12.75" customHeight="1" x14ac:dyDescent="0.2"/>
    <row r="262828" ht="12.75" customHeight="1" x14ac:dyDescent="0.2"/>
    <row r="262832" ht="12.75" customHeight="1" x14ac:dyDescent="0.2"/>
    <row r="262836" ht="12.75" customHeight="1" x14ac:dyDescent="0.2"/>
    <row r="262840" ht="12.75" customHeight="1" x14ac:dyDescent="0.2"/>
    <row r="262844" ht="12.75" customHeight="1" x14ac:dyDescent="0.2"/>
    <row r="262848" ht="12.75" customHeight="1" x14ac:dyDescent="0.2"/>
    <row r="262852" ht="12.75" customHeight="1" x14ac:dyDescent="0.2"/>
    <row r="262856" ht="12.75" customHeight="1" x14ac:dyDescent="0.2"/>
    <row r="262860" ht="12.75" customHeight="1" x14ac:dyDescent="0.2"/>
    <row r="262864" ht="12.75" customHeight="1" x14ac:dyDescent="0.2"/>
    <row r="262868" ht="12.75" customHeight="1" x14ac:dyDescent="0.2"/>
    <row r="262872" ht="12.75" customHeight="1" x14ac:dyDescent="0.2"/>
    <row r="262876" ht="12.75" customHeight="1" x14ac:dyDescent="0.2"/>
    <row r="262880" ht="12.75" customHeight="1" x14ac:dyDescent="0.2"/>
    <row r="262884" ht="12.75" customHeight="1" x14ac:dyDescent="0.2"/>
    <row r="262888" ht="12.75" customHeight="1" x14ac:dyDescent="0.2"/>
    <row r="262892" ht="12.75" customHeight="1" x14ac:dyDescent="0.2"/>
    <row r="262896" ht="12.75" customHeight="1" x14ac:dyDescent="0.2"/>
    <row r="262900" ht="12.75" customHeight="1" x14ac:dyDescent="0.2"/>
    <row r="262904" ht="12.75" customHeight="1" x14ac:dyDescent="0.2"/>
    <row r="262908" ht="12.75" customHeight="1" x14ac:dyDescent="0.2"/>
    <row r="262912" ht="12.75" customHeight="1" x14ac:dyDescent="0.2"/>
    <row r="262916" ht="12.75" customHeight="1" x14ac:dyDescent="0.2"/>
    <row r="262920" ht="12.75" customHeight="1" x14ac:dyDescent="0.2"/>
    <row r="262924" ht="12.75" customHeight="1" x14ac:dyDescent="0.2"/>
    <row r="262928" ht="12.75" customHeight="1" x14ac:dyDescent="0.2"/>
    <row r="262932" ht="12.75" customHeight="1" x14ac:dyDescent="0.2"/>
    <row r="262936" ht="12.75" customHeight="1" x14ac:dyDescent="0.2"/>
    <row r="262940" ht="12.75" customHeight="1" x14ac:dyDescent="0.2"/>
    <row r="262944" ht="12.75" customHeight="1" x14ac:dyDescent="0.2"/>
    <row r="262948" ht="12.75" customHeight="1" x14ac:dyDescent="0.2"/>
    <row r="262952" ht="12.75" customHeight="1" x14ac:dyDescent="0.2"/>
    <row r="262956" ht="12.75" customHeight="1" x14ac:dyDescent="0.2"/>
    <row r="262960" ht="12.75" customHeight="1" x14ac:dyDescent="0.2"/>
    <row r="262964" ht="12.75" customHeight="1" x14ac:dyDescent="0.2"/>
    <row r="262968" ht="12.75" customHeight="1" x14ac:dyDescent="0.2"/>
    <row r="262972" ht="12.75" customHeight="1" x14ac:dyDescent="0.2"/>
    <row r="262976" ht="12.75" customHeight="1" x14ac:dyDescent="0.2"/>
    <row r="262980" ht="12.75" customHeight="1" x14ac:dyDescent="0.2"/>
    <row r="262984" ht="12.75" customHeight="1" x14ac:dyDescent="0.2"/>
    <row r="262988" ht="12.75" customHeight="1" x14ac:dyDescent="0.2"/>
    <row r="262992" ht="12.75" customHeight="1" x14ac:dyDescent="0.2"/>
    <row r="262996" ht="12.75" customHeight="1" x14ac:dyDescent="0.2"/>
    <row r="263000" ht="12.75" customHeight="1" x14ac:dyDescent="0.2"/>
    <row r="263004" ht="12.75" customHeight="1" x14ac:dyDescent="0.2"/>
    <row r="263008" ht="12.75" customHeight="1" x14ac:dyDescent="0.2"/>
    <row r="263012" ht="12.75" customHeight="1" x14ac:dyDescent="0.2"/>
    <row r="263016" ht="12.75" customHeight="1" x14ac:dyDescent="0.2"/>
    <row r="263020" ht="12.75" customHeight="1" x14ac:dyDescent="0.2"/>
    <row r="263024" ht="12.75" customHeight="1" x14ac:dyDescent="0.2"/>
    <row r="263028" ht="12.75" customHeight="1" x14ac:dyDescent="0.2"/>
    <row r="263032" ht="12.75" customHeight="1" x14ac:dyDescent="0.2"/>
    <row r="263036" ht="12.75" customHeight="1" x14ac:dyDescent="0.2"/>
    <row r="263040" ht="12.75" customHeight="1" x14ac:dyDescent="0.2"/>
    <row r="263044" ht="12.75" customHeight="1" x14ac:dyDescent="0.2"/>
    <row r="263048" ht="12.75" customHeight="1" x14ac:dyDescent="0.2"/>
    <row r="263052" ht="12.75" customHeight="1" x14ac:dyDescent="0.2"/>
    <row r="263056" ht="12.75" customHeight="1" x14ac:dyDescent="0.2"/>
    <row r="263060" ht="12.75" customHeight="1" x14ac:dyDescent="0.2"/>
    <row r="263064" ht="12.75" customHeight="1" x14ac:dyDescent="0.2"/>
    <row r="263068" ht="12.75" customHeight="1" x14ac:dyDescent="0.2"/>
    <row r="263072" ht="12.75" customHeight="1" x14ac:dyDescent="0.2"/>
    <row r="263076" ht="12.75" customHeight="1" x14ac:dyDescent="0.2"/>
    <row r="263080" ht="12.75" customHeight="1" x14ac:dyDescent="0.2"/>
    <row r="263084" ht="12.75" customHeight="1" x14ac:dyDescent="0.2"/>
    <row r="263088" ht="12.75" customHeight="1" x14ac:dyDescent="0.2"/>
    <row r="263092" ht="12.75" customHeight="1" x14ac:dyDescent="0.2"/>
    <row r="263096" ht="12.75" customHeight="1" x14ac:dyDescent="0.2"/>
    <row r="263100" ht="12.75" customHeight="1" x14ac:dyDescent="0.2"/>
    <row r="263104" ht="12.75" customHeight="1" x14ac:dyDescent="0.2"/>
    <row r="263108" ht="12.75" customHeight="1" x14ac:dyDescent="0.2"/>
    <row r="263112" ht="12.75" customHeight="1" x14ac:dyDescent="0.2"/>
    <row r="263116" ht="12.75" customHeight="1" x14ac:dyDescent="0.2"/>
    <row r="263120" ht="12.75" customHeight="1" x14ac:dyDescent="0.2"/>
    <row r="263124" ht="12.75" customHeight="1" x14ac:dyDescent="0.2"/>
    <row r="263128" ht="12.75" customHeight="1" x14ac:dyDescent="0.2"/>
    <row r="263132" ht="12.75" customHeight="1" x14ac:dyDescent="0.2"/>
    <row r="263136" ht="12.75" customHeight="1" x14ac:dyDescent="0.2"/>
    <row r="263140" ht="12.75" customHeight="1" x14ac:dyDescent="0.2"/>
    <row r="263144" ht="12.75" customHeight="1" x14ac:dyDescent="0.2"/>
    <row r="263148" ht="12.75" customHeight="1" x14ac:dyDescent="0.2"/>
    <row r="263152" ht="12.75" customHeight="1" x14ac:dyDescent="0.2"/>
    <row r="263156" ht="12.75" customHeight="1" x14ac:dyDescent="0.2"/>
    <row r="263160" ht="12.75" customHeight="1" x14ac:dyDescent="0.2"/>
    <row r="263164" ht="12.75" customHeight="1" x14ac:dyDescent="0.2"/>
    <row r="263168" ht="12.75" customHeight="1" x14ac:dyDescent="0.2"/>
    <row r="263172" ht="12.75" customHeight="1" x14ac:dyDescent="0.2"/>
    <row r="263176" ht="12.75" customHeight="1" x14ac:dyDescent="0.2"/>
    <row r="263180" ht="12.75" customHeight="1" x14ac:dyDescent="0.2"/>
    <row r="263184" ht="12.75" customHeight="1" x14ac:dyDescent="0.2"/>
    <row r="263188" ht="12.75" customHeight="1" x14ac:dyDescent="0.2"/>
    <row r="263192" ht="12.75" customHeight="1" x14ac:dyDescent="0.2"/>
    <row r="263196" ht="12.75" customHeight="1" x14ac:dyDescent="0.2"/>
    <row r="263200" ht="12.75" customHeight="1" x14ac:dyDescent="0.2"/>
    <row r="263204" ht="12.75" customHeight="1" x14ac:dyDescent="0.2"/>
    <row r="263208" ht="12.75" customHeight="1" x14ac:dyDescent="0.2"/>
    <row r="263212" ht="12.75" customHeight="1" x14ac:dyDescent="0.2"/>
    <row r="263216" ht="12.75" customHeight="1" x14ac:dyDescent="0.2"/>
    <row r="263220" ht="12.75" customHeight="1" x14ac:dyDescent="0.2"/>
    <row r="263224" ht="12.75" customHeight="1" x14ac:dyDescent="0.2"/>
    <row r="263228" ht="12.75" customHeight="1" x14ac:dyDescent="0.2"/>
    <row r="263232" ht="12.75" customHeight="1" x14ac:dyDescent="0.2"/>
    <row r="263236" ht="12.75" customHeight="1" x14ac:dyDescent="0.2"/>
    <row r="263240" ht="12.75" customHeight="1" x14ac:dyDescent="0.2"/>
    <row r="263244" ht="12.75" customHeight="1" x14ac:dyDescent="0.2"/>
    <row r="263248" ht="12.75" customHeight="1" x14ac:dyDescent="0.2"/>
    <row r="263252" ht="12.75" customHeight="1" x14ac:dyDescent="0.2"/>
    <row r="263256" ht="12.75" customHeight="1" x14ac:dyDescent="0.2"/>
    <row r="263260" ht="12.75" customHeight="1" x14ac:dyDescent="0.2"/>
    <row r="263264" ht="12.75" customHeight="1" x14ac:dyDescent="0.2"/>
    <row r="263268" ht="12.75" customHeight="1" x14ac:dyDescent="0.2"/>
    <row r="263272" ht="12.75" customHeight="1" x14ac:dyDescent="0.2"/>
    <row r="263276" ht="12.75" customHeight="1" x14ac:dyDescent="0.2"/>
    <row r="263280" ht="12.75" customHeight="1" x14ac:dyDescent="0.2"/>
    <row r="263284" ht="12.75" customHeight="1" x14ac:dyDescent="0.2"/>
    <row r="263288" ht="12.75" customHeight="1" x14ac:dyDescent="0.2"/>
    <row r="263292" ht="12.75" customHeight="1" x14ac:dyDescent="0.2"/>
    <row r="263296" ht="12.75" customHeight="1" x14ac:dyDescent="0.2"/>
    <row r="263300" ht="12.75" customHeight="1" x14ac:dyDescent="0.2"/>
    <row r="263304" ht="12.75" customHeight="1" x14ac:dyDescent="0.2"/>
    <row r="263308" ht="12.75" customHeight="1" x14ac:dyDescent="0.2"/>
    <row r="263312" ht="12.75" customHeight="1" x14ac:dyDescent="0.2"/>
    <row r="263316" ht="12.75" customHeight="1" x14ac:dyDescent="0.2"/>
    <row r="263320" ht="12.75" customHeight="1" x14ac:dyDescent="0.2"/>
    <row r="263324" ht="12.75" customHeight="1" x14ac:dyDescent="0.2"/>
    <row r="263328" ht="12.75" customHeight="1" x14ac:dyDescent="0.2"/>
    <row r="263332" ht="12.75" customHeight="1" x14ac:dyDescent="0.2"/>
    <row r="263336" ht="12.75" customHeight="1" x14ac:dyDescent="0.2"/>
    <row r="263340" ht="12.75" customHeight="1" x14ac:dyDescent="0.2"/>
    <row r="263344" ht="12.75" customHeight="1" x14ac:dyDescent="0.2"/>
    <row r="263348" ht="12.75" customHeight="1" x14ac:dyDescent="0.2"/>
    <row r="263352" ht="12.75" customHeight="1" x14ac:dyDescent="0.2"/>
    <row r="263356" ht="12.75" customHeight="1" x14ac:dyDescent="0.2"/>
    <row r="263360" ht="12.75" customHeight="1" x14ac:dyDescent="0.2"/>
    <row r="263364" ht="12.75" customHeight="1" x14ac:dyDescent="0.2"/>
    <row r="263368" ht="12.75" customHeight="1" x14ac:dyDescent="0.2"/>
    <row r="263372" ht="12.75" customHeight="1" x14ac:dyDescent="0.2"/>
    <row r="263376" ht="12.75" customHeight="1" x14ac:dyDescent="0.2"/>
    <row r="263380" ht="12.75" customHeight="1" x14ac:dyDescent="0.2"/>
    <row r="263384" ht="12.75" customHeight="1" x14ac:dyDescent="0.2"/>
    <row r="263388" ht="12.75" customHeight="1" x14ac:dyDescent="0.2"/>
    <row r="263392" ht="12.75" customHeight="1" x14ac:dyDescent="0.2"/>
    <row r="263396" ht="12.75" customHeight="1" x14ac:dyDescent="0.2"/>
    <row r="263400" ht="12.75" customHeight="1" x14ac:dyDescent="0.2"/>
    <row r="263404" ht="12.75" customHeight="1" x14ac:dyDescent="0.2"/>
    <row r="263408" ht="12.75" customHeight="1" x14ac:dyDescent="0.2"/>
    <row r="263412" ht="12.75" customHeight="1" x14ac:dyDescent="0.2"/>
    <row r="263416" ht="12.75" customHeight="1" x14ac:dyDescent="0.2"/>
    <row r="263420" ht="12.75" customHeight="1" x14ac:dyDescent="0.2"/>
    <row r="263424" ht="12.75" customHeight="1" x14ac:dyDescent="0.2"/>
    <row r="263428" ht="12.75" customHeight="1" x14ac:dyDescent="0.2"/>
    <row r="263432" ht="12.75" customHeight="1" x14ac:dyDescent="0.2"/>
    <row r="263436" ht="12.75" customHeight="1" x14ac:dyDescent="0.2"/>
    <row r="263440" ht="12.75" customHeight="1" x14ac:dyDescent="0.2"/>
    <row r="263444" ht="12.75" customHeight="1" x14ac:dyDescent="0.2"/>
    <row r="263448" ht="12.75" customHeight="1" x14ac:dyDescent="0.2"/>
    <row r="263452" ht="12.75" customHeight="1" x14ac:dyDescent="0.2"/>
    <row r="263456" ht="12.75" customHeight="1" x14ac:dyDescent="0.2"/>
    <row r="263460" ht="12.75" customHeight="1" x14ac:dyDescent="0.2"/>
    <row r="263464" ht="12.75" customHeight="1" x14ac:dyDescent="0.2"/>
    <row r="263468" ht="12.75" customHeight="1" x14ac:dyDescent="0.2"/>
    <row r="263472" ht="12.75" customHeight="1" x14ac:dyDescent="0.2"/>
    <row r="263476" ht="12.75" customHeight="1" x14ac:dyDescent="0.2"/>
    <row r="263480" ht="12.75" customHeight="1" x14ac:dyDescent="0.2"/>
    <row r="263484" ht="12.75" customHeight="1" x14ac:dyDescent="0.2"/>
    <row r="263488" ht="12.75" customHeight="1" x14ac:dyDescent="0.2"/>
    <row r="263492" ht="12.75" customHeight="1" x14ac:dyDescent="0.2"/>
    <row r="263496" ht="12.75" customHeight="1" x14ac:dyDescent="0.2"/>
    <row r="263500" ht="12.75" customHeight="1" x14ac:dyDescent="0.2"/>
    <row r="263504" ht="12.75" customHeight="1" x14ac:dyDescent="0.2"/>
    <row r="263508" ht="12.75" customHeight="1" x14ac:dyDescent="0.2"/>
    <row r="263512" ht="12.75" customHeight="1" x14ac:dyDescent="0.2"/>
    <row r="263516" ht="12.75" customHeight="1" x14ac:dyDescent="0.2"/>
    <row r="263520" ht="12.75" customHeight="1" x14ac:dyDescent="0.2"/>
    <row r="263524" ht="12.75" customHeight="1" x14ac:dyDescent="0.2"/>
    <row r="263528" ht="12.75" customHeight="1" x14ac:dyDescent="0.2"/>
    <row r="263532" ht="12.75" customHeight="1" x14ac:dyDescent="0.2"/>
    <row r="263536" ht="12.75" customHeight="1" x14ac:dyDescent="0.2"/>
    <row r="263540" ht="12.75" customHeight="1" x14ac:dyDescent="0.2"/>
    <row r="263544" ht="12.75" customHeight="1" x14ac:dyDescent="0.2"/>
    <row r="263548" ht="12.75" customHeight="1" x14ac:dyDescent="0.2"/>
    <row r="263552" ht="12.75" customHeight="1" x14ac:dyDescent="0.2"/>
    <row r="263556" ht="12.75" customHeight="1" x14ac:dyDescent="0.2"/>
    <row r="263560" ht="12.75" customHeight="1" x14ac:dyDescent="0.2"/>
    <row r="263564" ht="12.75" customHeight="1" x14ac:dyDescent="0.2"/>
    <row r="263568" ht="12.75" customHeight="1" x14ac:dyDescent="0.2"/>
    <row r="263572" ht="12.75" customHeight="1" x14ac:dyDescent="0.2"/>
    <row r="263576" ht="12.75" customHeight="1" x14ac:dyDescent="0.2"/>
    <row r="263580" ht="12.75" customHeight="1" x14ac:dyDescent="0.2"/>
    <row r="263584" ht="12.75" customHeight="1" x14ac:dyDescent="0.2"/>
    <row r="263588" ht="12.75" customHeight="1" x14ac:dyDescent="0.2"/>
    <row r="263592" ht="12.75" customHeight="1" x14ac:dyDescent="0.2"/>
    <row r="263596" ht="12.75" customHeight="1" x14ac:dyDescent="0.2"/>
    <row r="263600" ht="12.75" customHeight="1" x14ac:dyDescent="0.2"/>
    <row r="263604" ht="12.75" customHeight="1" x14ac:dyDescent="0.2"/>
    <row r="263608" ht="12.75" customHeight="1" x14ac:dyDescent="0.2"/>
    <row r="263612" ht="12.75" customHeight="1" x14ac:dyDescent="0.2"/>
    <row r="263616" ht="12.75" customHeight="1" x14ac:dyDescent="0.2"/>
    <row r="263620" ht="12.75" customHeight="1" x14ac:dyDescent="0.2"/>
    <row r="263624" ht="12.75" customHeight="1" x14ac:dyDescent="0.2"/>
    <row r="263628" ht="12.75" customHeight="1" x14ac:dyDescent="0.2"/>
    <row r="263632" ht="12.75" customHeight="1" x14ac:dyDescent="0.2"/>
    <row r="263636" ht="12.75" customHeight="1" x14ac:dyDescent="0.2"/>
    <row r="263640" ht="12.75" customHeight="1" x14ac:dyDescent="0.2"/>
    <row r="263644" ht="12.75" customHeight="1" x14ac:dyDescent="0.2"/>
    <row r="263648" ht="12.75" customHeight="1" x14ac:dyDescent="0.2"/>
    <row r="263652" ht="12.75" customHeight="1" x14ac:dyDescent="0.2"/>
    <row r="263656" ht="12.75" customHeight="1" x14ac:dyDescent="0.2"/>
    <row r="263660" ht="12.75" customHeight="1" x14ac:dyDescent="0.2"/>
    <row r="263664" ht="12.75" customHeight="1" x14ac:dyDescent="0.2"/>
    <row r="263668" ht="12.75" customHeight="1" x14ac:dyDescent="0.2"/>
    <row r="263672" ht="12.75" customHeight="1" x14ac:dyDescent="0.2"/>
    <row r="263676" ht="12.75" customHeight="1" x14ac:dyDescent="0.2"/>
    <row r="263680" ht="12.75" customHeight="1" x14ac:dyDescent="0.2"/>
    <row r="263684" ht="12.75" customHeight="1" x14ac:dyDescent="0.2"/>
    <row r="263688" ht="12.75" customHeight="1" x14ac:dyDescent="0.2"/>
    <row r="263692" ht="12.75" customHeight="1" x14ac:dyDescent="0.2"/>
    <row r="263696" ht="12.75" customHeight="1" x14ac:dyDescent="0.2"/>
    <row r="263700" ht="12.75" customHeight="1" x14ac:dyDescent="0.2"/>
    <row r="263704" ht="12.75" customHeight="1" x14ac:dyDescent="0.2"/>
    <row r="263708" ht="12.75" customHeight="1" x14ac:dyDescent="0.2"/>
    <row r="263712" ht="12.75" customHeight="1" x14ac:dyDescent="0.2"/>
    <row r="263716" ht="12.75" customHeight="1" x14ac:dyDescent="0.2"/>
    <row r="263720" ht="12.75" customHeight="1" x14ac:dyDescent="0.2"/>
    <row r="263724" ht="12.75" customHeight="1" x14ac:dyDescent="0.2"/>
    <row r="263728" ht="12.75" customHeight="1" x14ac:dyDescent="0.2"/>
    <row r="263732" ht="12.75" customHeight="1" x14ac:dyDescent="0.2"/>
    <row r="263736" ht="12.75" customHeight="1" x14ac:dyDescent="0.2"/>
    <row r="263740" ht="12.75" customHeight="1" x14ac:dyDescent="0.2"/>
    <row r="263744" ht="12.75" customHeight="1" x14ac:dyDescent="0.2"/>
    <row r="263748" ht="12.75" customHeight="1" x14ac:dyDescent="0.2"/>
    <row r="263752" ht="12.75" customHeight="1" x14ac:dyDescent="0.2"/>
    <row r="263756" ht="12.75" customHeight="1" x14ac:dyDescent="0.2"/>
    <row r="263760" ht="12.75" customHeight="1" x14ac:dyDescent="0.2"/>
    <row r="263764" ht="12.75" customHeight="1" x14ac:dyDescent="0.2"/>
    <row r="263768" ht="12.75" customHeight="1" x14ac:dyDescent="0.2"/>
    <row r="263772" ht="12.75" customHeight="1" x14ac:dyDescent="0.2"/>
    <row r="263776" ht="12.75" customHeight="1" x14ac:dyDescent="0.2"/>
    <row r="263780" ht="12.75" customHeight="1" x14ac:dyDescent="0.2"/>
    <row r="263784" ht="12.75" customHeight="1" x14ac:dyDescent="0.2"/>
    <row r="263788" ht="12.75" customHeight="1" x14ac:dyDescent="0.2"/>
    <row r="263792" ht="12.75" customHeight="1" x14ac:dyDescent="0.2"/>
    <row r="263796" ht="12.75" customHeight="1" x14ac:dyDescent="0.2"/>
    <row r="263800" ht="12.75" customHeight="1" x14ac:dyDescent="0.2"/>
    <row r="263804" ht="12.75" customHeight="1" x14ac:dyDescent="0.2"/>
    <row r="263808" ht="12.75" customHeight="1" x14ac:dyDescent="0.2"/>
    <row r="263812" ht="12.75" customHeight="1" x14ac:dyDescent="0.2"/>
    <row r="263816" ht="12.75" customHeight="1" x14ac:dyDescent="0.2"/>
    <row r="263820" ht="12.75" customHeight="1" x14ac:dyDescent="0.2"/>
    <row r="263824" ht="12.75" customHeight="1" x14ac:dyDescent="0.2"/>
    <row r="263828" ht="12.75" customHeight="1" x14ac:dyDescent="0.2"/>
    <row r="263832" ht="12.75" customHeight="1" x14ac:dyDescent="0.2"/>
    <row r="263836" ht="12.75" customHeight="1" x14ac:dyDescent="0.2"/>
    <row r="263840" ht="12.75" customHeight="1" x14ac:dyDescent="0.2"/>
    <row r="263844" ht="12.75" customHeight="1" x14ac:dyDescent="0.2"/>
    <row r="263848" ht="12.75" customHeight="1" x14ac:dyDescent="0.2"/>
    <row r="263852" ht="12.75" customHeight="1" x14ac:dyDescent="0.2"/>
    <row r="263856" ht="12.75" customHeight="1" x14ac:dyDescent="0.2"/>
    <row r="263860" ht="12.75" customHeight="1" x14ac:dyDescent="0.2"/>
    <row r="263864" ht="12.75" customHeight="1" x14ac:dyDescent="0.2"/>
    <row r="263868" ht="12.75" customHeight="1" x14ac:dyDescent="0.2"/>
    <row r="263872" ht="12.75" customHeight="1" x14ac:dyDescent="0.2"/>
    <row r="263876" ht="12.75" customHeight="1" x14ac:dyDescent="0.2"/>
    <row r="263880" ht="12.75" customHeight="1" x14ac:dyDescent="0.2"/>
    <row r="263884" ht="12.75" customHeight="1" x14ac:dyDescent="0.2"/>
    <row r="263888" ht="12.75" customHeight="1" x14ac:dyDescent="0.2"/>
    <row r="263892" ht="12.75" customHeight="1" x14ac:dyDescent="0.2"/>
    <row r="263896" ht="12.75" customHeight="1" x14ac:dyDescent="0.2"/>
    <row r="263900" ht="12.75" customHeight="1" x14ac:dyDescent="0.2"/>
    <row r="263904" ht="12.75" customHeight="1" x14ac:dyDescent="0.2"/>
    <row r="263908" ht="12.75" customHeight="1" x14ac:dyDescent="0.2"/>
    <row r="263912" ht="12.75" customHeight="1" x14ac:dyDescent="0.2"/>
    <row r="263916" ht="12.75" customHeight="1" x14ac:dyDescent="0.2"/>
    <row r="263920" ht="12.75" customHeight="1" x14ac:dyDescent="0.2"/>
    <row r="263924" ht="12.75" customHeight="1" x14ac:dyDescent="0.2"/>
    <row r="263928" ht="12.75" customHeight="1" x14ac:dyDescent="0.2"/>
    <row r="263932" ht="12.75" customHeight="1" x14ac:dyDescent="0.2"/>
    <row r="263936" ht="12.75" customHeight="1" x14ac:dyDescent="0.2"/>
    <row r="263940" ht="12.75" customHeight="1" x14ac:dyDescent="0.2"/>
    <row r="263944" ht="12.75" customHeight="1" x14ac:dyDescent="0.2"/>
    <row r="263948" ht="12.75" customHeight="1" x14ac:dyDescent="0.2"/>
    <row r="263952" ht="12.75" customHeight="1" x14ac:dyDescent="0.2"/>
    <row r="263956" ht="12.75" customHeight="1" x14ac:dyDescent="0.2"/>
    <row r="263960" ht="12.75" customHeight="1" x14ac:dyDescent="0.2"/>
    <row r="263964" ht="12.75" customHeight="1" x14ac:dyDescent="0.2"/>
    <row r="263968" ht="12.75" customHeight="1" x14ac:dyDescent="0.2"/>
    <row r="263972" ht="12.75" customHeight="1" x14ac:dyDescent="0.2"/>
    <row r="263976" ht="12.75" customHeight="1" x14ac:dyDescent="0.2"/>
    <row r="263980" ht="12.75" customHeight="1" x14ac:dyDescent="0.2"/>
    <row r="263984" ht="12.75" customHeight="1" x14ac:dyDescent="0.2"/>
    <row r="263988" ht="12.75" customHeight="1" x14ac:dyDescent="0.2"/>
    <row r="263992" ht="12.75" customHeight="1" x14ac:dyDescent="0.2"/>
    <row r="263996" ht="12.75" customHeight="1" x14ac:dyDescent="0.2"/>
    <row r="264000" ht="12.75" customHeight="1" x14ac:dyDescent="0.2"/>
    <row r="264004" ht="12.75" customHeight="1" x14ac:dyDescent="0.2"/>
    <row r="264008" ht="12.75" customHeight="1" x14ac:dyDescent="0.2"/>
    <row r="264012" ht="12.75" customHeight="1" x14ac:dyDescent="0.2"/>
    <row r="264016" ht="12.75" customHeight="1" x14ac:dyDescent="0.2"/>
    <row r="264020" ht="12.75" customHeight="1" x14ac:dyDescent="0.2"/>
    <row r="264024" ht="12.75" customHeight="1" x14ac:dyDescent="0.2"/>
    <row r="264028" ht="12.75" customHeight="1" x14ac:dyDescent="0.2"/>
    <row r="264032" ht="12.75" customHeight="1" x14ac:dyDescent="0.2"/>
    <row r="264036" ht="12.75" customHeight="1" x14ac:dyDescent="0.2"/>
    <row r="264040" ht="12.75" customHeight="1" x14ac:dyDescent="0.2"/>
    <row r="264044" ht="12.75" customHeight="1" x14ac:dyDescent="0.2"/>
    <row r="264048" ht="12.75" customHeight="1" x14ac:dyDescent="0.2"/>
    <row r="264052" ht="12.75" customHeight="1" x14ac:dyDescent="0.2"/>
    <row r="264056" ht="12.75" customHeight="1" x14ac:dyDescent="0.2"/>
    <row r="264060" ht="12.75" customHeight="1" x14ac:dyDescent="0.2"/>
    <row r="264064" ht="12.75" customHeight="1" x14ac:dyDescent="0.2"/>
    <row r="264068" ht="12.75" customHeight="1" x14ac:dyDescent="0.2"/>
    <row r="264072" ht="12.75" customHeight="1" x14ac:dyDescent="0.2"/>
    <row r="264076" ht="12.75" customHeight="1" x14ac:dyDescent="0.2"/>
    <row r="264080" ht="12.75" customHeight="1" x14ac:dyDescent="0.2"/>
    <row r="264084" ht="12.75" customHeight="1" x14ac:dyDescent="0.2"/>
    <row r="264088" ht="12.75" customHeight="1" x14ac:dyDescent="0.2"/>
    <row r="264092" ht="12.75" customHeight="1" x14ac:dyDescent="0.2"/>
    <row r="264096" ht="12.75" customHeight="1" x14ac:dyDescent="0.2"/>
    <row r="264100" ht="12.75" customHeight="1" x14ac:dyDescent="0.2"/>
    <row r="264104" ht="12.75" customHeight="1" x14ac:dyDescent="0.2"/>
    <row r="264108" ht="12.75" customHeight="1" x14ac:dyDescent="0.2"/>
    <row r="264112" ht="12.75" customHeight="1" x14ac:dyDescent="0.2"/>
    <row r="264116" ht="12.75" customHeight="1" x14ac:dyDescent="0.2"/>
    <row r="264120" ht="12.75" customHeight="1" x14ac:dyDescent="0.2"/>
    <row r="264124" ht="12.75" customHeight="1" x14ac:dyDescent="0.2"/>
    <row r="264128" ht="12.75" customHeight="1" x14ac:dyDescent="0.2"/>
    <row r="264132" ht="12.75" customHeight="1" x14ac:dyDescent="0.2"/>
    <row r="264136" ht="12.75" customHeight="1" x14ac:dyDescent="0.2"/>
    <row r="264140" ht="12.75" customHeight="1" x14ac:dyDescent="0.2"/>
    <row r="264144" ht="12.75" customHeight="1" x14ac:dyDescent="0.2"/>
    <row r="264148" ht="12.75" customHeight="1" x14ac:dyDescent="0.2"/>
    <row r="264152" ht="12.75" customHeight="1" x14ac:dyDescent="0.2"/>
    <row r="264156" ht="12.75" customHeight="1" x14ac:dyDescent="0.2"/>
    <row r="264160" ht="12.75" customHeight="1" x14ac:dyDescent="0.2"/>
    <row r="264164" ht="12.75" customHeight="1" x14ac:dyDescent="0.2"/>
    <row r="264168" ht="12.75" customHeight="1" x14ac:dyDescent="0.2"/>
    <row r="264172" ht="12.75" customHeight="1" x14ac:dyDescent="0.2"/>
    <row r="264176" ht="12.75" customHeight="1" x14ac:dyDescent="0.2"/>
    <row r="264180" ht="12.75" customHeight="1" x14ac:dyDescent="0.2"/>
    <row r="264184" ht="12.75" customHeight="1" x14ac:dyDescent="0.2"/>
    <row r="264188" ht="12.75" customHeight="1" x14ac:dyDescent="0.2"/>
    <row r="264192" ht="12.75" customHeight="1" x14ac:dyDescent="0.2"/>
    <row r="264196" ht="12.75" customHeight="1" x14ac:dyDescent="0.2"/>
    <row r="264200" ht="12.75" customHeight="1" x14ac:dyDescent="0.2"/>
    <row r="264204" ht="12.75" customHeight="1" x14ac:dyDescent="0.2"/>
    <row r="264208" ht="12.75" customHeight="1" x14ac:dyDescent="0.2"/>
    <row r="264212" ht="12.75" customHeight="1" x14ac:dyDescent="0.2"/>
    <row r="264216" ht="12.75" customHeight="1" x14ac:dyDescent="0.2"/>
    <row r="264220" ht="12.75" customHeight="1" x14ac:dyDescent="0.2"/>
    <row r="264224" ht="12.75" customHeight="1" x14ac:dyDescent="0.2"/>
    <row r="264228" ht="12.75" customHeight="1" x14ac:dyDescent="0.2"/>
    <row r="264232" ht="12.75" customHeight="1" x14ac:dyDescent="0.2"/>
    <row r="264236" ht="12.75" customHeight="1" x14ac:dyDescent="0.2"/>
    <row r="264240" ht="12.75" customHeight="1" x14ac:dyDescent="0.2"/>
    <row r="264244" ht="12.75" customHeight="1" x14ac:dyDescent="0.2"/>
    <row r="264248" ht="12.75" customHeight="1" x14ac:dyDescent="0.2"/>
    <row r="264252" ht="12.75" customHeight="1" x14ac:dyDescent="0.2"/>
    <row r="264256" ht="12.75" customHeight="1" x14ac:dyDescent="0.2"/>
    <row r="264260" ht="12.75" customHeight="1" x14ac:dyDescent="0.2"/>
    <row r="264264" ht="12.75" customHeight="1" x14ac:dyDescent="0.2"/>
    <row r="264268" ht="12.75" customHeight="1" x14ac:dyDescent="0.2"/>
    <row r="264272" ht="12.75" customHeight="1" x14ac:dyDescent="0.2"/>
    <row r="264276" ht="12.75" customHeight="1" x14ac:dyDescent="0.2"/>
    <row r="264280" ht="12.75" customHeight="1" x14ac:dyDescent="0.2"/>
    <row r="264284" ht="12.75" customHeight="1" x14ac:dyDescent="0.2"/>
    <row r="264288" ht="12.75" customHeight="1" x14ac:dyDescent="0.2"/>
    <row r="264292" ht="12.75" customHeight="1" x14ac:dyDescent="0.2"/>
    <row r="264296" ht="12.75" customHeight="1" x14ac:dyDescent="0.2"/>
    <row r="264300" ht="12.75" customHeight="1" x14ac:dyDescent="0.2"/>
    <row r="264304" ht="12.75" customHeight="1" x14ac:dyDescent="0.2"/>
    <row r="264308" ht="12.75" customHeight="1" x14ac:dyDescent="0.2"/>
    <row r="264312" ht="12.75" customHeight="1" x14ac:dyDescent="0.2"/>
    <row r="264316" ht="12.75" customHeight="1" x14ac:dyDescent="0.2"/>
    <row r="264320" ht="12.75" customHeight="1" x14ac:dyDescent="0.2"/>
    <row r="264324" ht="12.75" customHeight="1" x14ac:dyDescent="0.2"/>
    <row r="264328" ht="12.75" customHeight="1" x14ac:dyDescent="0.2"/>
    <row r="264332" ht="12.75" customHeight="1" x14ac:dyDescent="0.2"/>
    <row r="264336" ht="12.75" customHeight="1" x14ac:dyDescent="0.2"/>
    <row r="264340" ht="12.75" customHeight="1" x14ac:dyDescent="0.2"/>
    <row r="264344" ht="12.75" customHeight="1" x14ac:dyDescent="0.2"/>
    <row r="264348" ht="12.75" customHeight="1" x14ac:dyDescent="0.2"/>
    <row r="264352" ht="12.75" customHeight="1" x14ac:dyDescent="0.2"/>
    <row r="264356" ht="12.75" customHeight="1" x14ac:dyDescent="0.2"/>
    <row r="264360" ht="12.75" customHeight="1" x14ac:dyDescent="0.2"/>
    <row r="264364" ht="12.75" customHeight="1" x14ac:dyDescent="0.2"/>
    <row r="264368" ht="12.75" customHeight="1" x14ac:dyDescent="0.2"/>
    <row r="264372" ht="12.75" customHeight="1" x14ac:dyDescent="0.2"/>
    <row r="264376" ht="12.75" customHeight="1" x14ac:dyDescent="0.2"/>
    <row r="264380" ht="12.75" customHeight="1" x14ac:dyDescent="0.2"/>
    <row r="264384" ht="12.75" customHeight="1" x14ac:dyDescent="0.2"/>
    <row r="264388" ht="12.75" customHeight="1" x14ac:dyDescent="0.2"/>
    <row r="264392" ht="12.75" customHeight="1" x14ac:dyDescent="0.2"/>
    <row r="264396" ht="12.75" customHeight="1" x14ac:dyDescent="0.2"/>
    <row r="264400" ht="12.75" customHeight="1" x14ac:dyDescent="0.2"/>
    <row r="264404" ht="12.75" customHeight="1" x14ac:dyDescent="0.2"/>
    <row r="264408" ht="12.75" customHeight="1" x14ac:dyDescent="0.2"/>
    <row r="264412" ht="12.75" customHeight="1" x14ac:dyDescent="0.2"/>
    <row r="264416" ht="12.75" customHeight="1" x14ac:dyDescent="0.2"/>
    <row r="264420" ht="12.75" customHeight="1" x14ac:dyDescent="0.2"/>
    <row r="264424" ht="12.75" customHeight="1" x14ac:dyDescent="0.2"/>
    <row r="264428" ht="12.75" customHeight="1" x14ac:dyDescent="0.2"/>
    <row r="264432" ht="12.75" customHeight="1" x14ac:dyDescent="0.2"/>
    <row r="264436" ht="12.75" customHeight="1" x14ac:dyDescent="0.2"/>
    <row r="264440" ht="12.75" customHeight="1" x14ac:dyDescent="0.2"/>
    <row r="264444" ht="12.75" customHeight="1" x14ac:dyDescent="0.2"/>
    <row r="264448" ht="12.75" customHeight="1" x14ac:dyDescent="0.2"/>
    <row r="264452" ht="12.75" customHeight="1" x14ac:dyDescent="0.2"/>
    <row r="264456" ht="12.75" customHeight="1" x14ac:dyDescent="0.2"/>
    <row r="264460" ht="12.75" customHeight="1" x14ac:dyDescent="0.2"/>
    <row r="264464" ht="12.75" customHeight="1" x14ac:dyDescent="0.2"/>
    <row r="264468" ht="12.75" customHeight="1" x14ac:dyDescent="0.2"/>
    <row r="264472" ht="12.75" customHeight="1" x14ac:dyDescent="0.2"/>
    <row r="264476" ht="12.75" customHeight="1" x14ac:dyDescent="0.2"/>
    <row r="264480" ht="12.75" customHeight="1" x14ac:dyDescent="0.2"/>
    <row r="264484" ht="12.75" customHeight="1" x14ac:dyDescent="0.2"/>
    <row r="264488" ht="12.75" customHeight="1" x14ac:dyDescent="0.2"/>
    <row r="264492" ht="12.75" customHeight="1" x14ac:dyDescent="0.2"/>
    <row r="264496" ht="12.75" customHeight="1" x14ac:dyDescent="0.2"/>
    <row r="264500" ht="12.75" customHeight="1" x14ac:dyDescent="0.2"/>
    <row r="264504" ht="12.75" customHeight="1" x14ac:dyDescent="0.2"/>
    <row r="264508" ht="12.75" customHeight="1" x14ac:dyDescent="0.2"/>
    <row r="264512" ht="12.75" customHeight="1" x14ac:dyDescent="0.2"/>
    <row r="264516" ht="12.75" customHeight="1" x14ac:dyDescent="0.2"/>
    <row r="264520" ht="12.75" customHeight="1" x14ac:dyDescent="0.2"/>
    <row r="264524" ht="12.75" customHeight="1" x14ac:dyDescent="0.2"/>
    <row r="264528" ht="12.75" customHeight="1" x14ac:dyDescent="0.2"/>
    <row r="264532" ht="12.75" customHeight="1" x14ac:dyDescent="0.2"/>
    <row r="264536" ht="12.75" customHeight="1" x14ac:dyDescent="0.2"/>
    <row r="264540" ht="12.75" customHeight="1" x14ac:dyDescent="0.2"/>
    <row r="264544" ht="12.75" customHeight="1" x14ac:dyDescent="0.2"/>
    <row r="264548" ht="12.75" customHeight="1" x14ac:dyDescent="0.2"/>
    <row r="264552" ht="12.75" customHeight="1" x14ac:dyDescent="0.2"/>
    <row r="264556" ht="12.75" customHeight="1" x14ac:dyDescent="0.2"/>
    <row r="264560" ht="12.75" customHeight="1" x14ac:dyDescent="0.2"/>
    <row r="264564" ht="12.75" customHeight="1" x14ac:dyDescent="0.2"/>
    <row r="264568" ht="12.75" customHeight="1" x14ac:dyDescent="0.2"/>
    <row r="264572" ht="12.75" customHeight="1" x14ac:dyDescent="0.2"/>
    <row r="264576" ht="12.75" customHeight="1" x14ac:dyDescent="0.2"/>
    <row r="264580" ht="12.75" customHeight="1" x14ac:dyDescent="0.2"/>
    <row r="264584" ht="12.75" customHeight="1" x14ac:dyDescent="0.2"/>
    <row r="264588" ht="12.75" customHeight="1" x14ac:dyDescent="0.2"/>
    <row r="264592" ht="12.75" customHeight="1" x14ac:dyDescent="0.2"/>
    <row r="264596" ht="12.75" customHeight="1" x14ac:dyDescent="0.2"/>
    <row r="264600" ht="12.75" customHeight="1" x14ac:dyDescent="0.2"/>
    <row r="264604" ht="12.75" customHeight="1" x14ac:dyDescent="0.2"/>
    <row r="264608" ht="12.75" customHeight="1" x14ac:dyDescent="0.2"/>
    <row r="264612" ht="12.75" customHeight="1" x14ac:dyDescent="0.2"/>
    <row r="264616" ht="12.75" customHeight="1" x14ac:dyDescent="0.2"/>
    <row r="264620" ht="12.75" customHeight="1" x14ac:dyDescent="0.2"/>
    <row r="264624" ht="12.75" customHeight="1" x14ac:dyDescent="0.2"/>
    <row r="264628" ht="12.75" customHeight="1" x14ac:dyDescent="0.2"/>
    <row r="264632" ht="12.75" customHeight="1" x14ac:dyDescent="0.2"/>
    <row r="264636" ht="12.75" customHeight="1" x14ac:dyDescent="0.2"/>
    <row r="264640" ht="12.75" customHeight="1" x14ac:dyDescent="0.2"/>
    <row r="264644" ht="12.75" customHeight="1" x14ac:dyDescent="0.2"/>
    <row r="264648" ht="12.75" customHeight="1" x14ac:dyDescent="0.2"/>
    <row r="264652" ht="12.75" customHeight="1" x14ac:dyDescent="0.2"/>
    <row r="264656" ht="12.75" customHeight="1" x14ac:dyDescent="0.2"/>
    <row r="264660" ht="12.75" customHeight="1" x14ac:dyDescent="0.2"/>
    <row r="264664" ht="12.75" customHeight="1" x14ac:dyDescent="0.2"/>
    <row r="264668" ht="12.75" customHeight="1" x14ac:dyDescent="0.2"/>
    <row r="264672" ht="12.75" customHeight="1" x14ac:dyDescent="0.2"/>
    <row r="264676" ht="12.75" customHeight="1" x14ac:dyDescent="0.2"/>
    <row r="264680" ht="12.75" customHeight="1" x14ac:dyDescent="0.2"/>
    <row r="264684" ht="12.75" customHeight="1" x14ac:dyDescent="0.2"/>
    <row r="264688" ht="12.75" customHeight="1" x14ac:dyDescent="0.2"/>
    <row r="264692" ht="12.75" customHeight="1" x14ac:dyDescent="0.2"/>
    <row r="264696" ht="12.75" customHeight="1" x14ac:dyDescent="0.2"/>
    <row r="264700" ht="12.75" customHeight="1" x14ac:dyDescent="0.2"/>
    <row r="264704" ht="12.75" customHeight="1" x14ac:dyDescent="0.2"/>
    <row r="264708" ht="12.75" customHeight="1" x14ac:dyDescent="0.2"/>
    <row r="264712" ht="12.75" customHeight="1" x14ac:dyDescent="0.2"/>
    <row r="264716" ht="12.75" customHeight="1" x14ac:dyDescent="0.2"/>
    <row r="264720" ht="12.75" customHeight="1" x14ac:dyDescent="0.2"/>
    <row r="264724" ht="12.75" customHeight="1" x14ac:dyDescent="0.2"/>
    <row r="264728" ht="12.75" customHeight="1" x14ac:dyDescent="0.2"/>
    <row r="264732" ht="12.75" customHeight="1" x14ac:dyDescent="0.2"/>
    <row r="264736" ht="12.75" customHeight="1" x14ac:dyDescent="0.2"/>
    <row r="264740" ht="12.75" customHeight="1" x14ac:dyDescent="0.2"/>
    <row r="264744" ht="12.75" customHeight="1" x14ac:dyDescent="0.2"/>
    <row r="264748" ht="12.75" customHeight="1" x14ac:dyDescent="0.2"/>
    <row r="264752" ht="12.75" customHeight="1" x14ac:dyDescent="0.2"/>
    <row r="264756" ht="12.75" customHeight="1" x14ac:dyDescent="0.2"/>
    <row r="264760" ht="12.75" customHeight="1" x14ac:dyDescent="0.2"/>
    <row r="264764" ht="12.75" customHeight="1" x14ac:dyDescent="0.2"/>
    <row r="264768" ht="12.75" customHeight="1" x14ac:dyDescent="0.2"/>
    <row r="264772" ht="12.75" customHeight="1" x14ac:dyDescent="0.2"/>
    <row r="264776" ht="12.75" customHeight="1" x14ac:dyDescent="0.2"/>
    <row r="264780" ht="12.75" customHeight="1" x14ac:dyDescent="0.2"/>
    <row r="264784" ht="12.75" customHeight="1" x14ac:dyDescent="0.2"/>
    <row r="264788" ht="12.75" customHeight="1" x14ac:dyDescent="0.2"/>
    <row r="264792" ht="12.75" customHeight="1" x14ac:dyDescent="0.2"/>
    <row r="264796" ht="12.75" customHeight="1" x14ac:dyDescent="0.2"/>
    <row r="264800" ht="12.75" customHeight="1" x14ac:dyDescent="0.2"/>
    <row r="264804" ht="12.75" customHeight="1" x14ac:dyDescent="0.2"/>
    <row r="264808" ht="12.75" customHeight="1" x14ac:dyDescent="0.2"/>
    <row r="264812" ht="12.75" customHeight="1" x14ac:dyDescent="0.2"/>
    <row r="264816" ht="12.75" customHeight="1" x14ac:dyDescent="0.2"/>
    <row r="264820" ht="12.75" customHeight="1" x14ac:dyDescent="0.2"/>
    <row r="264824" ht="12.75" customHeight="1" x14ac:dyDescent="0.2"/>
    <row r="264828" ht="12.75" customHeight="1" x14ac:dyDescent="0.2"/>
    <row r="264832" ht="12.75" customHeight="1" x14ac:dyDescent="0.2"/>
    <row r="264836" ht="12.75" customHeight="1" x14ac:dyDescent="0.2"/>
    <row r="264840" ht="12.75" customHeight="1" x14ac:dyDescent="0.2"/>
    <row r="264844" ht="12.75" customHeight="1" x14ac:dyDescent="0.2"/>
    <row r="264848" ht="12.75" customHeight="1" x14ac:dyDescent="0.2"/>
    <row r="264852" ht="12.75" customHeight="1" x14ac:dyDescent="0.2"/>
    <row r="264856" ht="12.75" customHeight="1" x14ac:dyDescent="0.2"/>
    <row r="264860" ht="12.75" customHeight="1" x14ac:dyDescent="0.2"/>
    <row r="264864" ht="12.75" customHeight="1" x14ac:dyDescent="0.2"/>
    <row r="264868" ht="12.75" customHeight="1" x14ac:dyDescent="0.2"/>
    <row r="264872" ht="12.75" customHeight="1" x14ac:dyDescent="0.2"/>
    <row r="264876" ht="12.75" customHeight="1" x14ac:dyDescent="0.2"/>
    <row r="264880" ht="12.75" customHeight="1" x14ac:dyDescent="0.2"/>
    <row r="264884" ht="12.75" customHeight="1" x14ac:dyDescent="0.2"/>
    <row r="264888" ht="12.75" customHeight="1" x14ac:dyDescent="0.2"/>
    <row r="264892" ht="12.75" customHeight="1" x14ac:dyDescent="0.2"/>
    <row r="264896" ht="12.75" customHeight="1" x14ac:dyDescent="0.2"/>
    <row r="264900" ht="12.75" customHeight="1" x14ac:dyDescent="0.2"/>
    <row r="264904" ht="12.75" customHeight="1" x14ac:dyDescent="0.2"/>
    <row r="264908" ht="12.75" customHeight="1" x14ac:dyDescent="0.2"/>
    <row r="264912" ht="12.75" customHeight="1" x14ac:dyDescent="0.2"/>
    <row r="264916" ht="12.75" customHeight="1" x14ac:dyDescent="0.2"/>
    <row r="264920" ht="12.75" customHeight="1" x14ac:dyDescent="0.2"/>
    <row r="264924" ht="12.75" customHeight="1" x14ac:dyDescent="0.2"/>
    <row r="264928" ht="12.75" customHeight="1" x14ac:dyDescent="0.2"/>
    <row r="264932" ht="12.75" customHeight="1" x14ac:dyDescent="0.2"/>
    <row r="264936" ht="12.75" customHeight="1" x14ac:dyDescent="0.2"/>
    <row r="264940" ht="12.75" customHeight="1" x14ac:dyDescent="0.2"/>
    <row r="264944" ht="12.75" customHeight="1" x14ac:dyDescent="0.2"/>
    <row r="264948" ht="12.75" customHeight="1" x14ac:dyDescent="0.2"/>
    <row r="264952" ht="12.75" customHeight="1" x14ac:dyDescent="0.2"/>
    <row r="264956" ht="12.75" customHeight="1" x14ac:dyDescent="0.2"/>
    <row r="264960" ht="12.75" customHeight="1" x14ac:dyDescent="0.2"/>
    <row r="264964" ht="12.75" customHeight="1" x14ac:dyDescent="0.2"/>
    <row r="264968" ht="12.75" customHeight="1" x14ac:dyDescent="0.2"/>
    <row r="264972" ht="12.75" customHeight="1" x14ac:dyDescent="0.2"/>
    <row r="264976" ht="12.75" customHeight="1" x14ac:dyDescent="0.2"/>
    <row r="264980" ht="12.75" customHeight="1" x14ac:dyDescent="0.2"/>
    <row r="264984" ht="12.75" customHeight="1" x14ac:dyDescent="0.2"/>
    <row r="264988" ht="12.75" customHeight="1" x14ac:dyDescent="0.2"/>
    <row r="264992" ht="12.75" customHeight="1" x14ac:dyDescent="0.2"/>
    <row r="264996" ht="12.75" customHeight="1" x14ac:dyDescent="0.2"/>
    <row r="265000" ht="12.75" customHeight="1" x14ac:dyDescent="0.2"/>
    <row r="265004" ht="12.75" customHeight="1" x14ac:dyDescent="0.2"/>
    <row r="265008" ht="12.75" customHeight="1" x14ac:dyDescent="0.2"/>
    <row r="265012" ht="12.75" customHeight="1" x14ac:dyDescent="0.2"/>
    <row r="265016" ht="12.75" customHeight="1" x14ac:dyDescent="0.2"/>
    <row r="265020" ht="12.75" customHeight="1" x14ac:dyDescent="0.2"/>
    <row r="265024" ht="12.75" customHeight="1" x14ac:dyDescent="0.2"/>
    <row r="265028" ht="12.75" customHeight="1" x14ac:dyDescent="0.2"/>
    <row r="265032" ht="12.75" customHeight="1" x14ac:dyDescent="0.2"/>
    <row r="265036" ht="12.75" customHeight="1" x14ac:dyDescent="0.2"/>
    <row r="265040" ht="12.75" customHeight="1" x14ac:dyDescent="0.2"/>
    <row r="265044" ht="12.75" customHeight="1" x14ac:dyDescent="0.2"/>
    <row r="265048" ht="12.75" customHeight="1" x14ac:dyDescent="0.2"/>
    <row r="265052" ht="12.75" customHeight="1" x14ac:dyDescent="0.2"/>
    <row r="265056" ht="12.75" customHeight="1" x14ac:dyDescent="0.2"/>
    <row r="265060" ht="12.75" customHeight="1" x14ac:dyDescent="0.2"/>
    <row r="265064" ht="12.75" customHeight="1" x14ac:dyDescent="0.2"/>
    <row r="265068" ht="12.75" customHeight="1" x14ac:dyDescent="0.2"/>
    <row r="265072" ht="12.75" customHeight="1" x14ac:dyDescent="0.2"/>
    <row r="265076" ht="12.75" customHeight="1" x14ac:dyDescent="0.2"/>
    <row r="265080" ht="12.75" customHeight="1" x14ac:dyDescent="0.2"/>
    <row r="265084" ht="12.75" customHeight="1" x14ac:dyDescent="0.2"/>
    <row r="265088" ht="12.75" customHeight="1" x14ac:dyDescent="0.2"/>
    <row r="265092" ht="12.75" customHeight="1" x14ac:dyDescent="0.2"/>
    <row r="265096" ht="12.75" customHeight="1" x14ac:dyDescent="0.2"/>
    <row r="265100" ht="12.75" customHeight="1" x14ac:dyDescent="0.2"/>
    <row r="265104" ht="12.75" customHeight="1" x14ac:dyDescent="0.2"/>
    <row r="265108" ht="12.75" customHeight="1" x14ac:dyDescent="0.2"/>
    <row r="265112" ht="12.75" customHeight="1" x14ac:dyDescent="0.2"/>
    <row r="265116" ht="12.75" customHeight="1" x14ac:dyDescent="0.2"/>
    <row r="265120" ht="12.75" customHeight="1" x14ac:dyDescent="0.2"/>
    <row r="265124" ht="12.75" customHeight="1" x14ac:dyDescent="0.2"/>
    <row r="265128" ht="12.75" customHeight="1" x14ac:dyDescent="0.2"/>
    <row r="265132" ht="12.75" customHeight="1" x14ac:dyDescent="0.2"/>
    <row r="265136" ht="12.75" customHeight="1" x14ac:dyDescent="0.2"/>
    <row r="265140" ht="12.75" customHeight="1" x14ac:dyDescent="0.2"/>
    <row r="265144" ht="12.75" customHeight="1" x14ac:dyDescent="0.2"/>
    <row r="265148" ht="12.75" customHeight="1" x14ac:dyDescent="0.2"/>
    <row r="265152" ht="12.75" customHeight="1" x14ac:dyDescent="0.2"/>
    <row r="265156" ht="12.75" customHeight="1" x14ac:dyDescent="0.2"/>
    <row r="265160" ht="12.75" customHeight="1" x14ac:dyDescent="0.2"/>
    <row r="265164" ht="12.75" customHeight="1" x14ac:dyDescent="0.2"/>
    <row r="265168" ht="12.75" customHeight="1" x14ac:dyDescent="0.2"/>
    <row r="265172" ht="12.75" customHeight="1" x14ac:dyDescent="0.2"/>
    <row r="265176" ht="12.75" customHeight="1" x14ac:dyDescent="0.2"/>
    <row r="265180" ht="12.75" customHeight="1" x14ac:dyDescent="0.2"/>
    <row r="265184" ht="12.75" customHeight="1" x14ac:dyDescent="0.2"/>
    <row r="265188" ht="12.75" customHeight="1" x14ac:dyDescent="0.2"/>
    <row r="265192" ht="12.75" customHeight="1" x14ac:dyDescent="0.2"/>
    <row r="265196" ht="12.75" customHeight="1" x14ac:dyDescent="0.2"/>
    <row r="265200" ht="12.75" customHeight="1" x14ac:dyDescent="0.2"/>
    <row r="265204" ht="12.75" customHeight="1" x14ac:dyDescent="0.2"/>
    <row r="265208" ht="12.75" customHeight="1" x14ac:dyDescent="0.2"/>
    <row r="265212" ht="12.75" customHeight="1" x14ac:dyDescent="0.2"/>
    <row r="265216" ht="12.75" customHeight="1" x14ac:dyDescent="0.2"/>
    <row r="265220" ht="12.75" customHeight="1" x14ac:dyDescent="0.2"/>
    <row r="265224" ht="12.75" customHeight="1" x14ac:dyDescent="0.2"/>
    <row r="265228" ht="12.75" customHeight="1" x14ac:dyDescent="0.2"/>
    <row r="265232" ht="12.75" customHeight="1" x14ac:dyDescent="0.2"/>
    <row r="265236" ht="12.75" customHeight="1" x14ac:dyDescent="0.2"/>
    <row r="265240" ht="12.75" customHeight="1" x14ac:dyDescent="0.2"/>
    <row r="265244" ht="12.75" customHeight="1" x14ac:dyDescent="0.2"/>
    <row r="265248" ht="12.75" customHeight="1" x14ac:dyDescent="0.2"/>
    <row r="265252" ht="12.75" customHeight="1" x14ac:dyDescent="0.2"/>
    <row r="265256" ht="12.75" customHeight="1" x14ac:dyDescent="0.2"/>
    <row r="265260" ht="12.75" customHeight="1" x14ac:dyDescent="0.2"/>
    <row r="265264" ht="12.75" customHeight="1" x14ac:dyDescent="0.2"/>
    <row r="265268" ht="12.75" customHeight="1" x14ac:dyDescent="0.2"/>
    <row r="265272" ht="12.75" customHeight="1" x14ac:dyDescent="0.2"/>
    <row r="265276" ht="12.75" customHeight="1" x14ac:dyDescent="0.2"/>
    <row r="265280" ht="12.75" customHeight="1" x14ac:dyDescent="0.2"/>
    <row r="265284" ht="12.75" customHeight="1" x14ac:dyDescent="0.2"/>
    <row r="265288" ht="12.75" customHeight="1" x14ac:dyDescent="0.2"/>
    <row r="265292" ht="12.75" customHeight="1" x14ac:dyDescent="0.2"/>
    <row r="265296" ht="12.75" customHeight="1" x14ac:dyDescent="0.2"/>
    <row r="265300" ht="12.75" customHeight="1" x14ac:dyDescent="0.2"/>
    <row r="265304" ht="12.75" customHeight="1" x14ac:dyDescent="0.2"/>
    <row r="265308" ht="12.75" customHeight="1" x14ac:dyDescent="0.2"/>
    <row r="265312" ht="12.75" customHeight="1" x14ac:dyDescent="0.2"/>
    <row r="265316" ht="12.75" customHeight="1" x14ac:dyDescent="0.2"/>
    <row r="265320" ht="12.75" customHeight="1" x14ac:dyDescent="0.2"/>
    <row r="265324" ht="12.75" customHeight="1" x14ac:dyDescent="0.2"/>
    <row r="265328" ht="12.75" customHeight="1" x14ac:dyDescent="0.2"/>
    <row r="265332" ht="12.75" customHeight="1" x14ac:dyDescent="0.2"/>
    <row r="265336" ht="12.75" customHeight="1" x14ac:dyDescent="0.2"/>
    <row r="265340" ht="12.75" customHeight="1" x14ac:dyDescent="0.2"/>
    <row r="265344" ht="12.75" customHeight="1" x14ac:dyDescent="0.2"/>
    <row r="265348" ht="12.75" customHeight="1" x14ac:dyDescent="0.2"/>
    <row r="265352" ht="12.75" customHeight="1" x14ac:dyDescent="0.2"/>
    <row r="265356" ht="12.75" customHeight="1" x14ac:dyDescent="0.2"/>
    <row r="265360" ht="12.75" customHeight="1" x14ac:dyDescent="0.2"/>
    <row r="265364" ht="12.75" customHeight="1" x14ac:dyDescent="0.2"/>
    <row r="265368" ht="12.75" customHeight="1" x14ac:dyDescent="0.2"/>
    <row r="265372" ht="12.75" customHeight="1" x14ac:dyDescent="0.2"/>
    <row r="265376" ht="12.75" customHeight="1" x14ac:dyDescent="0.2"/>
    <row r="265380" ht="12.75" customHeight="1" x14ac:dyDescent="0.2"/>
    <row r="265384" ht="12.75" customHeight="1" x14ac:dyDescent="0.2"/>
    <row r="265388" ht="12.75" customHeight="1" x14ac:dyDescent="0.2"/>
    <row r="265392" ht="12.75" customHeight="1" x14ac:dyDescent="0.2"/>
    <row r="265396" ht="12.75" customHeight="1" x14ac:dyDescent="0.2"/>
    <row r="265400" ht="12.75" customHeight="1" x14ac:dyDescent="0.2"/>
    <row r="265404" ht="12.75" customHeight="1" x14ac:dyDescent="0.2"/>
    <row r="265408" ht="12.75" customHeight="1" x14ac:dyDescent="0.2"/>
    <row r="265412" ht="12.75" customHeight="1" x14ac:dyDescent="0.2"/>
    <row r="265416" ht="12.75" customHeight="1" x14ac:dyDescent="0.2"/>
    <row r="265420" ht="12.75" customHeight="1" x14ac:dyDescent="0.2"/>
    <row r="265424" ht="12.75" customHeight="1" x14ac:dyDescent="0.2"/>
    <row r="265428" ht="12.75" customHeight="1" x14ac:dyDescent="0.2"/>
    <row r="265432" ht="12.75" customHeight="1" x14ac:dyDescent="0.2"/>
    <row r="265436" ht="12.75" customHeight="1" x14ac:dyDescent="0.2"/>
    <row r="265440" ht="12.75" customHeight="1" x14ac:dyDescent="0.2"/>
    <row r="265444" ht="12.75" customHeight="1" x14ac:dyDescent="0.2"/>
    <row r="265448" ht="12.75" customHeight="1" x14ac:dyDescent="0.2"/>
    <row r="265452" ht="12.75" customHeight="1" x14ac:dyDescent="0.2"/>
    <row r="265456" ht="12.75" customHeight="1" x14ac:dyDescent="0.2"/>
    <row r="265460" ht="12.75" customHeight="1" x14ac:dyDescent="0.2"/>
    <row r="265464" ht="12.75" customHeight="1" x14ac:dyDescent="0.2"/>
    <row r="265468" ht="12.75" customHeight="1" x14ac:dyDescent="0.2"/>
    <row r="265472" ht="12.75" customHeight="1" x14ac:dyDescent="0.2"/>
    <row r="265476" ht="12.75" customHeight="1" x14ac:dyDescent="0.2"/>
    <row r="265480" ht="12.75" customHeight="1" x14ac:dyDescent="0.2"/>
    <row r="265484" ht="12.75" customHeight="1" x14ac:dyDescent="0.2"/>
    <row r="265488" ht="12.75" customHeight="1" x14ac:dyDescent="0.2"/>
    <row r="265492" ht="12.75" customHeight="1" x14ac:dyDescent="0.2"/>
    <row r="265496" ht="12.75" customHeight="1" x14ac:dyDescent="0.2"/>
    <row r="265500" ht="12.75" customHeight="1" x14ac:dyDescent="0.2"/>
    <row r="265504" ht="12.75" customHeight="1" x14ac:dyDescent="0.2"/>
    <row r="265508" ht="12.75" customHeight="1" x14ac:dyDescent="0.2"/>
    <row r="265512" ht="12.75" customHeight="1" x14ac:dyDescent="0.2"/>
    <row r="265516" ht="12.75" customHeight="1" x14ac:dyDescent="0.2"/>
    <row r="265520" ht="12.75" customHeight="1" x14ac:dyDescent="0.2"/>
    <row r="265524" ht="12.75" customHeight="1" x14ac:dyDescent="0.2"/>
    <row r="265528" ht="12.75" customHeight="1" x14ac:dyDescent="0.2"/>
    <row r="265532" ht="12.75" customHeight="1" x14ac:dyDescent="0.2"/>
    <row r="265536" ht="12.75" customHeight="1" x14ac:dyDescent="0.2"/>
    <row r="265540" ht="12.75" customHeight="1" x14ac:dyDescent="0.2"/>
    <row r="265544" ht="12.75" customHeight="1" x14ac:dyDescent="0.2"/>
    <row r="265548" ht="12.75" customHeight="1" x14ac:dyDescent="0.2"/>
    <row r="265552" ht="12.75" customHeight="1" x14ac:dyDescent="0.2"/>
    <row r="265556" ht="12.75" customHeight="1" x14ac:dyDescent="0.2"/>
    <row r="265560" ht="12.75" customHeight="1" x14ac:dyDescent="0.2"/>
    <row r="265564" ht="12.75" customHeight="1" x14ac:dyDescent="0.2"/>
    <row r="265568" ht="12.75" customHeight="1" x14ac:dyDescent="0.2"/>
    <row r="265572" ht="12.75" customHeight="1" x14ac:dyDescent="0.2"/>
    <row r="265576" ht="12.75" customHeight="1" x14ac:dyDescent="0.2"/>
    <row r="265580" ht="12.75" customHeight="1" x14ac:dyDescent="0.2"/>
    <row r="265584" ht="12.75" customHeight="1" x14ac:dyDescent="0.2"/>
    <row r="265588" ht="12.75" customHeight="1" x14ac:dyDescent="0.2"/>
    <row r="265592" ht="12.75" customHeight="1" x14ac:dyDescent="0.2"/>
    <row r="265596" ht="12.75" customHeight="1" x14ac:dyDescent="0.2"/>
    <row r="265600" ht="12.75" customHeight="1" x14ac:dyDescent="0.2"/>
    <row r="265604" ht="12.75" customHeight="1" x14ac:dyDescent="0.2"/>
    <row r="265608" ht="12.75" customHeight="1" x14ac:dyDescent="0.2"/>
    <row r="265612" ht="12.75" customHeight="1" x14ac:dyDescent="0.2"/>
    <row r="265616" ht="12.75" customHeight="1" x14ac:dyDescent="0.2"/>
    <row r="265620" ht="12.75" customHeight="1" x14ac:dyDescent="0.2"/>
    <row r="265624" ht="12.75" customHeight="1" x14ac:dyDescent="0.2"/>
    <row r="265628" ht="12.75" customHeight="1" x14ac:dyDescent="0.2"/>
    <row r="265632" ht="12.75" customHeight="1" x14ac:dyDescent="0.2"/>
    <row r="265636" ht="12.75" customHeight="1" x14ac:dyDescent="0.2"/>
    <row r="265640" ht="12.75" customHeight="1" x14ac:dyDescent="0.2"/>
    <row r="265644" ht="12.75" customHeight="1" x14ac:dyDescent="0.2"/>
    <row r="265648" ht="12.75" customHeight="1" x14ac:dyDescent="0.2"/>
    <row r="265652" ht="12.75" customHeight="1" x14ac:dyDescent="0.2"/>
    <row r="265656" ht="12.75" customHeight="1" x14ac:dyDescent="0.2"/>
    <row r="265660" ht="12.75" customHeight="1" x14ac:dyDescent="0.2"/>
    <row r="265664" ht="12.75" customHeight="1" x14ac:dyDescent="0.2"/>
    <row r="265668" ht="12.75" customHeight="1" x14ac:dyDescent="0.2"/>
    <row r="265672" ht="12.75" customHeight="1" x14ac:dyDescent="0.2"/>
    <row r="265676" ht="12.75" customHeight="1" x14ac:dyDescent="0.2"/>
    <row r="265680" ht="12.75" customHeight="1" x14ac:dyDescent="0.2"/>
    <row r="265684" ht="12.75" customHeight="1" x14ac:dyDescent="0.2"/>
    <row r="265688" ht="12.75" customHeight="1" x14ac:dyDescent="0.2"/>
    <row r="265692" ht="12.75" customHeight="1" x14ac:dyDescent="0.2"/>
    <row r="265696" ht="12.75" customHeight="1" x14ac:dyDescent="0.2"/>
    <row r="265700" ht="12.75" customHeight="1" x14ac:dyDescent="0.2"/>
    <row r="265704" ht="12.75" customHeight="1" x14ac:dyDescent="0.2"/>
    <row r="265708" ht="12.75" customHeight="1" x14ac:dyDescent="0.2"/>
    <row r="265712" ht="12.75" customHeight="1" x14ac:dyDescent="0.2"/>
    <row r="265716" ht="12.75" customHeight="1" x14ac:dyDescent="0.2"/>
    <row r="265720" ht="12.75" customHeight="1" x14ac:dyDescent="0.2"/>
    <row r="265724" ht="12.75" customHeight="1" x14ac:dyDescent="0.2"/>
    <row r="265728" ht="12.75" customHeight="1" x14ac:dyDescent="0.2"/>
    <row r="265732" ht="12.75" customHeight="1" x14ac:dyDescent="0.2"/>
    <row r="265736" ht="12.75" customHeight="1" x14ac:dyDescent="0.2"/>
    <row r="265740" ht="12.75" customHeight="1" x14ac:dyDescent="0.2"/>
    <row r="265744" ht="12.75" customHeight="1" x14ac:dyDescent="0.2"/>
    <row r="265748" ht="12.75" customHeight="1" x14ac:dyDescent="0.2"/>
    <row r="265752" ht="12.75" customHeight="1" x14ac:dyDescent="0.2"/>
    <row r="265756" ht="12.75" customHeight="1" x14ac:dyDescent="0.2"/>
    <row r="265760" ht="12.75" customHeight="1" x14ac:dyDescent="0.2"/>
    <row r="265764" ht="12.75" customHeight="1" x14ac:dyDescent="0.2"/>
    <row r="265768" ht="12.75" customHeight="1" x14ac:dyDescent="0.2"/>
    <row r="265772" ht="12.75" customHeight="1" x14ac:dyDescent="0.2"/>
    <row r="265776" ht="12.75" customHeight="1" x14ac:dyDescent="0.2"/>
    <row r="265780" ht="12.75" customHeight="1" x14ac:dyDescent="0.2"/>
    <row r="265784" ht="12.75" customHeight="1" x14ac:dyDescent="0.2"/>
    <row r="265788" ht="12.75" customHeight="1" x14ac:dyDescent="0.2"/>
    <row r="265792" ht="12.75" customHeight="1" x14ac:dyDescent="0.2"/>
    <row r="265796" ht="12.75" customHeight="1" x14ac:dyDescent="0.2"/>
    <row r="265800" ht="12.75" customHeight="1" x14ac:dyDescent="0.2"/>
    <row r="265804" ht="12.75" customHeight="1" x14ac:dyDescent="0.2"/>
    <row r="265808" ht="12.75" customHeight="1" x14ac:dyDescent="0.2"/>
    <row r="265812" ht="12.75" customHeight="1" x14ac:dyDescent="0.2"/>
    <row r="265816" ht="12.75" customHeight="1" x14ac:dyDescent="0.2"/>
    <row r="265820" ht="12.75" customHeight="1" x14ac:dyDescent="0.2"/>
    <row r="265824" ht="12.75" customHeight="1" x14ac:dyDescent="0.2"/>
    <row r="265828" ht="12.75" customHeight="1" x14ac:dyDescent="0.2"/>
    <row r="265832" ht="12.75" customHeight="1" x14ac:dyDescent="0.2"/>
    <row r="265836" ht="12.75" customHeight="1" x14ac:dyDescent="0.2"/>
    <row r="265840" ht="12.75" customHeight="1" x14ac:dyDescent="0.2"/>
    <row r="265844" ht="12.75" customHeight="1" x14ac:dyDescent="0.2"/>
    <row r="265848" ht="12.75" customHeight="1" x14ac:dyDescent="0.2"/>
    <row r="265852" ht="12.75" customHeight="1" x14ac:dyDescent="0.2"/>
    <row r="265856" ht="12.75" customHeight="1" x14ac:dyDescent="0.2"/>
    <row r="265860" ht="12.75" customHeight="1" x14ac:dyDescent="0.2"/>
    <row r="265864" ht="12.75" customHeight="1" x14ac:dyDescent="0.2"/>
    <row r="265868" ht="12.75" customHeight="1" x14ac:dyDescent="0.2"/>
    <row r="265872" ht="12.75" customHeight="1" x14ac:dyDescent="0.2"/>
    <row r="265876" ht="12.75" customHeight="1" x14ac:dyDescent="0.2"/>
    <row r="265880" ht="12.75" customHeight="1" x14ac:dyDescent="0.2"/>
    <row r="265884" ht="12.75" customHeight="1" x14ac:dyDescent="0.2"/>
    <row r="265888" ht="12.75" customHeight="1" x14ac:dyDescent="0.2"/>
    <row r="265892" ht="12.75" customHeight="1" x14ac:dyDescent="0.2"/>
    <row r="265896" ht="12.75" customHeight="1" x14ac:dyDescent="0.2"/>
    <row r="265900" ht="12.75" customHeight="1" x14ac:dyDescent="0.2"/>
    <row r="265904" ht="12.75" customHeight="1" x14ac:dyDescent="0.2"/>
    <row r="265908" ht="12.75" customHeight="1" x14ac:dyDescent="0.2"/>
    <row r="265912" ht="12.75" customHeight="1" x14ac:dyDescent="0.2"/>
    <row r="265916" ht="12.75" customHeight="1" x14ac:dyDescent="0.2"/>
    <row r="265920" ht="12.75" customHeight="1" x14ac:dyDescent="0.2"/>
    <row r="265924" ht="12.75" customHeight="1" x14ac:dyDescent="0.2"/>
    <row r="265928" ht="12.75" customHeight="1" x14ac:dyDescent="0.2"/>
    <row r="265932" ht="12.75" customHeight="1" x14ac:dyDescent="0.2"/>
    <row r="265936" ht="12.75" customHeight="1" x14ac:dyDescent="0.2"/>
    <row r="265940" ht="12.75" customHeight="1" x14ac:dyDescent="0.2"/>
    <row r="265944" ht="12.75" customHeight="1" x14ac:dyDescent="0.2"/>
    <row r="265948" ht="12.75" customHeight="1" x14ac:dyDescent="0.2"/>
    <row r="265952" ht="12.75" customHeight="1" x14ac:dyDescent="0.2"/>
    <row r="265956" ht="12.75" customHeight="1" x14ac:dyDescent="0.2"/>
    <row r="265960" ht="12.75" customHeight="1" x14ac:dyDescent="0.2"/>
    <row r="265964" ht="12.75" customHeight="1" x14ac:dyDescent="0.2"/>
    <row r="265968" ht="12.75" customHeight="1" x14ac:dyDescent="0.2"/>
    <row r="265972" ht="12.75" customHeight="1" x14ac:dyDescent="0.2"/>
    <row r="265976" ht="12.75" customHeight="1" x14ac:dyDescent="0.2"/>
    <row r="265980" ht="12.75" customHeight="1" x14ac:dyDescent="0.2"/>
    <row r="265984" ht="12.75" customHeight="1" x14ac:dyDescent="0.2"/>
    <row r="265988" ht="12.75" customHeight="1" x14ac:dyDescent="0.2"/>
    <row r="265992" ht="12.75" customHeight="1" x14ac:dyDescent="0.2"/>
    <row r="265996" ht="12.75" customHeight="1" x14ac:dyDescent="0.2"/>
    <row r="266000" ht="12.75" customHeight="1" x14ac:dyDescent="0.2"/>
    <row r="266004" ht="12.75" customHeight="1" x14ac:dyDescent="0.2"/>
    <row r="266008" ht="12.75" customHeight="1" x14ac:dyDescent="0.2"/>
    <row r="266012" ht="12.75" customHeight="1" x14ac:dyDescent="0.2"/>
    <row r="266016" ht="12.75" customHeight="1" x14ac:dyDescent="0.2"/>
    <row r="266020" ht="12.75" customHeight="1" x14ac:dyDescent="0.2"/>
    <row r="266024" ht="12.75" customHeight="1" x14ac:dyDescent="0.2"/>
    <row r="266028" ht="12.75" customHeight="1" x14ac:dyDescent="0.2"/>
    <row r="266032" ht="12.75" customHeight="1" x14ac:dyDescent="0.2"/>
    <row r="266036" ht="12.75" customHeight="1" x14ac:dyDescent="0.2"/>
    <row r="266040" ht="12.75" customHeight="1" x14ac:dyDescent="0.2"/>
    <row r="266044" ht="12.75" customHeight="1" x14ac:dyDescent="0.2"/>
    <row r="266048" ht="12.75" customHeight="1" x14ac:dyDescent="0.2"/>
    <row r="266052" ht="12.75" customHeight="1" x14ac:dyDescent="0.2"/>
    <row r="266056" ht="12.75" customHeight="1" x14ac:dyDescent="0.2"/>
    <row r="266060" ht="12.75" customHeight="1" x14ac:dyDescent="0.2"/>
    <row r="266064" ht="12.75" customHeight="1" x14ac:dyDescent="0.2"/>
    <row r="266068" ht="12.75" customHeight="1" x14ac:dyDescent="0.2"/>
    <row r="266072" ht="12.75" customHeight="1" x14ac:dyDescent="0.2"/>
    <row r="266076" ht="12.75" customHeight="1" x14ac:dyDescent="0.2"/>
    <row r="266080" ht="12.75" customHeight="1" x14ac:dyDescent="0.2"/>
    <row r="266084" ht="12.75" customHeight="1" x14ac:dyDescent="0.2"/>
    <row r="266088" ht="12.75" customHeight="1" x14ac:dyDescent="0.2"/>
    <row r="266092" ht="12.75" customHeight="1" x14ac:dyDescent="0.2"/>
    <row r="266096" ht="12.75" customHeight="1" x14ac:dyDescent="0.2"/>
    <row r="266100" ht="12.75" customHeight="1" x14ac:dyDescent="0.2"/>
    <row r="266104" ht="12.75" customHeight="1" x14ac:dyDescent="0.2"/>
    <row r="266108" ht="12.75" customHeight="1" x14ac:dyDescent="0.2"/>
    <row r="266112" ht="12.75" customHeight="1" x14ac:dyDescent="0.2"/>
    <row r="266116" ht="12.75" customHeight="1" x14ac:dyDescent="0.2"/>
    <row r="266120" ht="12.75" customHeight="1" x14ac:dyDescent="0.2"/>
    <row r="266124" ht="12.75" customHeight="1" x14ac:dyDescent="0.2"/>
    <row r="266128" ht="12.75" customHeight="1" x14ac:dyDescent="0.2"/>
    <row r="266132" ht="12.75" customHeight="1" x14ac:dyDescent="0.2"/>
    <row r="266136" ht="12.75" customHeight="1" x14ac:dyDescent="0.2"/>
    <row r="266140" ht="12.75" customHeight="1" x14ac:dyDescent="0.2"/>
    <row r="266144" ht="12.75" customHeight="1" x14ac:dyDescent="0.2"/>
    <row r="266148" ht="12.75" customHeight="1" x14ac:dyDescent="0.2"/>
    <row r="266152" ht="12.75" customHeight="1" x14ac:dyDescent="0.2"/>
    <row r="266156" ht="12.75" customHeight="1" x14ac:dyDescent="0.2"/>
    <row r="266160" ht="12.75" customHeight="1" x14ac:dyDescent="0.2"/>
    <row r="266164" ht="12.75" customHeight="1" x14ac:dyDescent="0.2"/>
    <row r="266168" ht="12.75" customHeight="1" x14ac:dyDescent="0.2"/>
    <row r="266172" ht="12.75" customHeight="1" x14ac:dyDescent="0.2"/>
    <row r="266176" ht="12.75" customHeight="1" x14ac:dyDescent="0.2"/>
    <row r="266180" ht="12.75" customHeight="1" x14ac:dyDescent="0.2"/>
    <row r="266184" ht="12.75" customHeight="1" x14ac:dyDescent="0.2"/>
    <row r="266188" ht="12.75" customHeight="1" x14ac:dyDescent="0.2"/>
    <row r="266192" ht="12.75" customHeight="1" x14ac:dyDescent="0.2"/>
    <row r="266196" ht="12.75" customHeight="1" x14ac:dyDescent="0.2"/>
    <row r="266200" ht="12.75" customHeight="1" x14ac:dyDescent="0.2"/>
    <row r="266204" ht="12.75" customHeight="1" x14ac:dyDescent="0.2"/>
    <row r="266208" ht="12.75" customHeight="1" x14ac:dyDescent="0.2"/>
    <row r="266212" ht="12.75" customHeight="1" x14ac:dyDescent="0.2"/>
    <row r="266216" ht="12.75" customHeight="1" x14ac:dyDescent="0.2"/>
    <row r="266220" ht="12.75" customHeight="1" x14ac:dyDescent="0.2"/>
    <row r="266224" ht="12.75" customHeight="1" x14ac:dyDescent="0.2"/>
    <row r="266228" ht="12.75" customHeight="1" x14ac:dyDescent="0.2"/>
    <row r="266232" ht="12.75" customHeight="1" x14ac:dyDescent="0.2"/>
    <row r="266236" ht="12.75" customHeight="1" x14ac:dyDescent="0.2"/>
    <row r="266240" ht="12.75" customHeight="1" x14ac:dyDescent="0.2"/>
    <row r="266244" ht="12.75" customHeight="1" x14ac:dyDescent="0.2"/>
    <row r="266248" ht="12.75" customHeight="1" x14ac:dyDescent="0.2"/>
    <row r="266252" ht="12.75" customHeight="1" x14ac:dyDescent="0.2"/>
    <row r="266256" ht="12.75" customHeight="1" x14ac:dyDescent="0.2"/>
    <row r="266260" ht="12.75" customHeight="1" x14ac:dyDescent="0.2"/>
    <row r="266264" ht="12.75" customHeight="1" x14ac:dyDescent="0.2"/>
    <row r="266268" ht="12.75" customHeight="1" x14ac:dyDescent="0.2"/>
    <row r="266272" ht="12.75" customHeight="1" x14ac:dyDescent="0.2"/>
    <row r="266276" ht="12.75" customHeight="1" x14ac:dyDescent="0.2"/>
    <row r="266280" ht="12.75" customHeight="1" x14ac:dyDescent="0.2"/>
    <row r="266284" ht="12.75" customHeight="1" x14ac:dyDescent="0.2"/>
    <row r="266288" ht="12.75" customHeight="1" x14ac:dyDescent="0.2"/>
    <row r="266292" ht="12.75" customHeight="1" x14ac:dyDescent="0.2"/>
    <row r="266296" ht="12.75" customHeight="1" x14ac:dyDescent="0.2"/>
    <row r="266300" ht="12.75" customHeight="1" x14ac:dyDescent="0.2"/>
    <row r="266304" ht="12.75" customHeight="1" x14ac:dyDescent="0.2"/>
    <row r="266308" ht="12.75" customHeight="1" x14ac:dyDescent="0.2"/>
    <row r="266312" ht="12.75" customHeight="1" x14ac:dyDescent="0.2"/>
    <row r="266316" ht="12.75" customHeight="1" x14ac:dyDescent="0.2"/>
    <row r="266320" ht="12.75" customHeight="1" x14ac:dyDescent="0.2"/>
    <row r="266324" ht="12.75" customHeight="1" x14ac:dyDescent="0.2"/>
    <row r="266328" ht="12.75" customHeight="1" x14ac:dyDescent="0.2"/>
    <row r="266332" ht="12.75" customHeight="1" x14ac:dyDescent="0.2"/>
    <row r="266336" ht="12.75" customHeight="1" x14ac:dyDescent="0.2"/>
    <row r="266340" ht="12.75" customHeight="1" x14ac:dyDescent="0.2"/>
    <row r="266344" ht="12.75" customHeight="1" x14ac:dyDescent="0.2"/>
    <row r="266348" ht="12.75" customHeight="1" x14ac:dyDescent="0.2"/>
    <row r="266352" ht="12.75" customHeight="1" x14ac:dyDescent="0.2"/>
    <row r="266356" ht="12.75" customHeight="1" x14ac:dyDescent="0.2"/>
    <row r="266360" ht="12.75" customHeight="1" x14ac:dyDescent="0.2"/>
    <row r="266364" ht="12.75" customHeight="1" x14ac:dyDescent="0.2"/>
    <row r="266368" ht="12.75" customHeight="1" x14ac:dyDescent="0.2"/>
    <row r="266372" ht="12.75" customHeight="1" x14ac:dyDescent="0.2"/>
    <row r="266376" ht="12.75" customHeight="1" x14ac:dyDescent="0.2"/>
    <row r="266380" ht="12.75" customHeight="1" x14ac:dyDescent="0.2"/>
    <row r="266384" ht="12.75" customHeight="1" x14ac:dyDescent="0.2"/>
    <row r="266388" ht="12.75" customHeight="1" x14ac:dyDescent="0.2"/>
    <row r="266392" ht="12.75" customHeight="1" x14ac:dyDescent="0.2"/>
    <row r="266396" ht="12.75" customHeight="1" x14ac:dyDescent="0.2"/>
    <row r="266400" ht="12.75" customHeight="1" x14ac:dyDescent="0.2"/>
    <row r="266404" ht="12.75" customHeight="1" x14ac:dyDescent="0.2"/>
    <row r="266408" ht="12.75" customHeight="1" x14ac:dyDescent="0.2"/>
    <row r="266412" ht="12.75" customHeight="1" x14ac:dyDescent="0.2"/>
    <row r="266416" ht="12.75" customHeight="1" x14ac:dyDescent="0.2"/>
    <row r="266420" ht="12.75" customHeight="1" x14ac:dyDescent="0.2"/>
    <row r="266424" ht="12.75" customHeight="1" x14ac:dyDescent="0.2"/>
    <row r="266428" ht="12.75" customHeight="1" x14ac:dyDescent="0.2"/>
    <row r="266432" ht="12.75" customHeight="1" x14ac:dyDescent="0.2"/>
    <row r="266436" ht="12.75" customHeight="1" x14ac:dyDescent="0.2"/>
    <row r="266440" ht="12.75" customHeight="1" x14ac:dyDescent="0.2"/>
    <row r="266444" ht="12.75" customHeight="1" x14ac:dyDescent="0.2"/>
    <row r="266448" ht="12.75" customHeight="1" x14ac:dyDescent="0.2"/>
    <row r="266452" ht="12.75" customHeight="1" x14ac:dyDescent="0.2"/>
    <row r="266456" ht="12.75" customHeight="1" x14ac:dyDescent="0.2"/>
    <row r="266460" ht="12.75" customHeight="1" x14ac:dyDescent="0.2"/>
    <row r="266464" ht="12.75" customHeight="1" x14ac:dyDescent="0.2"/>
    <row r="266468" ht="12.75" customHeight="1" x14ac:dyDescent="0.2"/>
    <row r="266472" ht="12.75" customHeight="1" x14ac:dyDescent="0.2"/>
    <row r="266476" ht="12.75" customHeight="1" x14ac:dyDescent="0.2"/>
    <row r="266480" ht="12.75" customHeight="1" x14ac:dyDescent="0.2"/>
    <row r="266484" ht="12.75" customHeight="1" x14ac:dyDescent="0.2"/>
    <row r="266488" ht="12.75" customHeight="1" x14ac:dyDescent="0.2"/>
    <row r="266492" ht="12.75" customHeight="1" x14ac:dyDescent="0.2"/>
    <row r="266496" ht="12.75" customHeight="1" x14ac:dyDescent="0.2"/>
    <row r="266500" ht="12.75" customHeight="1" x14ac:dyDescent="0.2"/>
    <row r="266504" ht="12.75" customHeight="1" x14ac:dyDescent="0.2"/>
    <row r="266508" ht="12.75" customHeight="1" x14ac:dyDescent="0.2"/>
    <row r="266512" ht="12.75" customHeight="1" x14ac:dyDescent="0.2"/>
    <row r="266516" ht="12.75" customHeight="1" x14ac:dyDescent="0.2"/>
    <row r="266520" ht="12.75" customHeight="1" x14ac:dyDescent="0.2"/>
    <row r="266524" ht="12.75" customHeight="1" x14ac:dyDescent="0.2"/>
    <row r="266528" ht="12.75" customHeight="1" x14ac:dyDescent="0.2"/>
    <row r="266532" ht="12.75" customHeight="1" x14ac:dyDescent="0.2"/>
    <row r="266536" ht="12.75" customHeight="1" x14ac:dyDescent="0.2"/>
    <row r="266540" ht="12.75" customHeight="1" x14ac:dyDescent="0.2"/>
    <row r="266544" ht="12.75" customHeight="1" x14ac:dyDescent="0.2"/>
    <row r="266548" ht="12.75" customHeight="1" x14ac:dyDescent="0.2"/>
    <row r="266552" ht="12.75" customHeight="1" x14ac:dyDescent="0.2"/>
    <row r="266556" ht="12.75" customHeight="1" x14ac:dyDescent="0.2"/>
    <row r="266560" ht="12.75" customHeight="1" x14ac:dyDescent="0.2"/>
    <row r="266564" ht="12.75" customHeight="1" x14ac:dyDescent="0.2"/>
    <row r="266568" ht="12.75" customHeight="1" x14ac:dyDescent="0.2"/>
    <row r="266572" ht="12.75" customHeight="1" x14ac:dyDescent="0.2"/>
    <row r="266576" ht="12.75" customHeight="1" x14ac:dyDescent="0.2"/>
    <row r="266580" ht="12.75" customHeight="1" x14ac:dyDescent="0.2"/>
    <row r="266584" ht="12.75" customHeight="1" x14ac:dyDescent="0.2"/>
    <row r="266588" ht="12.75" customHeight="1" x14ac:dyDescent="0.2"/>
    <row r="266592" ht="12.75" customHeight="1" x14ac:dyDescent="0.2"/>
    <row r="266596" ht="12.75" customHeight="1" x14ac:dyDescent="0.2"/>
    <row r="266600" ht="12.75" customHeight="1" x14ac:dyDescent="0.2"/>
    <row r="266604" ht="12.75" customHeight="1" x14ac:dyDescent="0.2"/>
    <row r="266608" ht="12.75" customHeight="1" x14ac:dyDescent="0.2"/>
    <row r="266612" ht="12.75" customHeight="1" x14ac:dyDescent="0.2"/>
    <row r="266616" ht="12.75" customHeight="1" x14ac:dyDescent="0.2"/>
    <row r="266620" ht="12.75" customHeight="1" x14ac:dyDescent="0.2"/>
    <row r="266624" ht="12.75" customHeight="1" x14ac:dyDescent="0.2"/>
    <row r="266628" ht="12.75" customHeight="1" x14ac:dyDescent="0.2"/>
    <row r="266632" ht="12.75" customHeight="1" x14ac:dyDescent="0.2"/>
    <row r="266636" ht="12.75" customHeight="1" x14ac:dyDescent="0.2"/>
    <row r="266640" ht="12.75" customHeight="1" x14ac:dyDescent="0.2"/>
    <row r="266644" ht="12.75" customHeight="1" x14ac:dyDescent="0.2"/>
    <row r="266648" ht="12.75" customHeight="1" x14ac:dyDescent="0.2"/>
    <row r="266652" ht="12.75" customHeight="1" x14ac:dyDescent="0.2"/>
    <row r="266656" ht="12.75" customHeight="1" x14ac:dyDescent="0.2"/>
    <row r="266660" ht="12.75" customHeight="1" x14ac:dyDescent="0.2"/>
    <row r="266664" ht="12.75" customHeight="1" x14ac:dyDescent="0.2"/>
    <row r="266668" ht="12.75" customHeight="1" x14ac:dyDescent="0.2"/>
    <row r="266672" ht="12.75" customHeight="1" x14ac:dyDescent="0.2"/>
    <row r="266676" ht="12.75" customHeight="1" x14ac:dyDescent="0.2"/>
    <row r="266680" ht="12.75" customHeight="1" x14ac:dyDescent="0.2"/>
    <row r="266684" ht="12.75" customHeight="1" x14ac:dyDescent="0.2"/>
    <row r="266688" ht="12.75" customHeight="1" x14ac:dyDescent="0.2"/>
    <row r="266692" ht="12.75" customHeight="1" x14ac:dyDescent="0.2"/>
    <row r="266696" ht="12.75" customHeight="1" x14ac:dyDescent="0.2"/>
    <row r="266700" ht="12.75" customHeight="1" x14ac:dyDescent="0.2"/>
    <row r="266704" ht="12.75" customHeight="1" x14ac:dyDescent="0.2"/>
    <row r="266708" ht="12.75" customHeight="1" x14ac:dyDescent="0.2"/>
    <row r="266712" ht="12.75" customHeight="1" x14ac:dyDescent="0.2"/>
    <row r="266716" ht="12.75" customHeight="1" x14ac:dyDescent="0.2"/>
    <row r="266720" ht="12.75" customHeight="1" x14ac:dyDescent="0.2"/>
    <row r="266724" ht="12.75" customHeight="1" x14ac:dyDescent="0.2"/>
    <row r="266728" ht="12.75" customHeight="1" x14ac:dyDescent="0.2"/>
    <row r="266732" ht="12.75" customHeight="1" x14ac:dyDescent="0.2"/>
    <row r="266736" ht="12.75" customHeight="1" x14ac:dyDescent="0.2"/>
    <row r="266740" ht="12.75" customHeight="1" x14ac:dyDescent="0.2"/>
    <row r="266744" ht="12.75" customHeight="1" x14ac:dyDescent="0.2"/>
    <row r="266748" ht="12.75" customHeight="1" x14ac:dyDescent="0.2"/>
    <row r="266752" ht="12.75" customHeight="1" x14ac:dyDescent="0.2"/>
    <row r="266756" ht="12.75" customHeight="1" x14ac:dyDescent="0.2"/>
    <row r="266760" ht="12.75" customHeight="1" x14ac:dyDescent="0.2"/>
    <row r="266764" ht="12.75" customHeight="1" x14ac:dyDescent="0.2"/>
    <row r="266768" ht="12.75" customHeight="1" x14ac:dyDescent="0.2"/>
    <row r="266772" ht="12.75" customHeight="1" x14ac:dyDescent="0.2"/>
    <row r="266776" ht="12.75" customHeight="1" x14ac:dyDescent="0.2"/>
    <row r="266780" ht="12.75" customHeight="1" x14ac:dyDescent="0.2"/>
    <row r="266784" ht="12.75" customHeight="1" x14ac:dyDescent="0.2"/>
    <row r="266788" ht="12.75" customHeight="1" x14ac:dyDescent="0.2"/>
    <row r="266792" ht="12.75" customHeight="1" x14ac:dyDescent="0.2"/>
    <row r="266796" ht="12.75" customHeight="1" x14ac:dyDescent="0.2"/>
    <row r="266800" ht="12.75" customHeight="1" x14ac:dyDescent="0.2"/>
    <row r="266804" ht="12.75" customHeight="1" x14ac:dyDescent="0.2"/>
    <row r="266808" ht="12.75" customHeight="1" x14ac:dyDescent="0.2"/>
    <row r="266812" ht="12.75" customHeight="1" x14ac:dyDescent="0.2"/>
    <row r="266816" ht="12.75" customHeight="1" x14ac:dyDescent="0.2"/>
    <row r="266820" ht="12.75" customHeight="1" x14ac:dyDescent="0.2"/>
    <row r="266824" ht="12.75" customHeight="1" x14ac:dyDescent="0.2"/>
    <row r="266828" ht="12.75" customHeight="1" x14ac:dyDescent="0.2"/>
    <row r="266832" ht="12.75" customHeight="1" x14ac:dyDescent="0.2"/>
    <row r="266836" ht="12.75" customHeight="1" x14ac:dyDescent="0.2"/>
    <row r="266840" ht="12.75" customHeight="1" x14ac:dyDescent="0.2"/>
    <row r="266844" ht="12.75" customHeight="1" x14ac:dyDescent="0.2"/>
    <row r="266848" ht="12.75" customHeight="1" x14ac:dyDescent="0.2"/>
    <row r="266852" ht="12.75" customHeight="1" x14ac:dyDescent="0.2"/>
    <row r="266856" ht="12.75" customHeight="1" x14ac:dyDescent="0.2"/>
    <row r="266860" ht="12.75" customHeight="1" x14ac:dyDescent="0.2"/>
    <row r="266864" ht="12.75" customHeight="1" x14ac:dyDescent="0.2"/>
    <row r="266868" ht="12.75" customHeight="1" x14ac:dyDescent="0.2"/>
    <row r="266872" ht="12.75" customHeight="1" x14ac:dyDescent="0.2"/>
    <row r="266876" ht="12.75" customHeight="1" x14ac:dyDescent="0.2"/>
    <row r="266880" ht="12.75" customHeight="1" x14ac:dyDescent="0.2"/>
    <row r="266884" ht="12.75" customHeight="1" x14ac:dyDescent="0.2"/>
    <row r="266888" ht="12.75" customHeight="1" x14ac:dyDescent="0.2"/>
    <row r="266892" ht="12.75" customHeight="1" x14ac:dyDescent="0.2"/>
    <row r="266896" ht="12.75" customHeight="1" x14ac:dyDescent="0.2"/>
    <row r="266900" ht="12.75" customHeight="1" x14ac:dyDescent="0.2"/>
    <row r="266904" ht="12.75" customHeight="1" x14ac:dyDescent="0.2"/>
    <row r="266908" ht="12.75" customHeight="1" x14ac:dyDescent="0.2"/>
    <row r="266912" ht="12.75" customHeight="1" x14ac:dyDescent="0.2"/>
    <row r="266916" ht="12.75" customHeight="1" x14ac:dyDescent="0.2"/>
    <row r="266920" ht="12.75" customHeight="1" x14ac:dyDescent="0.2"/>
    <row r="266924" ht="12.75" customHeight="1" x14ac:dyDescent="0.2"/>
    <row r="266928" ht="12.75" customHeight="1" x14ac:dyDescent="0.2"/>
    <row r="266932" ht="12.75" customHeight="1" x14ac:dyDescent="0.2"/>
    <row r="266936" ht="12.75" customHeight="1" x14ac:dyDescent="0.2"/>
    <row r="266940" ht="12.75" customHeight="1" x14ac:dyDescent="0.2"/>
    <row r="266944" ht="12.75" customHeight="1" x14ac:dyDescent="0.2"/>
    <row r="266948" ht="12.75" customHeight="1" x14ac:dyDescent="0.2"/>
    <row r="266952" ht="12.75" customHeight="1" x14ac:dyDescent="0.2"/>
    <row r="266956" ht="12.75" customHeight="1" x14ac:dyDescent="0.2"/>
    <row r="266960" ht="12.75" customHeight="1" x14ac:dyDescent="0.2"/>
    <row r="266964" ht="12.75" customHeight="1" x14ac:dyDescent="0.2"/>
    <row r="266968" ht="12.75" customHeight="1" x14ac:dyDescent="0.2"/>
    <row r="266972" ht="12.75" customHeight="1" x14ac:dyDescent="0.2"/>
    <row r="266976" ht="12.75" customHeight="1" x14ac:dyDescent="0.2"/>
    <row r="266980" ht="12.75" customHeight="1" x14ac:dyDescent="0.2"/>
    <row r="266984" ht="12.75" customHeight="1" x14ac:dyDescent="0.2"/>
    <row r="266988" ht="12.75" customHeight="1" x14ac:dyDescent="0.2"/>
    <row r="266992" ht="12.75" customHeight="1" x14ac:dyDescent="0.2"/>
    <row r="266996" ht="12.75" customHeight="1" x14ac:dyDescent="0.2"/>
    <row r="267000" ht="12.75" customHeight="1" x14ac:dyDescent="0.2"/>
    <row r="267004" ht="12.75" customHeight="1" x14ac:dyDescent="0.2"/>
    <row r="267008" ht="12.75" customHeight="1" x14ac:dyDescent="0.2"/>
    <row r="267012" ht="12.75" customHeight="1" x14ac:dyDescent="0.2"/>
    <row r="267016" ht="12.75" customHeight="1" x14ac:dyDescent="0.2"/>
    <row r="267020" ht="12.75" customHeight="1" x14ac:dyDescent="0.2"/>
    <row r="267024" ht="12.75" customHeight="1" x14ac:dyDescent="0.2"/>
    <row r="267028" ht="12.75" customHeight="1" x14ac:dyDescent="0.2"/>
    <row r="267032" ht="12.75" customHeight="1" x14ac:dyDescent="0.2"/>
    <row r="267036" ht="12.75" customHeight="1" x14ac:dyDescent="0.2"/>
    <row r="267040" ht="12.75" customHeight="1" x14ac:dyDescent="0.2"/>
    <row r="267044" ht="12.75" customHeight="1" x14ac:dyDescent="0.2"/>
    <row r="267048" ht="12.75" customHeight="1" x14ac:dyDescent="0.2"/>
    <row r="267052" ht="12.75" customHeight="1" x14ac:dyDescent="0.2"/>
    <row r="267056" ht="12.75" customHeight="1" x14ac:dyDescent="0.2"/>
    <row r="267060" ht="12.75" customHeight="1" x14ac:dyDescent="0.2"/>
    <row r="267064" ht="12.75" customHeight="1" x14ac:dyDescent="0.2"/>
    <row r="267068" ht="12.75" customHeight="1" x14ac:dyDescent="0.2"/>
    <row r="267072" ht="12.75" customHeight="1" x14ac:dyDescent="0.2"/>
    <row r="267076" ht="12.75" customHeight="1" x14ac:dyDescent="0.2"/>
    <row r="267080" ht="12.75" customHeight="1" x14ac:dyDescent="0.2"/>
    <row r="267084" ht="12.75" customHeight="1" x14ac:dyDescent="0.2"/>
    <row r="267088" ht="12.75" customHeight="1" x14ac:dyDescent="0.2"/>
    <row r="267092" ht="12.75" customHeight="1" x14ac:dyDescent="0.2"/>
    <row r="267096" ht="12.75" customHeight="1" x14ac:dyDescent="0.2"/>
    <row r="267100" ht="12.75" customHeight="1" x14ac:dyDescent="0.2"/>
    <row r="267104" ht="12.75" customHeight="1" x14ac:dyDescent="0.2"/>
    <row r="267108" ht="12.75" customHeight="1" x14ac:dyDescent="0.2"/>
    <row r="267112" ht="12.75" customHeight="1" x14ac:dyDescent="0.2"/>
    <row r="267116" ht="12.75" customHeight="1" x14ac:dyDescent="0.2"/>
    <row r="267120" ht="12.75" customHeight="1" x14ac:dyDescent="0.2"/>
    <row r="267124" ht="12.75" customHeight="1" x14ac:dyDescent="0.2"/>
    <row r="267128" ht="12.75" customHeight="1" x14ac:dyDescent="0.2"/>
    <row r="267132" ht="12.75" customHeight="1" x14ac:dyDescent="0.2"/>
    <row r="267136" ht="12.75" customHeight="1" x14ac:dyDescent="0.2"/>
    <row r="267140" ht="12.75" customHeight="1" x14ac:dyDescent="0.2"/>
    <row r="267144" ht="12.75" customHeight="1" x14ac:dyDescent="0.2"/>
    <row r="267148" ht="12.75" customHeight="1" x14ac:dyDescent="0.2"/>
    <row r="267152" ht="12.75" customHeight="1" x14ac:dyDescent="0.2"/>
    <row r="267156" ht="12.75" customHeight="1" x14ac:dyDescent="0.2"/>
    <row r="267160" ht="12.75" customHeight="1" x14ac:dyDescent="0.2"/>
    <row r="267164" ht="12.75" customHeight="1" x14ac:dyDescent="0.2"/>
    <row r="267168" ht="12.75" customHeight="1" x14ac:dyDescent="0.2"/>
    <row r="267172" ht="12.75" customHeight="1" x14ac:dyDescent="0.2"/>
    <row r="267176" ht="12.75" customHeight="1" x14ac:dyDescent="0.2"/>
    <row r="267180" ht="12.75" customHeight="1" x14ac:dyDescent="0.2"/>
    <row r="267184" ht="12.75" customHeight="1" x14ac:dyDescent="0.2"/>
    <row r="267188" ht="12.75" customHeight="1" x14ac:dyDescent="0.2"/>
    <row r="267192" ht="12.75" customHeight="1" x14ac:dyDescent="0.2"/>
    <row r="267196" ht="12.75" customHeight="1" x14ac:dyDescent="0.2"/>
    <row r="267200" ht="12.75" customHeight="1" x14ac:dyDescent="0.2"/>
    <row r="267204" ht="12.75" customHeight="1" x14ac:dyDescent="0.2"/>
    <row r="267208" ht="12.75" customHeight="1" x14ac:dyDescent="0.2"/>
    <row r="267212" ht="12.75" customHeight="1" x14ac:dyDescent="0.2"/>
    <row r="267216" ht="12.75" customHeight="1" x14ac:dyDescent="0.2"/>
    <row r="267220" ht="12.75" customHeight="1" x14ac:dyDescent="0.2"/>
    <row r="267224" ht="12.75" customHeight="1" x14ac:dyDescent="0.2"/>
    <row r="267228" ht="12.75" customHeight="1" x14ac:dyDescent="0.2"/>
    <row r="267232" ht="12.75" customHeight="1" x14ac:dyDescent="0.2"/>
    <row r="267236" ht="12.75" customHeight="1" x14ac:dyDescent="0.2"/>
    <row r="267240" ht="12.75" customHeight="1" x14ac:dyDescent="0.2"/>
    <row r="267244" ht="12.75" customHeight="1" x14ac:dyDescent="0.2"/>
    <row r="267248" ht="12.75" customHeight="1" x14ac:dyDescent="0.2"/>
    <row r="267252" ht="12.75" customHeight="1" x14ac:dyDescent="0.2"/>
    <row r="267256" ht="12.75" customHeight="1" x14ac:dyDescent="0.2"/>
    <row r="267260" ht="12.75" customHeight="1" x14ac:dyDescent="0.2"/>
    <row r="267264" ht="12.75" customHeight="1" x14ac:dyDescent="0.2"/>
    <row r="267268" ht="12.75" customHeight="1" x14ac:dyDescent="0.2"/>
    <row r="267272" ht="12.75" customHeight="1" x14ac:dyDescent="0.2"/>
    <row r="267276" ht="12.75" customHeight="1" x14ac:dyDescent="0.2"/>
    <row r="267280" ht="12.75" customHeight="1" x14ac:dyDescent="0.2"/>
    <row r="267284" ht="12.75" customHeight="1" x14ac:dyDescent="0.2"/>
    <row r="267288" ht="12.75" customHeight="1" x14ac:dyDescent="0.2"/>
    <row r="267292" ht="12.75" customHeight="1" x14ac:dyDescent="0.2"/>
    <row r="267296" ht="12.75" customHeight="1" x14ac:dyDescent="0.2"/>
    <row r="267300" ht="12.75" customHeight="1" x14ac:dyDescent="0.2"/>
    <row r="267304" ht="12.75" customHeight="1" x14ac:dyDescent="0.2"/>
    <row r="267308" ht="12.75" customHeight="1" x14ac:dyDescent="0.2"/>
    <row r="267312" ht="12.75" customHeight="1" x14ac:dyDescent="0.2"/>
    <row r="267316" ht="12.75" customHeight="1" x14ac:dyDescent="0.2"/>
    <row r="267320" ht="12.75" customHeight="1" x14ac:dyDescent="0.2"/>
    <row r="267324" ht="12.75" customHeight="1" x14ac:dyDescent="0.2"/>
    <row r="267328" ht="12.75" customHeight="1" x14ac:dyDescent="0.2"/>
    <row r="267332" ht="12.75" customHeight="1" x14ac:dyDescent="0.2"/>
    <row r="267336" ht="12.75" customHeight="1" x14ac:dyDescent="0.2"/>
    <row r="267340" ht="12.75" customHeight="1" x14ac:dyDescent="0.2"/>
    <row r="267344" ht="12.75" customHeight="1" x14ac:dyDescent="0.2"/>
    <row r="267348" ht="12.75" customHeight="1" x14ac:dyDescent="0.2"/>
    <row r="267352" ht="12.75" customHeight="1" x14ac:dyDescent="0.2"/>
    <row r="267356" ht="12.75" customHeight="1" x14ac:dyDescent="0.2"/>
    <row r="267360" ht="12.75" customHeight="1" x14ac:dyDescent="0.2"/>
    <row r="267364" ht="12.75" customHeight="1" x14ac:dyDescent="0.2"/>
    <row r="267368" ht="12.75" customHeight="1" x14ac:dyDescent="0.2"/>
    <row r="267372" ht="12.75" customHeight="1" x14ac:dyDescent="0.2"/>
    <row r="267376" ht="12.75" customHeight="1" x14ac:dyDescent="0.2"/>
    <row r="267380" ht="12.75" customHeight="1" x14ac:dyDescent="0.2"/>
    <row r="267384" ht="12.75" customHeight="1" x14ac:dyDescent="0.2"/>
    <row r="267388" ht="12.75" customHeight="1" x14ac:dyDescent="0.2"/>
    <row r="267392" ht="12.75" customHeight="1" x14ac:dyDescent="0.2"/>
    <row r="267396" ht="12.75" customHeight="1" x14ac:dyDescent="0.2"/>
    <row r="267400" ht="12.75" customHeight="1" x14ac:dyDescent="0.2"/>
    <row r="267404" ht="12.75" customHeight="1" x14ac:dyDescent="0.2"/>
    <row r="267408" ht="12.75" customHeight="1" x14ac:dyDescent="0.2"/>
    <row r="267412" ht="12.75" customHeight="1" x14ac:dyDescent="0.2"/>
    <row r="267416" ht="12.75" customHeight="1" x14ac:dyDescent="0.2"/>
    <row r="267420" ht="12.75" customHeight="1" x14ac:dyDescent="0.2"/>
    <row r="267424" ht="12.75" customHeight="1" x14ac:dyDescent="0.2"/>
    <row r="267428" ht="12.75" customHeight="1" x14ac:dyDescent="0.2"/>
    <row r="267432" ht="12.75" customHeight="1" x14ac:dyDescent="0.2"/>
    <row r="267436" ht="12.75" customHeight="1" x14ac:dyDescent="0.2"/>
    <row r="267440" ht="12.75" customHeight="1" x14ac:dyDescent="0.2"/>
    <row r="267444" ht="12.75" customHeight="1" x14ac:dyDescent="0.2"/>
    <row r="267448" ht="12.75" customHeight="1" x14ac:dyDescent="0.2"/>
    <row r="267452" ht="12.75" customHeight="1" x14ac:dyDescent="0.2"/>
    <row r="267456" ht="12.75" customHeight="1" x14ac:dyDescent="0.2"/>
    <row r="267460" ht="12.75" customHeight="1" x14ac:dyDescent="0.2"/>
    <row r="267464" ht="12.75" customHeight="1" x14ac:dyDescent="0.2"/>
    <row r="267468" ht="12.75" customHeight="1" x14ac:dyDescent="0.2"/>
    <row r="267472" ht="12.75" customHeight="1" x14ac:dyDescent="0.2"/>
    <row r="267476" ht="12.75" customHeight="1" x14ac:dyDescent="0.2"/>
    <row r="267480" ht="12.75" customHeight="1" x14ac:dyDescent="0.2"/>
    <row r="267484" ht="12.75" customHeight="1" x14ac:dyDescent="0.2"/>
    <row r="267488" ht="12.75" customHeight="1" x14ac:dyDescent="0.2"/>
    <row r="267492" ht="12.75" customHeight="1" x14ac:dyDescent="0.2"/>
    <row r="267496" ht="12.75" customHeight="1" x14ac:dyDescent="0.2"/>
    <row r="267500" ht="12.75" customHeight="1" x14ac:dyDescent="0.2"/>
    <row r="267504" ht="12.75" customHeight="1" x14ac:dyDescent="0.2"/>
    <row r="267508" ht="12.75" customHeight="1" x14ac:dyDescent="0.2"/>
    <row r="267512" ht="12.75" customHeight="1" x14ac:dyDescent="0.2"/>
    <row r="267516" ht="12.75" customHeight="1" x14ac:dyDescent="0.2"/>
    <row r="267520" ht="12.75" customHeight="1" x14ac:dyDescent="0.2"/>
    <row r="267524" ht="12.75" customHeight="1" x14ac:dyDescent="0.2"/>
    <row r="267528" ht="12.75" customHeight="1" x14ac:dyDescent="0.2"/>
    <row r="267532" ht="12.75" customHeight="1" x14ac:dyDescent="0.2"/>
    <row r="267536" ht="12.75" customHeight="1" x14ac:dyDescent="0.2"/>
    <row r="267540" ht="12.75" customHeight="1" x14ac:dyDescent="0.2"/>
    <row r="267544" ht="12.75" customHeight="1" x14ac:dyDescent="0.2"/>
    <row r="267548" ht="12.75" customHeight="1" x14ac:dyDescent="0.2"/>
    <row r="267552" ht="12.75" customHeight="1" x14ac:dyDescent="0.2"/>
    <row r="267556" ht="12.75" customHeight="1" x14ac:dyDescent="0.2"/>
    <row r="267560" ht="12.75" customHeight="1" x14ac:dyDescent="0.2"/>
    <row r="267564" ht="12.75" customHeight="1" x14ac:dyDescent="0.2"/>
    <row r="267568" ht="12.75" customHeight="1" x14ac:dyDescent="0.2"/>
    <row r="267572" ht="12.75" customHeight="1" x14ac:dyDescent="0.2"/>
    <row r="267576" ht="12.75" customHeight="1" x14ac:dyDescent="0.2"/>
    <row r="267580" ht="12.75" customHeight="1" x14ac:dyDescent="0.2"/>
    <row r="267584" ht="12.75" customHeight="1" x14ac:dyDescent="0.2"/>
    <row r="267588" ht="12.75" customHeight="1" x14ac:dyDescent="0.2"/>
    <row r="267592" ht="12.75" customHeight="1" x14ac:dyDescent="0.2"/>
    <row r="267596" ht="12.75" customHeight="1" x14ac:dyDescent="0.2"/>
    <row r="267600" ht="12.75" customHeight="1" x14ac:dyDescent="0.2"/>
    <row r="267604" ht="12.75" customHeight="1" x14ac:dyDescent="0.2"/>
    <row r="267608" ht="12.75" customHeight="1" x14ac:dyDescent="0.2"/>
    <row r="267612" ht="12.75" customHeight="1" x14ac:dyDescent="0.2"/>
    <row r="267616" ht="12.75" customHeight="1" x14ac:dyDescent="0.2"/>
    <row r="267620" ht="12.75" customHeight="1" x14ac:dyDescent="0.2"/>
    <row r="267624" ht="12.75" customHeight="1" x14ac:dyDescent="0.2"/>
    <row r="267628" ht="12.75" customHeight="1" x14ac:dyDescent="0.2"/>
    <row r="267632" ht="12.75" customHeight="1" x14ac:dyDescent="0.2"/>
    <row r="267636" ht="12.75" customHeight="1" x14ac:dyDescent="0.2"/>
    <row r="267640" ht="12.75" customHeight="1" x14ac:dyDescent="0.2"/>
    <row r="267644" ht="12.75" customHeight="1" x14ac:dyDescent="0.2"/>
    <row r="267648" ht="12.75" customHeight="1" x14ac:dyDescent="0.2"/>
    <row r="267652" ht="12.75" customHeight="1" x14ac:dyDescent="0.2"/>
    <row r="267656" ht="12.75" customHeight="1" x14ac:dyDescent="0.2"/>
    <row r="267660" ht="12.75" customHeight="1" x14ac:dyDescent="0.2"/>
    <row r="267664" ht="12.75" customHeight="1" x14ac:dyDescent="0.2"/>
    <row r="267668" ht="12.75" customHeight="1" x14ac:dyDescent="0.2"/>
    <row r="267672" ht="12.75" customHeight="1" x14ac:dyDescent="0.2"/>
    <row r="267676" ht="12.75" customHeight="1" x14ac:dyDescent="0.2"/>
    <row r="267680" ht="12.75" customHeight="1" x14ac:dyDescent="0.2"/>
    <row r="267684" ht="12.75" customHeight="1" x14ac:dyDescent="0.2"/>
    <row r="267688" ht="12.75" customHeight="1" x14ac:dyDescent="0.2"/>
    <row r="267692" ht="12.75" customHeight="1" x14ac:dyDescent="0.2"/>
    <row r="267696" ht="12.75" customHeight="1" x14ac:dyDescent="0.2"/>
    <row r="267700" ht="12.75" customHeight="1" x14ac:dyDescent="0.2"/>
    <row r="267704" ht="12.75" customHeight="1" x14ac:dyDescent="0.2"/>
    <row r="267708" ht="12.75" customHeight="1" x14ac:dyDescent="0.2"/>
    <row r="267712" ht="12.75" customHeight="1" x14ac:dyDescent="0.2"/>
    <row r="267716" ht="12.75" customHeight="1" x14ac:dyDescent="0.2"/>
    <row r="267720" ht="12.75" customHeight="1" x14ac:dyDescent="0.2"/>
    <row r="267724" ht="12.75" customHeight="1" x14ac:dyDescent="0.2"/>
    <row r="267728" ht="12.75" customHeight="1" x14ac:dyDescent="0.2"/>
    <row r="267732" ht="12.75" customHeight="1" x14ac:dyDescent="0.2"/>
    <row r="267736" ht="12.75" customHeight="1" x14ac:dyDescent="0.2"/>
    <row r="267740" ht="12.75" customHeight="1" x14ac:dyDescent="0.2"/>
    <row r="267744" ht="12.75" customHeight="1" x14ac:dyDescent="0.2"/>
    <row r="267748" ht="12.75" customHeight="1" x14ac:dyDescent="0.2"/>
    <row r="267752" ht="12.75" customHeight="1" x14ac:dyDescent="0.2"/>
    <row r="267756" ht="12.75" customHeight="1" x14ac:dyDescent="0.2"/>
    <row r="267760" ht="12.75" customHeight="1" x14ac:dyDescent="0.2"/>
    <row r="267764" ht="12.75" customHeight="1" x14ac:dyDescent="0.2"/>
    <row r="267768" ht="12.75" customHeight="1" x14ac:dyDescent="0.2"/>
    <row r="267772" ht="12.75" customHeight="1" x14ac:dyDescent="0.2"/>
    <row r="267776" ht="12.75" customHeight="1" x14ac:dyDescent="0.2"/>
    <row r="267780" ht="12.75" customHeight="1" x14ac:dyDescent="0.2"/>
    <row r="267784" ht="12.75" customHeight="1" x14ac:dyDescent="0.2"/>
    <row r="267788" ht="12.75" customHeight="1" x14ac:dyDescent="0.2"/>
    <row r="267792" ht="12.75" customHeight="1" x14ac:dyDescent="0.2"/>
    <row r="267796" ht="12.75" customHeight="1" x14ac:dyDescent="0.2"/>
    <row r="267800" ht="12.75" customHeight="1" x14ac:dyDescent="0.2"/>
    <row r="267804" ht="12.75" customHeight="1" x14ac:dyDescent="0.2"/>
    <row r="267808" ht="12.75" customHeight="1" x14ac:dyDescent="0.2"/>
    <row r="267812" ht="12.75" customHeight="1" x14ac:dyDescent="0.2"/>
    <row r="267816" ht="12.75" customHeight="1" x14ac:dyDescent="0.2"/>
    <row r="267820" ht="12.75" customHeight="1" x14ac:dyDescent="0.2"/>
    <row r="267824" ht="12.75" customHeight="1" x14ac:dyDescent="0.2"/>
    <row r="267828" ht="12.75" customHeight="1" x14ac:dyDescent="0.2"/>
    <row r="267832" ht="12.75" customHeight="1" x14ac:dyDescent="0.2"/>
    <row r="267836" ht="12.75" customHeight="1" x14ac:dyDescent="0.2"/>
    <row r="267840" ht="12.75" customHeight="1" x14ac:dyDescent="0.2"/>
    <row r="267844" ht="12.75" customHeight="1" x14ac:dyDescent="0.2"/>
    <row r="267848" ht="12.75" customHeight="1" x14ac:dyDescent="0.2"/>
    <row r="267852" ht="12.75" customHeight="1" x14ac:dyDescent="0.2"/>
    <row r="267856" ht="12.75" customHeight="1" x14ac:dyDescent="0.2"/>
    <row r="267860" ht="12.75" customHeight="1" x14ac:dyDescent="0.2"/>
    <row r="267864" ht="12.75" customHeight="1" x14ac:dyDescent="0.2"/>
    <row r="267868" ht="12.75" customHeight="1" x14ac:dyDescent="0.2"/>
    <row r="267872" ht="12.75" customHeight="1" x14ac:dyDescent="0.2"/>
    <row r="267876" ht="12.75" customHeight="1" x14ac:dyDescent="0.2"/>
    <row r="267880" ht="12.75" customHeight="1" x14ac:dyDescent="0.2"/>
    <row r="267884" ht="12.75" customHeight="1" x14ac:dyDescent="0.2"/>
    <row r="267888" ht="12.75" customHeight="1" x14ac:dyDescent="0.2"/>
    <row r="267892" ht="12.75" customHeight="1" x14ac:dyDescent="0.2"/>
    <row r="267896" ht="12.75" customHeight="1" x14ac:dyDescent="0.2"/>
    <row r="267900" ht="12.75" customHeight="1" x14ac:dyDescent="0.2"/>
    <row r="267904" ht="12.75" customHeight="1" x14ac:dyDescent="0.2"/>
    <row r="267908" ht="12.75" customHeight="1" x14ac:dyDescent="0.2"/>
    <row r="267912" ht="12.75" customHeight="1" x14ac:dyDescent="0.2"/>
    <row r="267916" ht="12.75" customHeight="1" x14ac:dyDescent="0.2"/>
    <row r="267920" ht="12.75" customHeight="1" x14ac:dyDescent="0.2"/>
    <row r="267924" ht="12.75" customHeight="1" x14ac:dyDescent="0.2"/>
    <row r="267928" ht="12.75" customHeight="1" x14ac:dyDescent="0.2"/>
    <row r="267932" ht="12.75" customHeight="1" x14ac:dyDescent="0.2"/>
    <row r="267936" ht="12.75" customHeight="1" x14ac:dyDescent="0.2"/>
    <row r="267940" ht="12.75" customHeight="1" x14ac:dyDescent="0.2"/>
    <row r="267944" ht="12.75" customHeight="1" x14ac:dyDescent="0.2"/>
    <row r="267948" ht="12.75" customHeight="1" x14ac:dyDescent="0.2"/>
    <row r="267952" ht="12.75" customHeight="1" x14ac:dyDescent="0.2"/>
    <row r="267956" ht="12.75" customHeight="1" x14ac:dyDescent="0.2"/>
    <row r="267960" ht="12.75" customHeight="1" x14ac:dyDescent="0.2"/>
    <row r="267964" ht="12.75" customHeight="1" x14ac:dyDescent="0.2"/>
    <row r="267968" ht="12.75" customHeight="1" x14ac:dyDescent="0.2"/>
    <row r="267972" ht="12.75" customHeight="1" x14ac:dyDescent="0.2"/>
    <row r="267976" ht="12.75" customHeight="1" x14ac:dyDescent="0.2"/>
    <row r="267980" ht="12.75" customHeight="1" x14ac:dyDescent="0.2"/>
    <row r="267984" ht="12.75" customHeight="1" x14ac:dyDescent="0.2"/>
    <row r="267988" ht="12.75" customHeight="1" x14ac:dyDescent="0.2"/>
    <row r="267992" ht="12.75" customHeight="1" x14ac:dyDescent="0.2"/>
    <row r="267996" ht="12.75" customHeight="1" x14ac:dyDescent="0.2"/>
    <row r="268000" ht="12.75" customHeight="1" x14ac:dyDescent="0.2"/>
    <row r="268004" ht="12.75" customHeight="1" x14ac:dyDescent="0.2"/>
    <row r="268008" ht="12.75" customHeight="1" x14ac:dyDescent="0.2"/>
    <row r="268012" ht="12.75" customHeight="1" x14ac:dyDescent="0.2"/>
    <row r="268016" ht="12.75" customHeight="1" x14ac:dyDescent="0.2"/>
    <row r="268020" ht="12.75" customHeight="1" x14ac:dyDescent="0.2"/>
    <row r="268024" ht="12.75" customHeight="1" x14ac:dyDescent="0.2"/>
    <row r="268028" ht="12.75" customHeight="1" x14ac:dyDescent="0.2"/>
    <row r="268032" ht="12.75" customHeight="1" x14ac:dyDescent="0.2"/>
    <row r="268036" ht="12.75" customHeight="1" x14ac:dyDescent="0.2"/>
    <row r="268040" ht="12.75" customHeight="1" x14ac:dyDescent="0.2"/>
    <row r="268044" ht="12.75" customHeight="1" x14ac:dyDescent="0.2"/>
    <row r="268048" ht="12.75" customHeight="1" x14ac:dyDescent="0.2"/>
    <row r="268052" ht="12.75" customHeight="1" x14ac:dyDescent="0.2"/>
    <row r="268056" ht="12.75" customHeight="1" x14ac:dyDescent="0.2"/>
    <row r="268060" ht="12.75" customHeight="1" x14ac:dyDescent="0.2"/>
    <row r="268064" ht="12.75" customHeight="1" x14ac:dyDescent="0.2"/>
    <row r="268068" ht="12.75" customHeight="1" x14ac:dyDescent="0.2"/>
    <row r="268072" ht="12.75" customHeight="1" x14ac:dyDescent="0.2"/>
    <row r="268076" ht="12.75" customHeight="1" x14ac:dyDescent="0.2"/>
    <row r="268080" ht="12.75" customHeight="1" x14ac:dyDescent="0.2"/>
    <row r="268084" ht="12.75" customHeight="1" x14ac:dyDescent="0.2"/>
    <row r="268088" ht="12.75" customHeight="1" x14ac:dyDescent="0.2"/>
    <row r="268092" ht="12.75" customHeight="1" x14ac:dyDescent="0.2"/>
    <row r="268096" ht="12.75" customHeight="1" x14ac:dyDescent="0.2"/>
    <row r="268100" ht="12.75" customHeight="1" x14ac:dyDescent="0.2"/>
    <row r="268104" ht="12.75" customHeight="1" x14ac:dyDescent="0.2"/>
    <row r="268108" ht="12.75" customHeight="1" x14ac:dyDescent="0.2"/>
    <row r="268112" ht="12.75" customHeight="1" x14ac:dyDescent="0.2"/>
    <row r="268116" ht="12.75" customHeight="1" x14ac:dyDescent="0.2"/>
    <row r="268120" ht="12.75" customHeight="1" x14ac:dyDescent="0.2"/>
    <row r="268124" ht="12.75" customHeight="1" x14ac:dyDescent="0.2"/>
    <row r="268128" ht="12.75" customHeight="1" x14ac:dyDescent="0.2"/>
    <row r="268132" ht="12.75" customHeight="1" x14ac:dyDescent="0.2"/>
    <row r="268136" ht="12.75" customHeight="1" x14ac:dyDescent="0.2"/>
    <row r="268140" ht="12.75" customHeight="1" x14ac:dyDescent="0.2"/>
    <row r="268144" ht="12.75" customHeight="1" x14ac:dyDescent="0.2"/>
    <row r="268148" ht="12.75" customHeight="1" x14ac:dyDescent="0.2"/>
    <row r="268152" ht="12.75" customHeight="1" x14ac:dyDescent="0.2"/>
    <row r="268156" ht="12.75" customHeight="1" x14ac:dyDescent="0.2"/>
    <row r="268160" ht="12.75" customHeight="1" x14ac:dyDescent="0.2"/>
    <row r="268164" ht="12.75" customHeight="1" x14ac:dyDescent="0.2"/>
    <row r="268168" ht="12.75" customHeight="1" x14ac:dyDescent="0.2"/>
    <row r="268172" ht="12.75" customHeight="1" x14ac:dyDescent="0.2"/>
    <row r="268176" ht="12.75" customHeight="1" x14ac:dyDescent="0.2"/>
    <row r="268180" ht="12.75" customHeight="1" x14ac:dyDescent="0.2"/>
    <row r="268184" ht="12.75" customHeight="1" x14ac:dyDescent="0.2"/>
    <row r="268188" ht="12.75" customHeight="1" x14ac:dyDescent="0.2"/>
    <row r="268192" ht="12.75" customHeight="1" x14ac:dyDescent="0.2"/>
    <row r="268196" ht="12.75" customHeight="1" x14ac:dyDescent="0.2"/>
    <row r="268200" ht="12.75" customHeight="1" x14ac:dyDescent="0.2"/>
    <row r="268204" ht="12.75" customHeight="1" x14ac:dyDescent="0.2"/>
    <row r="268208" ht="12.75" customHeight="1" x14ac:dyDescent="0.2"/>
    <row r="268212" ht="12.75" customHeight="1" x14ac:dyDescent="0.2"/>
    <row r="268216" ht="12.75" customHeight="1" x14ac:dyDescent="0.2"/>
    <row r="268220" ht="12.75" customHeight="1" x14ac:dyDescent="0.2"/>
    <row r="268224" ht="12.75" customHeight="1" x14ac:dyDescent="0.2"/>
    <row r="268228" ht="12.75" customHeight="1" x14ac:dyDescent="0.2"/>
    <row r="268232" ht="12.75" customHeight="1" x14ac:dyDescent="0.2"/>
    <row r="268236" ht="12.75" customHeight="1" x14ac:dyDescent="0.2"/>
    <row r="268240" ht="12.75" customHeight="1" x14ac:dyDescent="0.2"/>
    <row r="268244" ht="12.75" customHeight="1" x14ac:dyDescent="0.2"/>
    <row r="268248" ht="12.75" customHeight="1" x14ac:dyDescent="0.2"/>
    <row r="268252" ht="12.75" customHeight="1" x14ac:dyDescent="0.2"/>
    <row r="268256" ht="12.75" customHeight="1" x14ac:dyDescent="0.2"/>
    <row r="268260" ht="12.75" customHeight="1" x14ac:dyDescent="0.2"/>
    <row r="268264" ht="12.75" customHeight="1" x14ac:dyDescent="0.2"/>
    <row r="268268" ht="12.75" customHeight="1" x14ac:dyDescent="0.2"/>
    <row r="268272" ht="12.75" customHeight="1" x14ac:dyDescent="0.2"/>
    <row r="268276" ht="12.75" customHeight="1" x14ac:dyDescent="0.2"/>
    <row r="268280" ht="12.75" customHeight="1" x14ac:dyDescent="0.2"/>
    <row r="268284" ht="12.75" customHeight="1" x14ac:dyDescent="0.2"/>
    <row r="268288" ht="12.75" customHeight="1" x14ac:dyDescent="0.2"/>
    <row r="268292" ht="12.75" customHeight="1" x14ac:dyDescent="0.2"/>
    <row r="268296" ht="12.75" customHeight="1" x14ac:dyDescent="0.2"/>
    <row r="268300" ht="12.75" customHeight="1" x14ac:dyDescent="0.2"/>
    <row r="268304" ht="12.75" customHeight="1" x14ac:dyDescent="0.2"/>
    <row r="268308" ht="12.75" customHeight="1" x14ac:dyDescent="0.2"/>
    <row r="268312" ht="12.75" customHeight="1" x14ac:dyDescent="0.2"/>
    <row r="268316" ht="12.75" customHeight="1" x14ac:dyDescent="0.2"/>
    <row r="268320" ht="12.75" customHeight="1" x14ac:dyDescent="0.2"/>
    <row r="268324" ht="12.75" customHeight="1" x14ac:dyDescent="0.2"/>
    <row r="268328" ht="12.75" customHeight="1" x14ac:dyDescent="0.2"/>
    <row r="268332" ht="12.75" customHeight="1" x14ac:dyDescent="0.2"/>
    <row r="268336" ht="12.75" customHeight="1" x14ac:dyDescent="0.2"/>
    <row r="268340" ht="12.75" customHeight="1" x14ac:dyDescent="0.2"/>
    <row r="268344" ht="12.75" customHeight="1" x14ac:dyDescent="0.2"/>
    <row r="268348" ht="12.75" customHeight="1" x14ac:dyDescent="0.2"/>
    <row r="268352" ht="12.75" customHeight="1" x14ac:dyDescent="0.2"/>
    <row r="268356" ht="12.75" customHeight="1" x14ac:dyDescent="0.2"/>
    <row r="268360" ht="12.75" customHeight="1" x14ac:dyDescent="0.2"/>
    <row r="268364" ht="12.75" customHeight="1" x14ac:dyDescent="0.2"/>
    <row r="268368" ht="12.75" customHeight="1" x14ac:dyDescent="0.2"/>
    <row r="268372" ht="12.75" customHeight="1" x14ac:dyDescent="0.2"/>
    <row r="268376" ht="12.75" customHeight="1" x14ac:dyDescent="0.2"/>
    <row r="268380" ht="12.75" customHeight="1" x14ac:dyDescent="0.2"/>
    <row r="268384" ht="12.75" customHeight="1" x14ac:dyDescent="0.2"/>
    <row r="268388" ht="12.75" customHeight="1" x14ac:dyDescent="0.2"/>
    <row r="268392" ht="12.75" customHeight="1" x14ac:dyDescent="0.2"/>
    <row r="268396" ht="12.75" customHeight="1" x14ac:dyDescent="0.2"/>
    <row r="268400" ht="12.75" customHeight="1" x14ac:dyDescent="0.2"/>
    <row r="268404" ht="12.75" customHeight="1" x14ac:dyDescent="0.2"/>
    <row r="268408" ht="12.75" customHeight="1" x14ac:dyDescent="0.2"/>
    <row r="268412" ht="12.75" customHeight="1" x14ac:dyDescent="0.2"/>
    <row r="268416" ht="12.75" customHeight="1" x14ac:dyDescent="0.2"/>
    <row r="268420" ht="12.75" customHeight="1" x14ac:dyDescent="0.2"/>
    <row r="268424" ht="12.75" customHeight="1" x14ac:dyDescent="0.2"/>
    <row r="268428" ht="12.75" customHeight="1" x14ac:dyDescent="0.2"/>
    <row r="268432" ht="12.75" customHeight="1" x14ac:dyDescent="0.2"/>
    <row r="268436" ht="12.75" customHeight="1" x14ac:dyDescent="0.2"/>
    <row r="268440" ht="12.75" customHeight="1" x14ac:dyDescent="0.2"/>
    <row r="268444" ht="12.75" customHeight="1" x14ac:dyDescent="0.2"/>
    <row r="268448" ht="12.75" customHeight="1" x14ac:dyDescent="0.2"/>
    <row r="268452" ht="12.75" customHeight="1" x14ac:dyDescent="0.2"/>
    <row r="268456" ht="12.75" customHeight="1" x14ac:dyDescent="0.2"/>
    <row r="268460" ht="12.75" customHeight="1" x14ac:dyDescent="0.2"/>
    <row r="268464" ht="12.75" customHeight="1" x14ac:dyDescent="0.2"/>
    <row r="268468" ht="12.75" customHeight="1" x14ac:dyDescent="0.2"/>
    <row r="268472" ht="12.75" customHeight="1" x14ac:dyDescent="0.2"/>
    <row r="268476" ht="12.75" customHeight="1" x14ac:dyDescent="0.2"/>
    <row r="268480" ht="12.75" customHeight="1" x14ac:dyDescent="0.2"/>
    <row r="268484" ht="12.75" customHeight="1" x14ac:dyDescent="0.2"/>
    <row r="268488" ht="12.75" customHeight="1" x14ac:dyDescent="0.2"/>
    <row r="268492" ht="12.75" customHeight="1" x14ac:dyDescent="0.2"/>
    <row r="268496" ht="12.75" customHeight="1" x14ac:dyDescent="0.2"/>
    <row r="268500" ht="12.75" customHeight="1" x14ac:dyDescent="0.2"/>
    <row r="268504" ht="12.75" customHeight="1" x14ac:dyDescent="0.2"/>
    <row r="268508" ht="12.75" customHeight="1" x14ac:dyDescent="0.2"/>
    <row r="268512" ht="12.75" customHeight="1" x14ac:dyDescent="0.2"/>
    <row r="268516" ht="12.75" customHeight="1" x14ac:dyDescent="0.2"/>
    <row r="268520" ht="12.75" customHeight="1" x14ac:dyDescent="0.2"/>
    <row r="268524" ht="12.75" customHeight="1" x14ac:dyDescent="0.2"/>
    <row r="268528" ht="12.75" customHeight="1" x14ac:dyDescent="0.2"/>
    <row r="268532" ht="12.75" customHeight="1" x14ac:dyDescent="0.2"/>
    <row r="268536" ht="12.75" customHeight="1" x14ac:dyDescent="0.2"/>
    <row r="268540" ht="12.75" customHeight="1" x14ac:dyDescent="0.2"/>
    <row r="268544" ht="12.75" customHeight="1" x14ac:dyDescent="0.2"/>
    <row r="268548" ht="12.75" customHeight="1" x14ac:dyDescent="0.2"/>
    <row r="268552" ht="12.75" customHeight="1" x14ac:dyDescent="0.2"/>
    <row r="268556" ht="12.75" customHeight="1" x14ac:dyDescent="0.2"/>
    <row r="268560" ht="12.75" customHeight="1" x14ac:dyDescent="0.2"/>
    <row r="268564" ht="12.75" customHeight="1" x14ac:dyDescent="0.2"/>
    <row r="268568" ht="12.75" customHeight="1" x14ac:dyDescent="0.2"/>
    <row r="268572" ht="12.75" customHeight="1" x14ac:dyDescent="0.2"/>
    <row r="268576" ht="12.75" customHeight="1" x14ac:dyDescent="0.2"/>
    <row r="268580" ht="12.75" customHeight="1" x14ac:dyDescent="0.2"/>
    <row r="268584" ht="12.75" customHeight="1" x14ac:dyDescent="0.2"/>
    <row r="268588" ht="12.75" customHeight="1" x14ac:dyDescent="0.2"/>
    <row r="268592" ht="12.75" customHeight="1" x14ac:dyDescent="0.2"/>
    <row r="268596" ht="12.75" customHeight="1" x14ac:dyDescent="0.2"/>
    <row r="268600" ht="12.75" customHeight="1" x14ac:dyDescent="0.2"/>
    <row r="268604" ht="12.75" customHeight="1" x14ac:dyDescent="0.2"/>
    <row r="268608" ht="12.75" customHeight="1" x14ac:dyDescent="0.2"/>
    <row r="268612" ht="12.75" customHeight="1" x14ac:dyDescent="0.2"/>
    <row r="268616" ht="12.75" customHeight="1" x14ac:dyDescent="0.2"/>
    <row r="268620" ht="12.75" customHeight="1" x14ac:dyDescent="0.2"/>
    <row r="268624" ht="12.75" customHeight="1" x14ac:dyDescent="0.2"/>
    <row r="268628" ht="12.75" customHeight="1" x14ac:dyDescent="0.2"/>
    <row r="268632" ht="12.75" customHeight="1" x14ac:dyDescent="0.2"/>
    <row r="268636" ht="12.75" customHeight="1" x14ac:dyDescent="0.2"/>
    <row r="268640" ht="12.75" customHeight="1" x14ac:dyDescent="0.2"/>
    <row r="268644" ht="12.75" customHeight="1" x14ac:dyDescent="0.2"/>
    <row r="268648" ht="12.75" customHeight="1" x14ac:dyDescent="0.2"/>
    <row r="268652" ht="12.75" customHeight="1" x14ac:dyDescent="0.2"/>
    <row r="268656" ht="12.75" customHeight="1" x14ac:dyDescent="0.2"/>
    <row r="268660" ht="12.75" customHeight="1" x14ac:dyDescent="0.2"/>
    <row r="268664" ht="12.75" customHeight="1" x14ac:dyDescent="0.2"/>
    <row r="268668" ht="12.75" customHeight="1" x14ac:dyDescent="0.2"/>
    <row r="268672" ht="12.75" customHeight="1" x14ac:dyDescent="0.2"/>
    <row r="268676" ht="12.75" customHeight="1" x14ac:dyDescent="0.2"/>
    <row r="268680" ht="12.75" customHeight="1" x14ac:dyDescent="0.2"/>
    <row r="268684" ht="12.75" customHeight="1" x14ac:dyDescent="0.2"/>
    <row r="268688" ht="12.75" customHeight="1" x14ac:dyDescent="0.2"/>
    <row r="268692" ht="12.75" customHeight="1" x14ac:dyDescent="0.2"/>
    <row r="268696" ht="12.75" customHeight="1" x14ac:dyDescent="0.2"/>
    <row r="268700" ht="12.75" customHeight="1" x14ac:dyDescent="0.2"/>
    <row r="268704" ht="12.75" customHeight="1" x14ac:dyDescent="0.2"/>
    <row r="268708" ht="12.75" customHeight="1" x14ac:dyDescent="0.2"/>
    <row r="268712" ht="12.75" customHeight="1" x14ac:dyDescent="0.2"/>
    <row r="268716" ht="12.75" customHeight="1" x14ac:dyDescent="0.2"/>
    <row r="268720" ht="12.75" customHeight="1" x14ac:dyDescent="0.2"/>
    <row r="268724" ht="12.75" customHeight="1" x14ac:dyDescent="0.2"/>
    <row r="268728" ht="12.75" customHeight="1" x14ac:dyDescent="0.2"/>
    <row r="268732" ht="12.75" customHeight="1" x14ac:dyDescent="0.2"/>
    <row r="268736" ht="12.75" customHeight="1" x14ac:dyDescent="0.2"/>
    <row r="268740" ht="12.75" customHeight="1" x14ac:dyDescent="0.2"/>
    <row r="268744" ht="12.75" customHeight="1" x14ac:dyDescent="0.2"/>
    <row r="268748" ht="12.75" customHeight="1" x14ac:dyDescent="0.2"/>
    <row r="268752" ht="12.75" customHeight="1" x14ac:dyDescent="0.2"/>
    <row r="268756" ht="12.75" customHeight="1" x14ac:dyDescent="0.2"/>
    <row r="268760" ht="12.75" customHeight="1" x14ac:dyDescent="0.2"/>
    <row r="268764" ht="12.75" customHeight="1" x14ac:dyDescent="0.2"/>
    <row r="268768" ht="12.75" customHeight="1" x14ac:dyDescent="0.2"/>
    <row r="268772" ht="12.75" customHeight="1" x14ac:dyDescent="0.2"/>
    <row r="268776" ht="12.75" customHeight="1" x14ac:dyDescent="0.2"/>
    <row r="268780" ht="12.75" customHeight="1" x14ac:dyDescent="0.2"/>
    <row r="268784" ht="12.75" customHeight="1" x14ac:dyDescent="0.2"/>
    <row r="268788" ht="12.75" customHeight="1" x14ac:dyDescent="0.2"/>
    <row r="268792" ht="12.75" customHeight="1" x14ac:dyDescent="0.2"/>
    <row r="268796" ht="12.75" customHeight="1" x14ac:dyDescent="0.2"/>
    <row r="268800" ht="12.75" customHeight="1" x14ac:dyDescent="0.2"/>
    <row r="268804" ht="12.75" customHeight="1" x14ac:dyDescent="0.2"/>
    <row r="268808" ht="12.75" customHeight="1" x14ac:dyDescent="0.2"/>
    <row r="268812" ht="12.75" customHeight="1" x14ac:dyDescent="0.2"/>
    <row r="268816" ht="12.75" customHeight="1" x14ac:dyDescent="0.2"/>
    <row r="268820" ht="12.75" customHeight="1" x14ac:dyDescent="0.2"/>
    <row r="268824" ht="12.75" customHeight="1" x14ac:dyDescent="0.2"/>
    <row r="268828" ht="12.75" customHeight="1" x14ac:dyDescent="0.2"/>
    <row r="268832" ht="12.75" customHeight="1" x14ac:dyDescent="0.2"/>
    <row r="268836" ht="12.75" customHeight="1" x14ac:dyDescent="0.2"/>
    <row r="268840" ht="12.75" customHeight="1" x14ac:dyDescent="0.2"/>
    <row r="268844" ht="12.75" customHeight="1" x14ac:dyDescent="0.2"/>
    <row r="268848" ht="12.75" customHeight="1" x14ac:dyDescent="0.2"/>
    <row r="268852" ht="12.75" customHeight="1" x14ac:dyDescent="0.2"/>
    <row r="268856" ht="12.75" customHeight="1" x14ac:dyDescent="0.2"/>
    <row r="268860" ht="12.75" customHeight="1" x14ac:dyDescent="0.2"/>
    <row r="268864" ht="12.75" customHeight="1" x14ac:dyDescent="0.2"/>
    <row r="268868" ht="12.75" customHeight="1" x14ac:dyDescent="0.2"/>
    <row r="268872" ht="12.75" customHeight="1" x14ac:dyDescent="0.2"/>
    <row r="268876" ht="12.75" customHeight="1" x14ac:dyDescent="0.2"/>
    <row r="268880" ht="12.75" customHeight="1" x14ac:dyDescent="0.2"/>
    <row r="268884" ht="12.75" customHeight="1" x14ac:dyDescent="0.2"/>
    <row r="268888" ht="12.75" customHeight="1" x14ac:dyDescent="0.2"/>
    <row r="268892" ht="12.75" customHeight="1" x14ac:dyDescent="0.2"/>
    <row r="268896" ht="12.75" customHeight="1" x14ac:dyDescent="0.2"/>
    <row r="268900" ht="12.75" customHeight="1" x14ac:dyDescent="0.2"/>
    <row r="268904" ht="12.75" customHeight="1" x14ac:dyDescent="0.2"/>
    <row r="268908" ht="12.75" customHeight="1" x14ac:dyDescent="0.2"/>
    <row r="268912" ht="12.75" customHeight="1" x14ac:dyDescent="0.2"/>
    <row r="268916" ht="12.75" customHeight="1" x14ac:dyDescent="0.2"/>
    <row r="268920" ht="12.75" customHeight="1" x14ac:dyDescent="0.2"/>
    <row r="268924" ht="12.75" customHeight="1" x14ac:dyDescent="0.2"/>
    <row r="268928" ht="12.75" customHeight="1" x14ac:dyDescent="0.2"/>
    <row r="268932" ht="12.75" customHeight="1" x14ac:dyDescent="0.2"/>
    <row r="268936" ht="12.75" customHeight="1" x14ac:dyDescent="0.2"/>
    <row r="268940" ht="12.75" customHeight="1" x14ac:dyDescent="0.2"/>
    <row r="268944" ht="12.75" customHeight="1" x14ac:dyDescent="0.2"/>
    <row r="268948" ht="12.75" customHeight="1" x14ac:dyDescent="0.2"/>
    <row r="268952" ht="12.75" customHeight="1" x14ac:dyDescent="0.2"/>
    <row r="268956" ht="12.75" customHeight="1" x14ac:dyDescent="0.2"/>
    <row r="268960" ht="12.75" customHeight="1" x14ac:dyDescent="0.2"/>
    <row r="268964" ht="12.75" customHeight="1" x14ac:dyDescent="0.2"/>
    <row r="268968" ht="12.75" customHeight="1" x14ac:dyDescent="0.2"/>
    <row r="268972" ht="12.75" customHeight="1" x14ac:dyDescent="0.2"/>
    <row r="268976" ht="12.75" customHeight="1" x14ac:dyDescent="0.2"/>
    <row r="268980" ht="12.75" customHeight="1" x14ac:dyDescent="0.2"/>
    <row r="268984" ht="12.75" customHeight="1" x14ac:dyDescent="0.2"/>
    <row r="268988" ht="12.75" customHeight="1" x14ac:dyDescent="0.2"/>
    <row r="268992" ht="12.75" customHeight="1" x14ac:dyDescent="0.2"/>
    <row r="268996" ht="12.75" customHeight="1" x14ac:dyDescent="0.2"/>
    <row r="269000" ht="12.75" customHeight="1" x14ac:dyDescent="0.2"/>
    <row r="269004" ht="12.75" customHeight="1" x14ac:dyDescent="0.2"/>
    <row r="269008" ht="12.75" customHeight="1" x14ac:dyDescent="0.2"/>
    <row r="269012" ht="12.75" customHeight="1" x14ac:dyDescent="0.2"/>
    <row r="269016" ht="12.75" customHeight="1" x14ac:dyDescent="0.2"/>
    <row r="269020" ht="12.75" customHeight="1" x14ac:dyDescent="0.2"/>
    <row r="269024" ht="12.75" customHeight="1" x14ac:dyDescent="0.2"/>
    <row r="269028" ht="12.75" customHeight="1" x14ac:dyDescent="0.2"/>
    <row r="269032" ht="12.75" customHeight="1" x14ac:dyDescent="0.2"/>
    <row r="269036" ht="12.75" customHeight="1" x14ac:dyDescent="0.2"/>
    <row r="269040" ht="12.75" customHeight="1" x14ac:dyDescent="0.2"/>
    <row r="269044" ht="12.75" customHeight="1" x14ac:dyDescent="0.2"/>
    <row r="269048" ht="12.75" customHeight="1" x14ac:dyDescent="0.2"/>
    <row r="269052" ht="12.75" customHeight="1" x14ac:dyDescent="0.2"/>
    <row r="269056" ht="12.75" customHeight="1" x14ac:dyDescent="0.2"/>
    <row r="269060" ht="12.75" customHeight="1" x14ac:dyDescent="0.2"/>
    <row r="269064" ht="12.75" customHeight="1" x14ac:dyDescent="0.2"/>
    <row r="269068" ht="12.75" customHeight="1" x14ac:dyDescent="0.2"/>
    <row r="269072" ht="12.75" customHeight="1" x14ac:dyDescent="0.2"/>
    <row r="269076" ht="12.75" customHeight="1" x14ac:dyDescent="0.2"/>
    <row r="269080" ht="12.75" customHeight="1" x14ac:dyDescent="0.2"/>
    <row r="269084" ht="12.75" customHeight="1" x14ac:dyDescent="0.2"/>
    <row r="269088" ht="12.75" customHeight="1" x14ac:dyDescent="0.2"/>
    <row r="269092" ht="12.75" customHeight="1" x14ac:dyDescent="0.2"/>
    <row r="269096" ht="12.75" customHeight="1" x14ac:dyDescent="0.2"/>
    <row r="269100" ht="12.75" customHeight="1" x14ac:dyDescent="0.2"/>
    <row r="269104" ht="12.75" customHeight="1" x14ac:dyDescent="0.2"/>
    <row r="269108" ht="12.75" customHeight="1" x14ac:dyDescent="0.2"/>
    <row r="269112" ht="12.75" customHeight="1" x14ac:dyDescent="0.2"/>
    <row r="269116" ht="12.75" customHeight="1" x14ac:dyDescent="0.2"/>
    <row r="269120" ht="12.75" customHeight="1" x14ac:dyDescent="0.2"/>
    <row r="269124" ht="12.75" customHeight="1" x14ac:dyDescent="0.2"/>
    <row r="269128" ht="12.75" customHeight="1" x14ac:dyDescent="0.2"/>
    <row r="269132" ht="12.75" customHeight="1" x14ac:dyDescent="0.2"/>
    <row r="269136" ht="12.75" customHeight="1" x14ac:dyDescent="0.2"/>
    <row r="269140" ht="12.75" customHeight="1" x14ac:dyDescent="0.2"/>
    <row r="269144" ht="12.75" customHeight="1" x14ac:dyDescent="0.2"/>
    <row r="269148" ht="12.75" customHeight="1" x14ac:dyDescent="0.2"/>
    <row r="269152" ht="12.75" customHeight="1" x14ac:dyDescent="0.2"/>
    <row r="269156" ht="12.75" customHeight="1" x14ac:dyDescent="0.2"/>
    <row r="269160" ht="12.75" customHeight="1" x14ac:dyDescent="0.2"/>
    <row r="269164" ht="12.75" customHeight="1" x14ac:dyDescent="0.2"/>
    <row r="269168" ht="12.75" customHeight="1" x14ac:dyDescent="0.2"/>
    <row r="269172" ht="12.75" customHeight="1" x14ac:dyDescent="0.2"/>
    <row r="269176" ht="12.75" customHeight="1" x14ac:dyDescent="0.2"/>
    <row r="269180" ht="12.75" customHeight="1" x14ac:dyDescent="0.2"/>
    <row r="269184" ht="12.75" customHeight="1" x14ac:dyDescent="0.2"/>
    <row r="269188" ht="12.75" customHeight="1" x14ac:dyDescent="0.2"/>
    <row r="269192" ht="12.75" customHeight="1" x14ac:dyDescent="0.2"/>
    <row r="269196" ht="12.75" customHeight="1" x14ac:dyDescent="0.2"/>
    <row r="269200" ht="12.75" customHeight="1" x14ac:dyDescent="0.2"/>
    <row r="269204" ht="12.75" customHeight="1" x14ac:dyDescent="0.2"/>
    <row r="269208" ht="12.75" customHeight="1" x14ac:dyDescent="0.2"/>
    <row r="269212" ht="12.75" customHeight="1" x14ac:dyDescent="0.2"/>
    <row r="269216" ht="12.75" customHeight="1" x14ac:dyDescent="0.2"/>
    <row r="269220" ht="12.75" customHeight="1" x14ac:dyDescent="0.2"/>
    <row r="269224" ht="12.75" customHeight="1" x14ac:dyDescent="0.2"/>
    <row r="269228" ht="12.75" customHeight="1" x14ac:dyDescent="0.2"/>
    <row r="269232" ht="12.75" customHeight="1" x14ac:dyDescent="0.2"/>
    <row r="269236" ht="12.75" customHeight="1" x14ac:dyDescent="0.2"/>
    <row r="269240" ht="12.75" customHeight="1" x14ac:dyDescent="0.2"/>
    <row r="269244" ht="12.75" customHeight="1" x14ac:dyDescent="0.2"/>
    <row r="269248" ht="12.75" customHeight="1" x14ac:dyDescent="0.2"/>
    <row r="269252" ht="12.75" customHeight="1" x14ac:dyDescent="0.2"/>
    <row r="269256" ht="12.75" customHeight="1" x14ac:dyDescent="0.2"/>
    <row r="269260" ht="12.75" customHeight="1" x14ac:dyDescent="0.2"/>
    <row r="269264" ht="12.75" customHeight="1" x14ac:dyDescent="0.2"/>
    <row r="269268" ht="12.75" customHeight="1" x14ac:dyDescent="0.2"/>
    <row r="269272" ht="12.75" customHeight="1" x14ac:dyDescent="0.2"/>
    <row r="269276" ht="12.75" customHeight="1" x14ac:dyDescent="0.2"/>
    <row r="269280" ht="12.75" customHeight="1" x14ac:dyDescent="0.2"/>
    <row r="269284" ht="12.75" customHeight="1" x14ac:dyDescent="0.2"/>
    <row r="269288" ht="12.75" customHeight="1" x14ac:dyDescent="0.2"/>
    <row r="269292" ht="12.75" customHeight="1" x14ac:dyDescent="0.2"/>
    <row r="269296" ht="12.75" customHeight="1" x14ac:dyDescent="0.2"/>
    <row r="269300" ht="12.75" customHeight="1" x14ac:dyDescent="0.2"/>
    <row r="269304" ht="12.75" customHeight="1" x14ac:dyDescent="0.2"/>
    <row r="269308" ht="12.75" customHeight="1" x14ac:dyDescent="0.2"/>
    <row r="269312" ht="12.75" customHeight="1" x14ac:dyDescent="0.2"/>
    <row r="269316" ht="12.75" customHeight="1" x14ac:dyDescent="0.2"/>
    <row r="269320" ht="12.75" customHeight="1" x14ac:dyDescent="0.2"/>
    <row r="269324" ht="12.75" customHeight="1" x14ac:dyDescent="0.2"/>
    <row r="269328" ht="12.75" customHeight="1" x14ac:dyDescent="0.2"/>
    <row r="269332" ht="12.75" customHeight="1" x14ac:dyDescent="0.2"/>
    <row r="269336" ht="12.75" customHeight="1" x14ac:dyDescent="0.2"/>
    <row r="269340" ht="12.75" customHeight="1" x14ac:dyDescent="0.2"/>
    <row r="269344" ht="12.75" customHeight="1" x14ac:dyDescent="0.2"/>
    <row r="269348" ht="12.75" customHeight="1" x14ac:dyDescent="0.2"/>
    <row r="269352" ht="12.75" customHeight="1" x14ac:dyDescent="0.2"/>
    <row r="269356" ht="12.75" customHeight="1" x14ac:dyDescent="0.2"/>
    <row r="269360" ht="12.75" customHeight="1" x14ac:dyDescent="0.2"/>
    <row r="269364" ht="12.75" customHeight="1" x14ac:dyDescent="0.2"/>
    <row r="269368" ht="12.75" customHeight="1" x14ac:dyDescent="0.2"/>
    <row r="269372" ht="12.75" customHeight="1" x14ac:dyDescent="0.2"/>
    <row r="269376" ht="12.75" customHeight="1" x14ac:dyDescent="0.2"/>
    <row r="269380" ht="12.75" customHeight="1" x14ac:dyDescent="0.2"/>
    <row r="269384" ht="12.75" customHeight="1" x14ac:dyDescent="0.2"/>
    <row r="269388" ht="12.75" customHeight="1" x14ac:dyDescent="0.2"/>
    <row r="269392" ht="12.75" customHeight="1" x14ac:dyDescent="0.2"/>
    <row r="269396" ht="12.75" customHeight="1" x14ac:dyDescent="0.2"/>
    <row r="269400" ht="12.75" customHeight="1" x14ac:dyDescent="0.2"/>
    <row r="269404" ht="12.75" customHeight="1" x14ac:dyDescent="0.2"/>
    <row r="269408" ht="12.75" customHeight="1" x14ac:dyDescent="0.2"/>
    <row r="269412" ht="12.75" customHeight="1" x14ac:dyDescent="0.2"/>
    <row r="269416" ht="12.75" customHeight="1" x14ac:dyDescent="0.2"/>
    <row r="269420" ht="12.75" customHeight="1" x14ac:dyDescent="0.2"/>
    <row r="269424" ht="12.75" customHeight="1" x14ac:dyDescent="0.2"/>
    <row r="269428" ht="12.75" customHeight="1" x14ac:dyDescent="0.2"/>
    <row r="269432" ht="12.75" customHeight="1" x14ac:dyDescent="0.2"/>
    <row r="269436" ht="12.75" customHeight="1" x14ac:dyDescent="0.2"/>
    <row r="269440" ht="12.75" customHeight="1" x14ac:dyDescent="0.2"/>
    <row r="269444" ht="12.75" customHeight="1" x14ac:dyDescent="0.2"/>
    <row r="269448" ht="12.75" customHeight="1" x14ac:dyDescent="0.2"/>
    <row r="269452" ht="12.75" customHeight="1" x14ac:dyDescent="0.2"/>
    <row r="269456" ht="12.75" customHeight="1" x14ac:dyDescent="0.2"/>
    <row r="269460" ht="12.75" customHeight="1" x14ac:dyDescent="0.2"/>
    <row r="269464" ht="12.75" customHeight="1" x14ac:dyDescent="0.2"/>
    <row r="269468" ht="12.75" customHeight="1" x14ac:dyDescent="0.2"/>
    <row r="269472" ht="12.75" customHeight="1" x14ac:dyDescent="0.2"/>
    <row r="269476" ht="12.75" customHeight="1" x14ac:dyDescent="0.2"/>
    <row r="269480" ht="12.75" customHeight="1" x14ac:dyDescent="0.2"/>
    <row r="269484" ht="12.75" customHeight="1" x14ac:dyDescent="0.2"/>
    <row r="269488" ht="12.75" customHeight="1" x14ac:dyDescent="0.2"/>
    <row r="269492" ht="12.75" customHeight="1" x14ac:dyDescent="0.2"/>
    <row r="269496" ht="12.75" customHeight="1" x14ac:dyDescent="0.2"/>
    <row r="269500" ht="12.75" customHeight="1" x14ac:dyDescent="0.2"/>
    <row r="269504" ht="12.75" customHeight="1" x14ac:dyDescent="0.2"/>
    <row r="269508" ht="12.75" customHeight="1" x14ac:dyDescent="0.2"/>
    <row r="269512" ht="12.75" customHeight="1" x14ac:dyDescent="0.2"/>
    <row r="269516" ht="12.75" customHeight="1" x14ac:dyDescent="0.2"/>
    <row r="269520" ht="12.75" customHeight="1" x14ac:dyDescent="0.2"/>
    <row r="269524" ht="12.75" customHeight="1" x14ac:dyDescent="0.2"/>
    <row r="269528" ht="12.75" customHeight="1" x14ac:dyDescent="0.2"/>
    <row r="269532" ht="12.75" customHeight="1" x14ac:dyDescent="0.2"/>
    <row r="269536" ht="12.75" customHeight="1" x14ac:dyDescent="0.2"/>
    <row r="269540" ht="12.75" customHeight="1" x14ac:dyDescent="0.2"/>
    <row r="269544" ht="12.75" customHeight="1" x14ac:dyDescent="0.2"/>
    <row r="269548" ht="12.75" customHeight="1" x14ac:dyDescent="0.2"/>
    <row r="269552" ht="12.75" customHeight="1" x14ac:dyDescent="0.2"/>
    <row r="269556" ht="12.75" customHeight="1" x14ac:dyDescent="0.2"/>
    <row r="269560" ht="12.75" customHeight="1" x14ac:dyDescent="0.2"/>
    <row r="269564" ht="12.75" customHeight="1" x14ac:dyDescent="0.2"/>
    <row r="269568" ht="12.75" customHeight="1" x14ac:dyDescent="0.2"/>
    <row r="269572" ht="12.75" customHeight="1" x14ac:dyDescent="0.2"/>
    <row r="269576" ht="12.75" customHeight="1" x14ac:dyDescent="0.2"/>
    <row r="269580" ht="12.75" customHeight="1" x14ac:dyDescent="0.2"/>
    <row r="269584" ht="12.75" customHeight="1" x14ac:dyDescent="0.2"/>
    <row r="269588" ht="12.75" customHeight="1" x14ac:dyDescent="0.2"/>
    <row r="269592" ht="12.75" customHeight="1" x14ac:dyDescent="0.2"/>
    <row r="269596" ht="12.75" customHeight="1" x14ac:dyDescent="0.2"/>
    <row r="269600" ht="12.75" customHeight="1" x14ac:dyDescent="0.2"/>
    <row r="269604" ht="12.75" customHeight="1" x14ac:dyDescent="0.2"/>
    <row r="269608" ht="12.75" customHeight="1" x14ac:dyDescent="0.2"/>
    <row r="269612" ht="12.75" customHeight="1" x14ac:dyDescent="0.2"/>
    <row r="269616" ht="12.75" customHeight="1" x14ac:dyDescent="0.2"/>
    <row r="269620" ht="12.75" customHeight="1" x14ac:dyDescent="0.2"/>
    <row r="269624" ht="12.75" customHeight="1" x14ac:dyDescent="0.2"/>
    <row r="269628" ht="12.75" customHeight="1" x14ac:dyDescent="0.2"/>
    <row r="269632" ht="12.75" customHeight="1" x14ac:dyDescent="0.2"/>
    <row r="269636" ht="12.75" customHeight="1" x14ac:dyDescent="0.2"/>
    <row r="269640" ht="12.75" customHeight="1" x14ac:dyDescent="0.2"/>
    <row r="269644" ht="12.75" customHeight="1" x14ac:dyDescent="0.2"/>
    <row r="269648" ht="12.75" customHeight="1" x14ac:dyDescent="0.2"/>
    <row r="269652" ht="12.75" customHeight="1" x14ac:dyDescent="0.2"/>
    <row r="269656" ht="12.75" customHeight="1" x14ac:dyDescent="0.2"/>
    <row r="269660" ht="12.75" customHeight="1" x14ac:dyDescent="0.2"/>
    <row r="269664" ht="12.75" customHeight="1" x14ac:dyDescent="0.2"/>
    <row r="269668" ht="12.75" customHeight="1" x14ac:dyDescent="0.2"/>
    <row r="269672" ht="12.75" customHeight="1" x14ac:dyDescent="0.2"/>
    <row r="269676" ht="12.75" customHeight="1" x14ac:dyDescent="0.2"/>
    <row r="269680" ht="12.75" customHeight="1" x14ac:dyDescent="0.2"/>
    <row r="269684" ht="12.75" customHeight="1" x14ac:dyDescent="0.2"/>
    <row r="269688" ht="12.75" customHeight="1" x14ac:dyDescent="0.2"/>
    <row r="269692" ht="12.75" customHeight="1" x14ac:dyDescent="0.2"/>
    <row r="269696" ht="12.75" customHeight="1" x14ac:dyDescent="0.2"/>
    <row r="269700" ht="12.75" customHeight="1" x14ac:dyDescent="0.2"/>
    <row r="269704" ht="12.75" customHeight="1" x14ac:dyDescent="0.2"/>
    <row r="269708" ht="12.75" customHeight="1" x14ac:dyDescent="0.2"/>
    <row r="269712" ht="12.75" customHeight="1" x14ac:dyDescent="0.2"/>
    <row r="269716" ht="12.75" customHeight="1" x14ac:dyDescent="0.2"/>
    <row r="269720" ht="12.75" customHeight="1" x14ac:dyDescent="0.2"/>
    <row r="269724" ht="12.75" customHeight="1" x14ac:dyDescent="0.2"/>
    <row r="269728" ht="12.75" customHeight="1" x14ac:dyDescent="0.2"/>
    <row r="269732" ht="12.75" customHeight="1" x14ac:dyDescent="0.2"/>
    <row r="269736" ht="12.75" customHeight="1" x14ac:dyDescent="0.2"/>
    <row r="269740" ht="12.75" customHeight="1" x14ac:dyDescent="0.2"/>
    <row r="269744" ht="12.75" customHeight="1" x14ac:dyDescent="0.2"/>
    <row r="269748" ht="12.75" customHeight="1" x14ac:dyDescent="0.2"/>
    <row r="269752" ht="12.75" customHeight="1" x14ac:dyDescent="0.2"/>
    <row r="269756" ht="12.75" customHeight="1" x14ac:dyDescent="0.2"/>
    <row r="269760" ht="12.75" customHeight="1" x14ac:dyDescent="0.2"/>
    <row r="269764" ht="12.75" customHeight="1" x14ac:dyDescent="0.2"/>
    <row r="269768" ht="12.75" customHeight="1" x14ac:dyDescent="0.2"/>
    <row r="269772" ht="12.75" customHeight="1" x14ac:dyDescent="0.2"/>
    <row r="269776" ht="12.75" customHeight="1" x14ac:dyDescent="0.2"/>
    <row r="269780" ht="12.75" customHeight="1" x14ac:dyDescent="0.2"/>
    <row r="269784" ht="12.75" customHeight="1" x14ac:dyDescent="0.2"/>
    <row r="269788" ht="12.75" customHeight="1" x14ac:dyDescent="0.2"/>
    <row r="269792" ht="12.75" customHeight="1" x14ac:dyDescent="0.2"/>
    <row r="269796" ht="12.75" customHeight="1" x14ac:dyDescent="0.2"/>
    <row r="269800" ht="12.75" customHeight="1" x14ac:dyDescent="0.2"/>
    <row r="269804" ht="12.75" customHeight="1" x14ac:dyDescent="0.2"/>
    <row r="269808" ht="12.75" customHeight="1" x14ac:dyDescent="0.2"/>
    <row r="269812" ht="12.75" customHeight="1" x14ac:dyDescent="0.2"/>
    <row r="269816" ht="12.75" customHeight="1" x14ac:dyDescent="0.2"/>
    <row r="269820" ht="12.75" customHeight="1" x14ac:dyDescent="0.2"/>
    <row r="269824" ht="12.75" customHeight="1" x14ac:dyDescent="0.2"/>
    <row r="269828" ht="12.75" customHeight="1" x14ac:dyDescent="0.2"/>
    <row r="269832" ht="12.75" customHeight="1" x14ac:dyDescent="0.2"/>
    <row r="269836" ht="12.75" customHeight="1" x14ac:dyDescent="0.2"/>
    <row r="269840" ht="12.75" customHeight="1" x14ac:dyDescent="0.2"/>
    <row r="269844" ht="12.75" customHeight="1" x14ac:dyDescent="0.2"/>
    <row r="269848" ht="12.75" customHeight="1" x14ac:dyDescent="0.2"/>
    <row r="269852" ht="12.75" customHeight="1" x14ac:dyDescent="0.2"/>
    <row r="269856" ht="12.75" customHeight="1" x14ac:dyDescent="0.2"/>
    <row r="269860" ht="12.75" customHeight="1" x14ac:dyDescent="0.2"/>
    <row r="269864" ht="12.75" customHeight="1" x14ac:dyDescent="0.2"/>
    <row r="269868" ht="12.75" customHeight="1" x14ac:dyDescent="0.2"/>
    <row r="269872" ht="12.75" customHeight="1" x14ac:dyDescent="0.2"/>
    <row r="269876" ht="12.75" customHeight="1" x14ac:dyDescent="0.2"/>
    <row r="269880" ht="12.75" customHeight="1" x14ac:dyDescent="0.2"/>
    <row r="269884" ht="12.75" customHeight="1" x14ac:dyDescent="0.2"/>
    <row r="269888" ht="12.75" customHeight="1" x14ac:dyDescent="0.2"/>
    <row r="269892" ht="12.75" customHeight="1" x14ac:dyDescent="0.2"/>
    <row r="269896" ht="12.75" customHeight="1" x14ac:dyDescent="0.2"/>
    <row r="269900" ht="12.75" customHeight="1" x14ac:dyDescent="0.2"/>
    <row r="269904" ht="12.75" customHeight="1" x14ac:dyDescent="0.2"/>
    <row r="269908" ht="12.75" customHeight="1" x14ac:dyDescent="0.2"/>
    <row r="269912" ht="12.75" customHeight="1" x14ac:dyDescent="0.2"/>
    <row r="269916" ht="12.75" customHeight="1" x14ac:dyDescent="0.2"/>
    <row r="269920" ht="12.75" customHeight="1" x14ac:dyDescent="0.2"/>
    <row r="269924" ht="12.75" customHeight="1" x14ac:dyDescent="0.2"/>
    <row r="269928" ht="12.75" customHeight="1" x14ac:dyDescent="0.2"/>
    <row r="269932" ht="12.75" customHeight="1" x14ac:dyDescent="0.2"/>
    <row r="269936" ht="12.75" customHeight="1" x14ac:dyDescent="0.2"/>
    <row r="269940" ht="12.75" customHeight="1" x14ac:dyDescent="0.2"/>
    <row r="269944" ht="12.75" customHeight="1" x14ac:dyDescent="0.2"/>
    <row r="269948" ht="12.75" customHeight="1" x14ac:dyDescent="0.2"/>
    <row r="269952" ht="12.75" customHeight="1" x14ac:dyDescent="0.2"/>
    <row r="269956" ht="12.75" customHeight="1" x14ac:dyDescent="0.2"/>
    <row r="269960" ht="12.75" customHeight="1" x14ac:dyDescent="0.2"/>
    <row r="269964" ht="12.75" customHeight="1" x14ac:dyDescent="0.2"/>
    <row r="269968" ht="12.75" customHeight="1" x14ac:dyDescent="0.2"/>
    <row r="269972" ht="12.75" customHeight="1" x14ac:dyDescent="0.2"/>
    <row r="269976" ht="12.75" customHeight="1" x14ac:dyDescent="0.2"/>
    <row r="269980" ht="12.75" customHeight="1" x14ac:dyDescent="0.2"/>
    <row r="269984" ht="12.75" customHeight="1" x14ac:dyDescent="0.2"/>
    <row r="269988" ht="12.75" customHeight="1" x14ac:dyDescent="0.2"/>
    <row r="269992" ht="12.75" customHeight="1" x14ac:dyDescent="0.2"/>
    <row r="269996" ht="12.75" customHeight="1" x14ac:dyDescent="0.2"/>
    <row r="270000" ht="12.75" customHeight="1" x14ac:dyDescent="0.2"/>
    <row r="270004" ht="12.75" customHeight="1" x14ac:dyDescent="0.2"/>
    <row r="270008" ht="12.75" customHeight="1" x14ac:dyDescent="0.2"/>
    <row r="270012" ht="12.75" customHeight="1" x14ac:dyDescent="0.2"/>
    <row r="270016" ht="12.75" customHeight="1" x14ac:dyDescent="0.2"/>
    <row r="270020" ht="12.75" customHeight="1" x14ac:dyDescent="0.2"/>
    <row r="270024" ht="12.75" customHeight="1" x14ac:dyDescent="0.2"/>
    <row r="270028" ht="12.75" customHeight="1" x14ac:dyDescent="0.2"/>
    <row r="270032" ht="12.75" customHeight="1" x14ac:dyDescent="0.2"/>
    <row r="270036" ht="12.75" customHeight="1" x14ac:dyDescent="0.2"/>
    <row r="270040" ht="12.75" customHeight="1" x14ac:dyDescent="0.2"/>
    <row r="270044" ht="12.75" customHeight="1" x14ac:dyDescent="0.2"/>
    <row r="270048" ht="12.75" customHeight="1" x14ac:dyDescent="0.2"/>
    <row r="270052" ht="12.75" customHeight="1" x14ac:dyDescent="0.2"/>
    <row r="270056" ht="12.75" customHeight="1" x14ac:dyDescent="0.2"/>
    <row r="270060" ht="12.75" customHeight="1" x14ac:dyDescent="0.2"/>
    <row r="270064" ht="12.75" customHeight="1" x14ac:dyDescent="0.2"/>
    <row r="270068" ht="12.75" customHeight="1" x14ac:dyDescent="0.2"/>
    <row r="270072" ht="12.75" customHeight="1" x14ac:dyDescent="0.2"/>
    <row r="270076" ht="12.75" customHeight="1" x14ac:dyDescent="0.2"/>
    <row r="270080" ht="12.75" customHeight="1" x14ac:dyDescent="0.2"/>
    <row r="270084" ht="12.75" customHeight="1" x14ac:dyDescent="0.2"/>
    <row r="270088" ht="12.75" customHeight="1" x14ac:dyDescent="0.2"/>
    <row r="270092" ht="12.75" customHeight="1" x14ac:dyDescent="0.2"/>
    <row r="270096" ht="12.75" customHeight="1" x14ac:dyDescent="0.2"/>
    <row r="270100" ht="12.75" customHeight="1" x14ac:dyDescent="0.2"/>
    <row r="270104" ht="12.75" customHeight="1" x14ac:dyDescent="0.2"/>
    <row r="270108" ht="12.75" customHeight="1" x14ac:dyDescent="0.2"/>
    <row r="270112" ht="12.75" customHeight="1" x14ac:dyDescent="0.2"/>
    <row r="270116" ht="12.75" customHeight="1" x14ac:dyDescent="0.2"/>
    <row r="270120" ht="12.75" customHeight="1" x14ac:dyDescent="0.2"/>
    <row r="270124" ht="12.75" customHeight="1" x14ac:dyDescent="0.2"/>
    <row r="270128" ht="12.75" customHeight="1" x14ac:dyDescent="0.2"/>
    <row r="270132" ht="12.75" customHeight="1" x14ac:dyDescent="0.2"/>
    <row r="270136" ht="12.75" customHeight="1" x14ac:dyDescent="0.2"/>
    <row r="270140" ht="12.75" customHeight="1" x14ac:dyDescent="0.2"/>
    <row r="270144" ht="12.75" customHeight="1" x14ac:dyDescent="0.2"/>
    <row r="270148" ht="12.75" customHeight="1" x14ac:dyDescent="0.2"/>
    <row r="270152" ht="12.75" customHeight="1" x14ac:dyDescent="0.2"/>
    <row r="270156" ht="12.75" customHeight="1" x14ac:dyDescent="0.2"/>
    <row r="270160" ht="12.75" customHeight="1" x14ac:dyDescent="0.2"/>
    <row r="270164" ht="12.75" customHeight="1" x14ac:dyDescent="0.2"/>
    <row r="270168" ht="12.75" customHeight="1" x14ac:dyDescent="0.2"/>
    <row r="270172" ht="12.75" customHeight="1" x14ac:dyDescent="0.2"/>
    <row r="270176" ht="12.75" customHeight="1" x14ac:dyDescent="0.2"/>
    <row r="270180" ht="12.75" customHeight="1" x14ac:dyDescent="0.2"/>
    <row r="270184" ht="12.75" customHeight="1" x14ac:dyDescent="0.2"/>
    <row r="270188" ht="12.75" customHeight="1" x14ac:dyDescent="0.2"/>
    <row r="270192" ht="12.75" customHeight="1" x14ac:dyDescent="0.2"/>
    <row r="270196" ht="12.75" customHeight="1" x14ac:dyDescent="0.2"/>
    <row r="270200" ht="12.75" customHeight="1" x14ac:dyDescent="0.2"/>
    <row r="270204" ht="12.75" customHeight="1" x14ac:dyDescent="0.2"/>
    <row r="270208" ht="12.75" customHeight="1" x14ac:dyDescent="0.2"/>
    <row r="270212" ht="12.75" customHeight="1" x14ac:dyDescent="0.2"/>
    <row r="270216" ht="12.75" customHeight="1" x14ac:dyDescent="0.2"/>
    <row r="270220" ht="12.75" customHeight="1" x14ac:dyDescent="0.2"/>
    <row r="270224" ht="12.75" customHeight="1" x14ac:dyDescent="0.2"/>
    <row r="270228" ht="12.75" customHeight="1" x14ac:dyDescent="0.2"/>
    <row r="270232" ht="12.75" customHeight="1" x14ac:dyDescent="0.2"/>
    <row r="270236" ht="12.75" customHeight="1" x14ac:dyDescent="0.2"/>
    <row r="270240" ht="12.75" customHeight="1" x14ac:dyDescent="0.2"/>
    <row r="270244" ht="12.75" customHeight="1" x14ac:dyDescent="0.2"/>
    <row r="270248" ht="12.75" customHeight="1" x14ac:dyDescent="0.2"/>
    <row r="270252" ht="12.75" customHeight="1" x14ac:dyDescent="0.2"/>
    <row r="270256" ht="12.75" customHeight="1" x14ac:dyDescent="0.2"/>
    <row r="270260" ht="12.75" customHeight="1" x14ac:dyDescent="0.2"/>
    <row r="270264" ht="12.75" customHeight="1" x14ac:dyDescent="0.2"/>
    <row r="270268" ht="12.75" customHeight="1" x14ac:dyDescent="0.2"/>
    <row r="270272" ht="12.75" customHeight="1" x14ac:dyDescent="0.2"/>
    <row r="270276" ht="12.75" customHeight="1" x14ac:dyDescent="0.2"/>
    <row r="270280" ht="12.75" customHeight="1" x14ac:dyDescent="0.2"/>
    <row r="270284" ht="12.75" customHeight="1" x14ac:dyDescent="0.2"/>
    <row r="270288" ht="12.75" customHeight="1" x14ac:dyDescent="0.2"/>
    <row r="270292" ht="12.75" customHeight="1" x14ac:dyDescent="0.2"/>
    <row r="270296" ht="12.75" customHeight="1" x14ac:dyDescent="0.2"/>
    <row r="270300" ht="12.75" customHeight="1" x14ac:dyDescent="0.2"/>
    <row r="270304" ht="12.75" customHeight="1" x14ac:dyDescent="0.2"/>
    <row r="270308" ht="12.75" customHeight="1" x14ac:dyDescent="0.2"/>
    <row r="270312" ht="12.75" customHeight="1" x14ac:dyDescent="0.2"/>
    <row r="270316" ht="12.75" customHeight="1" x14ac:dyDescent="0.2"/>
    <row r="270320" ht="12.75" customHeight="1" x14ac:dyDescent="0.2"/>
    <row r="270324" ht="12.75" customHeight="1" x14ac:dyDescent="0.2"/>
    <row r="270328" ht="12.75" customHeight="1" x14ac:dyDescent="0.2"/>
    <row r="270332" ht="12.75" customHeight="1" x14ac:dyDescent="0.2"/>
    <row r="270336" ht="12.75" customHeight="1" x14ac:dyDescent="0.2"/>
    <row r="270340" ht="12.75" customHeight="1" x14ac:dyDescent="0.2"/>
    <row r="270344" ht="12.75" customHeight="1" x14ac:dyDescent="0.2"/>
    <row r="270348" ht="12.75" customHeight="1" x14ac:dyDescent="0.2"/>
    <row r="270352" ht="12.75" customHeight="1" x14ac:dyDescent="0.2"/>
    <row r="270356" ht="12.75" customHeight="1" x14ac:dyDescent="0.2"/>
    <row r="270360" ht="12.75" customHeight="1" x14ac:dyDescent="0.2"/>
    <row r="270364" ht="12.75" customHeight="1" x14ac:dyDescent="0.2"/>
    <row r="270368" ht="12.75" customHeight="1" x14ac:dyDescent="0.2"/>
    <row r="270372" ht="12.75" customHeight="1" x14ac:dyDescent="0.2"/>
    <row r="270376" ht="12.75" customHeight="1" x14ac:dyDescent="0.2"/>
    <row r="270380" ht="12.75" customHeight="1" x14ac:dyDescent="0.2"/>
    <row r="270384" ht="12.75" customHeight="1" x14ac:dyDescent="0.2"/>
    <row r="270388" ht="12.75" customHeight="1" x14ac:dyDescent="0.2"/>
    <row r="270392" ht="12.75" customHeight="1" x14ac:dyDescent="0.2"/>
    <row r="270396" ht="12.75" customHeight="1" x14ac:dyDescent="0.2"/>
    <row r="270400" ht="12.75" customHeight="1" x14ac:dyDescent="0.2"/>
    <row r="270404" ht="12.75" customHeight="1" x14ac:dyDescent="0.2"/>
    <row r="270408" ht="12.75" customHeight="1" x14ac:dyDescent="0.2"/>
    <row r="270412" ht="12.75" customHeight="1" x14ac:dyDescent="0.2"/>
    <row r="270416" ht="12.75" customHeight="1" x14ac:dyDescent="0.2"/>
    <row r="270420" ht="12.75" customHeight="1" x14ac:dyDescent="0.2"/>
    <row r="270424" ht="12.75" customHeight="1" x14ac:dyDescent="0.2"/>
    <row r="270428" ht="12.75" customHeight="1" x14ac:dyDescent="0.2"/>
    <row r="270432" ht="12.75" customHeight="1" x14ac:dyDescent="0.2"/>
    <row r="270436" ht="12.75" customHeight="1" x14ac:dyDescent="0.2"/>
    <row r="270440" ht="12.75" customHeight="1" x14ac:dyDescent="0.2"/>
    <row r="270444" ht="12.75" customHeight="1" x14ac:dyDescent="0.2"/>
    <row r="270448" ht="12.75" customHeight="1" x14ac:dyDescent="0.2"/>
    <row r="270452" ht="12.75" customHeight="1" x14ac:dyDescent="0.2"/>
    <row r="270456" ht="12.75" customHeight="1" x14ac:dyDescent="0.2"/>
    <row r="270460" ht="12.75" customHeight="1" x14ac:dyDescent="0.2"/>
    <row r="270464" ht="12.75" customHeight="1" x14ac:dyDescent="0.2"/>
    <row r="270468" ht="12.75" customHeight="1" x14ac:dyDescent="0.2"/>
    <row r="270472" ht="12.75" customHeight="1" x14ac:dyDescent="0.2"/>
    <row r="270476" ht="12.75" customHeight="1" x14ac:dyDescent="0.2"/>
    <row r="270480" ht="12.75" customHeight="1" x14ac:dyDescent="0.2"/>
    <row r="270484" ht="12.75" customHeight="1" x14ac:dyDescent="0.2"/>
    <row r="270488" ht="12.75" customHeight="1" x14ac:dyDescent="0.2"/>
    <row r="270492" ht="12.75" customHeight="1" x14ac:dyDescent="0.2"/>
    <row r="270496" ht="12.75" customHeight="1" x14ac:dyDescent="0.2"/>
    <row r="270500" ht="12.75" customHeight="1" x14ac:dyDescent="0.2"/>
    <row r="270504" ht="12.75" customHeight="1" x14ac:dyDescent="0.2"/>
    <row r="270508" ht="12.75" customHeight="1" x14ac:dyDescent="0.2"/>
    <row r="270512" ht="12.75" customHeight="1" x14ac:dyDescent="0.2"/>
    <row r="270516" ht="12.75" customHeight="1" x14ac:dyDescent="0.2"/>
    <row r="270520" ht="12.75" customHeight="1" x14ac:dyDescent="0.2"/>
    <row r="270524" ht="12.75" customHeight="1" x14ac:dyDescent="0.2"/>
    <row r="270528" ht="12.75" customHeight="1" x14ac:dyDescent="0.2"/>
    <row r="270532" ht="12.75" customHeight="1" x14ac:dyDescent="0.2"/>
    <row r="270536" ht="12.75" customHeight="1" x14ac:dyDescent="0.2"/>
    <row r="270540" ht="12.75" customHeight="1" x14ac:dyDescent="0.2"/>
    <row r="270544" ht="12.75" customHeight="1" x14ac:dyDescent="0.2"/>
    <row r="270548" ht="12.75" customHeight="1" x14ac:dyDescent="0.2"/>
    <row r="270552" ht="12.75" customHeight="1" x14ac:dyDescent="0.2"/>
    <row r="270556" ht="12.75" customHeight="1" x14ac:dyDescent="0.2"/>
    <row r="270560" ht="12.75" customHeight="1" x14ac:dyDescent="0.2"/>
    <row r="270564" ht="12.75" customHeight="1" x14ac:dyDescent="0.2"/>
    <row r="270568" ht="12.75" customHeight="1" x14ac:dyDescent="0.2"/>
    <row r="270572" ht="12.75" customHeight="1" x14ac:dyDescent="0.2"/>
    <row r="270576" ht="12.75" customHeight="1" x14ac:dyDescent="0.2"/>
    <row r="270580" ht="12.75" customHeight="1" x14ac:dyDescent="0.2"/>
    <row r="270584" ht="12.75" customHeight="1" x14ac:dyDescent="0.2"/>
    <row r="270588" ht="12.75" customHeight="1" x14ac:dyDescent="0.2"/>
    <row r="270592" ht="12.75" customHeight="1" x14ac:dyDescent="0.2"/>
    <row r="270596" ht="12.75" customHeight="1" x14ac:dyDescent="0.2"/>
    <row r="270600" ht="12.75" customHeight="1" x14ac:dyDescent="0.2"/>
    <row r="270604" ht="12.75" customHeight="1" x14ac:dyDescent="0.2"/>
    <row r="270608" ht="12.75" customHeight="1" x14ac:dyDescent="0.2"/>
    <row r="270612" ht="12.75" customHeight="1" x14ac:dyDescent="0.2"/>
    <row r="270616" ht="12.75" customHeight="1" x14ac:dyDescent="0.2"/>
    <row r="270620" ht="12.75" customHeight="1" x14ac:dyDescent="0.2"/>
    <row r="270624" ht="12.75" customHeight="1" x14ac:dyDescent="0.2"/>
    <row r="270628" ht="12.75" customHeight="1" x14ac:dyDescent="0.2"/>
    <row r="270632" ht="12.75" customHeight="1" x14ac:dyDescent="0.2"/>
    <row r="270636" ht="12.75" customHeight="1" x14ac:dyDescent="0.2"/>
    <row r="270640" ht="12.75" customHeight="1" x14ac:dyDescent="0.2"/>
    <row r="270644" ht="12.75" customHeight="1" x14ac:dyDescent="0.2"/>
    <row r="270648" ht="12.75" customHeight="1" x14ac:dyDescent="0.2"/>
    <row r="270652" ht="12.75" customHeight="1" x14ac:dyDescent="0.2"/>
    <row r="270656" ht="12.75" customHeight="1" x14ac:dyDescent="0.2"/>
    <row r="270660" ht="12.75" customHeight="1" x14ac:dyDescent="0.2"/>
    <row r="270664" ht="12.75" customHeight="1" x14ac:dyDescent="0.2"/>
    <row r="270668" ht="12.75" customHeight="1" x14ac:dyDescent="0.2"/>
    <row r="270672" ht="12.75" customHeight="1" x14ac:dyDescent="0.2"/>
    <row r="270676" ht="12.75" customHeight="1" x14ac:dyDescent="0.2"/>
    <row r="270680" ht="12.75" customHeight="1" x14ac:dyDescent="0.2"/>
    <row r="270684" ht="12.75" customHeight="1" x14ac:dyDescent="0.2"/>
    <row r="270688" ht="12.75" customHeight="1" x14ac:dyDescent="0.2"/>
    <row r="270692" ht="12.75" customHeight="1" x14ac:dyDescent="0.2"/>
    <row r="270696" ht="12.75" customHeight="1" x14ac:dyDescent="0.2"/>
    <row r="270700" ht="12.75" customHeight="1" x14ac:dyDescent="0.2"/>
    <row r="270704" ht="12.75" customHeight="1" x14ac:dyDescent="0.2"/>
    <row r="270708" ht="12.75" customHeight="1" x14ac:dyDescent="0.2"/>
    <row r="270712" ht="12.75" customHeight="1" x14ac:dyDescent="0.2"/>
    <row r="270716" ht="12.75" customHeight="1" x14ac:dyDescent="0.2"/>
    <row r="270720" ht="12.75" customHeight="1" x14ac:dyDescent="0.2"/>
    <row r="270724" ht="12.75" customHeight="1" x14ac:dyDescent="0.2"/>
    <row r="270728" ht="12.75" customHeight="1" x14ac:dyDescent="0.2"/>
    <row r="270732" ht="12.75" customHeight="1" x14ac:dyDescent="0.2"/>
    <row r="270736" ht="12.75" customHeight="1" x14ac:dyDescent="0.2"/>
    <row r="270740" ht="12.75" customHeight="1" x14ac:dyDescent="0.2"/>
    <row r="270744" ht="12.75" customHeight="1" x14ac:dyDescent="0.2"/>
    <row r="270748" ht="12.75" customHeight="1" x14ac:dyDescent="0.2"/>
    <row r="270752" ht="12.75" customHeight="1" x14ac:dyDescent="0.2"/>
    <row r="270756" ht="12.75" customHeight="1" x14ac:dyDescent="0.2"/>
    <row r="270760" ht="12.75" customHeight="1" x14ac:dyDescent="0.2"/>
    <row r="270764" ht="12.75" customHeight="1" x14ac:dyDescent="0.2"/>
    <row r="270768" ht="12.75" customHeight="1" x14ac:dyDescent="0.2"/>
    <row r="270772" ht="12.75" customHeight="1" x14ac:dyDescent="0.2"/>
    <row r="270776" ht="12.75" customHeight="1" x14ac:dyDescent="0.2"/>
    <row r="270780" ht="12.75" customHeight="1" x14ac:dyDescent="0.2"/>
    <row r="270784" ht="12.75" customHeight="1" x14ac:dyDescent="0.2"/>
    <row r="270788" ht="12.75" customHeight="1" x14ac:dyDescent="0.2"/>
    <row r="270792" ht="12.75" customHeight="1" x14ac:dyDescent="0.2"/>
    <row r="270796" ht="12.75" customHeight="1" x14ac:dyDescent="0.2"/>
    <row r="270800" ht="12.75" customHeight="1" x14ac:dyDescent="0.2"/>
    <row r="270804" ht="12.75" customHeight="1" x14ac:dyDescent="0.2"/>
    <row r="270808" ht="12.75" customHeight="1" x14ac:dyDescent="0.2"/>
    <row r="270812" ht="12.75" customHeight="1" x14ac:dyDescent="0.2"/>
    <row r="270816" ht="12.75" customHeight="1" x14ac:dyDescent="0.2"/>
    <row r="270820" ht="12.75" customHeight="1" x14ac:dyDescent="0.2"/>
    <row r="270824" ht="12.75" customHeight="1" x14ac:dyDescent="0.2"/>
    <row r="270828" ht="12.75" customHeight="1" x14ac:dyDescent="0.2"/>
    <row r="270832" ht="12.75" customHeight="1" x14ac:dyDescent="0.2"/>
    <row r="270836" ht="12.75" customHeight="1" x14ac:dyDescent="0.2"/>
    <row r="270840" ht="12.75" customHeight="1" x14ac:dyDescent="0.2"/>
    <row r="270844" ht="12.75" customHeight="1" x14ac:dyDescent="0.2"/>
    <row r="270848" ht="12.75" customHeight="1" x14ac:dyDescent="0.2"/>
    <row r="270852" ht="12.75" customHeight="1" x14ac:dyDescent="0.2"/>
    <row r="270856" ht="12.75" customHeight="1" x14ac:dyDescent="0.2"/>
    <row r="270860" ht="12.75" customHeight="1" x14ac:dyDescent="0.2"/>
    <row r="270864" ht="12.75" customHeight="1" x14ac:dyDescent="0.2"/>
    <row r="270868" ht="12.75" customHeight="1" x14ac:dyDescent="0.2"/>
    <row r="270872" ht="12.75" customHeight="1" x14ac:dyDescent="0.2"/>
    <row r="270876" ht="12.75" customHeight="1" x14ac:dyDescent="0.2"/>
    <row r="270880" ht="12.75" customHeight="1" x14ac:dyDescent="0.2"/>
    <row r="270884" ht="12.75" customHeight="1" x14ac:dyDescent="0.2"/>
    <row r="270888" ht="12.75" customHeight="1" x14ac:dyDescent="0.2"/>
    <row r="270892" ht="12.75" customHeight="1" x14ac:dyDescent="0.2"/>
    <row r="270896" ht="12.75" customHeight="1" x14ac:dyDescent="0.2"/>
    <row r="270900" ht="12.75" customHeight="1" x14ac:dyDescent="0.2"/>
    <row r="270904" ht="12.75" customHeight="1" x14ac:dyDescent="0.2"/>
    <row r="270908" ht="12.75" customHeight="1" x14ac:dyDescent="0.2"/>
    <row r="270912" ht="12.75" customHeight="1" x14ac:dyDescent="0.2"/>
    <row r="270916" ht="12.75" customHeight="1" x14ac:dyDescent="0.2"/>
    <row r="270920" ht="12.75" customHeight="1" x14ac:dyDescent="0.2"/>
    <row r="270924" ht="12.75" customHeight="1" x14ac:dyDescent="0.2"/>
    <row r="270928" ht="12.75" customHeight="1" x14ac:dyDescent="0.2"/>
    <row r="270932" ht="12.75" customHeight="1" x14ac:dyDescent="0.2"/>
    <row r="270936" ht="12.75" customHeight="1" x14ac:dyDescent="0.2"/>
    <row r="270940" ht="12.75" customHeight="1" x14ac:dyDescent="0.2"/>
    <row r="270944" ht="12.75" customHeight="1" x14ac:dyDescent="0.2"/>
    <row r="270948" ht="12.75" customHeight="1" x14ac:dyDescent="0.2"/>
    <row r="270952" ht="12.75" customHeight="1" x14ac:dyDescent="0.2"/>
    <row r="270956" ht="12.75" customHeight="1" x14ac:dyDescent="0.2"/>
    <row r="270960" ht="12.75" customHeight="1" x14ac:dyDescent="0.2"/>
    <row r="270964" ht="12.75" customHeight="1" x14ac:dyDescent="0.2"/>
    <row r="270968" ht="12.75" customHeight="1" x14ac:dyDescent="0.2"/>
    <row r="270972" ht="12.75" customHeight="1" x14ac:dyDescent="0.2"/>
    <row r="270976" ht="12.75" customHeight="1" x14ac:dyDescent="0.2"/>
    <row r="270980" ht="12.75" customHeight="1" x14ac:dyDescent="0.2"/>
    <row r="270984" ht="12.75" customHeight="1" x14ac:dyDescent="0.2"/>
    <row r="270988" ht="12.75" customHeight="1" x14ac:dyDescent="0.2"/>
    <row r="270992" ht="12.75" customHeight="1" x14ac:dyDescent="0.2"/>
    <row r="270996" ht="12.75" customHeight="1" x14ac:dyDescent="0.2"/>
    <row r="271000" ht="12.75" customHeight="1" x14ac:dyDescent="0.2"/>
    <row r="271004" ht="12.75" customHeight="1" x14ac:dyDescent="0.2"/>
    <row r="271008" ht="12.75" customHeight="1" x14ac:dyDescent="0.2"/>
    <row r="271012" ht="12.75" customHeight="1" x14ac:dyDescent="0.2"/>
    <row r="271016" ht="12.75" customHeight="1" x14ac:dyDescent="0.2"/>
    <row r="271020" ht="12.75" customHeight="1" x14ac:dyDescent="0.2"/>
    <row r="271024" ht="12.75" customHeight="1" x14ac:dyDescent="0.2"/>
    <row r="271028" ht="12.75" customHeight="1" x14ac:dyDescent="0.2"/>
    <row r="271032" ht="12.75" customHeight="1" x14ac:dyDescent="0.2"/>
    <row r="271036" ht="12.75" customHeight="1" x14ac:dyDescent="0.2"/>
    <row r="271040" ht="12.75" customHeight="1" x14ac:dyDescent="0.2"/>
    <row r="271044" ht="12.75" customHeight="1" x14ac:dyDescent="0.2"/>
    <row r="271048" ht="12.75" customHeight="1" x14ac:dyDescent="0.2"/>
    <row r="271052" ht="12.75" customHeight="1" x14ac:dyDescent="0.2"/>
    <row r="271056" ht="12.75" customHeight="1" x14ac:dyDescent="0.2"/>
    <row r="271060" ht="12.75" customHeight="1" x14ac:dyDescent="0.2"/>
    <row r="271064" ht="12.75" customHeight="1" x14ac:dyDescent="0.2"/>
    <row r="271068" ht="12.75" customHeight="1" x14ac:dyDescent="0.2"/>
    <row r="271072" ht="12.75" customHeight="1" x14ac:dyDescent="0.2"/>
    <row r="271076" ht="12.75" customHeight="1" x14ac:dyDescent="0.2"/>
    <row r="271080" ht="12.75" customHeight="1" x14ac:dyDescent="0.2"/>
    <row r="271084" ht="12.75" customHeight="1" x14ac:dyDescent="0.2"/>
    <row r="271088" ht="12.75" customHeight="1" x14ac:dyDescent="0.2"/>
    <row r="271092" ht="12.75" customHeight="1" x14ac:dyDescent="0.2"/>
    <row r="271096" ht="12.75" customHeight="1" x14ac:dyDescent="0.2"/>
    <row r="271100" ht="12.75" customHeight="1" x14ac:dyDescent="0.2"/>
    <row r="271104" ht="12.75" customHeight="1" x14ac:dyDescent="0.2"/>
    <row r="271108" ht="12.75" customHeight="1" x14ac:dyDescent="0.2"/>
    <row r="271112" ht="12.75" customHeight="1" x14ac:dyDescent="0.2"/>
    <row r="271116" ht="12.75" customHeight="1" x14ac:dyDescent="0.2"/>
    <row r="271120" ht="12.75" customHeight="1" x14ac:dyDescent="0.2"/>
    <row r="271124" ht="12.75" customHeight="1" x14ac:dyDescent="0.2"/>
    <row r="271128" ht="12.75" customHeight="1" x14ac:dyDescent="0.2"/>
    <row r="271132" ht="12.75" customHeight="1" x14ac:dyDescent="0.2"/>
    <row r="271136" ht="12.75" customHeight="1" x14ac:dyDescent="0.2"/>
    <row r="271140" ht="12.75" customHeight="1" x14ac:dyDescent="0.2"/>
    <row r="271144" ht="12.75" customHeight="1" x14ac:dyDescent="0.2"/>
    <row r="271148" ht="12.75" customHeight="1" x14ac:dyDescent="0.2"/>
    <row r="271152" ht="12.75" customHeight="1" x14ac:dyDescent="0.2"/>
    <row r="271156" ht="12.75" customHeight="1" x14ac:dyDescent="0.2"/>
    <row r="271160" ht="12.75" customHeight="1" x14ac:dyDescent="0.2"/>
    <row r="271164" ht="12.75" customHeight="1" x14ac:dyDescent="0.2"/>
    <row r="271168" ht="12.75" customHeight="1" x14ac:dyDescent="0.2"/>
    <row r="271172" ht="12.75" customHeight="1" x14ac:dyDescent="0.2"/>
    <row r="271176" ht="12.75" customHeight="1" x14ac:dyDescent="0.2"/>
    <row r="271180" ht="12.75" customHeight="1" x14ac:dyDescent="0.2"/>
    <row r="271184" ht="12.75" customHeight="1" x14ac:dyDescent="0.2"/>
    <row r="271188" ht="12.75" customHeight="1" x14ac:dyDescent="0.2"/>
    <row r="271192" ht="12.75" customHeight="1" x14ac:dyDescent="0.2"/>
    <row r="271196" ht="12.75" customHeight="1" x14ac:dyDescent="0.2"/>
    <row r="271200" ht="12.75" customHeight="1" x14ac:dyDescent="0.2"/>
    <row r="271204" ht="12.75" customHeight="1" x14ac:dyDescent="0.2"/>
    <row r="271208" ht="12.75" customHeight="1" x14ac:dyDescent="0.2"/>
    <row r="271212" ht="12.75" customHeight="1" x14ac:dyDescent="0.2"/>
    <row r="271216" ht="12.75" customHeight="1" x14ac:dyDescent="0.2"/>
    <row r="271220" ht="12.75" customHeight="1" x14ac:dyDescent="0.2"/>
    <row r="271224" ht="12.75" customHeight="1" x14ac:dyDescent="0.2"/>
    <row r="271228" ht="12.75" customHeight="1" x14ac:dyDescent="0.2"/>
    <row r="271232" ht="12.75" customHeight="1" x14ac:dyDescent="0.2"/>
    <row r="271236" ht="12.75" customHeight="1" x14ac:dyDescent="0.2"/>
    <row r="271240" ht="12.75" customHeight="1" x14ac:dyDescent="0.2"/>
    <row r="271244" ht="12.75" customHeight="1" x14ac:dyDescent="0.2"/>
    <row r="271248" ht="12.75" customHeight="1" x14ac:dyDescent="0.2"/>
    <row r="271252" ht="12.75" customHeight="1" x14ac:dyDescent="0.2"/>
    <row r="271256" ht="12.75" customHeight="1" x14ac:dyDescent="0.2"/>
    <row r="271260" ht="12.75" customHeight="1" x14ac:dyDescent="0.2"/>
    <row r="271264" ht="12.75" customHeight="1" x14ac:dyDescent="0.2"/>
    <row r="271268" ht="12.75" customHeight="1" x14ac:dyDescent="0.2"/>
    <row r="271272" ht="12.75" customHeight="1" x14ac:dyDescent="0.2"/>
    <row r="271276" ht="12.75" customHeight="1" x14ac:dyDescent="0.2"/>
    <row r="271280" ht="12.75" customHeight="1" x14ac:dyDescent="0.2"/>
    <row r="271284" ht="12.75" customHeight="1" x14ac:dyDescent="0.2"/>
    <row r="271288" ht="12.75" customHeight="1" x14ac:dyDescent="0.2"/>
    <row r="271292" ht="12.75" customHeight="1" x14ac:dyDescent="0.2"/>
    <row r="271296" ht="12.75" customHeight="1" x14ac:dyDescent="0.2"/>
    <row r="271300" ht="12.75" customHeight="1" x14ac:dyDescent="0.2"/>
    <row r="271304" ht="12.75" customHeight="1" x14ac:dyDescent="0.2"/>
    <row r="271308" ht="12.75" customHeight="1" x14ac:dyDescent="0.2"/>
    <row r="271312" ht="12.75" customHeight="1" x14ac:dyDescent="0.2"/>
    <row r="271316" ht="12.75" customHeight="1" x14ac:dyDescent="0.2"/>
    <row r="271320" ht="12.75" customHeight="1" x14ac:dyDescent="0.2"/>
    <row r="271324" ht="12.75" customHeight="1" x14ac:dyDescent="0.2"/>
    <row r="271328" ht="12.75" customHeight="1" x14ac:dyDescent="0.2"/>
    <row r="271332" ht="12.75" customHeight="1" x14ac:dyDescent="0.2"/>
    <row r="271336" ht="12.75" customHeight="1" x14ac:dyDescent="0.2"/>
    <row r="271340" ht="12.75" customHeight="1" x14ac:dyDescent="0.2"/>
    <row r="271344" ht="12.75" customHeight="1" x14ac:dyDescent="0.2"/>
    <row r="271348" ht="12.75" customHeight="1" x14ac:dyDescent="0.2"/>
    <row r="271352" ht="12.75" customHeight="1" x14ac:dyDescent="0.2"/>
    <row r="271356" ht="12.75" customHeight="1" x14ac:dyDescent="0.2"/>
    <row r="271360" ht="12.75" customHeight="1" x14ac:dyDescent="0.2"/>
    <row r="271364" ht="12.75" customHeight="1" x14ac:dyDescent="0.2"/>
    <row r="271368" ht="12.75" customHeight="1" x14ac:dyDescent="0.2"/>
    <row r="271372" ht="12.75" customHeight="1" x14ac:dyDescent="0.2"/>
    <row r="271376" ht="12.75" customHeight="1" x14ac:dyDescent="0.2"/>
    <row r="271380" ht="12.75" customHeight="1" x14ac:dyDescent="0.2"/>
    <row r="271384" ht="12.75" customHeight="1" x14ac:dyDescent="0.2"/>
    <row r="271388" ht="12.75" customHeight="1" x14ac:dyDescent="0.2"/>
    <row r="271392" ht="12.75" customHeight="1" x14ac:dyDescent="0.2"/>
    <row r="271396" ht="12.75" customHeight="1" x14ac:dyDescent="0.2"/>
    <row r="271400" ht="12.75" customHeight="1" x14ac:dyDescent="0.2"/>
    <row r="271404" ht="12.75" customHeight="1" x14ac:dyDescent="0.2"/>
    <row r="271408" ht="12.75" customHeight="1" x14ac:dyDescent="0.2"/>
    <row r="271412" ht="12.75" customHeight="1" x14ac:dyDescent="0.2"/>
    <row r="271416" ht="12.75" customHeight="1" x14ac:dyDescent="0.2"/>
    <row r="271420" ht="12.75" customHeight="1" x14ac:dyDescent="0.2"/>
    <row r="271424" ht="12.75" customHeight="1" x14ac:dyDescent="0.2"/>
    <row r="271428" ht="12.75" customHeight="1" x14ac:dyDescent="0.2"/>
    <row r="271432" ht="12.75" customHeight="1" x14ac:dyDescent="0.2"/>
    <row r="271436" ht="12.75" customHeight="1" x14ac:dyDescent="0.2"/>
    <row r="271440" ht="12.75" customHeight="1" x14ac:dyDescent="0.2"/>
    <row r="271444" ht="12.75" customHeight="1" x14ac:dyDescent="0.2"/>
    <row r="271448" ht="12.75" customHeight="1" x14ac:dyDescent="0.2"/>
    <row r="271452" ht="12.75" customHeight="1" x14ac:dyDescent="0.2"/>
    <row r="271456" ht="12.75" customHeight="1" x14ac:dyDescent="0.2"/>
    <row r="271460" ht="12.75" customHeight="1" x14ac:dyDescent="0.2"/>
    <row r="271464" ht="12.75" customHeight="1" x14ac:dyDescent="0.2"/>
    <row r="271468" ht="12.75" customHeight="1" x14ac:dyDescent="0.2"/>
    <row r="271472" ht="12.75" customHeight="1" x14ac:dyDescent="0.2"/>
    <row r="271476" ht="12.75" customHeight="1" x14ac:dyDescent="0.2"/>
    <row r="271480" ht="12.75" customHeight="1" x14ac:dyDescent="0.2"/>
    <row r="271484" ht="12.75" customHeight="1" x14ac:dyDescent="0.2"/>
    <row r="271488" ht="12.75" customHeight="1" x14ac:dyDescent="0.2"/>
    <row r="271492" ht="12.75" customHeight="1" x14ac:dyDescent="0.2"/>
    <row r="271496" ht="12.75" customHeight="1" x14ac:dyDescent="0.2"/>
    <row r="271500" ht="12.75" customHeight="1" x14ac:dyDescent="0.2"/>
    <row r="271504" ht="12.75" customHeight="1" x14ac:dyDescent="0.2"/>
    <row r="271508" ht="12.75" customHeight="1" x14ac:dyDescent="0.2"/>
    <row r="271512" ht="12.75" customHeight="1" x14ac:dyDescent="0.2"/>
    <row r="271516" ht="12.75" customHeight="1" x14ac:dyDescent="0.2"/>
    <row r="271520" ht="12.75" customHeight="1" x14ac:dyDescent="0.2"/>
    <row r="271524" ht="12.75" customHeight="1" x14ac:dyDescent="0.2"/>
    <row r="271528" ht="12.75" customHeight="1" x14ac:dyDescent="0.2"/>
    <row r="271532" ht="12.75" customHeight="1" x14ac:dyDescent="0.2"/>
    <row r="271536" ht="12.75" customHeight="1" x14ac:dyDescent="0.2"/>
    <row r="271540" ht="12.75" customHeight="1" x14ac:dyDescent="0.2"/>
    <row r="271544" ht="12.75" customHeight="1" x14ac:dyDescent="0.2"/>
    <row r="271548" ht="12.75" customHeight="1" x14ac:dyDescent="0.2"/>
    <row r="271552" ht="12.75" customHeight="1" x14ac:dyDescent="0.2"/>
    <row r="271556" ht="12.75" customHeight="1" x14ac:dyDescent="0.2"/>
    <row r="271560" ht="12.75" customHeight="1" x14ac:dyDescent="0.2"/>
    <row r="271564" ht="12.75" customHeight="1" x14ac:dyDescent="0.2"/>
    <row r="271568" ht="12.75" customHeight="1" x14ac:dyDescent="0.2"/>
    <row r="271572" ht="12.75" customHeight="1" x14ac:dyDescent="0.2"/>
    <row r="271576" ht="12.75" customHeight="1" x14ac:dyDescent="0.2"/>
    <row r="271580" ht="12.75" customHeight="1" x14ac:dyDescent="0.2"/>
    <row r="271584" ht="12.75" customHeight="1" x14ac:dyDescent="0.2"/>
    <row r="271588" ht="12.75" customHeight="1" x14ac:dyDescent="0.2"/>
    <row r="271592" ht="12.75" customHeight="1" x14ac:dyDescent="0.2"/>
    <row r="271596" ht="12.75" customHeight="1" x14ac:dyDescent="0.2"/>
    <row r="271600" ht="12.75" customHeight="1" x14ac:dyDescent="0.2"/>
    <row r="271604" ht="12.75" customHeight="1" x14ac:dyDescent="0.2"/>
    <row r="271608" ht="12.75" customHeight="1" x14ac:dyDescent="0.2"/>
    <row r="271612" ht="12.75" customHeight="1" x14ac:dyDescent="0.2"/>
    <row r="271616" ht="12.75" customHeight="1" x14ac:dyDescent="0.2"/>
    <row r="271620" ht="12.75" customHeight="1" x14ac:dyDescent="0.2"/>
    <row r="271624" ht="12.75" customHeight="1" x14ac:dyDescent="0.2"/>
    <row r="271628" ht="12.75" customHeight="1" x14ac:dyDescent="0.2"/>
    <row r="271632" ht="12.75" customHeight="1" x14ac:dyDescent="0.2"/>
    <row r="271636" ht="12.75" customHeight="1" x14ac:dyDescent="0.2"/>
    <row r="271640" ht="12.75" customHeight="1" x14ac:dyDescent="0.2"/>
    <row r="271644" ht="12.75" customHeight="1" x14ac:dyDescent="0.2"/>
    <row r="271648" ht="12.75" customHeight="1" x14ac:dyDescent="0.2"/>
    <row r="271652" ht="12.75" customHeight="1" x14ac:dyDescent="0.2"/>
    <row r="271656" ht="12.75" customHeight="1" x14ac:dyDescent="0.2"/>
    <row r="271660" ht="12.75" customHeight="1" x14ac:dyDescent="0.2"/>
    <row r="271664" ht="12.75" customHeight="1" x14ac:dyDescent="0.2"/>
    <row r="271668" ht="12.75" customHeight="1" x14ac:dyDescent="0.2"/>
    <row r="271672" ht="12.75" customHeight="1" x14ac:dyDescent="0.2"/>
    <row r="271676" ht="12.75" customHeight="1" x14ac:dyDescent="0.2"/>
    <row r="271680" ht="12.75" customHeight="1" x14ac:dyDescent="0.2"/>
    <row r="271684" ht="12.75" customHeight="1" x14ac:dyDescent="0.2"/>
    <row r="271688" ht="12.75" customHeight="1" x14ac:dyDescent="0.2"/>
    <row r="271692" ht="12.75" customHeight="1" x14ac:dyDescent="0.2"/>
    <row r="271696" ht="12.75" customHeight="1" x14ac:dyDescent="0.2"/>
    <row r="271700" ht="12.75" customHeight="1" x14ac:dyDescent="0.2"/>
    <row r="271704" ht="12.75" customHeight="1" x14ac:dyDescent="0.2"/>
    <row r="271708" ht="12.75" customHeight="1" x14ac:dyDescent="0.2"/>
    <row r="271712" ht="12.75" customHeight="1" x14ac:dyDescent="0.2"/>
    <row r="271716" ht="12.75" customHeight="1" x14ac:dyDescent="0.2"/>
    <row r="271720" ht="12.75" customHeight="1" x14ac:dyDescent="0.2"/>
    <row r="271724" ht="12.75" customHeight="1" x14ac:dyDescent="0.2"/>
    <row r="271728" ht="12.75" customHeight="1" x14ac:dyDescent="0.2"/>
    <row r="271732" ht="12.75" customHeight="1" x14ac:dyDescent="0.2"/>
    <row r="271736" ht="12.75" customHeight="1" x14ac:dyDescent="0.2"/>
    <row r="271740" ht="12.75" customHeight="1" x14ac:dyDescent="0.2"/>
    <row r="271744" ht="12.75" customHeight="1" x14ac:dyDescent="0.2"/>
    <row r="271748" ht="12.75" customHeight="1" x14ac:dyDescent="0.2"/>
    <row r="271752" ht="12.75" customHeight="1" x14ac:dyDescent="0.2"/>
    <row r="271756" ht="12.75" customHeight="1" x14ac:dyDescent="0.2"/>
    <row r="271760" ht="12.75" customHeight="1" x14ac:dyDescent="0.2"/>
    <row r="271764" ht="12.75" customHeight="1" x14ac:dyDescent="0.2"/>
    <row r="271768" ht="12.75" customHeight="1" x14ac:dyDescent="0.2"/>
    <row r="271772" ht="12.75" customHeight="1" x14ac:dyDescent="0.2"/>
    <row r="271776" ht="12.75" customHeight="1" x14ac:dyDescent="0.2"/>
    <row r="271780" ht="12.75" customHeight="1" x14ac:dyDescent="0.2"/>
    <row r="271784" ht="12.75" customHeight="1" x14ac:dyDescent="0.2"/>
    <row r="271788" ht="12.75" customHeight="1" x14ac:dyDescent="0.2"/>
    <row r="271792" ht="12.75" customHeight="1" x14ac:dyDescent="0.2"/>
    <row r="271796" ht="12.75" customHeight="1" x14ac:dyDescent="0.2"/>
    <row r="271800" ht="12.75" customHeight="1" x14ac:dyDescent="0.2"/>
    <row r="271804" ht="12.75" customHeight="1" x14ac:dyDescent="0.2"/>
    <row r="271808" ht="12.75" customHeight="1" x14ac:dyDescent="0.2"/>
    <row r="271812" ht="12.75" customHeight="1" x14ac:dyDescent="0.2"/>
    <row r="271816" ht="12.75" customHeight="1" x14ac:dyDescent="0.2"/>
    <row r="271820" ht="12.75" customHeight="1" x14ac:dyDescent="0.2"/>
    <row r="271824" ht="12.75" customHeight="1" x14ac:dyDescent="0.2"/>
    <row r="271828" ht="12.75" customHeight="1" x14ac:dyDescent="0.2"/>
    <row r="271832" ht="12.75" customHeight="1" x14ac:dyDescent="0.2"/>
    <row r="271836" ht="12.75" customHeight="1" x14ac:dyDescent="0.2"/>
    <row r="271840" ht="12.75" customHeight="1" x14ac:dyDescent="0.2"/>
    <row r="271844" ht="12.75" customHeight="1" x14ac:dyDescent="0.2"/>
    <row r="271848" ht="12.75" customHeight="1" x14ac:dyDescent="0.2"/>
    <row r="271852" ht="12.75" customHeight="1" x14ac:dyDescent="0.2"/>
    <row r="271856" ht="12.75" customHeight="1" x14ac:dyDescent="0.2"/>
    <row r="271860" ht="12.75" customHeight="1" x14ac:dyDescent="0.2"/>
    <row r="271864" ht="12.75" customHeight="1" x14ac:dyDescent="0.2"/>
    <row r="271868" ht="12.75" customHeight="1" x14ac:dyDescent="0.2"/>
    <row r="271872" ht="12.75" customHeight="1" x14ac:dyDescent="0.2"/>
    <row r="271876" ht="12.75" customHeight="1" x14ac:dyDescent="0.2"/>
    <row r="271880" ht="12.75" customHeight="1" x14ac:dyDescent="0.2"/>
    <row r="271884" ht="12.75" customHeight="1" x14ac:dyDescent="0.2"/>
    <row r="271888" ht="12.75" customHeight="1" x14ac:dyDescent="0.2"/>
    <row r="271892" ht="12.75" customHeight="1" x14ac:dyDescent="0.2"/>
    <row r="271896" ht="12.75" customHeight="1" x14ac:dyDescent="0.2"/>
    <row r="271900" ht="12.75" customHeight="1" x14ac:dyDescent="0.2"/>
    <row r="271904" ht="12.75" customHeight="1" x14ac:dyDescent="0.2"/>
    <row r="271908" ht="12.75" customHeight="1" x14ac:dyDescent="0.2"/>
    <row r="271912" ht="12.75" customHeight="1" x14ac:dyDescent="0.2"/>
    <row r="271916" ht="12.75" customHeight="1" x14ac:dyDescent="0.2"/>
    <row r="271920" ht="12.75" customHeight="1" x14ac:dyDescent="0.2"/>
    <row r="271924" ht="12.75" customHeight="1" x14ac:dyDescent="0.2"/>
    <row r="271928" ht="12.75" customHeight="1" x14ac:dyDescent="0.2"/>
    <row r="271932" ht="12.75" customHeight="1" x14ac:dyDescent="0.2"/>
    <row r="271936" ht="12.75" customHeight="1" x14ac:dyDescent="0.2"/>
    <row r="271940" ht="12.75" customHeight="1" x14ac:dyDescent="0.2"/>
    <row r="271944" ht="12.75" customHeight="1" x14ac:dyDescent="0.2"/>
    <row r="271948" ht="12.75" customHeight="1" x14ac:dyDescent="0.2"/>
    <row r="271952" ht="12.75" customHeight="1" x14ac:dyDescent="0.2"/>
    <row r="271956" ht="12.75" customHeight="1" x14ac:dyDescent="0.2"/>
    <row r="271960" ht="12.75" customHeight="1" x14ac:dyDescent="0.2"/>
    <row r="271964" ht="12.75" customHeight="1" x14ac:dyDescent="0.2"/>
    <row r="271968" ht="12.75" customHeight="1" x14ac:dyDescent="0.2"/>
    <row r="271972" ht="12.75" customHeight="1" x14ac:dyDescent="0.2"/>
    <row r="271976" ht="12.75" customHeight="1" x14ac:dyDescent="0.2"/>
    <row r="271980" ht="12.75" customHeight="1" x14ac:dyDescent="0.2"/>
    <row r="271984" ht="12.75" customHeight="1" x14ac:dyDescent="0.2"/>
    <row r="271988" ht="12.75" customHeight="1" x14ac:dyDescent="0.2"/>
    <row r="271992" ht="12.75" customHeight="1" x14ac:dyDescent="0.2"/>
    <row r="271996" ht="12.75" customHeight="1" x14ac:dyDescent="0.2"/>
    <row r="272000" ht="12.75" customHeight="1" x14ac:dyDescent="0.2"/>
    <row r="272004" ht="12.75" customHeight="1" x14ac:dyDescent="0.2"/>
    <row r="272008" ht="12.75" customHeight="1" x14ac:dyDescent="0.2"/>
    <row r="272012" ht="12.75" customHeight="1" x14ac:dyDescent="0.2"/>
    <row r="272016" ht="12.75" customHeight="1" x14ac:dyDescent="0.2"/>
    <row r="272020" ht="12.75" customHeight="1" x14ac:dyDescent="0.2"/>
    <row r="272024" ht="12.75" customHeight="1" x14ac:dyDescent="0.2"/>
    <row r="272028" ht="12.75" customHeight="1" x14ac:dyDescent="0.2"/>
    <row r="272032" ht="12.75" customHeight="1" x14ac:dyDescent="0.2"/>
    <row r="272036" ht="12.75" customHeight="1" x14ac:dyDescent="0.2"/>
    <row r="272040" ht="12.75" customHeight="1" x14ac:dyDescent="0.2"/>
    <row r="272044" ht="12.75" customHeight="1" x14ac:dyDescent="0.2"/>
    <row r="272048" ht="12.75" customHeight="1" x14ac:dyDescent="0.2"/>
    <row r="272052" ht="12.75" customHeight="1" x14ac:dyDescent="0.2"/>
    <row r="272056" ht="12.75" customHeight="1" x14ac:dyDescent="0.2"/>
    <row r="272060" ht="12.75" customHeight="1" x14ac:dyDescent="0.2"/>
    <row r="272064" ht="12.75" customHeight="1" x14ac:dyDescent="0.2"/>
    <row r="272068" ht="12.75" customHeight="1" x14ac:dyDescent="0.2"/>
    <row r="272072" ht="12.75" customHeight="1" x14ac:dyDescent="0.2"/>
    <row r="272076" ht="12.75" customHeight="1" x14ac:dyDescent="0.2"/>
    <row r="272080" ht="12.75" customHeight="1" x14ac:dyDescent="0.2"/>
    <row r="272084" ht="12.75" customHeight="1" x14ac:dyDescent="0.2"/>
    <row r="272088" ht="12.75" customHeight="1" x14ac:dyDescent="0.2"/>
    <row r="272092" ht="12.75" customHeight="1" x14ac:dyDescent="0.2"/>
    <row r="272096" ht="12.75" customHeight="1" x14ac:dyDescent="0.2"/>
    <row r="272100" ht="12.75" customHeight="1" x14ac:dyDescent="0.2"/>
    <row r="272104" ht="12.75" customHeight="1" x14ac:dyDescent="0.2"/>
    <row r="272108" ht="12.75" customHeight="1" x14ac:dyDescent="0.2"/>
    <row r="272112" ht="12.75" customHeight="1" x14ac:dyDescent="0.2"/>
    <row r="272116" ht="12.75" customHeight="1" x14ac:dyDescent="0.2"/>
    <row r="272120" ht="12.75" customHeight="1" x14ac:dyDescent="0.2"/>
    <row r="272124" ht="12.75" customHeight="1" x14ac:dyDescent="0.2"/>
    <row r="272128" ht="12.75" customHeight="1" x14ac:dyDescent="0.2"/>
    <row r="272132" ht="12.75" customHeight="1" x14ac:dyDescent="0.2"/>
    <row r="272136" ht="12.75" customHeight="1" x14ac:dyDescent="0.2"/>
    <row r="272140" ht="12.75" customHeight="1" x14ac:dyDescent="0.2"/>
    <row r="272144" ht="12.75" customHeight="1" x14ac:dyDescent="0.2"/>
    <row r="272148" ht="12.75" customHeight="1" x14ac:dyDescent="0.2"/>
    <row r="272152" ht="12.75" customHeight="1" x14ac:dyDescent="0.2"/>
    <row r="272156" ht="12.75" customHeight="1" x14ac:dyDescent="0.2"/>
    <row r="272160" ht="12.75" customHeight="1" x14ac:dyDescent="0.2"/>
    <row r="272164" ht="12.75" customHeight="1" x14ac:dyDescent="0.2"/>
    <row r="272168" ht="12.75" customHeight="1" x14ac:dyDescent="0.2"/>
    <row r="272172" ht="12.75" customHeight="1" x14ac:dyDescent="0.2"/>
    <row r="272176" ht="12.75" customHeight="1" x14ac:dyDescent="0.2"/>
    <row r="272180" ht="12.75" customHeight="1" x14ac:dyDescent="0.2"/>
    <row r="272184" ht="12.75" customHeight="1" x14ac:dyDescent="0.2"/>
    <row r="272188" ht="12.75" customHeight="1" x14ac:dyDescent="0.2"/>
    <row r="272192" ht="12.75" customHeight="1" x14ac:dyDescent="0.2"/>
    <row r="272196" ht="12.75" customHeight="1" x14ac:dyDescent="0.2"/>
    <row r="272200" ht="12.75" customHeight="1" x14ac:dyDescent="0.2"/>
    <row r="272204" ht="12.75" customHeight="1" x14ac:dyDescent="0.2"/>
    <row r="272208" ht="12.75" customHeight="1" x14ac:dyDescent="0.2"/>
    <row r="272212" ht="12.75" customHeight="1" x14ac:dyDescent="0.2"/>
    <row r="272216" ht="12.75" customHeight="1" x14ac:dyDescent="0.2"/>
    <row r="272220" ht="12.75" customHeight="1" x14ac:dyDescent="0.2"/>
    <row r="272224" ht="12.75" customHeight="1" x14ac:dyDescent="0.2"/>
    <row r="272228" ht="12.75" customHeight="1" x14ac:dyDescent="0.2"/>
    <row r="272232" ht="12.75" customHeight="1" x14ac:dyDescent="0.2"/>
    <row r="272236" ht="12.75" customHeight="1" x14ac:dyDescent="0.2"/>
    <row r="272240" ht="12.75" customHeight="1" x14ac:dyDescent="0.2"/>
    <row r="272244" ht="12.75" customHeight="1" x14ac:dyDescent="0.2"/>
    <row r="272248" ht="12.75" customHeight="1" x14ac:dyDescent="0.2"/>
    <row r="272252" ht="12.75" customHeight="1" x14ac:dyDescent="0.2"/>
    <row r="272256" ht="12.75" customHeight="1" x14ac:dyDescent="0.2"/>
    <row r="272260" ht="12.75" customHeight="1" x14ac:dyDescent="0.2"/>
    <row r="272264" ht="12.75" customHeight="1" x14ac:dyDescent="0.2"/>
    <row r="272268" ht="12.75" customHeight="1" x14ac:dyDescent="0.2"/>
    <row r="272272" ht="12.75" customHeight="1" x14ac:dyDescent="0.2"/>
    <row r="272276" ht="12.75" customHeight="1" x14ac:dyDescent="0.2"/>
    <row r="272280" ht="12.75" customHeight="1" x14ac:dyDescent="0.2"/>
    <row r="272284" ht="12.75" customHeight="1" x14ac:dyDescent="0.2"/>
    <row r="272288" ht="12.75" customHeight="1" x14ac:dyDescent="0.2"/>
    <row r="272292" ht="12.75" customHeight="1" x14ac:dyDescent="0.2"/>
    <row r="272296" ht="12.75" customHeight="1" x14ac:dyDescent="0.2"/>
    <row r="272300" ht="12.75" customHeight="1" x14ac:dyDescent="0.2"/>
    <row r="272304" ht="12.75" customHeight="1" x14ac:dyDescent="0.2"/>
    <row r="272308" ht="12.75" customHeight="1" x14ac:dyDescent="0.2"/>
    <row r="272312" ht="12.75" customHeight="1" x14ac:dyDescent="0.2"/>
    <row r="272316" ht="12.75" customHeight="1" x14ac:dyDescent="0.2"/>
    <row r="272320" ht="12.75" customHeight="1" x14ac:dyDescent="0.2"/>
    <row r="272324" ht="12.75" customHeight="1" x14ac:dyDescent="0.2"/>
    <row r="272328" ht="12.75" customHeight="1" x14ac:dyDescent="0.2"/>
    <row r="272332" ht="12.75" customHeight="1" x14ac:dyDescent="0.2"/>
    <row r="272336" ht="12.75" customHeight="1" x14ac:dyDescent="0.2"/>
    <row r="272340" ht="12.75" customHeight="1" x14ac:dyDescent="0.2"/>
    <row r="272344" ht="12.75" customHeight="1" x14ac:dyDescent="0.2"/>
    <row r="272348" ht="12.75" customHeight="1" x14ac:dyDescent="0.2"/>
    <row r="272352" ht="12.75" customHeight="1" x14ac:dyDescent="0.2"/>
    <row r="272356" ht="12.75" customHeight="1" x14ac:dyDescent="0.2"/>
    <row r="272360" ht="12.75" customHeight="1" x14ac:dyDescent="0.2"/>
    <row r="272364" ht="12.75" customHeight="1" x14ac:dyDescent="0.2"/>
    <row r="272368" ht="12.75" customHeight="1" x14ac:dyDescent="0.2"/>
    <row r="272372" ht="12.75" customHeight="1" x14ac:dyDescent="0.2"/>
    <row r="272376" ht="12.75" customHeight="1" x14ac:dyDescent="0.2"/>
    <row r="272380" ht="12.75" customHeight="1" x14ac:dyDescent="0.2"/>
    <row r="272384" ht="12.75" customHeight="1" x14ac:dyDescent="0.2"/>
    <row r="272388" ht="12.75" customHeight="1" x14ac:dyDescent="0.2"/>
    <row r="272392" ht="12.75" customHeight="1" x14ac:dyDescent="0.2"/>
    <row r="272396" ht="12.75" customHeight="1" x14ac:dyDescent="0.2"/>
    <row r="272400" ht="12.75" customHeight="1" x14ac:dyDescent="0.2"/>
    <row r="272404" ht="12.75" customHeight="1" x14ac:dyDescent="0.2"/>
    <row r="272408" ht="12.75" customHeight="1" x14ac:dyDescent="0.2"/>
    <row r="272412" ht="12.75" customHeight="1" x14ac:dyDescent="0.2"/>
    <row r="272416" ht="12.75" customHeight="1" x14ac:dyDescent="0.2"/>
    <row r="272420" ht="12.75" customHeight="1" x14ac:dyDescent="0.2"/>
    <row r="272424" ht="12.75" customHeight="1" x14ac:dyDescent="0.2"/>
    <row r="272428" ht="12.75" customHeight="1" x14ac:dyDescent="0.2"/>
    <row r="272432" ht="12.75" customHeight="1" x14ac:dyDescent="0.2"/>
    <row r="272436" ht="12.75" customHeight="1" x14ac:dyDescent="0.2"/>
    <row r="272440" ht="12.75" customHeight="1" x14ac:dyDescent="0.2"/>
    <row r="272444" ht="12.75" customHeight="1" x14ac:dyDescent="0.2"/>
    <row r="272448" ht="12.75" customHeight="1" x14ac:dyDescent="0.2"/>
    <row r="272452" ht="12.75" customHeight="1" x14ac:dyDescent="0.2"/>
    <row r="272456" ht="12.75" customHeight="1" x14ac:dyDescent="0.2"/>
    <row r="272460" ht="12.75" customHeight="1" x14ac:dyDescent="0.2"/>
    <row r="272464" ht="12.75" customHeight="1" x14ac:dyDescent="0.2"/>
    <row r="272468" ht="12.75" customHeight="1" x14ac:dyDescent="0.2"/>
    <row r="272472" ht="12.75" customHeight="1" x14ac:dyDescent="0.2"/>
    <row r="272476" ht="12.75" customHeight="1" x14ac:dyDescent="0.2"/>
    <row r="272480" ht="12.75" customHeight="1" x14ac:dyDescent="0.2"/>
    <row r="272484" ht="12.75" customHeight="1" x14ac:dyDescent="0.2"/>
    <row r="272488" ht="12.75" customHeight="1" x14ac:dyDescent="0.2"/>
    <row r="272492" ht="12.75" customHeight="1" x14ac:dyDescent="0.2"/>
    <row r="272496" ht="12.75" customHeight="1" x14ac:dyDescent="0.2"/>
    <row r="272500" ht="12.75" customHeight="1" x14ac:dyDescent="0.2"/>
    <row r="272504" ht="12.75" customHeight="1" x14ac:dyDescent="0.2"/>
    <row r="272508" ht="12.75" customHeight="1" x14ac:dyDescent="0.2"/>
    <row r="272512" ht="12.75" customHeight="1" x14ac:dyDescent="0.2"/>
    <row r="272516" ht="12.75" customHeight="1" x14ac:dyDescent="0.2"/>
    <row r="272520" ht="12.75" customHeight="1" x14ac:dyDescent="0.2"/>
    <row r="272524" ht="12.75" customHeight="1" x14ac:dyDescent="0.2"/>
    <row r="272528" ht="12.75" customHeight="1" x14ac:dyDescent="0.2"/>
    <row r="272532" ht="12.75" customHeight="1" x14ac:dyDescent="0.2"/>
    <row r="272536" ht="12.75" customHeight="1" x14ac:dyDescent="0.2"/>
    <row r="272540" ht="12.75" customHeight="1" x14ac:dyDescent="0.2"/>
    <row r="272544" ht="12.75" customHeight="1" x14ac:dyDescent="0.2"/>
    <row r="272548" ht="12.75" customHeight="1" x14ac:dyDescent="0.2"/>
    <row r="272552" ht="12.75" customHeight="1" x14ac:dyDescent="0.2"/>
    <row r="272556" ht="12.75" customHeight="1" x14ac:dyDescent="0.2"/>
    <row r="272560" ht="12.75" customHeight="1" x14ac:dyDescent="0.2"/>
    <row r="272564" ht="12.75" customHeight="1" x14ac:dyDescent="0.2"/>
    <row r="272568" ht="12.75" customHeight="1" x14ac:dyDescent="0.2"/>
    <row r="272572" ht="12.75" customHeight="1" x14ac:dyDescent="0.2"/>
    <row r="272576" ht="12.75" customHeight="1" x14ac:dyDescent="0.2"/>
    <row r="272580" ht="12.75" customHeight="1" x14ac:dyDescent="0.2"/>
    <row r="272584" ht="12.75" customHeight="1" x14ac:dyDescent="0.2"/>
    <row r="272588" ht="12.75" customHeight="1" x14ac:dyDescent="0.2"/>
    <row r="272592" ht="12.75" customHeight="1" x14ac:dyDescent="0.2"/>
    <row r="272596" ht="12.75" customHeight="1" x14ac:dyDescent="0.2"/>
    <row r="272600" ht="12.75" customHeight="1" x14ac:dyDescent="0.2"/>
    <row r="272604" ht="12.75" customHeight="1" x14ac:dyDescent="0.2"/>
    <row r="272608" ht="12.75" customHeight="1" x14ac:dyDescent="0.2"/>
    <row r="272612" ht="12.75" customHeight="1" x14ac:dyDescent="0.2"/>
    <row r="272616" ht="12.75" customHeight="1" x14ac:dyDescent="0.2"/>
    <row r="272620" ht="12.75" customHeight="1" x14ac:dyDescent="0.2"/>
    <row r="272624" ht="12.75" customHeight="1" x14ac:dyDescent="0.2"/>
    <row r="272628" ht="12.75" customHeight="1" x14ac:dyDescent="0.2"/>
    <row r="272632" ht="12.75" customHeight="1" x14ac:dyDescent="0.2"/>
    <row r="272636" ht="12.75" customHeight="1" x14ac:dyDescent="0.2"/>
    <row r="272640" ht="12.75" customHeight="1" x14ac:dyDescent="0.2"/>
    <row r="272644" ht="12.75" customHeight="1" x14ac:dyDescent="0.2"/>
    <row r="272648" ht="12.75" customHeight="1" x14ac:dyDescent="0.2"/>
    <row r="272652" ht="12.75" customHeight="1" x14ac:dyDescent="0.2"/>
    <row r="272656" ht="12.75" customHeight="1" x14ac:dyDescent="0.2"/>
    <row r="272660" ht="12.75" customHeight="1" x14ac:dyDescent="0.2"/>
    <row r="272664" ht="12.75" customHeight="1" x14ac:dyDescent="0.2"/>
    <row r="272668" ht="12.75" customHeight="1" x14ac:dyDescent="0.2"/>
    <row r="272672" ht="12.75" customHeight="1" x14ac:dyDescent="0.2"/>
    <row r="272676" ht="12.75" customHeight="1" x14ac:dyDescent="0.2"/>
    <row r="272680" ht="12.75" customHeight="1" x14ac:dyDescent="0.2"/>
    <row r="272684" ht="12.75" customHeight="1" x14ac:dyDescent="0.2"/>
    <row r="272688" ht="12.75" customHeight="1" x14ac:dyDescent="0.2"/>
    <row r="272692" ht="12.75" customHeight="1" x14ac:dyDescent="0.2"/>
    <row r="272696" ht="12.75" customHeight="1" x14ac:dyDescent="0.2"/>
    <row r="272700" ht="12.75" customHeight="1" x14ac:dyDescent="0.2"/>
    <row r="272704" ht="12.75" customHeight="1" x14ac:dyDescent="0.2"/>
    <row r="272708" ht="12.75" customHeight="1" x14ac:dyDescent="0.2"/>
    <row r="272712" ht="12.75" customHeight="1" x14ac:dyDescent="0.2"/>
    <row r="272716" ht="12.75" customHeight="1" x14ac:dyDescent="0.2"/>
    <row r="272720" ht="12.75" customHeight="1" x14ac:dyDescent="0.2"/>
    <row r="272724" ht="12.75" customHeight="1" x14ac:dyDescent="0.2"/>
    <row r="272728" ht="12.75" customHeight="1" x14ac:dyDescent="0.2"/>
    <row r="272732" ht="12.75" customHeight="1" x14ac:dyDescent="0.2"/>
    <row r="272736" ht="12.75" customHeight="1" x14ac:dyDescent="0.2"/>
    <row r="272740" ht="12.75" customHeight="1" x14ac:dyDescent="0.2"/>
    <row r="272744" ht="12.75" customHeight="1" x14ac:dyDescent="0.2"/>
    <row r="272748" ht="12.75" customHeight="1" x14ac:dyDescent="0.2"/>
    <row r="272752" ht="12.75" customHeight="1" x14ac:dyDescent="0.2"/>
    <row r="272756" ht="12.75" customHeight="1" x14ac:dyDescent="0.2"/>
    <row r="272760" ht="12.75" customHeight="1" x14ac:dyDescent="0.2"/>
    <row r="272764" ht="12.75" customHeight="1" x14ac:dyDescent="0.2"/>
    <row r="272768" ht="12.75" customHeight="1" x14ac:dyDescent="0.2"/>
    <row r="272772" ht="12.75" customHeight="1" x14ac:dyDescent="0.2"/>
    <row r="272776" ht="12.75" customHeight="1" x14ac:dyDescent="0.2"/>
    <row r="272780" ht="12.75" customHeight="1" x14ac:dyDescent="0.2"/>
    <row r="272784" ht="12.75" customHeight="1" x14ac:dyDescent="0.2"/>
    <row r="272788" ht="12.75" customHeight="1" x14ac:dyDescent="0.2"/>
    <row r="272792" ht="12.75" customHeight="1" x14ac:dyDescent="0.2"/>
    <row r="272796" ht="12.75" customHeight="1" x14ac:dyDescent="0.2"/>
    <row r="272800" ht="12.75" customHeight="1" x14ac:dyDescent="0.2"/>
    <row r="272804" ht="12.75" customHeight="1" x14ac:dyDescent="0.2"/>
    <row r="272808" ht="12.75" customHeight="1" x14ac:dyDescent="0.2"/>
    <row r="272812" ht="12.75" customHeight="1" x14ac:dyDescent="0.2"/>
    <row r="272816" ht="12.75" customHeight="1" x14ac:dyDescent="0.2"/>
    <row r="272820" ht="12.75" customHeight="1" x14ac:dyDescent="0.2"/>
    <row r="272824" ht="12.75" customHeight="1" x14ac:dyDescent="0.2"/>
    <row r="272828" ht="12.75" customHeight="1" x14ac:dyDescent="0.2"/>
    <row r="272832" ht="12.75" customHeight="1" x14ac:dyDescent="0.2"/>
    <row r="272836" ht="12.75" customHeight="1" x14ac:dyDescent="0.2"/>
    <row r="272840" ht="12.75" customHeight="1" x14ac:dyDescent="0.2"/>
    <row r="272844" ht="12.75" customHeight="1" x14ac:dyDescent="0.2"/>
    <row r="272848" ht="12.75" customHeight="1" x14ac:dyDescent="0.2"/>
    <row r="272852" ht="12.75" customHeight="1" x14ac:dyDescent="0.2"/>
    <row r="272856" ht="12.75" customHeight="1" x14ac:dyDescent="0.2"/>
    <row r="272860" ht="12.75" customHeight="1" x14ac:dyDescent="0.2"/>
    <row r="272864" ht="12.75" customHeight="1" x14ac:dyDescent="0.2"/>
    <row r="272868" ht="12.75" customHeight="1" x14ac:dyDescent="0.2"/>
    <row r="272872" ht="12.75" customHeight="1" x14ac:dyDescent="0.2"/>
    <row r="272876" ht="12.75" customHeight="1" x14ac:dyDescent="0.2"/>
    <row r="272880" ht="12.75" customHeight="1" x14ac:dyDescent="0.2"/>
    <row r="272884" ht="12.75" customHeight="1" x14ac:dyDescent="0.2"/>
    <row r="272888" ht="12.75" customHeight="1" x14ac:dyDescent="0.2"/>
    <row r="272892" ht="12.75" customHeight="1" x14ac:dyDescent="0.2"/>
    <row r="272896" ht="12.75" customHeight="1" x14ac:dyDescent="0.2"/>
    <row r="272900" ht="12.75" customHeight="1" x14ac:dyDescent="0.2"/>
    <row r="272904" ht="12.75" customHeight="1" x14ac:dyDescent="0.2"/>
    <row r="272908" ht="12.75" customHeight="1" x14ac:dyDescent="0.2"/>
    <row r="272912" ht="12.75" customHeight="1" x14ac:dyDescent="0.2"/>
    <row r="272916" ht="12.75" customHeight="1" x14ac:dyDescent="0.2"/>
    <row r="272920" ht="12.75" customHeight="1" x14ac:dyDescent="0.2"/>
    <row r="272924" ht="12.75" customHeight="1" x14ac:dyDescent="0.2"/>
    <row r="272928" ht="12.75" customHeight="1" x14ac:dyDescent="0.2"/>
    <row r="272932" ht="12.75" customHeight="1" x14ac:dyDescent="0.2"/>
    <row r="272936" ht="12.75" customHeight="1" x14ac:dyDescent="0.2"/>
    <row r="272940" ht="12.75" customHeight="1" x14ac:dyDescent="0.2"/>
    <row r="272944" ht="12.75" customHeight="1" x14ac:dyDescent="0.2"/>
    <row r="272948" ht="12.75" customHeight="1" x14ac:dyDescent="0.2"/>
    <row r="272952" ht="12.75" customHeight="1" x14ac:dyDescent="0.2"/>
    <row r="272956" ht="12.75" customHeight="1" x14ac:dyDescent="0.2"/>
    <row r="272960" ht="12.75" customHeight="1" x14ac:dyDescent="0.2"/>
    <row r="272964" ht="12.75" customHeight="1" x14ac:dyDescent="0.2"/>
    <row r="272968" ht="12.75" customHeight="1" x14ac:dyDescent="0.2"/>
    <row r="272972" ht="12.75" customHeight="1" x14ac:dyDescent="0.2"/>
    <row r="272976" ht="12.75" customHeight="1" x14ac:dyDescent="0.2"/>
    <row r="272980" ht="12.75" customHeight="1" x14ac:dyDescent="0.2"/>
    <row r="272984" ht="12.75" customHeight="1" x14ac:dyDescent="0.2"/>
    <row r="272988" ht="12.75" customHeight="1" x14ac:dyDescent="0.2"/>
    <row r="272992" ht="12.75" customHeight="1" x14ac:dyDescent="0.2"/>
    <row r="272996" ht="12.75" customHeight="1" x14ac:dyDescent="0.2"/>
    <row r="273000" ht="12.75" customHeight="1" x14ac:dyDescent="0.2"/>
    <row r="273004" ht="12.75" customHeight="1" x14ac:dyDescent="0.2"/>
    <row r="273008" ht="12.75" customHeight="1" x14ac:dyDescent="0.2"/>
    <row r="273012" ht="12.75" customHeight="1" x14ac:dyDescent="0.2"/>
    <row r="273016" ht="12.75" customHeight="1" x14ac:dyDescent="0.2"/>
    <row r="273020" ht="12.75" customHeight="1" x14ac:dyDescent="0.2"/>
    <row r="273024" ht="12.75" customHeight="1" x14ac:dyDescent="0.2"/>
    <row r="273028" ht="12.75" customHeight="1" x14ac:dyDescent="0.2"/>
    <row r="273032" ht="12.75" customHeight="1" x14ac:dyDescent="0.2"/>
    <row r="273036" ht="12.75" customHeight="1" x14ac:dyDescent="0.2"/>
    <row r="273040" ht="12.75" customHeight="1" x14ac:dyDescent="0.2"/>
    <row r="273044" ht="12.75" customHeight="1" x14ac:dyDescent="0.2"/>
    <row r="273048" ht="12.75" customHeight="1" x14ac:dyDescent="0.2"/>
    <row r="273052" ht="12.75" customHeight="1" x14ac:dyDescent="0.2"/>
    <row r="273056" ht="12.75" customHeight="1" x14ac:dyDescent="0.2"/>
    <row r="273060" ht="12.75" customHeight="1" x14ac:dyDescent="0.2"/>
    <row r="273064" ht="12.75" customHeight="1" x14ac:dyDescent="0.2"/>
    <row r="273068" ht="12.75" customHeight="1" x14ac:dyDescent="0.2"/>
    <row r="273072" ht="12.75" customHeight="1" x14ac:dyDescent="0.2"/>
    <row r="273076" ht="12.75" customHeight="1" x14ac:dyDescent="0.2"/>
    <row r="273080" ht="12.75" customHeight="1" x14ac:dyDescent="0.2"/>
    <row r="273084" ht="12.75" customHeight="1" x14ac:dyDescent="0.2"/>
    <row r="273088" ht="12.75" customHeight="1" x14ac:dyDescent="0.2"/>
    <row r="273092" ht="12.75" customHeight="1" x14ac:dyDescent="0.2"/>
    <row r="273096" ht="12.75" customHeight="1" x14ac:dyDescent="0.2"/>
    <row r="273100" ht="12.75" customHeight="1" x14ac:dyDescent="0.2"/>
    <row r="273104" ht="12.75" customHeight="1" x14ac:dyDescent="0.2"/>
    <row r="273108" ht="12.75" customHeight="1" x14ac:dyDescent="0.2"/>
    <row r="273112" ht="12.75" customHeight="1" x14ac:dyDescent="0.2"/>
    <row r="273116" ht="12.75" customHeight="1" x14ac:dyDescent="0.2"/>
    <row r="273120" ht="12.75" customHeight="1" x14ac:dyDescent="0.2"/>
    <row r="273124" ht="12.75" customHeight="1" x14ac:dyDescent="0.2"/>
    <row r="273128" ht="12.75" customHeight="1" x14ac:dyDescent="0.2"/>
    <row r="273132" ht="12.75" customHeight="1" x14ac:dyDescent="0.2"/>
    <row r="273136" ht="12.75" customHeight="1" x14ac:dyDescent="0.2"/>
    <row r="273140" ht="12.75" customHeight="1" x14ac:dyDescent="0.2"/>
    <row r="273144" ht="12.75" customHeight="1" x14ac:dyDescent="0.2"/>
    <row r="273148" ht="12.75" customHeight="1" x14ac:dyDescent="0.2"/>
    <row r="273152" ht="12.75" customHeight="1" x14ac:dyDescent="0.2"/>
    <row r="273156" ht="12.75" customHeight="1" x14ac:dyDescent="0.2"/>
    <row r="273160" ht="12.75" customHeight="1" x14ac:dyDescent="0.2"/>
    <row r="273164" ht="12.75" customHeight="1" x14ac:dyDescent="0.2"/>
    <row r="273168" ht="12.75" customHeight="1" x14ac:dyDescent="0.2"/>
    <row r="273172" ht="12.75" customHeight="1" x14ac:dyDescent="0.2"/>
    <row r="273176" ht="12.75" customHeight="1" x14ac:dyDescent="0.2"/>
    <row r="273180" ht="12.75" customHeight="1" x14ac:dyDescent="0.2"/>
    <row r="273184" ht="12.75" customHeight="1" x14ac:dyDescent="0.2"/>
    <row r="273188" ht="12.75" customHeight="1" x14ac:dyDescent="0.2"/>
    <row r="273192" ht="12.75" customHeight="1" x14ac:dyDescent="0.2"/>
    <row r="273196" ht="12.75" customHeight="1" x14ac:dyDescent="0.2"/>
    <row r="273200" ht="12.75" customHeight="1" x14ac:dyDescent="0.2"/>
    <row r="273204" ht="12.75" customHeight="1" x14ac:dyDescent="0.2"/>
    <row r="273208" ht="12.75" customHeight="1" x14ac:dyDescent="0.2"/>
    <row r="273212" ht="12.75" customHeight="1" x14ac:dyDescent="0.2"/>
    <row r="273216" ht="12.75" customHeight="1" x14ac:dyDescent="0.2"/>
    <row r="273220" ht="12.75" customHeight="1" x14ac:dyDescent="0.2"/>
    <row r="273224" ht="12.75" customHeight="1" x14ac:dyDescent="0.2"/>
    <row r="273228" ht="12.75" customHeight="1" x14ac:dyDescent="0.2"/>
    <row r="273232" ht="12.75" customHeight="1" x14ac:dyDescent="0.2"/>
    <row r="273236" ht="12.75" customHeight="1" x14ac:dyDescent="0.2"/>
    <row r="273240" ht="12.75" customHeight="1" x14ac:dyDescent="0.2"/>
    <row r="273244" ht="12.75" customHeight="1" x14ac:dyDescent="0.2"/>
    <row r="273248" ht="12.75" customHeight="1" x14ac:dyDescent="0.2"/>
    <row r="273252" ht="12.75" customHeight="1" x14ac:dyDescent="0.2"/>
    <row r="273256" ht="12.75" customHeight="1" x14ac:dyDescent="0.2"/>
    <row r="273260" ht="12.75" customHeight="1" x14ac:dyDescent="0.2"/>
    <row r="273264" ht="12.75" customHeight="1" x14ac:dyDescent="0.2"/>
    <row r="273268" ht="12.75" customHeight="1" x14ac:dyDescent="0.2"/>
    <row r="273272" ht="12.75" customHeight="1" x14ac:dyDescent="0.2"/>
    <row r="273276" ht="12.75" customHeight="1" x14ac:dyDescent="0.2"/>
    <row r="273280" ht="12.75" customHeight="1" x14ac:dyDescent="0.2"/>
    <row r="273284" ht="12.75" customHeight="1" x14ac:dyDescent="0.2"/>
    <row r="273288" ht="12.75" customHeight="1" x14ac:dyDescent="0.2"/>
    <row r="273292" ht="12.75" customHeight="1" x14ac:dyDescent="0.2"/>
    <row r="273296" ht="12.75" customHeight="1" x14ac:dyDescent="0.2"/>
    <row r="273300" ht="12.75" customHeight="1" x14ac:dyDescent="0.2"/>
    <row r="273304" ht="12.75" customHeight="1" x14ac:dyDescent="0.2"/>
    <row r="273308" ht="12.75" customHeight="1" x14ac:dyDescent="0.2"/>
    <row r="273312" ht="12.75" customHeight="1" x14ac:dyDescent="0.2"/>
    <row r="273316" ht="12.75" customHeight="1" x14ac:dyDescent="0.2"/>
    <row r="273320" ht="12.75" customHeight="1" x14ac:dyDescent="0.2"/>
    <row r="273324" ht="12.75" customHeight="1" x14ac:dyDescent="0.2"/>
    <row r="273328" ht="12.75" customHeight="1" x14ac:dyDescent="0.2"/>
    <row r="273332" ht="12.75" customHeight="1" x14ac:dyDescent="0.2"/>
    <row r="273336" ht="12.75" customHeight="1" x14ac:dyDescent="0.2"/>
    <row r="273340" ht="12.75" customHeight="1" x14ac:dyDescent="0.2"/>
    <row r="273344" ht="12.75" customHeight="1" x14ac:dyDescent="0.2"/>
    <row r="273348" ht="12.75" customHeight="1" x14ac:dyDescent="0.2"/>
    <row r="273352" ht="12.75" customHeight="1" x14ac:dyDescent="0.2"/>
    <row r="273356" ht="12.75" customHeight="1" x14ac:dyDescent="0.2"/>
    <row r="273360" ht="12.75" customHeight="1" x14ac:dyDescent="0.2"/>
    <row r="273364" ht="12.75" customHeight="1" x14ac:dyDescent="0.2"/>
    <row r="273368" ht="12.75" customHeight="1" x14ac:dyDescent="0.2"/>
    <row r="273372" ht="12.75" customHeight="1" x14ac:dyDescent="0.2"/>
    <row r="273376" ht="12.75" customHeight="1" x14ac:dyDescent="0.2"/>
    <row r="273380" ht="12.75" customHeight="1" x14ac:dyDescent="0.2"/>
    <row r="273384" ht="12.75" customHeight="1" x14ac:dyDescent="0.2"/>
    <row r="273388" ht="12.75" customHeight="1" x14ac:dyDescent="0.2"/>
    <row r="273392" ht="12.75" customHeight="1" x14ac:dyDescent="0.2"/>
    <row r="273396" ht="12.75" customHeight="1" x14ac:dyDescent="0.2"/>
    <row r="273400" ht="12.75" customHeight="1" x14ac:dyDescent="0.2"/>
    <row r="273404" ht="12.75" customHeight="1" x14ac:dyDescent="0.2"/>
    <row r="273408" ht="12.75" customHeight="1" x14ac:dyDescent="0.2"/>
    <row r="273412" ht="12.75" customHeight="1" x14ac:dyDescent="0.2"/>
    <row r="273416" ht="12.75" customHeight="1" x14ac:dyDescent="0.2"/>
    <row r="273420" ht="12.75" customHeight="1" x14ac:dyDescent="0.2"/>
    <row r="273424" ht="12.75" customHeight="1" x14ac:dyDescent="0.2"/>
    <row r="273428" ht="12.75" customHeight="1" x14ac:dyDescent="0.2"/>
    <row r="273432" ht="12.75" customHeight="1" x14ac:dyDescent="0.2"/>
    <row r="273436" ht="12.75" customHeight="1" x14ac:dyDescent="0.2"/>
    <row r="273440" ht="12.75" customHeight="1" x14ac:dyDescent="0.2"/>
    <row r="273444" ht="12.75" customHeight="1" x14ac:dyDescent="0.2"/>
    <row r="273448" ht="12.75" customHeight="1" x14ac:dyDescent="0.2"/>
    <row r="273452" ht="12.75" customHeight="1" x14ac:dyDescent="0.2"/>
    <row r="273456" ht="12.75" customHeight="1" x14ac:dyDescent="0.2"/>
    <row r="273460" ht="12.75" customHeight="1" x14ac:dyDescent="0.2"/>
    <row r="273464" ht="12.75" customHeight="1" x14ac:dyDescent="0.2"/>
    <row r="273468" ht="12.75" customHeight="1" x14ac:dyDescent="0.2"/>
    <row r="273472" ht="12.75" customHeight="1" x14ac:dyDescent="0.2"/>
    <row r="273476" ht="12.75" customHeight="1" x14ac:dyDescent="0.2"/>
    <row r="273480" ht="12.75" customHeight="1" x14ac:dyDescent="0.2"/>
    <row r="273484" ht="12.75" customHeight="1" x14ac:dyDescent="0.2"/>
    <row r="273488" ht="12.75" customHeight="1" x14ac:dyDescent="0.2"/>
    <row r="273492" ht="12.75" customHeight="1" x14ac:dyDescent="0.2"/>
    <row r="273496" ht="12.75" customHeight="1" x14ac:dyDescent="0.2"/>
    <row r="273500" ht="12.75" customHeight="1" x14ac:dyDescent="0.2"/>
    <row r="273504" ht="12.75" customHeight="1" x14ac:dyDescent="0.2"/>
    <row r="273508" ht="12.75" customHeight="1" x14ac:dyDescent="0.2"/>
    <row r="273512" ht="12.75" customHeight="1" x14ac:dyDescent="0.2"/>
    <row r="273516" ht="12.75" customHeight="1" x14ac:dyDescent="0.2"/>
    <row r="273520" ht="12.75" customHeight="1" x14ac:dyDescent="0.2"/>
    <row r="273524" ht="12.75" customHeight="1" x14ac:dyDescent="0.2"/>
    <row r="273528" ht="12.75" customHeight="1" x14ac:dyDescent="0.2"/>
    <row r="273532" ht="12.75" customHeight="1" x14ac:dyDescent="0.2"/>
    <row r="273536" ht="12.75" customHeight="1" x14ac:dyDescent="0.2"/>
    <row r="273540" ht="12.75" customHeight="1" x14ac:dyDescent="0.2"/>
    <row r="273544" ht="12.75" customHeight="1" x14ac:dyDescent="0.2"/>
    <row r="273548" ht="12.75" customHeight="1" x14ac:dyDescent="0.2"/>
    <row r="273552" ht="12.75" customHeight="1" x14ac:dyDescent="0.2"/>
    <row r="273556" ht="12.75" customHeight="1" x14ac:dyDescent="0.2"/>
    <row r="273560" ht="12.75" customHeight="1" x14ac:dyDescent="0.2"/>
    <row r="273564" ht="12.75" customHeight="1" x14ac:dyDescent="0.2"/>
    <row r="273568" ht="12.75" customHeight="1" x14ac:dyDescent="0.2"/>
    <row r="273572" ht="12.75" customHeight="1" x14ac:dyDescent="0.2"/>
    <row r="273576" ht="12.75" customHeight="1" x14ac:dyDescent="0.2"/>
    <row r="273580" ht="12.75" customHeight="1" x14ac:dyDescent="0.2"/>
    <row r="273584" ht="12.75" customHeight="1" x14ac:dyDescent="0.2"/>
    <row r="273588" ht="12.75" customHeight="1" x14ac:dyDescent="0.2"/>
    <row r="273592" ht="12.75" customHeight="1" x14ac:dyDescent="0.2"/>
    <row r="273596" ht="12.75" customHeight="1" x14ac:dyDescent="0.2"/>
    <row r="273600" ht="12.75" customHeight="1" x14ac:dyDescent="0.2"/>
    <row r="273604" ht="12.75" customHeight="1" x14ac:dyDescent="0.2"/>
    <row r="273608" ht="12.75" customHeight="1" x14ac:dyDescent="0.2"/>
    <row r="273612" ht="12.75" customHeight="1" x14ac:dyDescent="0.2"/>
    <row r="273616" ht="12.75" customHeight="1" x14ac:dyDescent="0.2"/>
    <row r="273620" ht="12.75" customHeight="1" x14ac:dyDescent="0.2"/>
    <row r="273624" ht="12.75" customHeight="1" x14ac:dyDescent="0.2"/>
    <row r="273628" ht="12.75" customHeight="1" x14ac:dyDescent="0.2"/>
    <row r="273632" ht="12.75" customHeight="1" x14ac:dyDescent="0.2"/>
    <row r="273636" ht="12.75" customHeight="1" x14ac:dyDescent="0.2"/>
    <row r="273640" ht="12.75" customHeight="1" x14ac:dyDescent="0.2"/>
    <row r="273644" ht="12.75" customHeight="1" x14ac:dyDescent="0.2"/>
    <row r="273648" ht="12.75" customHeight="1" x14ac:dyDescent="0.2"/>
    <row r="273652" ht="12.75" customHeight="1" x14ac:dyDescent="0.2"/>
    <row r="273656" ht="12.75" customHeight="1" x14ac:dyDescent="0.2"/>
    <row r="273660" ht="12.75" customHeight="1" x14ac:dyDescent="0.2"/>
    <row r="273664" ht="12.75" customHeight="1" x14ac:dyDescent="0.2"/>
    <row r="273668" ht="12.75" customHeight="1" x14ac:dyDescent="0.2"/>
    <row r="273672" ht="12.75" customHeight="1" x14ac:dyDescent="0.2"/>
    <row r="273676" ht="12.75" customHeight="1" x14ac:dyDescent="0.2"/>
    <row r="273680" ht="12.75" customHeight="1" x14ac:dyDescent="0.2"/>
    <row r="273684" ht="12.75" customHeight="1" x14ac:dyDescent="0.2"/>
    <row r="273688" ht="12.75" customHeight="1" x14ac:dyDescent="0.2"/>
    <row r="273692" ht="12.75" customHeight="1" x14ac:dyDescent="0.2"/>
    <row r="273696" ht="12.75" customHeight="1" x14ac:dyDescent="0.2"/>
    <row r="273700" ht="12.75" customHeight="1" x14ac:dyDescent="0.2"/>
    <row r="273704" ht="12.75" customHeight="1" x14ac:dyDescent="0.2"/>
    <row r="273708" ht="12.75" customHeight="1" x14ac:dyDescent="0.2"/>
    <row r="273712" ht="12.75" customHeight="1" x14ac:dyDescent="0.2"/>
    <row r="273716" ht="12.75" customHeight="1" x14ac:dyDescent="0.2"/>
    <row r="273720" ht="12.75" customHeight="1" x14ac:dyDescent="0.2"/>
    <row r="273724" ht="12.75" customHeight="1" x14ac:dyDescent="0.2"/>
    <row r="273728" ht="12.75" customHeight="1" x14ac:dyDescent="0.2"/>
    <row r="273732" ht="12.75" customHeight="1" x14ac:dyDescent="0.2"/>
    <row r="273736" ht="12.75" customHeight="1" x14ac:dyDescent="0.2"/>
    <row r="273740" ht="12.75" customHeight="1" x14ac:dyDescent="0.2"/>
    <row r="273744" ht="12.75" customHeight="1" x14ac:dyDescent="0.2"/>
    <row r="273748" ht="12.75" customHeight="1" x14ac:dyDescent="0.2"/>
    <row r="273752" ht="12.75" customHeight="1" x14ac:dyDescent="0.2"/>
    <row r="273756" ht="12.75" customHeight="1" x14ac:dyDescent="0.2"/>
    <row r="273760" ht="12.75" customHeight="1" x14ac:dyDescent="0.2"/>
    <row r="273764" ht="12.75" customHeight="1" x14ac:dyDescent="0.2"/>
    <row r="273768" ht="12.75" customHeight="1" x14ac:dyDescent="0.2"/>
    <row r="273772" ht="12.75" customHeight="1" x14ac:dyDescent="0.2"/>
    <row r="273776" ht="12.75" customHeight="1" x14ac:dyDescent="0.2"/>
    <row r="273780" ht="12.75" customHeight="1" x14ac:dyDescent="0.2"/>
    <row r="273784" ht="12.75" customHeight="1" x14ac:dyDescent="0.2"/>
    <row r="273788" ht="12.75" customHeight="1" x14ac:dyDescent="0.2"/>
    <row r="273792" ht="12.75" customHeight="1" x14ac:dyDescent="0.2"/>
    <row r="273796" ht="12.75" customHeight="1" x14ac:dyDescent="0.2"/>
    <row r="273800" ht="12.75" customHeight="1" x14ac:dyDescent="0.2"/>
    <row r="273804" ht="12.75" customHeight="1" x14ac:dyDescent="0.2"/>
    <row r="273808" ht="12.75" customHeight="1" x14ac:dyDescent="0.2"/>
    <row r="273812" ht="12.75" customHeight="1" x14ac:dyDescent="0.2"/>
    <row r="273816" ht="12.75" customHeight="1" x14ac:dyDescent="0.2"/>
    <row r="273820" ht="12.75" customHeight="1" x14ac:dyDescent="0.2"/>
    <row r="273824" ht="12.75" customHeight="1" x14ac:dyDescent="0.2"/>
    <row r="273828" ht="12.75" customHeight="1" x14ac:dyDescent="0.2"/>
    <row r="273832" ht="12.75" customHeight="1" x14ac:dyDescent="0.2"/>
    <row r="273836" ht="12.75" customHeight="1" x14ac:dyDescent="0.2"/>
    <row r="273840" ht="12.75" customHeight="1" x14ac:dyDescent="0.2"/>
    <row r="273844" ht="12.75" customHeight="1" x14ac:dyDescent="0.2"/>
    <row r="273848" ht="12.75" customHeight="1" x14ac:dyDescent="0.2"/>
    <row r="273852" ht="12.75" customHeight="1" x14ac:dyDescent="0.2"/>
    <row r="273856" ht="12.75" customHeight="1" x14ac:dyDescent="0.2"/>
    <row r="273860" ht="12.75" customHeight="1" x14ac:dyDescent="0.2"/>
    <row r="273864" ht="12.75" customHeight="1" x14ac:dyDescent="0.2"/>
    <row r="273868" ht="12.75" customHeight="1" x14ac:dyDescent="0.2"/>
    <row r="273872" ht="12.75" customHeight="1" x14ac:dyDescent="0.2"/>
    <row r="273876" ht="12.75" customHeight="1" x14ac:dyDescent="0.2"/>
    <row r="273880" ht="12.75" customHeight="1" x14ac:dyDescent="0.2"/>
    <row r="273884" ht="12.75" customHeight="1" x14ac:dyDescent="0.2"/>
    <row r="273888" ht="12.75" customHeight="1" x14ac:dyDescent="0.2"/>
    <row r="273892" ht="12.75" customHeight="1" x14ac:dyDescent="0.2"/>
    <row r="273896" ht="12.75" customHeight="1" x14ac:dyDescent="0.2"/>
    <row r="273900" ht="12.75" customHeight="1" x14ac:dyDescent="0.2"/>
    <row r="273904" ht="12.75" customHeight="1" x14ac:dyDescent="0.2"/>
    <row r="273908" ht="12.75" customHeight="1" x14ac:dyDescent="0.2"/>
    <row r="273912" ht="12.75" customHeight="1" x14ac:dyDescent="0.2"/>
    <row r="273916" ht="12.75" customHeight="1" x14ac:dyDescent="0.2"/>
    <row r="273920" ht="12.75" customHeight="1" x14ac:dyDescent="0.2"/>
    <row r="273924" ht="12.75" customHeight="1" x14ac:dyDescent="0.2"/>
    <row r="273928" ht="12.75" customHeight="1" x14ac:dyDescent="0.2"/>
    <row r="273932" ht="12.75" customHeight="1" x14ac:dyDescent="0.2"/>
    <row r="273936" ht="12.75" customHeight="1" x14ac:dyDescent="0.2"/>
    <row r="273940" ht="12.75" customHeight="1" x14ac:dyDescent="0.2"/>
    <row r="273944" ht="12.75" customHeight="1" x14ac:dyDescent="0.2"/>
    <row r="273948" ht="12.75" customHeight="1" x14ac:dyDescent="0.2"/>
    <row r="273952" ht="12.75" customHeight="1" x14ac:dyDescent="0.2"/>
    <row r="273956" ht="12.75" customHeight="1" x14ac:dyDescent="0.2"/>
    <row r="273960" ht="12.75" customHeight="1" x14ac:dyDescent="0.2"/>
    <row r="273964" ht="12.75" customHeight="1" x14ac:dyDescent="0.2"/>
    <row r="273968" ht="12.75" customHeight="1" x14ac:dyDescent="0.2"/>
    <row r="273972" ht="12.75" customHeight="1" x14ac:dyDescent="0.2"/>
    <row r="273976" ht="12.75" customHeight="1" x14ac:dyDescent="0.2"/>
    <row r="273980" ht="12.75" customHeight="1" x14ac:dyDescent="0.2"/>
    <row r="273984" ht="12.75" customHeight="1" x14ac:dyDescent="0.2"/>
    <row r="273988" ht="12.75" customHeight="1" x14ac:dyDescent="0.2"/>
    <row r="273992" ht="12.75" customHeight="1" x14ac:dyDescent="0.2"/>
    <row r="273996" ht="12.75" customHeight="1" x14ac:dyDescent="0.2"/>
    <row r="274000" ht="12.75" customHeight="1" x14ac:dyDescent="0.2"/>
    <row r="274004" ht="12.75" customHeight="1" x14ac:dyDescent="0.2"/>
    <row r="274008" ht="12.75" customHeight="1" x14ac:dyDescent="0.2"/>
    <row r="274012" ht="12.75" customHeight="1" x14ac:dyDescent="0.2"/>
    <row r="274016" ht="12.75" customHeight="1" x14ac:dyDescent="0.2"/>
    <row r="274020" ht="12.75" customHeight="1" x14ac:dyDescent="0.2"/>
    <row r="274024" ht="12.75" customHeight="1" x14ac:dyDescent="0.2"/>
    <row r="274028" ht="12.75" customHeight="1" x14ac:dyDescent="0.2"/>
    <row r="274032" ht="12.75" customHeight="1" x14ac:dyDescent="0.2"/>
    <row r="274036" ht="12.75" customHeight="1" x14ac:dyDescent="0.2"/>
    <row r="274040" ht="12.75" customHeight="1" x14ac:dyDescent="0.2"/>
    <row r="274044" ht="12.75" customHeight="1" x14ac:dyDescent="0.2"/>
    <row r="274048" ht="12.75" customHeight="1" x14ac:dyDescent="0.2"/>
    <row r="274052" ht="12.75" customHeight="1" x14ac:dyDescent="0.2"/>
    <row r="274056" ht="12.75" customHeight="1" x14ac:dyDescent="0.2"/>
    <row r="274060" ht="12.75" customHeight="1" x14ac:dyDescent="0.2"/>
    <row r="274064" ht="12.75" customHeight="1" x14ac:dyDescent="0.2"/>
    <row r="274068" ht="12.75" customHeight="1" x14ac:dyDescent="0.2"/>
    <row r="274072" ht="12.75" customHeight="1" x14ac:dyDescent="0.2"/>
    <row r="274076" ht="12.75" customHeight="1" x14ac:dyDescent="0.2"/>
    <row r="274080" ht="12.75" customHeight="1" x14ac:dyDescent="0.2"/>
    <row r="274084" ht="12.75" customHeight="1" x14ac:dyDescent="0.2"/>
    <row r="274088" ht="12.75" customHeight="1" x14ac:dyDescent="0.2"/>
    <row r="274092" ht="12.75" customHeight="1" x14ac:dyDescent="0.2"/>
    <row r="274096" ht="12.75" customHeight="1" x14ac:dyDescent="0.2"/>
    <row r="274100" ht="12.75" customHeight="1" x14ac:dyDescent="0.2"/>
    <row r="274104" ht="12.75" customHeight="1" x14ac:dyDescent="0.2"/>
    <row r="274108" ht="12.75" customHeight="1" x14ac:dyDescent="0.2"/>
    <row r="274112" ht="12.75" customHeight="1" x14ac:dyDescent="0.2"/>
    <row r="274116" ht="12.75" customHeight="1" x14ac:dyDescent="0.2"/>
    <row r="274120" ht="12.75" customHeight="1" x14ac:dyDescent="0.2"/>
    <row r="274124" ht="12.75" customHeight="1" x14ac:dyDescent="0.2"/>
    <row r="274128" ht="12.75" customHeight="1" x14ac:dyDescent="0.2"/>
    <row r="274132" ht="12.75" customHeight="1" x14ac:dyDescent="0.2"/>
    <row r="274136" ht="12.75" customHeight="1" x14ac:dyDescent="0.2"/>
    <row r="274140" ht="12.75" customHeight="1" x14ac:dyDescent="0.2"/>
    <row r="274144" ht="12.75" customHeight="1" x14ac:dyDescent="0.2"/>
    <row r="274148" ht="12.75" customHeight="1" x14ac:dyDescent="0.2"/>
    <row r="274152" ht="12.75" customHeight="1" x14ac:dyDescent="0.2"/>
    <row r="274156" ht="12.75" customHeight="1" x14ac:dyDescent="0.2"/>
    <row r="274160" ht="12.75" customHeight="1" x14ac:dyDescent="0.2"/>
    <row r="274164" ht="12.75" customHeight="1" x14ac:dyDescent="0.2"/>
    <row r="274168" ht="12.75" customHeight="1" x14ac:dyDescent="0.2"/>
    <row r="274172" ht="12.75" customHeight="1" x14ac:dyDescent="0.2"/>
    <row r="274176" ht="12.75" customHeight="1" x14ac:dyDescent="0.2"/>
    <row r="274180" ht="12.75" customHeight="1" x14ac:dyDescent="0.2"/>
    <row r="274184" ht="12.75" customHeight="1" x14ac:dyDescent="0.2"/>
    <row r="274188" ht="12.75" customHeight="1" x14ac:dyDescent="0.2"/>
    <row r="274192" ht="12.75" customHeight="1" x14ac:dyDescent="0.2"/>
    <row r="274196" ht="12.75" customHeight="1" x14ac:dyDescent="0.2"/>
    <row r="274200" ht="12.75" customHeight="1" x14ac:dyDescent="0.2"/>
    <row r="274204" ht="12.75" customHeight="1" x14ac:dyDescent="0.2"/>
    <row r="274208" ht="12.75" customHeight="1" x14ac:dyDescent="0.2"/>
    <row r="274212" ht="12.75" customHeight="1" x14ac:dyDescent="0.2"/>
    <row r="274216" ht="12.75" customHeight="1" x14ac:dyDescent="0.2"/>
    <row r="274220" ht="12.75" customHeight="1" x14ac:dyDescent="0.2"/>
    <row r="274224" ht="12.75" customHeight="1" x14ac:dyDescent="0.2"/>
    <row r="274228" ht="12.75" customHeight="1" x14ac:dyDescent="0.2"/>
    <row r="274232" ht="12.75" customHeight="1" x14ac:dyDescent="0.2"/>
    <row r="274236" ht="12.75" customHeight="1" x14ac:dyDescent="0.2"/>
    <row r="274240" ht="12.75" customHeight="1" x14ac:dyDescent="0.2"/>
    <row r="274244" ht="12.75" customHeight="1" x14ac:dyDescent="0.2"/>
    <row r="274248" ht="12.75" customHeight="1" x14ac:dyDescent="0.2"/>
    <row r="274252" ht="12.75" customHeight="1" x14ac:dyDescent="0.2"/>
    <row r="274256" ht="12.75" customHeight="1" x14ac:dyDescent="0.2"/>
    <row r="274260" ht="12.75" customHeight="1" x14ac:dyDescent="0.2"/>
    <row r="274264" ht="12.75" customHeight="1" x14ac:dyDescent="0.2"/>
    <row r="274268" ht="12.75" customHeight="1" x14ac:dyDescent="0.2"/>
    <row r="274272" ht="12.75" customHeight="1" x14ac:dyDescent="0.2"/>
    <row r="274276" ht="12.75" customHeight="1" x14ac:dyDescent="0.2"/>
    <row r="274280" ht="12.75" customHeight="1" x14ac:dyDescent="0.2"/>
    <row r="274284" ht="12.75" customHeight="1" x14ac:dyDescent="0.2"/>
    <row r="274288" ht="12.75" customHeight="1" x14ac:dyDescent="0.2"/>
    <row r="274292" ht="12.75" customHeight="1" x14ac:dyDescent="0.2"/>
    <row r="274296" ht="12.75" customHeight="1" x14ac:dyDescent="0.2"/>
    <row r="274300" ht="12.75" customHeight="1" x14ac:dyDescent="0.2"/>
    <row r="274304" ht="12.75" customHeight="1" x14ac:dyDescent="0.2"/>
    <row r="274308" ht="12.75" customHeight="1" x14ac:dyDescent="0.2"/>
    <row r="274312" ht="12.75" customHeight="1" x14ac:dyDescent="0.2"/>
    <row r="274316" ht="12.75" customHeight="1" x14ac:dyDescent="0.2"/>
    <row r="274320" ht="12.75" customHeight="1" x14ac:dyDescent="0.2"/>
    <row r="274324" ht="12.75" customHeight="1" x14ac:dyDescent="0.2"/>
    <row r="274328" ht="12.75" customHeight="1" x14ac:dyDescent="0.2"/>
    <row r="274332" ht="12.75" customHeight="1" x14ac:dyDescent="0.2"/>
    <row r="274336" ht="12.75" customHeight="1" x14ac:dyDescent="0.2"/>
    <row r="274340" ht="12.75" customHeight="1" x14ac:dyDescent="0.2"/>
    <row r="274344" ht="12.75" customHeight="1" x14ac:dyDescent="0.2"/>
    <row r="274348" ht="12.75" customHeight="1" x14ac:dyDescent="0.2"/>
    <row r="274352" ht="12.75" customHeight="1" x14ac:dyDescent="0.2"/>
    <row r="274356" ht="12.75" customHeight="1" x14ac:dyDescent="0.2"/>
    <row r="274360" ht="12.75" customHeight="1" x14ac:dyDescent="0.2"/>
    <row r="274364" ht="12.75" customHeight="1" x14ac:dyDescent="0.2"/>
    <row r="274368" ht="12.75" customHeight="1" x14ac:dyDescent="0.2"/>
    <row r="274372" ht="12.75" customHeight="1" x14ac:dyDescent="0.2"/>
    <row r="274376" ht="12.75" customHeight="1" x14ac:dyDescent="0.2"/>
    <row r="274380" ht="12.75" customHeight="1" x14ac:dyDescent="0.2"/>
    <row r="274384" ht="12.75" customHeight="1" x14ac:dyDescent="0.2"/>
    <row r="274388" ht="12.75" customHeight="1" x14ac:dyDescent="0.2"/>
    <row r="274392" ht="12.75" customHeight="1" x14ac:dyDescent="0.2"/>
    <row r="274396" ht="12.75" customHeight="1" x14ac:dyDescent="0.2"/>
    <row r="274400" ht="12.75" customHeight="1" x14ac:dyDescent="0.2"/>
    <row r="274404" ht="12.75" customHeight="1" x14ac:dyDescent="0.2"/>
    <row r="274408" ht="12.75" customHeight="1" x14ac:dyDescent="0.2"/>
    <row r="274412" ht="12.75" customHeight="1" x14ac:dyDescent="0.2"/>
    <row r="274416" ht="12.75" customHeight="1" x14ac:dyDescent="0.2"/>
    <row r="274420" ht="12.75" customHeight="1" x14ac:dyDescent="0.2"/>
    <row r="274424" ht="12.75" customHeight="1" x14ac:dyDescent="0.2"/>
    <row r="274428" ht="12.75" customHeight="1" x14ac:dyDescent="0.2"/>
    <row r="274432" ht="12.75" customHeight="1" x14ac:dyDescent="0.2"/>
    <row r="274436" ht="12.75" customHeight="1" x14ac:dyDescent="0.2"/>
    <row r="274440" ht="12.75" customHeight="1" x14ac:dyDescent="0.2"/>
    <row r="274444" ht="12.75" customHeight="1" x14ac:dyDescent="0.2"/>
    <row r="274448" ht="12.75" customHeight="1" x14ac:dyDescent="0.2"/>
    <row r="274452" ht="12.75" customHeight="1" x14ac:dyDescent="0.2"/>
    <row r="274456" ht="12.75" customHeight="1" x14ac:dyDescent="0.2"/>
    <row r="274460" ht="12.75" customHeight="1" x14ac:dyDescent="0.2"/>
    <row r="274464" ht="12.75" customHeight="1" x14ac:dyDescent="0.2"/>
    <row r="274468" ht="12.75" customHeight="1" x14ac:dyDescent="0.2"/>
    <row r="274472" ht="12.75" customHeight="1" x14ac:dyDescent="0.2"/>
    <row r="274476" ht="12.75" customHeight="1" x14ac:dyDescent="0.2"/>
    <row r="274480" ht="12.75" customHeight="1" x14ac:dyDescent="0.2"/>
    <row r="274484" ht="12.75" customHeight="1" x14ac:dyDescent="0.2"/>
    <row r="274488" ht="12.75" customHeight="1" x14ac:dyDescent="0.2"/>
    <row r="274492" ht="12.75" customHeight="1" x14ac:dyDescent="0.2"/>
    <row r="274496" ht="12.75" customHeight="1" x14ac:dyDescent="0.2"/>
    <row r="274500" ht="12.75" customHeight="1" x14ac:dyDescent="0.2"/>
    <row r="274504" ht="12.75" customHeight="1" x14ac:dyDescent="0.2"/>
    <row r="274508" ht="12.75" customHeight="1" x14ac:dyDescent="0.2"/>
    <row r="274512" ht="12.75" customHeight="1" x14ac:dyDescent="0.2"/>
    <row r="274516" ht="12.75" customHeight="1" x14ac:dyDescent="0.2"/>
    <row r="274520" ht="12.75" customHeight="1" x14ac:dyDescent="0.2"/>
    <row r="274524" ht="12.75" customHeight="1" x14ac:dyDescent="0.2"/>
    <row r="274528" ht="12.75" customHeight="1" x14ac:dyDescent="0.2"/>
    <row r="274532" ht="12.75" customHeight="1" x14ac:dyDescent="0.2"/>
    <row r="274536" ht="12.75" customHeight="1" x14ac:dyDescent="0.2"/>
    <row r="274540" ht="12.75" customHeight="1" x14ac:dyDescent="0.2"/>
    <row r="274544" ht="12.75" customHeight="1" x14ac:dyDescent="0.2"/>
    <row r="274548" ht="12.75" customHeight="1" x14ac:dyDescent="0.2"/>
    <row r="274552" ht="12.75" customHeight="1" x14ac:dyDescent="0.2"/>
    <row r="274556" ht="12.75" customHeight="1" x14ac:dyDescent="0.2"/>
    <row r="274560" ht="12.75" customHeight="1" x14ac:dyDescent="0.2"/>
    <row r="274564" ht="12.75" customHeight="1" x14ac:dyDescent="0.2"/>
    <row r="274568" ht="12.75" customHeight="1" x14ac:dyDescent="0.2"/>
    <row r="274572" ht="12.75" customHeight="1" x14ac:dyDescent="0.2"/>
    <row r="274576" ht="12.75" customHeight="1" x14ac:dyDescent="0.2"/>
    <row r="274580" ht="12.75" customHeight="1" x14ac:dyDescent="0.2"/>
    <row r="274584" ht="12.75" customHeight="1" x14ac:dyDescent="0.2"/>
    <row r="274588" ht="12.75" customHeight="1" x14ac:dyDescent="0.2"/>
    <row r="274592" ht="12.75" customHeight="1" x14ac:dyDescent="0.2"/>
    <row r="274596" ht="12.75" customHeight="1" x14ac:dyDescent="0.2"/>
    <row r="274600" ht="12.75" customHeight="1" x14ac:dyDescent="0.2"/>
    <row r="274604" ht="12.75" customHeight="1" x14ac:dyDescent="0.2"/>
    <row r="274608" ht="12.75" customHeight="1" x14ac:dyDescent="0.2"/>
    <row r="274612" ht="12.75" customHeight="1" x14ac:dyDescent="0.2"/>
    <row r="274616" ht="12.75" customHeight="1" x14ac:dyDescent="0.2"/>
    <row r="274620" ht="12.75" customHeight="1" x14ac:dyDescent="0.2"/>
    <row r="274624" ht="12.75" customHeight="1" x14ac:dyDescent="0.2"/>
    <row r="274628" ht="12.75" customHeight="1" x14ac:dyDescent="0.2"/>
    <row r="274632" ht="12.75" customHeight="1" x14ac:dyDescent="0.2"/>
    <row r="274636" ht="12.75" customHeight="1" x14ac:dyDescent="0.2"/>
    <row r="274640" ht="12.75" customHeight="1" x14ac:dyDescent="0.2"/>
    <row r="274644" ht="12.75" customHeight="1" x14ac:dyDescent="0.2"/>
    <row r="274648" ht="12.75" customHeight="1" x14ac:dyDescent="0.2"/>
    <row r="274652" ht="12.75" customHeight="1" x14ac:dyDescent="0.2"/>
    <row r="274656" ht="12.75" customHeight="1" x14ac:dyDescent="0.2"/>
    <row r="274660" ht="12.75" customHeight="1" x14ac:dyDescent="0.2"/>
    <row r="274664" ht="12.75" customHeight="1" x14ac:dyDescent="0.2"/>
    <row r="274668" ht="12.75" customHeight="1" x14ac:dyDescent="0.2"/>
    <row r="274672" ht="12.75" customHeight="1" x14ac:dyDescent="0.2"/>
    <row r="274676" ht="12.75" customHeight="1" x14ac:dyDescent="0.2"/>
    <row r="274680" ht="12.75" customHeight="1" x14ac:dyDescent="0.2"/>
    <row r="274684" ht="12.75" customHeight="1" x14ac:dyDescent="0.2"/>
    <row r="274688" ht="12.75" customHeight="1" x14ac:dyDescent="0.2"/>
    <row r="274692" ht="12.75" customHeight="1" x14ac:dyDescent="0.2"/>
    <row r="274696" ht="12.75" customHeight="1" x14ac:dyDescent="0.2"/>
    <row r="274700" ht="12.75" customHeight="1" x14ac:dyDescent="0.2"/>
    <row r="274704" ht="12.75" customHeight="1" x14ac:dyDescent="0.2"/>
    <row r="274708" ht="12.75" customHeight="1" x14ac:dyDescent="0.2"/>
    <row r="274712" ht="12.75" customHeight="1" x14ac:dyDescent="0.2"/>
    <row r="274716" ht="12.75" customHeight="1" x14ac:dyDescent="0.2"/>
    <row r="274720" ht="12.75" customHeight="1" x14ac:dyDescent="0.2"/>
    <row r="274724" ht="12.75" customHeight="1" x14ac:dyDescent="0.2"/>
    <row r="274728" ht="12.75" customHeight="1" x14ac:dyDescent="0.2"/>
    <row r="274732" ht="12.75" customHeight="1" x14ac:dyDescent="0.2"/>
    <row r="274736" ht="12.75" customHeight="1" x14ac:dyDescent="0.2"/>
    <row r="274740" ht="12.75" customHeight="1" x14ac:dyDescent="0.2"/>
    <row r="274744" ht="12.75" customHeight="1" x14ac:dyDescent="0.2"/>
    <row r="274748" ht="12.75" customHeight="1" x14ac:dyDescent="0.2"/>
    <row r="274752" ht="12.75" customHeight="1" x14ac:dyDescent="0.2"/>
    <row r="274756" ht="12.75" customHeight="1" x14ac:dyDescent="0.2"/>
    <row r="274760" ht="12.75" customHeight="1" x14ac:dyDescent="0.2"/>
    <row r="274764" ht="12.75" customHeight="1" x14ac:dyDescent="0.2"/>
    <row r="274768" ht="12.75" customHeight="1" x14ac:dyDescent="0.2"/>
    <row r="274772" ht="12.75" customHeight="1" x14ac:dyDescent="0.2"/>
    <row r="274776" ht="12.75" customHeight="1" x14ac:dyDescent="0.2"/>
    <row r="274780" ht="12.75" customHeight="1" x14ac:dyDescent="0.2"/>
    <row r="274784" ht="12.75" customHeight="1" x14ac:dyDescent="0.2"/>
    <row r="274788" ht="12.75" customHeight="1" x14ac:dyDescent="0.2"/>
    <row r="274792" ht="12.75" customHeight="1" x14ac:dyDescent="0.2"/>
    <row r="274796" ht="12.75" customHeight="1" x14ac:dyDescent="0.2"/>
    <row r="274800" ht="12.75" customHeight="1" x14ac:dyDescent="0.2"/>
    <row r="274804" ht="12.75" customHeight="1" x14ac:dyDescent="0.2"/>
    <row r="274808" ht="12.75" customHeight="1" x14ac:dyDescent="0.2"/>
    <row r="274812" ht="12.75" customHeight="1" x14ac:dyDescent="0.2"/>
    <row r="274816" ht="12.75" customHeight="1" x14ac:dyDescent="0.2"/>
    <row r="274820" ht="12.75" customHeight="1" x14ac:dyDescent="0.2"/>
    <row r="274824" ht="12.75" customHeight="1" x14ac:dyDescent="0.2"/>
    <row r="274828" ht="12.75" customHeight="1" x14ac:dyDescent="0.2"/>
    <row r="274832" ht="12.75" customHeight="1" x14ac:dyDescent="0.2"/>
    <row r="274836" ht="12.75" customHeight="1" x14ac:dyDescent="0.2"/>
    <row r="274840" ht="12.75" customHeight="1" x14ac:dyDescent="0.2"/>
    <row r="274844" ht="12.75" customHeight="1" x14ac:dyDescent="0.2"/>
    <row r="274848" ht="12.75" customHeight="1" x14ac:dyDescent="0.2"/>
    <row r="274852" ht="12.75" customHeight="1" x14ac:dyDescent="0.2"/>
    <row r="274856" ht="12.75" customHeight="1" x14ac:dyDescent="0.2"/>
    <row r="274860" ht="12.75" customHeight="1" x14ac:dyDescent="0.2"/>
    <row r="274864" ht="12.75" customHeight="1" x14ac:dyDescent="0.2"/>
    <row r="274868" ht="12.75" customHeight="1" x14ac:dyDescent="0.2"/>
    <row r="274872" ht="12.75" customHeight="1" x14ac:dyDescent="0.2"/>
    <row r="274876" ht="12.75" customHeight="1" x14ac:dyDescent="0.2"/>
    <row r="274880" ht="12.75" customHeight="1" x14ac:dyDescent="0.2"/>
    <row r="274884" ht="12.75" customHeight="1" x14ac:dyDescent="0.2"/>
    <row r="274888" ht="12.75" customHeight="1" x14ac:dyDescent="0.2"/>
    <row r="274892" ht="12.75" customHeight="1" x14ac:dyDescent="0.2"/>
    <row r="274896" ht="12.75" customHeight="1" x14ac:dyDescent="0.2"/>
    <row r="274900" ht="12.75" customHeight="1" x14ac:dyDescent="0.2"/>
    <row r="274904" ht="12.75" customHeight="1" x14ac:dyDescent="0.2"/>
    <row r="274908" ht="12.75" customHeight="1" x14ac:dyDescent="0.2"/>
    <row r="274912" ht="12.75" customHeight="1" x14ac:dyDescent="0.2"/>
    <row r="274916" ht="12.75" customHeight="1" x14ac:dyDescent="0.2"/>
    <row r="274920" ht="12.75" customHeight="1" x14ac:dyDescent="0.2"/>
    <row r="274924" ht="12.75" customHeight="1" x14ac:dyDescent="0.2"/>
    <row r="274928" ht="12.75" customHeight="1" x14ac:dyDescent="0.2"/>
    <row r="274932" ht="12.75" customHeight="1" x14ac:dyDescent="0.2"/>
    <row r="274936" ht="12.75" customHeight="1" x14ac:dyDescent="0.2"/>
    <row r="274940" ht="12.75" customHeight="1" x14ac:dyDescent="0.2"/>
    <row r="274944" ht="12.75" customHeight="1" x14ac:dyDescent="0.2"/>
    <row r="274948" ht="12.75" customHeight="1" x14ac:dyDescent="0.2"/>
    <row r="274952" ht="12.75" customHeight="1" x14ac:dyDescent="0.2"/>
    <row r="274956" ht="12.75" customHeight="1" x14ac:dyDescent="0.2"/>
    <row r="274960" ht="12.75" customHeight="1" x14ac:dyDescent="0.2"/>
    <row r="274964" ht="12.75" customHeight="1" x14ac:dyDescent="0.2"/>
    <row r="274968" ht="12.75" customHeight="1" x14ac:dyDescent="0.2"/>
    <row r="274972" ht="12.75" customHeight="1" x14ac:dyDescent="0.2"/>
    <row r="274976" ht="12.75" customHeight="1" x14ac:dyDescent="0.2"/>
    <row r="274980" ht="12.75" customHeight="1" x14ac:dyDescent="0.2"/>
    <row r="274984" ht="12.75" customHeight="1" x14ac:dyDescent="0.2"/>
    <row r="274988" ht="12.75" customHeight="1" x14ac:dyDescent="0.2"/>
    <row r="274992" ht="12.75" customHeight="1" x14ac:dyDescent="0.2"/>
    <row r="274996" ht="12.75" customHeight="1" x14ac:dyDescent="0.2"/>
    <row r="275000" ht="12.75" customHeight="1" x14ac:dyDescent="0.2"/>
    <row r="275004" ht="12.75" customHeight="1" x14ac:dyDescent="0.2"/>
    <row r="275008" ht="12.75" customHeight="1" x14ac:dyDescent="0.2"/>
    <row r="275012" ht="12.75" customHeight="1" x14ac:dyDescent="0.2"/>
    <row r="275016" ht="12.75" customHeight="1" x14ac:dyDescent="0.2"/>
    <row r="275020" ht="12.75" customHeight="1" x14ac:dyDescent="0.2"/>
    <row r="275024" ht="12.75" customHeight="1" x14ac:dyDescent="0.2"/>
    <row r="275028" ht="12.75" customHeight="1" x14ac:dyDescent="0.2"/>
    <row r="275032" ht="12.75" customHeight="1" x14ac:dyDescent="0.2"/>
    <row r="275036" ht="12.75" customHeight="1" x14ac:dyDescent="0.2"/>
    <row r="275040" ht="12.75" customHeight="1" x14ac:dyDescent="0.2"/>
    <row r="275044" ht="12.75" customHeight="1" x14ac:dyDescent="0.2"/>
    <row r="275048" ht="12.75" customHeight="1" x14ac:dyDescent="0.2"/>
    <row r="275052" ht="12.75" customHeight="1" x14ac:dyDescent="0.2"/>
    <row r="275056" ht="12.75" customHeight="1" x14ac:dyDescent="0.2"/>
    <row r="275060" ht="12.75" customHeight="1" x14ac:dyDescent="0.2"/>
    <row r="275064" ht="12.75" customHeight="1" x14ac:dyDescent="0.2"/>
    <row r="275068" ht="12.75" customHeight="1" x14ac:dyDescent="0.2"/>
    <row r="275072" ht="12.75" customHeight="1" x14ac:dyDescent="0.2"/>
    <row r="275076" ht="12.75" customHeight="1" x14ac:dyDescent="0.2"/>
    <row r="275080" ht="12.75" customHeight="1" x14ac:dyDescent="0.2"/>
    <row r="275084" ht="12.75" customHeight="1" x14ac:dyDescent="0.2"/>
    <row r="275088" ht="12.75" customHeight="1" x14ac:dyDescent="0.2"/>
    <row r="275092" ht="12.75" customHeight="1" x14ac:dyDescent="0.2"/>
    <row r="275096" ht="12.75" customHeight="1" x14ac:dyDescent="0.2"/>
    <row r="275100" ht="12.75" customHeight="1" x14ac:dyDescent="0.2"/>
    <row r="275104" ht="12.75" customHeight="1" x14ac:dyDescent="0.2"/>
    <row r="275108" ht="12.75" customHeight="1" x14ac:dyDescent="0.2"/>
    <row r="275112" ht="12.75" customHeight="1" x14ac:dyDescent="0.2"/>
    <row r="275116" ht="12.75" customHeight="1" x14ac:dyDescent="0.2"/>
    <row r="275120" ht="12.75" customHeight="1" x14ac:dyDescent="0.2"/>
    <row r="275124" ht="12.75" customHeight="1" x14ac:dyDescent="0.2"/>
    <row r="275128" ht="12.75" customHeight="1" x14ac:dyDescent="0.2"/>
    <row r="275132" ht="12.75" customHeight="1" x14ac:dyDescent="0.2"/>
    <row r="275136" ht="12.75" customHeight="1" x14ac:dyDescent="0.2"/>
    <row r="275140" ht="12.75" customHeight="1" x14ac:dyDescent="0.2"/>
    <row r="275144" ht="12.75" customHeight="1" x14ac:dyDescent="0.2"/>
    <row r="275148" ht="12.75" customHeight="1" x14ac:dyDescent="0.2"/>
    <row r="275152" ht="12.75" customHeight="1" x14ac:dyDescent="0.2"/>
    <row r="275156" ht="12.75" customHeight="1" x14ac:dyDescent="0.2"/>
    <row r="275160" ht="12.75" customHeight="1" x14ac:dyDescent="0.2"/>
    <row r="275164" ht="12.75" customHeight="1" x14ac:dyDescent="0.2"/>
    <row r="275168" ht="12.75" customHeight="1" x14ac:dyDescent="0.2"/>
    <row r="275172" ht="12.75" customHeight="1" x14ac:dyDescent="0.2"/>
    <row r="275176" ht="12.75" customHeight="1" x14ac:dyDescent="0.2"/>
    <row r="275180" ht="12.75" customHeight="1" x14ac:dyDescent="0.2"/>
    <row r="275184" ht="12.75" customHeight="1" x14ac:dyDescent="0.2"/>
    <row r="275188" ht="12.75" customHeight="1" x14ac:dyDescent="0.2"/>
    <row r="275192" ht="12.75" customHeight="1" x14ac:dyDescent="0.2"/>
    <row r="275196" ht="12.75" customHeight="1" x14ac:dyDescent="0.2"/>
    <row r="275200" ht="12.75" customHeight="1" x14ac:dyDescent="0.2"/>
    <row r="275204" ht="12.75" customHeight="1" x14ac:dyDescent="0.2"/>
    <row r="275208" ht="12.75" customHeight="1" x14ac:dyDescent="0.2"/>
    <row r="275212" ht="12.75" customHeight="1" x14ac:dyDescent="0.2"/>
    <row r="275216" ht="12.75" customHeight="1" x14ac:dyDescent="0.2"/>
    <row r="275220" ht="12.75" customHeight="1" x14ac:dyDescent="0.2"/>
    <row r="275224" ht="12.75" customHeight="1" x14ac:dyDescent="0.2"/>
    <row r="275228" ht="12.75" customHeight="1" x14ac:dyDescent="0.2"/>
    <row r="275232" ht="12.75" customHeight="1" x14ac:dyDescent="0.2"/>
    <row r="275236" ht="12.75" customHeight="1" x14ac:dyDescent="0.2"/>
    <row r="275240" ht="12.75" customHeight="1" x14ac:dyDescent="0.2"/>
    <row r="275244" ht="12.75" customHeight="1" x14ac:dyDescent="0.2"/>
    <row r="275248" ht="12.75" customHeight="1" x14ac:dyDescent="0.2"/>
    <row r="275252" ht="12.75" customHeight="1" x14ac:dyDescent="0.2"/>
    <row r="275256" ht="12.75" customHeight="1" x14ac:dyDescent="0.2"/>
    <row r="275260" ht="12.75" customHeight="1" x14ac:dyDescent="0.2"/>
    <row r="275264" ht="12.75" customHeight="1" x14ac:dyDescent="0.2"/>
    <row r="275268" ht="12.75" customHeight="1" x14ac:dyDescent="0.2"/>
    <row r="275272" ht="12.75" customHeight="1" x14ac:dyDescent="0.2"/>
    <row r="275276" ht="12.75" customHeight="1" x14ac:dyDescent="0.2"/>
    <row r="275280" ht="12.75" customHeight="1" x14ac:dyDescent="0.2"/>
    <row r="275284" ht="12.75" customHeight="1" x14ac:dyDescent="0.2"/>
    <row r="275288" ht="12.75" customHeight="1" x14ac:dyDescent="0.2"/>
    <row r="275292" ht="12.75" customHeight="1" x14ac:dyDescent="0.2"/>
    <row r="275296" ht="12.75" customHeight="1" x14ac:dyDescent="0.2"/>
    <row r="275300" ht="12.75" customHeight="1" x14ac:dyDescent="0.2"/>
    <row r="275304" ht="12.75" customHeight="1" x14ac:dyDescent="0.2"/>
    <row r="275308" ht="12.75" customHeight="1" x14ac:dyDescent="0.2"/>
    <row r="275312" ht="12.75" customHeight="1" x14ac:dyDescent="0.2"/>
    <row r="275316" ht="12.75" customHeight="1" x14ac:dyDescent="0.2"/>
    <row r="275320" ht="12.75" customHeight="1" x14ac:dyDescent="0.2"/>
    <row r="275324" ht="12.75" customHeight="1" x14ac:dyDescent="0.2"/>
    <row r="275328" ht="12.75" customHeight="1" x14ac:dyDescent="0.2"/>
    <row r="275332" ht="12.75" customHeight="1" x14ac:dyDescent="0.2"/>
    <row r="275336" ht="12.75" customHeight="1" x14ac:dyDescent="0.2"/>
    <row r="275340" ht="12.75" customHeight="1" x14ac:dyDescent="0.2"/>
    <row r="275344" ht="12.75" customHeight="1" x14ac:dyDescent="0.2"/>
    <row r="275348" ht="12.75" customHeight="1" x14ac:dyDescent="0.2"/>
    <row r="275352" ht="12.75" customHeight="1" x14ac:dyDescent="0.2"/>
    <row r="275356" ht="12.75" customHeight="1" x14ac:dyDescent="0.2"/>
    <row r="275360" ht="12.75" customHeight="1" x14ac:dyDescent="0.2"/>
    <row r="275364" ht="12.75" customHeight="1" x14ac:dyDescent="0.2"/>
    <row r="275368" ht="12.75" customHeight="1" x14ac:dyDescent="0.2"/>
    <row r="275372" ht="12.75" customHeight="1" x14ac:dyDescent="0.2"/>
    <row r="275376" ht="12.75" customHeight="1" x14ac:dyDescent="0.2"/>
    <row r="275380" ht="12.75" customHeight="1" x14ac:dyDescent="0.2"/>
    <row r="275384" ht="12.75" customHeight="1" x14ac:dyDescent="0.2"/>
    <row r="275388" ht="12.75" customHeight="1" x14ac:dyDescent="0.2"/>
    <row r="275392" ht="12.75" customHeight="1" x14ac:dyDescent="0.2"/>
    <row r="275396" ht="12.75" customHeight="1" x14ac:dyDescent="0.2"/>
    <row r="275400" ht="12.75" customHeight="1" x14ac:dyDescent="0.2"/>
    <row r="275404" ht="12.75" customHeight="1" x14ac:dyDescent="0.2"/>
    <row r="275408" ht="12.75" customHeight="1" x14ac:dyDescent="0.2"/>
    <row r="275412" ht="12.75" customHeight="1" x14ac:dyDescent="0.2"/>
    <row r="275416" ht="12.75" customHeight="1" x14ac:dyDescent="0.2"/>
    <row r="275420" ht="12.75" customHeight="1" x14ac:dyDescent="0.2"/>
    <row r="275424" ht="12.75" customHeight="1" x14ac:dyDescent="0.2"/>
    <row r="275428" ht="12.75" customHeight="1" x14ac:dyDescent="0.2"/>
    <row r="275432" ht="12.75" customHeight="1" x14ac:dyDescent="0.2"/>
    <row r="275436" ht="12.75" customHeight="1" x14ac:dyDescent="0.2"/>
    <row r="275440" ht="12.75" customHeight="1" x14ac:dyDescent="0.2"/>
    <row r="275444" ht="12.75" customHeight="1" x14ac:dyDescent="0.2"/>
    <row r="275448" ht="12.75" customHeight="1" x14ac:dyDescent="0.2"/>
    <row r="275452" ht="12.75" customHeight="1" x14ac:dyDescent="0.2"/>
    <row r="275456" ht="12.75" customHeight="1" x14ac:dyDescent="0.2"/>
    <row r="275460" ht="12.75" customHeight="1" x14ac:dyDescent="0.2"/>
    <row r="275464" ht="12.75" customHeight="1" x14ac:dyDescent="0.2"/>
    <row r="275468" ht="12.75" customHeight="1" x14ac:dyDescent="0.2"/>
    <row r="275472" ht="12.75" customHeight="1" x14ac:dyDescent="0.2"/>
    <row r="275476" ht="12.75" customHeight="1" x14ac:dyDescent="0.2"/>
    <row r="275480" ht="12.75" customHeight="1" x14ac:dyDescent="0.2"/>
    <row r="275484" ht="12.75" customHeight="1" x14ac:dyDescent="0.2"/>
    <row r="275488" ht="12.75" customHeight="1" x14ac:dyDescent="0.2"/>
    <row r="275492" ht="12.75" customHeight="1" x14ac:dyDescent="0.2"/>
    <row r="275496" ht="12.75" customHeight="1" x14ac:dyDescent="0.2"/>
    <row r="275500" ht="12.75" customHeight="1" x14ac:dyDescent="0.2"/>
    <row r="275504" ht="12.75" customHeight="1" x14ac:dyDescent="0.2"/>
    <row r="275508" ht="12.75" customHeight="1" x14ac:dyDescent="0.2"/>
    <row r="275512" ht="12.75" customHeight="1" x14ac:dyDescent="0.2"/>
    <row r="275516" ht="12.75" customHeight="1" x14ac:dyDescent="0.2"/>
    <row r="275520" ht="12.75" customHeight="1" x14ac:dyDescent="0.2"/>
    <row r="275524" ht="12.75" customHeight="1" x14ac:dyDescent="0.2"/>
    <row r="275528" ht="12.75" customHeight="1" x14ac:dyDescent="0.2"/>
    <row r="275532" ht="12.75" customHeight="1" x14ac:dyDescent="0.2"/>
    <row r="275536" ht="12.75" customHeight="1" x14ac:dyDescent="0.2"/>
    <row r="275540" ht="12.75" customHeight="1" x14ac:dyDescent="0.2"/>
    <row r="275544" ht="12.75" customHeight="1" x14ac:dyDescent="0.2"/>
    <row r="275548" ht="12.75" customHeight="1" x14ac:dyDescent="0.2"/>
    <row r="275552" ht="12.75" customHeight="1" x14ac:dyDescent="0.2"/>
    <row r="275556" ht="12.75" customHeight="1" x14ac:dyDescent="0.2"/>
    <row r="275560" ht="12.75" customHeight="1" x14ac:dyDescent="0.2"/>
    <row r="275564" ht="12.75" customHeight="1" x14ac:dyDescent="0.2"/>
    <row r="275568" ht="12.75" customHeight="1" x14ac:dyDescent="0.2"/>
    <row r="275572" ht="12.75" customHeight="1" x14ac:dyDescent="0.2"/>
    <row r="275576" ht="12.75" customHeight="1" x14ac:dyDescent="0.2"/>
    <row r="275580" ht="12.75" customHeight="1" x14ac:dyDescent="0.2"/>
    <row r="275584" ht="12.75" customHeight="1" x14ac:dyDescent="0.2"/>
    <row r="275588" ht="12.75" customHeight="1" x14ac:dyDescent="0.2"/>
    <row r="275592" ht="12.75" customHeight="1" x14ac:dyDescent="0.2"/>
    <row r="275596" ht="12.75" customHeight="1" x14ac:dyDescent="0.2"/>
    <row r="275600" ht="12.75" customHeight="1" x14ac:dyDescent="0.2"/>
    <row r="275604" ht="12.75" customHeight="1" x14ac:dyDescent="0.2"/>
    <row r="275608" ht="12.75" customHeight="1" x14ac:dyDescent="0.2"/>
    <row r="275612" ht="12.75" customHeight="1" x14ac:dyDescent="0.2"/>
    <row r="275616" ht="12.75" customHeight="1" x14ac:dyDescent="0.2"/>
    <row r="275620" ht="12.75" customHeight="1" x14ac:dyDescent="0.2"/>
    <row r="275624" ht="12.75" customHeight="1" x14ac:dyDescent="0.2"/>
    <row r="275628" ht="12.75" customHeight="1" x14ac:dyDescent="0.2"/>
    <row r="275632" ht="12.75" customHeight="1" x14ac:dyDescent="0.2"/>
    <row r="275636" ht="12.75" customHeight="1" x14ac:dyDescent="0.2"/>
    <row r="275640" ht="12.75" customHeight="1" x14ac:dyDescent="0.2"/>
    <row r="275644" ht="12.75" customHeight="1" x14ac:dyDescent="0.2"/>
    <row r="275648" ht="12.75" customHeight="1" x14ac:dyDescent="0.2"/>
    <row r="275652" ht="12.75" customHeight="1" x14ac:dyDescent="0.2"/>
    <row r="275656" ht="12.75" customHeight="1" x14ac:dyDescent="0.2"/>
    <row r="275660" ht="12.75" customHeight="1" x14ac:dyDescent="0.2"/>
    <row r="275664" ht="12.75" customHeight="1" x14ac:dyDescent="0.2"/>
    <row r="275668" ht="12.75" customHeight="1" x14ac:dyDescent="0.2"/>
    <row r="275672" ht="12.75" customHeight="1" x14ac:dyDescent="0.2"/>
    <row r="275676" ht="12.75" customHeight="1" x14ac:dyDescent="0.2"/>
    <row r="275680" ht="12.75" customHeight="1" x14ac:dyDescent="0.2"/>
    <row r="275684" ht="12.75" customHeight="1" x14ac:dyDescent="0.2"/>
    <row r="275688" ht="12.75" customHeight="1" x14ac:dyDescent="0.2"/>
    <row r="275692" ht="12.75" customHeight="1" x14ac:dyDescent="0.2"/>
    <row r="275696" ht="12.75" customHeight="1" x14ac:dyDescent="0.2"/>
    <row r="275700" ht="12.75" customHeight="1" x14ac:dyDescent="0.2"/>
    <row r="275704" ht="12.75" customHeight="1" x14ac:dyDescent="0.2"/>
    <row r="275708" ht="12.75" customHeight="1" x14ac:dyDescent="0.2"/>
    <row r="275712" ht="12.75" customHeight="1" x14ac:dyDescent="0.2"/>
    <row r="275716" ht="12.75" customHeight="1" x14ac:dyDescent="0.2"/>
    <row r="275720" ht="12.75" customHeight="1" x14ac:dyDescent="0.2"/>
    <row r="275724" ht="12.75" customHeight="1" x14ac:dyDescent="0.2"/>
    <row r="275728" ht="12.75" customHeight="1" x14ac:dyDescent="0.2"/>
    <row r="275732" ht="12.75" customHeight="1" x14ac:dyDescent="0.2"/>
    <row r="275736" ht="12.75" customHeight="1" x14ac:dyDescent="0.2"/>
    <row r="275740" ht="12.75" customHeight="1" x14ac:dyDescent="0.2"/>
    <row r="275744" ht="12.75" customHeight="1" x14ac:dyDescent="0.2"/>
    <row r="275748" ht="12.75" customHeight="1" x14ac:dyDescent="0.2"/>
    <row r="275752" ht="12.75" customHeight="1" x14ac:dyDescent="0.2"/>
    <row r="275756" ht="12.75" customHeight="1" x14ac:dyDescent="0.2"/>
    <row r="275760" ht="12.75" customHeight="1" x14ac:dyDescent="0.2"/>
    <row r="275764" ht="12.75" customHeight="1" x14ac:dyDescent="0.2"/>
    <row r="275768" ht="12.75" customHeight="1" x14ac:dyDescent="0.2"/>
    <row r="275772" ht="12.75" customHeight="1" x14ac:dyDescent="0.2"/>
    <row r="275776" ht="12.75" customHeight="1" x14ac:dyDescent="0.2"/>
    <row r="275780" ht="12.75" customHeight="1" x14ac:dyDescent="0.2"/>
    <row r="275784" ht="12.75" customHeight="1" x14ac:dyDescent="0.2"/>
    <row r="275788" ht="12.75" customHeight="1" x14ac:dyDescent="0.2"/>
    <row r="275792" ht="12.75" customHeight="1" x14ac:dyDescent="0.2"/>
    <row r="275796" ht="12.75" customHeight="1" x14ac:dyDescent="0.2"/>
    <row r="275800" ht="12.75" customHeight="1" x14ac:dyDescent="0.2"/>
    <row r="275804" ht="12.75" customHeight="1" x14ac:dyDescent="0.2"/>
    <row r="275808" ht="12.75" customHeight="1" x14ac:dyDescent="0.2"/>
    <row r="275812" ht="12.75" customHeight="1" x14ac:dyDescent="0.2"/>
    <row r="275816" ht="12.75" customHeight="1" x14ac:dyDescent="0.2"/>
    <row r="275820" ht="12.75" customHeight="1" x14ac:dyDescent="0.2"/>
    <row r="275824" ht="12.75" customHeight="1" x14ac:dyDescent="0.2"/>
    <row r="275828" ht="12.75" customHeight="1" x14ac:dyDescent="0.2"/>
    <row r="275832" ht="12.75" customHeight="1" x14ac:dyDescent="0.2"/>
    <row r="275836" ht="12.75" customHeight="1" x14ac:dyDescent="0.2"/>
    <row r="275840" ht="12.75" customHeight="1" x14ac:dyDescent="0.2"/>
    <row r="275844" ht="12.75" customHeight="1" x14ac:dyDescent="0.2"/>
    <row r="275848" ht="12.75" customHeight="1" x14ac:dyDescent="0.2"/>
    <row r="275852" ht="12.75" customHeight="1" x14ac:dyDescent="0.2"/>
    <row r="275856" ht="12.75" customHeight="1" x14ac:dyDescent="0.2"/>
    <row r="275860" ht="12.75" customHeight="1" x14ac:dyDescent="0.2"/>
    <row r="275864" ht="12.75" customHeight="1" x14ac:dyDescent="0.2"/>
    <row r="275868" ht="12.75" customHeight="1" x14ac:dyDescent="0.2"/>
    <row r="275872" ht="12.75" customHeight="1" x14ac:dyDescent="0.2"/>
    <row r="275876" ht="12.75" customHeight="1" x14ac:dyDescent="0.2"/>
    <row r="275880" ht="12.75" customHeight="1" x14ac:dyDescent="0.2"/>
    <row r="275884" ht="12.75" customHeight="1" x14ac:dyDescent="0.2"/>
    <row r="275888" ht="12.75" customHeight="1" x14ac:dyDescent="0.2"/>
    <row r="275892" ht="12.75" customHeight="1" x14ac:dyDescent="0.2"/>
    <row r="275896" ht="12.75" customHeight="1" x14ac:dyDescent="0.2"/>
    <row r="275900" ht="12.75" customHeight="1" x14ac:dyDescent="0.2"/>
    <row r="275904" ht="12.75" customHeight="1" x14ac:dyDescent="0.2"/>
    <row r="275908" ht="12.75" customHeight="1" x14ac:dyDescent="0.2"/>
    <row r="275912" ht="12.75" customHeight="1" x14ac:dyDescent="0.2"/>
    <row r="275916" ht="12.75" customHeight="1" x14ac:dyDescent="0.2"/>
    <row r="275920" ht="12.75" customHeight="1" x14ac:dyDescent="0.2"/>
    <row r="275924" ht="12.75" customHeight="1" x14ac:dyDescent="0.2"/>
    <row r="275928" ht="12.75" customHeight="1" x14ac:dyDescent="0.2"/>
    <row r="275932" ht="12.75" customHeight="1" x14ac:dyDescent="0.2"/>
    <row r="275936" ht="12.75" customHeight="1" x14ac:dyDescent="0.2"/>
    <row r="275940" ht="12.75" customHeight="1" x14ac:dyDescent="0.2"/>
    <row r="275944" ht="12.75" customHeight="1" x14ac:dyDescent="0.2"/>
    <row r="275948" ht="12.75" customHeight="1" x14ac:dyDescent="0.2"/>
    <row r="275952" ht="12.75" customHeight="1" x14ac:dyDescent="0.2"/>
    <row r="275956" ht="12.75" customHeight="1" x14ac:dyDescent="0.2"/>
    <row r="275960" ht="12.75" customHeight="1" x14ac:dyDescent="0.2"/>
    <row r="275964" ht="12.75" customHeight="1" x14ac:dyDescent="0.2"/>
    <row r="275968" ht="12.75" customHeight="1" x14ac:dyDescent="0.2"/>
    <row r="275972" ht="12.75" customHeight="1" x14ac:dyDescent="0.2"/>
    <row r="275976" ht="12.75" customHeight="1" x14ac:dyDescent="0.2"/>
    <row r="275980" ht="12.75" customHeight="1" x14ac:dyDescent="0.2"/>
    <row r="275984" ht="12.75" customHeight="1" x14ac:dyDescent="0.2"/>
    <row r="275988" ht="12.75" customHeight="1" x14ac:dyDescent="0.2"/>
    <row r="275992" ht="12.75" customHeight="1" x14ac:dyDescent="0.2"/>
    <row r="275996" ht="12.75" customHeight="1" x14ac:dyDescent="0.2"/>
    <row r="276000" ht="12.75" customHeight="1" x14ac:dyDescent="0.2"/>
    <row r="276004" ht="12.75" customHeight="1" x14ac:dyDescent="0.2"/>
    <row r="276008" ht="12.75" customHeight="1" x14ac:dyDescent="0.2"/>
    <row r="276012" ht="12.75" customHeight="1" x14ac:dyDescent="0.2"/>
    <row r="276016" ht="12.75" customHeight="1" x14ac:dyDescent="0.2"/>
    <row r="276020" ht="12.75" customHeight="1" x14ac:dyDescent="0.2"/>
    <row r="276024" ht="12.75" customHeight="1" x14ac:dyDescent="0.2"/>
    <row r="276028" ht="12.75" customHeight="1" x14ac:dyDescent="0.2"/>
    <row r="276032" ht="12.75" customHeight="1" x14ac:dyDescent="0.2"/>
    <row r="276036" ht="12.75" customHeight="1" x14ac:dyDescent="0.2"/>
    <row r="276040" ht="12.75" customHeight="1" x14ac:dyDescent="0.2"/>
    <row r="276044" ht="12.75" customHeight="1" x14ac:dyDescent="0.2"/>
    <row r="276048" ht="12.75" customHeight="1" x14ac:dyDescent="0.2"/>
    <row r="276052" ht="12.75" customHeight="1" x14ac:dyDescent="0.2"/>
    <row r="276056" ht="12.75" customHeight="1" x14ac:dyDescent="0.2"/>
    <row r="276060" ht="12.75" customHeight="1" x14ac:dyDescent="0.2"/>
    <row r="276064" ht="12.75" customHeight="1" x14ac:dyDescent="0.2"/>
    <row r="276068" ht="12.75" customHeight="1" x14ac:dyDescent="0.2"/>
    <row r="276072" ht="12.75" customHeight="1" x14ac:dyDescent="0.2"/>
    <row r="276076" ht="12.75" customHeight="1" x14ac:dyDescent="0.2"/>
    <row r="276080" ht="12.75" customHeight="1" x14ac:dyDescent="0.2"/>
    <row r="276084" ht="12.75" customHeight="1" x14ac:dyDescent="0.2"/>
    <row r="276088" ht="12.75" customHeight="1" x14ac:dyDescent="0.2"/>
    <row r="276092" ht="12.75" customHeight="1" x14ac:dyDescent="0.2"/>
    <row r="276096" ht="12.75" customHeight="1" x14ac:dyDescent="0.2"/>
    <row r="276100" ht="12.75" customHeight="1" x14ac:dyDescent="0.2"/>
    <row r="276104" ht="12.75" customHeight="1" x14ac:dyDescent="0.2"/>
    <row r="276108" ht="12.75" customHeight="1" x14ac:dyDescent="0.2"/>
    <row r="276112" ht="12.75" customHeight="1" x14ac:dyDescent="0.2"/>
    <row r="276116" ht="12.75" customHeight="1" x14ac:dyDescent="0.2"/>
    <row r="276120" ht="12.75" customHeight="1" x14ac:dyDescent="0.2"/>
    <row r="276124" ht="12.75" customHeight="1" x14ac:dyDescent="0.2"/>
    <row r="276128" ht="12.75" customHeight="1" x14ac:dyDescent="0.2"/>
    <row r="276132" ht="12.75" customHeight="1" x14ac:dyDescent="0.2"/>
    <row r="276136" ht="12.75" customHeight="1" x14ac:dyDescent="0.2"/>
    <row r="276140" ht="12.75" customHeight="1" x14ac:dyDescent="0.2"/>
    <row r="276144" ht="12.75" customHeight="1" x14ac:dyDescent="0.2"/>
    <row r="276148" ht="12.75" customHeight="1" x14ac:dyDescent="0.2"/>
    <row r="276152" ht="12.75" customHeight="1" x14ac:dyDescent="0.2"/>
    <row r="276156" ht="12.75" customHeight="1" x14ac:dyDescent="0.2"/>
    <row r="276160" ht="12.75" customHeight="1" x14ac:dyDescent="0.2"/>
    <row r="276164" ht="12.75" customHeight="1" x14ac:dyDescent="0.2"/>
    <row r="276168" ht="12.75" customHeight="1" x14ac:dyDescent="0.2"/>
    <row r="276172" ht="12.75" customHeight="1" x14ac:dyDescent="0.2"/>
    <row r="276176" ht="12.75" customHeight="1" x14ac:dyDescent="0.2"/>
    <row r="276180" ht="12.75" customHeight="1" x14ac:dyDescent="0.2"/>
    <row r="276184" ht="12.75" customHeight="1" x14ac:dyDescent="0.2"/>
    <row r="276188" ht="12.75" customHeight="1" x14ac:dyDescent="0.2"/>
    <row r="276192" ht="12.75" customHeight="1" x14ac:dyDescent="0.2"/>
    <row r="276196" ht="12.75" customHeight="1" x14ac:dyDescent="0.2"/>
    <row r="276200" ht="12.75" customHeight="1" x14ac:dyDescent="0.2"/>
    <row r="276204" ht="12.75" customHeight="1" x14ac:dyDescent="0.2"/>
    <row r="276208" ht="12.75" customHeight="1" x14ac:dyDescent="0.2"/>
    <row r="276212" ht="12.75" customHeight="1" x14ac:dyDescent="0.2"/>
    <row r="276216" ht="12.75" customHeight="1" x14ac:dyDescent="0.2"/>
    <row r="276220" ht="12.75" customHeight="1" x14ac:dyDescent="0.2"/>
    <row r="276224" ht="12.75" customHeight="1" x14ac:dyDescent="0.2"/>
    <row r="276228" ht="12.75" customHeight="1" x14ac:dyDescent="0.2"/>
    <row r="276232" ht="12.75" customHeight="1" x14ac:dyDescent="0.2"/>
    <row r="276236" ht="12.75" customHeight="1" x14ac:dyDescent="0.2"/>
    <row r="276240" ht="12.75" customHeight="1" x14ac:dyDescent="0.2"/>
    <row r="276244" ht="12.75" customHeight="1" x14ac:dyDescent="0.2"/>
    <row r="276248" ht="12.75" customHeight="1" x14ac:dyDescent="0.2"/>
    <row r="276252" ht="12.75" customHeight="1" x14ac:dyDescent="0.2"/>
    <row r="276256" ht="12.75" customHeight="1" x14ac:dyDescent="0.2"/>
    <row r="276260" ht="12.75" customHeight="1" x14ac:dyDescent="0.2"/>
    <row r="276264" ht="12.75" customHeight="1" x14ac:dyDescent="0.2"/>
    <row r="276268" ht="12.75" customHeight="1" x14ac:dyDescent="0.2"/>
    <row r="276272" ht="12.75" customHeight="1" x14ac:dyDescent="0.2"/>
    <row r="276276" ht="12.75" customHeight="1" x14ac:dyDescent="0.2"/>
    <row r="276280" ht="12.75" customHeight="1" x14ac:dyDescent="0.2"/>
    <row r="276284" ht="12.75" customHeight="1" x14ac:dyDescent="0.2"/>
    <row r="276288" ht="12.75" customHeight="1" x14ac:dyDescent="0.2"/>
    <row r="276292" ht="12.75" customHeight="1" x14ac:dyDescent="0.2"/>
    <row r="276296" ht="12.75" customHeight="1" x14ac:dyDescent="0.2"/>
    <row r="276300" ht="12.75" customHeight="1" x14ac:dyDescent="0.2"/>
    <row r="276304" ht="12.75" customHeight="1" x14ac:dyDescent="0.2"/>
    <row r="276308" ht="12.75" customHeight="1" x14ac:dyDescent="0.2"/>
    <row r="276312" ht="12.75" customHeight="1" x14ac:dyDescent="0.2"/>
    <row r="276316" ht="12.75" customHeight="1" x14ac:dyDescent="0.2"/>
    <row r="276320" ht="12.75" customHeight="1" x14ac:dyDescent="0.2"/>
    <row r="276324" ht="12.75" customHeight="1" x14ac:dyDescent="0.2"/>
    <row r="276328" ht="12.75" customHeight="1" x14ac:dyDescent="0.2"/>
    <row r="276332" ht="12.75" customHeight="1" x14ac:dyDescent="0.2"/>
    <row r="276336" ht="12.75" customHeight="1" x14ac:dyDescent="0.2"/>
    <row r="276340" ht="12.75" customHeight="1" x14ac:dyDescent="0.2"/>
    <row r="276344" ht="12.75" customHeight="1" x14ac:dyDescent="0.2"/>
    <row r="276348" ht="12.75" customHeight="1" x14ac:dyDescent="0.2"/>
    <row r="276352" ht="12.75" customHeight="1" x14ac:dyDescent="0.2"/>
    <row r="276356" ht="12.75" customHeight="1" x14ac:dyDescent="0.2"/>
    <row r="276360" ht="12.75" customHeight="1" x14ac:dyDescent="0.2"/>
    <row r="276364" ht="12.75" customHeight="1" x14ac:dyDescent="0.2"/>
    <row r="276368" ht="12.75" customHeight="1" x14ac:dyDescent="0.2"/>
    <row r="276372" ht="12.75" customHeight="1" x14ac:dyDescent="0.2"/>
    <row r="276376" ht="12.75" customHeight="1" x14ac:dyDescent="0.2"/>
    <row r="276380" ht="12.75" customHeight="1" x14ac:dyDescent="0.2"/>
    <row r="276384" ht="12.75" customHeight="1" x14ac:dyDescent="0.2"/>
    <row r="276388" ht="12.75" customHeight="1" x14ac:dyDescent="0.2"/>
    <row r="276392" ht="12.75" customHeight="1" x14ac:dyDescent="0.2"/>
    <row r="276396" ht="12.75" customHeight="1" x14ac:dyDescent="0.2"/>
    <row r="276400" ht="12.75" customHeight="1" x14ac:dyDescent="0.2"/>
    <row r="276404" ht="12.75" customHeight="1" x14ac:dyDescent="0.2"/>
    <row r="276408" ht="12.75" customHeight="1" x14ac:dyDescent="0.2"/>
    <row r="276412" ht="12.75" customHeight="1" x14ac:dyDescent="0.2"/>
    <row r="276416" ht="12.75" customHeight="1" x14ac:dyDescent="0.2"/>
    <row r="276420" ht="12.75" customHeight="1" x14ac:dyDescent="0.2"/>
    <row r="276424" ht="12.75" customHeight="1" x14ac:dyDescent="0.2"/>
    <row r="276428" ht="12.75" customHeight="1" x14ac:dyDescent="0.2"/>
    <row r="276432" ht="12.75" customHeight="1" x14ac:dyDescent="0.2"/>
    <row r="276436" ht="12.75" customHeight="1" x14ac:dyDescent="0.2"/>
    <row r="276440" ht="12.75" customHeight="1" x14ac:dyDescent="0.2"/>
    <row r="276444" ht="12.75" customHeight="1" x14ac:dyDescent="0.2"/>
    <row r="276448" ht="12.75" customHeight="1" x14ac:dyDescent="0.2"/>
    <row r="276452" ht="12.75" customHeight="1" x14ac:dyDescent="0.2"/>
    <row r="276456" ht="12.75" customHeight="1" x14ac:dyDescent="0.2"/>
    <row r="276460" ht="12.75" customHeight="1" x14ac:dyDescent="0.2"/>
    <row r="276464" ht="12.75" customHeight="1" x14ac:dyDescent="0.2"/>
    <row r="276468" ht="12.75" customHeight="1" x14ac:dyDescent="0.2"/>
    <row r="276472" ht="12.75" customHeight="1" x14ac:dyDescent="0.2"/>
    <row r="276476" ht="12.75" customHeight="1" x14ac:dyDescent="0.2"/>
    <row r="276480" ht="12.75" customHeight="1" x14ac:dyDescent="0.2"/>
    <row r="276484" ht="12.75" customHeight="1" x14ac:dyDescent="0.2"/>
    <row r="276488" ht="12.75" customHeight="1" x14ac:dyDescent="0.2"/>
    <row r="276492" ht="12.75" customHeight="1" x14ac:dyDescent="0.2"/>
    <row r="276496" ht="12.75" customHeight="1" x14ac:dyDescent="0.2"/>
    <row r="276500" ht="12.75" customHeight="1" x14ac:dyDescent="0.2"/>
    <row r="276504" ht="12.75" customHeight="1" x14ac:dyDescent="0.2"/>
    <row r="276508" ht="12.75" customHeight="1" x14ac:dyDescent="0.2"/>
    <row r="276512" ht="12.75" customHeight="1" x14ac:dyDescent="0.2"/>
    <row r="276516" ht="12.75" customHeight="1" x14ac:dyDescent="0.2"/>
    <row r="276520" ht="12.75" customHeight="1" x14ac:dyDescent="0.2"/>
    <row r="276524" ht="12.75" customHeight="1" x14ac:dyDescent="0.2"/>
    <row r="276528" ht="12.75" customHeight="1" x14ac:dyDescent="0.2"/>
    <row r="276532" ht="12.75" customHeight="1" x14ac:dyDescent="0.2"/>
    <row r="276536" ht="12.75" customHeight="1" x14ac:dyDescent="0.2"/>
    <row r="276540" ht="12.75" customHeight="1" x14ac:dyDescent="0.2"/>
    <row r="276544" ht="12.75" customHeight="1" x14ac:dyDescent="0.2"/>
    <row r="276548" ht="12.75" customHeight="1" x14ac:dyDescent="0.2"/>
    <row r="276552" ht="12.75" customHeight="1" x14ac:dyDescent="0.2"/>
    <row r="276556" ht="12.75" customHeight="1" x14ac:dyDescent="0.2"/>
    <row r="276560" ht="12.75" customHeight="1" x14ac:dyDescent="0.2"/>
    <row r="276564" ht="12.75" customHeight="1" x14ac:dyDescent="0.2"/>
    <row r="276568" ht="12.75" customHeight="1" x14ac:dyDescent="0.2"/>
    <row r="276572" ht="12.75" customHeight="1" x14ac:dyDescent="0.2"/>
    <row r="276576" ht="12.75" customHeight="1" x14ac:dyDescent="0.2"/>
    <row r="276580" ht="12.75" customHeight="1" x14ac:dyDescent="0.2"/>
    <row r="276584" ht="12.75" customHeight="1" x14ac:dyDescent="0.2"/>
    <row r="276588" ht="12.75" customHeight="1" x14ac:dyDescent="0.2"/>
    <row r="276592" ht="12.75" customHeight="1" x14ac:dyDescent="0.2"/>
    <row r="276596" ht="12.75" customHeight="1" x14ac:dyDescent="0.2"/>
    <row r="276600" ht="12.75" customHeight="1" x14ac:dyDescent="0.2"/>
    <row r="276604" ht="12.75" customHeight="1" x14ac:dyDescent="0.2"/>
    <row r="276608" ht="12.75" customHeight="1" x14ac:dyDescent="0.2"/>
    <row r="276612" ht="12.75" customHeight="1" x14ac:dyDescent="0.2"/>
    <row r="276616" ht="12.75" customHeight="1" x14ac:dyDescent="0.2"/>
    <row r="276620" ht="12.75" customHeight="1" x14ac:dyDescent="0.2"/>
    <row r="276624" ht="12.75" customHeight="1" x14ac:dyDescent="0.2"/>
    <row r="276628" ht="12.75" customHeight="1" x14ac:dyDescent="0.2"/>
    <row r="276632" ht="12.75" customHeight="1" x14ac:dyDescent="0.2"/>
    <row r="276636" ht="12.75" customHeight="1" x14ac:dyDescent="0.2"/>
    <row r="276640" ht="12.75" customHeight="1" x14ac:dyDescent="0.2"/>
    <row r="276644" ht="12.75" customHeight="1" x14ac:dyDescent="0.2"/>
    <row r="276648" ht="12.75" customHeight="1" x14ac:dyDescent="0.2"/>
    <row r="276652" ht="12.75" customHeight="1" x14ac:dyDescent="0.2"/>
    <row r="276656" ht="12.75" customHeight="1" x14ac:dyDescent="0.2"/>
    <row r="276660" ht="12.75" customHeight="1" x14ac:dyDescent="0.2"/>
    <row r="276664" ht="12.75" customHeight="1" x14ac:dyDescent="0.2"/>
    <row r="276668" ht="12.75" customHeight="1" x14ac:dyDescent="0.2"/>
    <row r="276672" ht="12.75" customHeight="1" x14ac:dyDescent="0.2"/>
    <row r="276676" ht="12.75" customHeight="1" x14ac:dyDescent="0.2"/>
    <row r="276680" ht="12.75" customHeight="1" x14ac:dyDescent="0.2"/>
    <row r="276684" ht="12.75" customHeight="1" x14ac:dyDescent="0.2"/>
    <row r="276688" ht="12.75" customHeight="1" x14ac:dyDescent="0.2"/>
    <row r="276692" ht="12.75" customHeight="1" x14ac:dyDescent="0.2"/>
    <row r="276696" ht="12.75" customHeight="1" x14ac:dyDescent="0.2"/>
    <row r="276700" ht="12.75" customHeight="1" x14ac:dyDescent="0.2"/>
    <row r="276704" ht="12.75" customHeight="1" x14ac:dyDescent="0.2"/>
    <row r="276708" ht="12.75" customHeight="1" x14ac:dyDescent="0.2"/>
    <row r="276712" ht="12.75" customHeight="1" x14ac:dyDescent="0.2"/>
    <row r="276716" ht="12.75" customHeight="1" x14ac:dyDescent="0.2"/>
    <row r="276720" ht="12.75" customHeight="1" x14ac:dyDescent="0.2"/>
    <row r="276724" ht="12.75" customHeight="1" x14ac:dyDescent="0.2"/>
    <row r="276728" ht="12.75" customHeight="1" x14ac:dyDescent="0.2"/>
    <row r="276732" ht="12.75" customHeight="1" x14ac:dyDescent="0.2"/>
    <row r="276736" ht="12.75" customHeight="1" x14ac:dyDescent="0.2"/>
    <row r="276740" ht="12.75" customHeight="1" x14ac:dyDescent="0.2"/>
    <row r="276744" ht="12.75" customHeight="1" x14ac:dyDescent="0.2"/>
    <row r="276748" ht="12.75" customHeight="1" x14ac:dyDescent="0.2"/>
    <row r="276752" ht="12.75" customHeight="1" x14ac:dyDescent="0.2"/>
    <row r="276756" ht="12.75" customHeight="1" x14ac:dyDescent="0.2"/>
    <row r="276760" ht="12.75" customHeight="1" x14ac:dyDescent="0.2"/>
    <row r="276764" ht="12.75" customHeight="1" x14ac:dyDescent="0.2"/>
    <row r="276768" ht="12.75" customHeight="1" x14ac:dyDescent="0.2"/>
    <row r="276772" ht="12.75" customHeight="1" x14ac:dyDescent="0.2"/>
    <row r="276776" ht="12.75" customHeight="1" x14ac:dyDescent="0.2"/>
    <row r="276780" ht="12.75" customHeight="1" x14ac:dyDescent="0.2"/>
    <row r="276784" ht="12.75" customHeight="1" x14ac:dyDescent="0.2"/>
    <row r="276788" ht="12.75" customHeight="1" x14ac:dyDescent="0.2"/>
    <row r="276792" ht="12.75" customHeight="1" x14ac:dyDescent="0.2"/>
    <row r="276796" ht="12.75" customHeight="1" x14ac:dyDescent="0.2"/>
    <row r="276800" ht="12.75" customHeight="1" x14ac:dyDescent="0.2"/>
    <row r="276804" ht="12.75" customHeight="1" x14ac:dyDescent="0.2"/>
    <row r="276808" ht="12.75" customHeight="1" x14ac:dyDescent="0.2"/>
    <row r="276812" ht="12.75" customHeight="1" x14ac:dyDescent="0.2"/>
    <row r="276816" ht="12.75" customHeight="1" x14ac:dyDescent="0.2"/>
    <row r="276820" ht="12.75" customHeight="1" x14ac:dyDescent="0.2"/>
    <row r="276824" ht="12.75" customHeight="1" x14ac:dyDescent="0.2"/>
    <row r="276828" ht="12.75" customHeight="1" x14ac:dyDescent="0.2"/>
    <row r="276832" ht="12.75" customHeight="1" x14ac:dyDescent="0.2"/>
    <row r="276836" ht="12.75" customHeight="1" x14ac:dyDescent="0.2"/>
    <row r="276840" ht="12.75" customHeight="1" x14ac:dyDescent="0.2"/>
    <row r="276844" ht="12.75" customHeight="1" x14ac:dyDescent="0.2"/>
    <row r="276848" ht="12.75" customHeight="1" x14ac:dyDescent="0.2"/>
    <row r="276852" ht="12.75" customHeight="1" x14ac:dyDescent="0.2"/>
    <row r="276856" ht="12.75" customHeight="1" x14ac:dyDescent="0.2"/>
    <row r="276860" ht="12.75" customHeight="1" x14ac:dyDescent="0.2"/>
    <row r="276864" ht="12.75" customHeight="1" x14ac:dyDescent="0.2"/>
    <row r="276868" ht="12.75" customHeight="1" x14ac:dyDescent="0.2"/>
    <row r="276872" ht="12.75" customHeight="1" x14ac:dyDescent="0.2"/>
    <row r="276876" ht="12.75" customHeight="1" x14ac:dyDescent="0.2"/>
    <row r="276880" ht="12.75" customHeight="1" x14ac:dyDescent="0.2"/>
    <row r="276884" ht="12.75" customHeight="1" x14ac:dyDescent="0.2"/>
    <row r="276888" ht="12.75" customHeight="1" x14ac:dyDescent="0.2"/>
    <row r="276892" ht="12.75" customHeight="1" x14ac:dyDescent="0.2"/>
    <row r="276896" ht="12.75" customHeight="1" x14ac:dyDescent="0.2"/>
    <row r="276900" ht="12.75" customHeight="1" x14ac:dyDescent="0.2"/>
    <row r="276904" ht="12.75" customHeight="1" x14ac:dyDescent="0.2"/>
    <row r="276908" ht="12.75" customHeight="1" x14ac:dyDescent="0.2"/>
    <row r="276912" ht="12.75" customHeight="1" x14ac:dyDescent="0.2"/>
    <row r="276916" ht="12.75" customHeight="1" x14ac:dyDescent="0.2"/>
    <row r="276920" ht="12.75" customHeight="1" x14ac:dyDescent="0.2"/>
    <row r="276924" ht="12.75" customHeight="1" x14ac:dyDescent="0.2"/>
    <row r="276928" ht="12.75" customHeight="1" x14ac:dyDescent="0.2"/>
    <row r="276932" ht="12.75" customHeight="1" x14ac:dyDescent="0.2"/>
    <row r="276936" ht="12.75" customHeight="1" x14ac:dyDescent="0.2"/>
    <row r="276940" ht="12.75" customHeight="1" x14ac:dyDescent="0.2"/>
    <row r="276944" ht="12.75" customHeight="1" x14ac:dyDescent="0.2"/>
    <row r="276948" ht="12.75" customHeight="1" x14ac:dyDescent="0.2"/>
    <row r="276952" ht="12.75" customHeight="1" x14ac:dyDescent="0.2"/>
    <row r="276956" ht="12.75" customHeight="1" x14ac:dyDescent="0.2"/>
    <row r="276960" ht="12.75" customHeight="1" x14ac:dyDescent="0.2"/>
    <row r="276964" ht="12.75" customHeight="1" x14ac:dyDescent="0.2"/>
    <row r="276968" ht="12.75" customHeight="1" x14ac:dyDescent="0.2"/>
    <row r="276972" ht="12.75" customHeight="1" x14ac:dyDescent="0.2"/>
    <row r="276976" ht="12.75" customHeight="1" x14ac:dyDescent="0.2"/>
    <row r="276980" ht="12.75" customHeight="1" x14ac:dyDescent="0.2"/>
    <row r="276984" ht="12.75" customHeight="1" x14ac:dyDescent="0.2"/>
    <row r="276988" ht="12.75" customHeight="1" x14ac:dyDescent="0.2"/>
    <row r="276992" ht="12.75" customHeight="1" x14ac:dyDescent="0.2"/>
    <row r="276996" ht="12.75" customHeight="1" x14ac:dyDescent="0.2"/>
    <row r="277000" ht="12.75" customHeight="1" x14ac:dyDescent="0.2"/>
    <row r="277004" ht="12.75" customHeight="1" x14ac:dyDescent="0.2"/>
    <row r="277008" ht="12.75" customHeight="1" x14ac:dyDescent="0.2"/>
    <row r="277012" ht="12.75" customHeight="1" x14ac:dyDescent="0.2"/>
    <row r="277016" ht="12.75" customHeight="1" x14ac:dyDescent="0.2"/>
    <row r="277020" ht="12.75" customHeight="1" x14ac:dyDescent="0.2"/>
    <row r="277024" ht="12.75" customHeight="1" x14ac:dyDescent="0.2"/>
    <row r="277028" ht="12.75" customHeight="1" x14ac:dyDescent="0.2"/>
    <row r="277032" ht="12.75" customHeight="1" x14ac:dyDescent="0.2"/>
    <row r="277036" ht="12.75" customHeight="1" x14ac:dyDescent="0.2"/>
    <row r="277040" ht="12.75" customHeight="1" x14ac:dyDescent="0.2"/>
    <row r="277044" ht="12.75" customHeight="1" x14ac:dyDescent="0.2"/>
    <row r="277048" ht="12.75" customHeight="1" x14ac:dyDescent="0.2"/>
    <row r="277052" ht="12.75" customHeight="1" x14ac:dyDescent="0.2"/>
    <row r="277056" ht="12.75" customHeight="1" x14ac:dyDescent="0.2"/>
    <row r="277060" ht="12.75" customHeight="1" x14ac:dyDescent="0.2"/>
    <row r="277064" ht="12.75" customHeight="1" x14ac:dyDescent="0.2"/>
    <row r="277068" ht="12.75" customHeight="1" x14ac:dyDescent="0.2"/>
    <row r="277072" ht="12.75" customHeight="1" x14ac:dyDescent="0.2"/>
    <row r="277076" ht="12.75" customHeight="1" x14ac:dyDescent="0.2"/>
    <row r="277080" ht="12.75" customHeight="1" x14ac:dyDescent="0.2"/>
    <row r="277084" ht="12.75" customHeight="1" x14ac:dyDescent="0.2"/>
    <row r="277088" ht="12.75" customHeight="1" x14ac:dyDescent="0.2"/>
    <row r="277092" ht="12.75" customHeight="1" x14ac:dyDescent="0.2"/>
    <row r="277096" ht="12.75" customHeight="1" x14ac:dyDescent="0.2"/>
    <row r="277100" ht="12.75" customHeight="1" x14ac:dyDescent="0.2"/>
    <row r="277104" ht="12.75" customHeight="1" x14ac:dyDescent="0.2"/>
    <row r="277108" ht="12.75" customHeight="1" x14ac:dyDescent="0.2"/>
    <row r="277112" ht="12.75" customHeight="1" x14ac:dyDescent="0.2"/>
    <row r="277116" ht="12.75" customHeight="1" x14ac:dyDescent="0.2"/>
    <row r="277120" ht="12.75" customHeight="1" x14ac:dyDescent="0.2"/>
    <row r="277124" ht="12.75" customHeight="1" x14ac:dyDescent="0.2"/>
    <row r="277128" ht="12.75" customHeight="1" x14ac:dyDescent="0.2"/>
    <row r="277132" ht="12.75" customHeight="1" x14ac:dyDescent="0.2"/>
    <row r="277136" ht="12.75" customHeight="1" x14ac:dyDescent="0.2"/>
    <row r="277140" ht="12.75" customHeight="1" x14ac:dyDescent="0.2"/>
    <row r="277144" ht="12.75" customHeight="1" x14ac:dyDescent="0.2"/>
    <row r="277148" ht="12.75" customHeight="1" x14ac:dyDescent="0.2"/>
    <row r="277152" ht="12.75" customHeight="1" x14ac:dyDescent="0.2"/>
    <row r="277156" ht="12.75" customHeight="1" x14ac:dyDescent="0.2"/>
    <row r="277160" ht="12.75" customHeight="1" x14ac:dyDescent="0.2"/>
    <row r="277164" ht="12.75" customHeight="1" x14ac:dyDescent="0.2"/>
    <row r="277168" ht="12.75" customHeight="1" x14ac:dyDescent="0.2"/>
    <row r="277172" ht="12.75" customHeight="1" x14ac:dyDescent="0.2"/>
    <row r="277176" ht="12.75" customHeight="1" x14ac:dyDescent="0.2"/>
    <row r="277180" ht="12.75" customHeight="1" x14ac:dyDescent="0.2"/>
    <row r="277184" ht="12.75" customHeight="1" x14ac:dyDescent="0.2"/>
    <row r="277188" ht="12.75" customHeight="1" x14ac:dyDescent="0.2"/>
    <row r="277192" ht="12.75" customHeight="1" x14ac:dyDescent="0.2"/>
    <row r="277196" ht="12.75" customHeight="1" x14ac:dyDescent="0.2"/>
    <row r="277200" ht="12.75" customHeight="1" x14ac:dyDescent="0.2"/>
    <row r="277204" ht="12.75" customHeight="1" x14ac:dyDescent="0.2"/>
    <row r="277208" ht="12.75" customHeight="1" x14ac:dyDescent="0.2"/>
    <row r="277212" ht="12.75" customHeight="1" x14ac:dyDescent="0.2"/>
    <row r="277216" ht="12.75" customHeight="1" x14ac:dyDescent="0.2"/>
    <row r="277220" ht="12.75" customHeight="1" x14ac:dyDescent="0.2"/>
    <row r="277224" ht="12.75" customHeight="1" x14ac:dyDescent="0.2"/>
    <row r="277228" ht="12.75" customHeight="1" x14ac:dyDescent="0.2"/>
    <row r="277232" ht="12.75" customHeight="1" x14ac:dyDescent="0.2"/>
    <row r="277236" ht="12.75" customHeight="1" x14ac:dyDescent="0.2"/>
    <row r="277240" ht="12.75" customHeight="1" x14ac:dyDescent="0.2"/>
    <row r="277244" ht="12.75" customHeight="1" x14ac:dyDescent="0.2"/>
    <row r="277248" ht="12.75" customHeight="1" x14ac:dyDescent="0.2"/>
    <row r="277252" ht="12.75" customHeight="1" x14ac:dyDescent="0.2"/>
    <row r="277256" ht="12.75" customHeight="1" x14ac:dyDescent="0.2"/>
    <row r="277260" ht="12.75" customHeight="1" x14ac:dyDescent="0.2"/>
    <row r="277264" ht="12.75" customHeight="1" x14ac:dyDescent="0.2"/>
    <row r="277268" ht="12.75" customHeight="1" x14ac:dyDescent="0.2"/>
    <row r="277272" ht="12.75" customHeight="1" x14ac:dyDescent="0.2"/>
    <row r="277276" ht="12.75" customHeight="1" x14ac:dyDescent="0.2"/>
    <row r="277280" ht="12.75" customHeight="1" x14ac:dyDescent="0.2"/>
    <row r="277284" ht="12.75" customHeight="1" x14ac:dyDescent="0.2"/>
    <row r="277288" ht="12.75" customHeight="1" x14ac:dyDescent="0.2"/>
    <row r="277292" ht="12.75" customHeight="1" x14ac:dyDescent="0.2"/>
    <row r="277296" ht="12.75" customHeight="1" x14ac:dyDescent="0.2"/>
    <row r="277300" ht="12.75" customHeight="1" x14ac:dyDescent="0.2"/>
    <row r="277304" ht="12.75" customHeight="1" x14ac:dyDescent="0.2"/>
    <row r="277308" ht="12.75" customHeight="1" x14ac:dyDescent="0.2"/>
    <row r="277312" ht="12.75" customHeight="1" x14ac:dyDescent="0.2"/>
    <row r="277316" ht="12.75" customHeight="1" x14ac:dyDescent="0.2"/>
    <row r="277320" ht="12.75" customHeight="1" x14ac:dyDescent="0.2"/>
    <row r="277324" ht="12.75" customHeight="1" x14ac:dyDescent="0.2"/>
    <row r="277328" ht="12.75" customHeight="1" x14ac:dyDescent="0.2"/>
    <row r="277332" ht="12.75" customHeight="1" x14ac:dyDescent="0.2"/>
    <row r="277336" ht="12.75" customHeight="1" x14ac:dyDescent="0.2"/>
    <row r="277340" ht="12.75" customHeight="1" x14ac:dyDescent="0.2"/>
    <row r="277344" ht="12.75" customHeight="1" x14ac:dyDescent="0.2"/>
    <row r="277348" ht="12.75" customHeight="1" x14ac:dyDescent="0.2"/>
    <row r="277352" ht="12.75" customHeight="1" x14ac:dyDescent="0.2"/>
    <row r="277356" ht="12.75" customHeight="1" x14ac:dyDescent="0.2"/>
    <row r="277360" ht="12.75" customHeight="1" x14ac:dyDescent="0.2"/>
    <row r="277364" ht="12.75" customHeight="1" x14ac:dyDescent="0.2"/>
    <row r="277368" ht="12.75" customHeight="1" x14ac:dyDescent="0.2"/>
    <row r="277372" ht="12.75" customHeight="1" x14ac:dyDescent="0.2"/>
    <row r="277376" ht="12.75" customHeight="1" x14ac:dyDescent="0.2"/>
    <row r="277380" ht="12.75" customHeight="1" x14ac:dyDescent="0.2"/>
    <row r="277384" ht="12.75" customHeight="1" x14ac:dyDescent="0.2"/>
    <row r="277388" ht="12.75" customHeight="1" x14ac:dyDescent="0.2"/>
    <row r="277392" ht="12.75" customHeight="1" x14ac:dyDescent="0.2"/>
    <row r="277396" ht="12.75" customHeight="1" x14ac:dyDescent="0.2"/>
    <row r="277400" ht="12.75" customHeight="1" x14ac:dyDescent="0.2"/>
    <row r="277404" ht="12.75" customHeight="1" x14ac:dyDescent="0.2"/>
    <row r="277408" ht="12.75" customHeight="1" x14ac:dyDescent="0.2"/>
    <row r="277412" ht="12.75" customHeight="1" x14ac:dyDescent="0.2"/>
    <row r="277416" ht="12.75" customHeight="1" x14ac:dyDescent="0.2"/>
    <row r="277420" ht="12.75" customHeight="1" x14ac:dyDescent="0.2"/>
    <row r="277424" ht="12.75" customHeight="1" x14ac:dyDescent="0.2"/>
    <row r="277428" ht="12.75" customHeight="1" x14ac:dyDescent="0.2"/>
    <row r="277432" ht="12.75" customHeight="1" x14ac:dyDescent="0.2"/>
    <row r="277436" ht="12.75" customHeight="1" x14ac:dyDescent="0.2"/>
    <row r="277440" ht="12.75" customHeight="1" x14ac:dyDescent="0.2"/>
    <row r="277444" ht="12.75" customHeight="1" x14ac:dyDescent="0.2"/>
    <row r="277448" ht="12.75" customHeight="1" x14ac:dyDescent="0.2"/>
    <row r="277452" ht="12.75" customHeight="1" x14ac:dyDescent="0.2"/>
    <row r="277456" ht="12.75" customHeight="1" x14ac:dyDescent="0.2"/>
    <row r="277460" ht="12.75" customHeight="1" x14ac:dyDescent="0.2"/>
    <row r="277464" ht="12.75" customHeight="1" x14ac:dyDescent="0.2"/>
    <row r="277468" ht="12.75" customHeight="1" x14ac:dyDescent="0.2"/>
    <row r="277472" ht="12.75" customHeight="1" x14ac:dyDescent="0.2"/>
    <row r="277476" ht="12.75" customHeight="1" x14ac:dyDescent="0.2"/>
    <row r="277480" ht="12.75" customHeight="1" x14ac:dyDescent="0.2"/>
    <row r="277484" ht="12.75" customHeight="1" x14ac:dyDescent="0.2"/>
    <row r="277488" ht="12.75" customHeight="1" x14ac:dyDescent="0.2"/>
    <row r="277492" ht="12.75" customHeight="1" x14ac:dyDescent="0.2"/>
    <row r="277496" ht="12.75" customHeight="1" x14ac:dyDescent="0.2"/>
    <row r="277500" ht="12.75" customHeight="1" x14ac:dyDescent="0.2"/>
    <row r="277504" ht="12.75" customHeight="1" x14ac:dyDescent="0.2"/>
    <row r="277508" ht="12.75" customHeight="1" x14ac:dyDescent="0.2"/>
    <row r="277512" ht="12.75" customHeight="1" x14ac:dyDescent="0.2"/>
    <row r="277516" ht="12.75" customHeight="1" x14ac:dyDescent="0.2"/>
    <row r="277520" ht="12.75" customHeight="1" x14ac:dyDescent="0.2"/>
    <row r="277524" ht="12.75" customHeight="1" x14ac:dyDescent="0.2"/>
    <row r="277528" ht="12.75" customHeight="1" x14ac:dyDescent="0.2"/>
    <row r="277532" ht="12.75" customHeight="1" x14ac:dyDescent="0.2"/>
    <row r="277536" ht="12.75" customHeight="1" x14ac:dyDescent="0.2"/>
    <row r="277540" ht="12.75" customHeight="1" x14ac:dyDescent="0.2"/>
    <row r="277544" ht="12.75" customHeight="1" x14ac:dyDescent="0.2"/>
    <row r="277548" ht="12.75" customHeight="1" x14ac:dyDescent="0.2"/>
    <row r="277552" ht="12.75" customHeight="1" x14ac:dyDescent="0.2"/>
    <row r="277556" ht="12.75" customHeight="1" x14ac:dyDescent="0.2"/>
    <row r="277560" ht="12.75" customHeight="1" x14ac:dyDescent="0.2"/>
    <row r="277564" ht="12.75" customHeight="1" x14ac:dyDescent="0.2"/>
    <row r="277568" ht="12.75" customHeight="1" x14ac:dyDescent="0.2"/>
    <row r="277572" ht="12.75" customHeight="1" x14ac:dyDescent="0.2"/>
    <row r="277576" ht="12.75" customHeight="1" x14ac:dyDescent="0.2"/>
    <row r="277580" ht="12.75" customHeight="1" x14ac:dyDescent="0.2"/>
    <row r="277584" ht="12.75" customHeight="1" x14ac:dyDescent="0.2"/>
    <row r="277588" ht="12.75" customHeight="1" x14ac:dyDescent="0.2"/>
    <row r="277592" ht="12.75" customHeight="1" x14ac:dyDescent="0.2"/>
    <row r="277596" ht="12.75" customHeight="1" x14ac:dyDescent="0.2"/>
    <row r="277600" ht="12.75" customHeight="1" x14ac:dyDescent="0.2"/>
    <row r="277604" ht="12.75" customHeight="1" x14ac:dyDescent="0.2"/>
    <row r="277608" ht="12.75" customHeight="1" x14ac:dyDescent="0.2"/>
    <row r="277612" ht="12.75" customHeight="1" x14ac:dyDescent="0.2"/>
    <row r="277616" ht="12.75" customHeight="1" x14ac:dyDescent="0.2"/>
    <row r="277620" ht="12.75" customHeight="1" x14ac:dyDescent="0.2"/>
    <row r="277624" ht="12.75" customHeight="1" x14ac:dyDescent="0.2"/>
    <row r="277628" ht="12.75" customHeight="1" x14ac:dyDescent="0.2"/>
    <row r="277632" ht="12.75" customHeight="1" x14ac:dyDescent="0.2"/>
    <row r="277636" ht="12.75" customHeight="1" x14ac:dyDescent="0.2"/>
    <row r="277640" ht="12.75" customHeight="1" x14ac:dyDescent="0.2"/>
    <row r="277644" ht="12.75" customHeight="1" x14ac:dyDescent="0.2"/>
    <row r="277648" ht="12.75" customHeight="1" x14ac:dyDescent="0.2"/>
    <row r="277652" ht="12.75" customHeight="1" x14ac:dyDescent="0.2"/>
    <row r="277656" ht="12.75" customHeight="1" x14ac:dyDescent="0.2"/>
    <row r="277660" ht="12.75" customHeight="1" x14ac:dyDescent="0.2"/>
    <row r="277664" ht="12.75" customHeight="1" x14ac:dyDescent="0.2"/>
    <row r="277668" ht="12.75" customHeight="1" x14ac:dyDescent="0.2"/>
    <row r="277672" ht="12.75" customHeight="1" x14ac:dyDescent="0.2"/>
    <row r="277676" ht="12.75" customHeight="1" x14ac:dyDescent="0.2"/>
    <row r="277680" ht="12.75" customHeight="1" x14ac:dyDescent="0.2"/>
    <row r="277684" ht="12.75" customHeight="1" x14ac:dyDescent="0.2"/>
    <row r="277688" ht="12.75" customHeight="1" x14ac:dyDescent="0.2"/>
    <row r="277692" ht="12.75" customHeight="1" x14ac:dyDescent="0.2"/>
    <row r="277696" ht="12.75" customHeight="1" x14ac:dyDescent="0.2"/>
    <row r="277700" ht="12.75" customHeight="1" x14ac:dyDescent="0.2"/>
    <row r="277704" ht="12.75" customHeight="1" x14ac:dyDescent="0.2"/>
    <row r="277708" ht="12.75" customHeight="1" x14ac:dyDescent="0.2"/>
    <row r="277712" ht="12.75" customHeight="1" x14ac:dyDescent="0.2"/>
    <row r="277716" ht="12.75" customHeight="1" x14ac:dyDescent="0.2"/>
    <row r="277720" ht="12.75" customHeight="1" x14ac:dyDescent="0.2"/>
    <row r="277724" ht="12.75" customHeight="1" x14ac:dyDescent="0.2"/>
    <row r="277728" ht="12.75" customHeight="1" x14ac:dyDescent="0.2"/>
    <row r="277732" ht="12.75" customHeight="1" x14ac:dyDescent="0.2"/>
    <row r="277736" ht="12.75" customHeight="1" x14ac:dyDescent="0.2"/>
    <row r="277740" ht="12.75" customHeight="1" x14ac:dyDescent="0.2"/>
    <row r="277744" ht="12.75" customHeight="1" x14ac:dyDescent="0.2"/>
    <row r="277748" ht="12.75" customHeight="1" x14ac:dyDescent="0.2"/>
    <row r="277752" ht="12.75" customHeight="1" x14ac:dyDescent="0.2"/>
    <row r="277756" ht="12.75" customHeight="1" x14ac:dyDescent="0.2"/>
    <row r="277760" ht="12.75" customHeight="1" x14ac:dyDescent="0.2"/>
    <row r="277764" ht="12.75" customHeight="1" x14ac:dyDescent="0.2"/>
    <row r="277768" ht="12.75" customHeight="1" x14ac:dyDescent="0.2"/>
    <row r="277772" ht="12.75" customHeight="1" x14ac:dyDescent="0.2"/>
    <row r="277776" ht="12.75" customHeight="1" x14ac:dyDescent="0.2"/>
    <row r="277780" ht="12.75" customHeight="1" x14ac:dyDescent="0.2"/>
    <row r="277784" ht="12.75" customHeight="1" x14ac:dyDescent="0.2"/>
    <row r="277788" ht="12.75" customHeight="1" x14ac:dyDescent="0.2"/>
    <row r="277792" ht="12.75" customHeight="1" x14ac:dyDescent="0.2"/>
    <row r="277796" ht="12.75" customHeight="1" x14ac:dyDescent="0.2"/>
    <row r="277800" ht="12.75" customHeight="1" x14ac:dyDescent="0.2"/>
    <row r="277804" ht="12.75" customHeight="1" x14ac:dyDescent="0.2"/>
    <row r="277808" ht="12.75" customHeight="1" x14ac:dyDescent="0.2"/>
    <row r="277812" ht="12.75" customHeight="1" x14ac:dyDescent="0.2"/>
    <row r="277816" ht="12.75" customHeight="1" x14ac:dyDescent="0.2"/>
    <row r="277820" ht="12.75" customHeight="1" x14ac:dyDescent="0.2"/>
    <row r="277824" ht="12.75" customHeight="1" x14ac:dyDescent="0.2"/>
    <row r="277828" ht="12.75" customHeight="1" x14ac:dyDescent="0.2"/>
    <row r="277832" ht="12.75" customHeight="1" x14ac:dyDescent="0.2"/>
    <row r="277836" ht="12.75" customHeight="1" x14ac:dyDescent="0.2"/>
    <row r="277840" ht="12.75" customHeight="1" x14ac:dyDescent="0.2"/>
    <row r="277844" ht="12.75" customHeight="1" x14ac:dyDescent="0.2"/>
    <row r="277848" ht="12.75" customHeight="1" x14ac:dyDescent="0.2"/>
    <row r="277852" ht="12.75" customHeight="1" x14ac:dyDescent="0.2"/>
    <row r="277856" ht="12.75" customHeight="1" x14ac:dyDescent="0.2"/>
    <row r="277860" ht="12.75" customHeight="1" x14ac:dyDescent="0.2"/>
    <row r="277864" ht="12.75" customHeight="1" x14ac:dyDescent="0.2"/>
    <row r="277868" ht="12.75" customHeight="1" x14ac:dyDescent="0.2"/>
    <row r="277872" ht="12.75" customHeight="1" x14ac:dyDescent="0.2"/>
    <row r="277876" ht="12.75" customHeight="1" x14ac:dyDescent="0.2"/>
    <row r="277880" ht="12.75" customHeight="1" x14ac:dyDescent="0.2"/>
    <row r="277884" ht="12.75" customHeight="1" x14ac:dyDescent="0.2"/>
    <row r="277888" ht="12.75" customHeight="1" x14ac:dyDescent="0.2"/>
    <row r="277892" ht="12.75" customHeight="1" x14ac:dyDescent="0.2"/>
    <row r="277896" ht="12.75" customHeight="1" x14ac:dyDescent="0.2"/>
    <row r="277900" ht="12.75" customHeight="1" x14ac:dyDescent="0.2"/>
    <row r="277904" ht="12.75" customHeight="1" x14ac:dyDescent="0.2"/>
    <row r="277908" ht="12.75" customHeight="1" x14ac:dyDescent="0.2"/>
    <row r="277912" ht="12.75" customHeight="1" x14ac:dyDescent="0.2"/>
    <row r="277916" ht="12.75" customHeight="1" x14ac:dyDescent="0.2"/>
    <row r="277920" ht="12.75" customHeight="1" x14ac:dyDescent="0.2"/>
    <row r="277924" ht="12.75" customHeight="1" x14ac:dyDescent="0.2"/>
    <row r="277928" ht="12.75" customHeight="1" x14ac:dyDescent="0.2"/>
    <row r="277932" ht="12.75" customHeight="1" x14ac:dyDescent="0.2"/>
    <row r="277936" ht="12.75" customHeight="1" x14ac:dyDescent="0.2"/>
    <row r="277940" ht="12.75" customHeight="1" x14ac:dyDescent="0.2"/>
    <row r="277944" ht="12.75" customHeight="1" x14ac:dyDescent="0.2"/>
    <row r="277948" ht="12.75" customHeight="1" x14ac:dyDescent="0.2"/>
    <row r="277952" ht="12.75" customHeight="1" x14ac:dyDescent="0.2"/>
    <row r="277956" ht="12.75" customHeight="1" x14ac:dyDescent="0.2"/>
    <row r="277960" ht="12.75" customHeight="1" x14ac:dyDescent="0.2"/>
    <row r="277964" ht="12.75" customHeight="1" x14ac:dyDescent="0.2"/>
    <row r="277968" ht="12.75" customHeight="1" x14ac:dyDescent="0.2"/>
    <row r="277972" ht="12.75" customHeight="1" x14ac:dyDescent="0.2"/>
    <row r="277976" ht="12.75" customHeight="1" x14ac:dyDescent="0.2"/>
    <row r="277980" ht="12.75" customHeight="1" x14ac:dyDescent="0.2"/>
    <row r="277984" ht="12.75" customHeight="1" x14ac:dyDescent="0.2"/>
    <row r="277988" ht="12.75" customHeight="1" x14ac:dyDescent="0.2"/>
    <row r="277992" ht="12.75" customHeight="1" x14ac:dyDescent="0.2"/>
    <row r="277996" ht="12.75" customHeight="1" x14ac:dyDescent="0.2"/>
    <row r="278000" ht="12.75" customHeight="1" x14ac:dyDescent="0.2"/>
    <row r="278004" ht="12.75" customHeight="1" x14ac:dyDescent="0.2"/>
    <row r="278008" ht="12.75" customHeight="1" x14ac:dyDescent="0.2"/>
    <row r="278012" ht="12.75" customHeight="1" x14ac:dyDescent="0.2"/>
    <row r="278016" ht="12.75" customHeight="1" x14ac:dyDescent="0.2"/>
    <row r="278020" ht="12.75" customHeight="1" x14ac:dyDescent="0.2"/>
    <row r="278024" ht="12.75" customHeight="1" x14ac:dyDescent="0.2"/>
    <row r="278028" ht="12.75" customHeight="1" x14ac:dyDescent="0.2"/>
    <row r="278032" ht="12.75" customHeight="1" x14ac:dyDescent="0.2"/>
    <row r="278036" ht="12.75" customHeight="1" x14ac:dyDescent="0.2"/>
    <row r="278040" ht="12.75" customHeight="1" x14ac:dyDescent="0.2"/>
    <row r="278044" ht="12.75" customHeight="1" x14ac:dyDescent="0.2"/>
    <row r="278048" ht="12.75" customHeight="1" x14ac:dyDescent="0.2"/>
    <row r="278052" ht="12.75" customHeight="1" x14ac:dyDescent="0.2"/>
    <row r="278056" ht="12.75" customHeight="1" x14ac:dyDescent="0.2"/>
    <row r="278060" ht="12.75" customHeight="1" x14ac:dyDescent="0.2"/>
    <row r="278064" ht="12.75" customHeight="1" x14ac:dyDescent="0.2"/>
    <row r="278068" ht="12.75" customHeight="1" x14ac:dyDescent="0.2"/>
    <row r="278072" ht="12.75" customHeight="1" x14ac:dyDescent="0.2"/>
    <row r="278076" ht="12.75" customHeight="1" x14ac:dyDescent="0.2"/>
    <row r="278080" ht="12.75" customHeight="1" x14ac:dyDescent="0.2"/>
    <row r="278084" ht="12.75" customHeight="1" x14ac:dyDescent="0.2"/>
    <row r="278088" ht="12.75" customHeight="1" x14ac:dyDescent="0.2"/>
    <row r="278092" ht="12.75" customHeight="1" x14ac:dyDescent="0.2"/>
    <row r="278096" ht="12.75" customHeight="1" x14ac:dyDescent="0.2"/>
    <row r="278100" ht="12.75" customHeight="1" x14ac:dyDescent="0.2"/>
    <row r="278104" ht="12.75" customHeight="1" x14ac:dyDescent="0.2"/>
    <row r="278108" ht="12.75" customHeight="1" x14ac:dyDescent="0.2"/>
    <row r="278112" ht="12.75" customHeight="1" x14ac:dyDescent="0.2"/>
    <row r="278116" ht="12.75" customHeight="1" x14ac:dyDescent="0.2"/>
    <row r="278120" ht="12.75" customHeight="1" x14ac:dyDescent="0.2"/>
    <row r="278124" ht="12.75" customHeight="1" x14ac:dyDescent="0.2"/>
    <row r="278128" ht="12.75" customHeight="1" x14ac:dyDescent="0.2"/>
    <row r="278132" ht="12.75" customHeight="1" x14ac:dyDescent="0.2"/>
    <row r="278136" ht="12.75" customHeight="1" x14ac:dyDescent="0.2"/>
    <row r="278140" ht="12.75" customHeight="1" x14ac:dyDescent="0.2"/>
    <row r="278144" ht="12.75" customHeight="1" x14ac:dyDescent="0.2"/>
    <row r="278148" ht="12.75" customHeight="1" x14ac:dyDescent="0.2"/>
    <row r="278152" ht="12.75" customHeight="1" x14ac:dyDescent="0.2"/>
    <row r="278156" ht="12.75" customHeight="1" x14ac:dyDescent="0.2"/>
    <row r="278160" ht="12.75" customHeight="1" x14ac:dyDescent="0.2"/>
    <row r="278164" ht="12.75" customHeight="1" x14ac:dyDescent="0.2"/>
    <row r="278168" ht="12.75" customHeight="1" x14ac:dyDescent="0.2"/>
    <row r="278172" ht="12.75" customHeight="1" x14ac:dyDescent="0.2"/>
    <row r="278176" ht="12.75" customHeight="1" x14ac:dyDescent="0.2"/>
    <row r="278180" ht="12.75" customHeight="1" x14ac:dyDescent="0.2"/>
    <row r="278184" ht="12.75" customHeight="1" x14ac:dyDescent="0.2"/>
    <row r="278188" ht="12.75" customHeight="1" x14ac:dyDescent="0.2"/>
    <row r="278192" ht="12.75" customHeight="1" x14ac:dyDescent="0.2"/>
    <row r="278196" ht="12.75" customHeight="1" x14ac:dyDescent="0.2"/>
    <row r="278200" ht="12.75" customHeight="1" x14ac:dyDescent="0.2"/>
    <row r="278204" ht="12.75" customHeight="1" x14ac:dyDescent="0.2"/>
    <row r="278208" ht="12.75" customHeight="1" x14ac:dyDescent="0.2"/>
    <row r="278212" ht="12.75" customHeight="1" x14ac:dyDescent="0.2"/>
    <row r="278216" ht="12.75" customHeight="1" x14ac:dyDescent="0.2"/>
    <row r="278220" ht="12.75" customHeight="1" x14ac:dyDescent="0.2"/>
    <row r="278224" ht="12.75" customHeight="1" x14ac:dyDescent="0.2"/>
    <row r="278228" ht="12.75" customHeight="1" x14ac:dyDescent="0.2"/>
    <row r="278232" ht="12.75" customHeight="1" x14ac:dyDescent="0.2"/>
    <row r="278236" ht="12.75" customHeight="1" x14ac:dyDescent="0.2"/>
    <row r="278240" ht="12.75" customHeight="1" x14ac:dyDescent="0.2"/>
    <row r="278244" ht="12.75" customHeight="1" x14ac:dyDescent="0.2"/>
    <row r="278248" ht="12.75" customHeight="1" x14ac:dyDescent="0.2"/>
    <row r="278252" ht="12.75" customHeight="1" x14ac:dyDescent="0.2"/>
    <row r="278256" ht="12.75" customHeight="1" x14ac:dyDescent="0.2"/>
    <row r="278260" ht="12.75" customHeight="1" x14ac:dyDescent="0.2"/>
    <row r="278264" ht="12.75" customHeight="1" x14ac:dyDescent="0.2"/>
    <row r="278268" ht="12.75" customHeight="1" x14ac:dyDescent="0.2"/>
    <row r="278272" ht="12.75" customHeight="1" x14ac:dyDescent="0.2"/>
    <row r="278276" ht="12.75" customHeight="1" x14ac:dyDescent="0.2"/>
    <row r="278280" ht="12.75" customHeight="1" x14ac:dyDescent="0.2"/>
    <row r="278284" ht="12.75" customHeight="1" x14ac:dyDescent="0.2"/>
    <row r="278288" ht="12.75" customHeight="1" x14ac:dyDescent="0.2"/>
    <row r="278292" ht="12.75" customHeight="1" x14ac:dyDescent="0.2"/>
    <row r="278296" ht="12.75" customHeight="1" x14ac:dyDescent="0.2"/>
    <row r="278300" ht="12.75" customHeight="1" x14ac:dyDescent="0.2"/>
    <row r="278304" ht="12.75" customHeight="1" x14ac:dyDescent="0.2"/>
    <row r="278308" ht="12.75" customHeight="1" x14ac:dyDescent="0.2"/>
    <row r="278312" ht="12.75" customHeight="1" x14ac:dyDescent="0.2"/>
    <row r="278316" ht="12.75" customHeight="1" x14ac:dyDescent="0.2"/>
    <row r="278320" ht="12.75" customHeight="1" x14ac:dyDescent="0.2"/>
    <row r="278324" ht="12.75" customHeight="1" x14ac:dyDescent="0.2"/>
    <row r="278328" ht="12.75" customHeight="1" x14ac:dyDescent="0.2"/>
    <row r="278332" ht="12.75" customHeight="1" x14ac:dyDescent="0.2"/>
    <row r="278336" ht="12.75" customHeight="1" x14ac:dyDescent="0.2"/>
    <row r="278340" ht="12.75" customHeight="1" x14ac:dyDescent="0.2"/>
    <row r="278344" ht="12.75" customHeight="1" x14ac:dyDescent="0.2"/>
    <row r="278348" ht="12.75" customHeight="1" x14ac:dyDescent="0.2"/>
    <row r="278352" ht="12.75" customHeight="1" x14ac:dyDescent="0.2"/>
    <row r="278356" ht="12.75" customHeight="1" x14ac:dyDescent="0.2"/>
    <row r="278360" ht="12.75" customHeight="1" x14ac:dyDescent="0.2"/>
    <row r="278364" ht="12.75" customHeight="1" x14ac:dyDescent="0.2"/>
    <row r="278368" ht="12.75" customHeight="1" x14ac:dyDescent="0.2"/>
    <row r="278372" ht="12.75" customHeight="1" x14ac:dyDescent="0.2"/>
    <row r="278376" ht="12.75" customHeight="1" x14ac:dyDescent="0.2"/>
    <row r="278380" ht="12.75" customHeight="1" x14ac:dyDescent="0.2"/>
    <row r="278384" ht="12.75" customHeight="1" x14ac:dyDescent="0.2"/>
    <row r="278388" ht="12.75" customHeight="1" x14ac:dyDescent="0.2"/>
    <row r="278392" ht="12.75" customHeight="1" x14ac:dyDescent="0.2"/>
    <row r="278396" ht="12.75" customHeight="1" x14ac:dyDescent="0.2"/>
    <row r="278400" ht="12.75" customHeight="1" x14ac:dyDescent="0.2"/>
    <row r="278404" ht="12.75" customHeight="1" x14ac:dyDescent="0.2"/>
    <row r="278408" ht="12.75" customHeight="1" x14ac:dyDescent="0.2"/>
    <row r="278412" ht="12.75" customHeight="1" x14ac:dyDescent="0.2"/>
    <row r="278416" ht="12.75" customHeight="1" x14ac:dyDescent="0.2"/>
    <row r="278420" ht="12.75" customHeight="1" x14ac:dyDescent="0.2"/>
    <row r="278424" ht="12.75" customHeight="1" x14ac:dyDescent="0.2"/>
    <row r="278428" ht="12.75" customHeight="1" x14ac:dyDescent="0.2"/>
    <row r="278432" ht="12.75" customHeight="1" x14ac:dyDescent="0.2"/>
    <row r="278436" ht="12.75" customHeight="1" x14ac:dyDescent="0.2"/>
    <row r="278440" ht="12.75" customHeight="1" x14ac:dyDescent="0.2"/>
    <row r="278444" ht="12.75" customHeight="1" x14ac:dyDescent="0.2"/>
    <row r="278448" ht="12.75" customHeight="1" x14ac:dyDescent="0.2"/>
    <row r="278452" ht="12.75" customHeight="1" x14ac:dyDescent="0.2"/>
    <row r="278456" ht="12.75" customHeight="1" x14ac:dyDescent="0.2"/>
    <row r="278460" ht="12.75" customHeight="1" x14ac:dyDescent="0.2"/>
    <row r="278464" ht="12.75" customHeight="1" x14ac:dyDescent="0.2"/>
    <row r="278468" ht="12.75" customHeight="1" x14ac:dyDescent="0.2"/>
    <row r="278472" ht="12.75" customHeight="1" x14ac:dyDescent="0.2"/>
    <row r="278476" ht="12.75" customHeight="1" x14ac:dyDescent="0.2"/>
    <row r="278480" ht="12.75" customHeight="1" x14ac:dyDescent="0.2"/>
    <row r="278484" ht="12.75" customHeight="1" x14ac:dyDescent="0.2"/>
    <row r="278488" ht="12.75" customHeight="1" x14ac:dyDescent="0.2"/>
    <row r="278492" ht="12.75" customHeight="1" x14ac:dyDescent="0.2"/>
    <row r="278496" ht="12.75" customHeight="1" x14ac:dyDescent="0.2"/>
    <row r="278500" ht="12.75" customHeight="1" x14ac:dyDescent="0.2"/>
    <row r="278504" ht="12.75" customHeight="1" x14ac:dyDescent="0.2"/>
    <row r="278508" ht="12.75" customHeight="1" x14ac:dyDescent="0.2"/>
    <row r="278512" ht="12.75" customHeight="1" x14ac:dyDescent="0.2"/>
    <row r="278516" ht="12.75" customHeight="1" x14ac:dyDescent="0.2"/>
    <row r="278520" ht="12.75" customHeight="1" x14ac:dyDescent="0.2"/>
    <row r="278524" ht="12.75" customHeight="1" x14ac:dyDescent="0.2"/>
    <row r="278528" ht="12.75" customHeight="1" x14ac:dyDescent="0.2"/>
    <row r="278532" ht="12.75" customHeight="1" x14ac:dyDescent="0.2"/>
    <row r="278536" ht="12.75" customHeight="1" x14ac:dyDescent="0.2"/>
    <row r="278540" ht="12.75" customHeight="1" x14ac:dyDescent="0.2"/>
    <row r="278544" ht="12.75" customHeight="1" x14ac:dyDescent="0.2"/>
    <row r="278548" ht="12.75" customHeight="1" x14ac:dyDescent="0.2"/>
    <row r="278552" ht="12.75" customHeight="1" x14ac:dyDescent="0.2"/>
    <row r="278556" ht="12.75" customHeight="1" x14ac:dyDescent="0.2"/>
    <row r="278560" ht="12.75" customHeight="1" x14ac:dyDescent="0.2"/>
    <row r="278564" ht="12.75" customHeight="1" x14ac:dyDescent="0.2"/>
    <row r="278568" ht="12.75" customHeight="1" x14ac:dyDescent="0.2"/>
    <row r="278572" ht="12.75" customHeight="1" x14ac:dyDescent="0.2"/>
    <row r="278576" ht="12.75" customHeight="1" x14ac:dyDescent="0.2"/>
    <row r="278580" ht="12.75" customHeight="1" x14ac:dyDescent="0.2"/>
    <row r="278584" ht="12.75" customHeight="1" x14ac:dyDescent="0.2"/>
    <row r="278588" ht="12.75" customHeight="1" x14ac:dyDescent="0.2"/>
    <row r="278592" ht="12.75" customHeight="1" x14ac:dyDescent="0.2"/>
    <row r="278596" ht="12.75" customHeight="1" x14ac:dyDescent="0.2"/>
    <row r="278600" ht="12.75" customHeight="1" x14ac:dyDescent="0.2"/>
    <row r="278604" ht="12.75" customHeight="1" x14ac:dyDescent="0.2"/>
    <row r="278608" ht="12.75" customHeight="1" x14ac:dyDescent="0.2"/>
    <row r="278612" ht="12.75" customHeight="1" x14ac:dyDescent="0.2"/>
    <row r="278616" ht="12.75" customHeight="1" x14ac:dyDescent="0.2"/>
    <row r="278620" ht="12.75" customHeight="1" x14ac:dyDescent="0.2"/>
    <row r="278624" ht="12.75" customHeight="1" x14ac:dyDescent="0.2"/>
    <row r="278628" ht="12.75" customHeight="1" x14ac:dyDescent="0.2"/>
    <row r="278632" ht="12.75" customHeight="1" x14ac:dyDescent="0.2"/>
    <row r="278636" ht="12.75" customHeight="1" x14ac:dyDescent="0.2"/>
    <row r="278640" ht="12.75" customHeight="1" x14ac:dyDescent="0.2"/>
    <row r="278644" ht="12.75" customHeight="1" x14ac:dyDescent="0.2"/>
    <row r="278648" ht="12.75" customHeight="1" x14ac:dyDescent="0.2"/>
    <row r="278652" ht="12.75" customHeight="1" x14ac:dyDescent="0.2"/>
    <row r="278656" ht="12.75" customHeight="1" x14ac:dyDescent="0.2"/>
    <row r="278660" ht="12.75" customHeight="1" x14ac:dyDescent="0.2"/>
    <row r="278664" ht="12.75" customHeight="1" x14ac:dyDescent="0.2"/>
    <row r="278668" ht="12.75" customHeight="1" x14ac:dyDescent="0.2"/>
    <row r="278672" ht="12.75" customHeight="1" x14ac:dyDescent="0.2"/>
    <row r="278676" ht="12.75" customHeight="1" x14ac:dyDescent="0.2"/>
    <row r="278680" ht="12.75" customHeight="1" x14ac:dyDescent="0.2"/>
    <row r="278684" ht="12.75" customHeight="1" x14ac:dyDescent="0.2"/>
    <row r="278688" ht="12.75" customHeight="1" x14ac:dyDescent="0.2"/>
    <row r="278692" ht="12.75" customHeight="1" x14ac:dyDescent="0.2"/>
    <row r="278696" ht="12.75" customHeight="1" x14ac:dyDescent="0.2"/>
    <row r="278700" ht="12.75" customHeight="1" x14ac:dyDescent="0.2"/>
    <row r="278704" ht="12.75" customHeight="1" x14ac:dyDescent="0.2"/>
    <row r="278708" ht="12.75" customHeight="1" x14ac:dyDescent="0.2"/>
    <row r="278712" ht="12.75" customHeight="1" x14ac:dyDescent="0.2"/>
    <row r="278716" ht="12.75" customHeight="1" x14ac:dyDescent="0.2"/>
    <row r="278720" ht="12.75" customHeight="1" x14ac:dyDescent="0.2"/>
    <row r="278724" ht="12.75" customHeight="1" x14ac:dyDescent="0.2"/>
    <row r="278728" ht="12.75" customHeight="1" x14ac:dyDescent="0.2"/>
    <row r="278732" ht="12.75" customHeight="1" x14ac:dyDescent="0.2"/>
    <row r="278736" ht="12.75" customHeight="1" x14ac:dyDescent="0.2"/>
    <row r="278740" ht="12.75" customHeight="1" x14ac:dyDescent="0.2"/>
    <row r="278744" ht="12.75" customHeight="1" x14ac:dyDescent="0.2"/>
    <row r="278748" ht="12.75" customHeight="1" x14ac:dyDescent="0.2"/>
    <row r="278752" ht="12.75" customHeight="1" x14ac:dyDescent="0.2"/>
    <row r="278756" ht="12.75" customHeight="1" x14ac:dyDescent="0.2"/>
    <row r="278760" ht="12.75" customHeight="1" x14ac:dyDescent="0.2"/>
    <row r="278764" ht="12.75" customHeight="1" x14ac:dyDescent="0.2"/>
    <row r="278768" ht="12.75" customHeight="1" x14ac:dyDescent="0.2"/>
    <row r="278772" ht="12.75" customHeight="1" x14ac:dyDescent="0.2"/>
    <row r="278776" ht="12.75" customHeight="1" x14ac:dyDescent="0.2"/>
    <row r="278780" ht="12.75" customHeight="1" x14ac:dyDescent="0.2"/>
    <row r="278784" ht="12.75" customHeight="1" x14ac:dyDescent="0.2"/>
    <row r="278788" ht="12.75" customHeight="1" x14ac:dyDescent="0.2"/>
    <row r="278792" ht="12.75" customHeight="1" x14ac:dyDescent="0.2"/>
    <row r="278796" ht="12.75" customHeight="1" x14ac:dyDescent="0.2"/>
    <row r="278800" ht="12.75" customHeight="1" x14ac:dyDescent="0.2"/>
    <row r="278804" ht="12.75" customHeight="1" x14ac:dyDescent="0.2"/>
    <row r="278808" ht="12.75" customHeight="1" x14ac:dyDescent="0.2"/>
    <row r="278812" ht="12.75" customHeight="1" x14ac:dyDescent="0.2"/>
    <row r="278816" ht="12.75" customHeight="1" x14ac:dyDescent="0.2"/>
    <row r="278820" ht="12.75" customHeight="1" x14ac:dyDescent="0.2"/>
    <row r="278824" ht="12.75" customHeight="1" x14ac:dyDescent="0.2"/>
    <row r="278828" ht="12.75" customHeight="1" x14ac:dyDescent="0.2"/>
    <row r="278832" ht="12.75" customHeight="1" x14ac:dyDescent="0.2"/>
    <row r="278836" ht="12.75" customHeight="1" x14ac:dyDescent="0.2"/>
    <row r="278840" ht="12.75" customHeight="1" x14ac:dyDescent="0.2"/>
    <row r="278844" ht="12.75" customHeight="1" x14ac:dyDescent="0.2"/>
    <row r="278848" ht="12.75" customHeight="1" x14ac:dyDescent="0.2"/>
    <row r="278852" ht="12.75" customHeight="1" x14ac:dyDescent="0.2"/>
    <row r="278856" ht="12.75" customHeight="1" x14ac:dyDescent="0.2"/>
    <row r="278860" ht="12.75" customHeight="1" x14ac:dyDescent="0.2"/>
    <row r="278864" ht="12.75" customHeight="1" x14ac:dyDescent="0.2"/>
    <row r="278868" ht="12.75" customHeight="1" x14ac:dyDescent="0.2"/>
    <row r="278872" ht="12.75" customHeight="1" x14ac:dyDescent="0.2"/>
    <row r="278876" ht="12.75" customHeight="1" x14ac:dyDescent="0.2"/>
    <row r="278880" ht="12.75" customHeight="1" x14ac:dyDescent="0.2"/>
    <row r="278884" ht="12.75" customHeight="1" x14ac:dyDescent="0.2"/>
    <row r="278888" ht="12.75" customHeight="1" x14ac:dyDescent="0.2"/>
    <row r="278892" ht="12.75" customHeight="1" x14ac:dyDescent="0.2"/>
    <row r="278896" ht="12.75" customHeight="1" x14ac:dyDescent="0.2"/>
    <row r="278900" ht="12.75" customHeight="1" x14ac:dyDescent="0.2"/>
    <row r="278904" ht="12.75" customHeight="1" x14ac:dyDescent="0.2"/>
    <row r="278908" ht="12.75" customHeight="1" x14ac:dyDescent="0.2"/>
    <row r="278912" ht="12.75" customHeight="1" x14ac:dyDescent="0.2"/>
    <row r="278916" ht="12.75" customHeight="1" x14ac:dyDescent="0.2"/>
    <row r="278920" ht="12.75" customHeight="1" x14ac:dyDescent="0.2"/>
    <row r="278924" ht="12.75" customHeight="1" x14ac:dyDescent="0.2"/>
    <row r="278928" ht="12.75" customHeight="1" x14ac:dyDescent="0.2"/>
    <row r="278932" ht="12.75" customHeight="1" x14ac:dyDescent="0.2"/>
    <row r="278936" ht="12.75" customHeight="1" x14ac:dyDescent="0.2"/>
    <row r="278940" ht="12.75" customHeight="1" x14ac:dyDescent="0.2"/>
    <row r="278944" ht="12.75" customHeight="1" x14ac:dyDescent="0.2"/>
    <row r="278948" ht="12.75" customHeight="1" x14ac:dyDescent="0.2"/>
    <row r="278952" ht="12.75" customHeight="1" x14ac:dyDescent="0.2"/>
    <row r="278956" ht="12.75" customHeight="1" x14ac:dyDescent="0.2"/>
    <row r="278960" ht="12.75" customHeight="1" x14ac:dyDescent="0.2"/>
    <row r="278964" ht="12.75" customHeight="1" x14ac:dyDescent="0.2"/>
    <row r="278968" ht="12.75" customHeight="1" x14ac:dyDescent="0.2"/>
    <row r="278972" ht="12.75" customHeight="1" x14ac:dyDescent="0.2"/>
    <row r="278976" ht="12.75" customHeight="1" x14ac:dyDescent="0.2"/>
    <row r="278980" ht="12.75" customHeight="1" x14ac:dyDescent="0.2"/>
    <row r="278984" ht="12.75" customHeight="1" x14ac:dyDescent="0.2"/>
    <row r="278988" ht="12.75" customHeight="1" x14ac:dyDescent="0.2"/>
    <row r="278992" ht="12.75" customHeight="1" x14ac:dyDescent="0.2"/>
    <row r="278996" ht="12.75" customHeight="1" x14ac:dyDescent="0.2"/>
    <row r="279000" ht="12.75" customHeight="1" x14ac:dyDescent="0.2"/>
    <row r="279004" ht="12.75" customHeight="1" x14ac:dyDescent="0.2"/>
    <row r="279008" ht="12.75" customHeight="1" x14ac:dyDescent="0.2"/>
    <row r="279012" ht="12.75" customHeight="1" x14ac:dyDescent="0.2"/>
    <row r="279016" ht="12.75" customHeight="1" x14ac:dyDescent="0.2"/>
    <row r="279020" ht="12.75" customHeight="1" x14ac:dyDescent="0.2"/>
    <row r="279024" ht="12.75" customHeight="1" x14ac:dyDescent="0.2"/>
    <row r="279028" ht="12.75" customHeight="1" x14ac:dyDescent="0.2"/>
    <row r="279032" ht="12.75" customHeight="1" x14ac:dyDescent="0.2"/>
    <row r="279036" ht="12.75" customHeight="1" x14ac:dyDescent="0.2"/>
    <row r="279040" ht="12.75" customHeight="1" x14ac:dyDescent="0.2"/>
    <row r="279044" ht="12.75" customHeight="1" x14ac:dyDescent="0.2"/>
    <row r="279048" ht="12.75" customHeight="1" x14ac:dyDescent="0.2"/>
    <row r="279052" ht="12.75" customHeight="1" x14ac:dyDescent="0.2"/>
    <row r="279056" ht="12.75" customHeight="1" x14ac:dyDescent="0.2"/>
    <row r="279060" ht="12.75" customHeight="1" x14ac:dyDescent="0.2"/>
    <row r="279064" ht="12.75" customHeight="1" x14ac:dyDescent="0.2"/>
    <row r="279068" ht="12.75" customHeight="1" x14ac:dyDescent="0.2"/>
    <row r="279072" ht="12.75" customHeight="1" x14ac:dyDescent="0.2"/>
    <row r="279076" ht="12.75" customHeight="1" x14ac:dyDescent="0.2"/>
    <row r="279080" ht="12.75" customHeight="1" x14ac:dyDescent="0.2"/>
    <row r="279084" ht="12.75" customHeight="1" x14ac:dyDescent="0.2"/>
    <row r="279088" ht="12.75" customHeight="1" x14ac:dyDescent="0.2"/>
    <row r="279092" ht="12.75" customHeight="1" x14ac:dyDescent="0.2"/>
    <row r="279096" ht="12.75" customHeight="1" x14ac:dyDescent="0.2"/>
    <row r="279100" ht="12.75" customHeight="1" x14ac:dyDescent="0.2"/>
    <row r="279104" ht="12.75" customHeight="1" x14ac:dyDescent="0.2"/>
    <row r="279108" ht="12.75" customHeight="1" x14ac:dyDescent="0.2"/>
    <row r="279112" ht="12.75" customHeight="1" x14ac:dyDescent="0.2"/>
    <row r="279116" ht="12.75" customHeight="1" x14ac:dyDescent="0.2"/>
    <row r="279120" ht="12.75" customHeight="1" x14ac:dyDescent="0.2"/>
    <row r="279124" ht="12.75" customHeight="1" x14ac:dyDescent="0.2"/>
    <row r="279128" ht="12.75" customHeight="1" x14ac:dyDescent="0.2"/>
    <row r="279132" ht="12.75" customHeight="1" x14ac:dyDescent="0.2"/>
    <row r="279136" ht="12.75" customHeight="1" x14ac:dyDescent="0.2"/>
    <row r="279140" ht="12.75" customHeight="1" x14ac:dyDescent="0.2"/>
    <row r="279144" ht="12.75" customHeight="1" x14ac:dyDescent="0.2"/>
    <row r="279148" ht="12.75" customHeight="1" x14ac:dyDescent="0.2"/>
    <row r="279152" ht="12.75" customHeight="1" x14ac:dyDescent="0.2"/>
    <row r="279156" ht="12.75" customHeight="1" x14ac:dyDescent="0.2"/>
    <row r="279160" ht="12.75" customHeight="1" x14ac:dyDescent="0.2"/>
    <row r="279164" ht="12.75" customHeight="1" x14ac:dyDescent="0.2"/>
    <row r="279168" ht="12.75" customHeight="1" x14ac:dyDescent="0.2"/>
    <row r="279172" ht="12.75" customHeight="1" x14ac:dyDescent="0.2"/>
    <row r="279176" ht="12.75" customHeight="1" x14ac:dyDescent="0.2"/>
    <row r="279180" ht="12.75" customHeight="1" x14ac:dyDescent="0.2"/>
    <row r="279184" ht="12.75" customHeight="1" x14ac:dyDescent="0.2"/>
    <row r="279188" ht="12.75" customHeight="1" x14ac:dyDescent="0.2"/>
    <row r="279192" ht="12.75" customHeight="1" x14ac:dyDescent="0.2"/>
    <row r="279196" ht="12.75" customHeight="1" x14ac:dyDescent="0.2"/>
    <row r="279200" ht="12.75" customHeight="1" x14ac:dyDescent="0.2"/>
    <row r="279204" ht="12.75" customHeight="1" x14ac:dyDescent="0.2"/>
    <row r="279208" ht="12.75" customHeight="1" x14ac:dyDescent="0.2"/>
    <row r="279212" ht="12.75" customHeight="1" x14ac:dyDescent="0.2"/>
    <row r="279216" ht="12.75" customHeight="1" x14ac:dyDescent="0.2"/>
    <row r="279220" ht="12.75" customHeight="1" x14ac:dyDescent="0.2"/>
    <row r="279224" ht="12.75" customHeight="1" x14ac:dyDescent="0.2"/>
    <row r="279228" ht="12.75" customHeight="1" x14ac:dyDescent="0.2"/>
    <row r="279232" ht="12.75" customHeight="1" x14ac:dyDescent="0.2"/>
    <row r="279236" ht="12.75" customHeight="1" x14ac:dyDescent="0.2"/>
    <row r="279240" ht="12.75" customHeight="1" x14ac:dyDescent="0.2"/>
    <row r="279244" ht="12.75" customHeight="1" x14ac:dyDescent="0.2"/>
    <row r="279248" ht="12.75" customHeight="1" x14ac:dyDescent="0.2"/>
    <row r="279252" ht="12.75" customHeight="1" x14ac:dyDescent="0.2"/>
    <row r="279256" ht="12.75" customHeight="1" x14ac:dyDescent="0.2"/>
    <row r="279260" ht="12.75" customHeight="1" x14ac:dyDescent="0.2"/>
    <row r="279264" ht="12.75" customHeight="1" x14ac:dyDescent="0.2"/>
    <row r="279268" ht="12.75" customHeight="1" x14ac:dyDescent="0.2"/>
    <row r="279272" ht="12.75" customHeight="1" x14ac:dyDescent="0.2"/>
    <row r="279276" ht="12.75" customHeight="1" x14ac:dyDescent="0.2"/>
    <row r="279280" ht="12.75" customHeight="1" x14ac:dyDescent="0.2"/>
    <row r="279284" ht="12.75" customHeight="1" x14ac:dyDescent="0.2"/>
    <row r="279288" ht="12.75" customHeight="1" x14ac:dyDescent="0.2"/>
    <row r="279292" ht="12.75" customHeight="1" x14ac:dyDescent="0.2"/>
    <row r="279296" ht="12.75" customHeight="1" x14ac:dyDescent="0.2"/>
    <row r="279300" ht="12.75" customHeight="1" x14ac:dyDescent="0.2"/>
    <row r="279304" ht="12.75" customHeight="1" x14ac:dyDescent="0.2"/>
    <row r="279308" ht="12.75" customHeight="1" x14ac:dyDescent="0.2"/>
    <row r="279312" ht="12.75" customHeight="1" x14ac:dyDescent="0.2"/>
    <row r="279316" ht="12.75" customHeight="1" x14ac:dyDescent="0.2"/>
    <row r="279320" ht="12.75" customHeight="1" x14ac:dyDescent="0.2"/>
    <row r="279324" ht="12.75" customHeight="1" x14ac:dyDescent="0.2"/>
    <row r="279328" ht="12.75" customHeight="1" x14ac:dyDescent="0.2"/>
    <row r="279332" ht="12.75" customHeight="1" x14ac:dyDescent="0.2"/>
    <row r="279336" ht="12.75" customHeight="1" x14ac:dyDescent="0.2"/>
    <row r="279340" ht="12.75" customHeight="1" x14ac:dyDescent="0.2"/>
    <row r="279344" ht="12.75" customHeight="1" x14ac:dyDescent="0.2"/>
    <row r="279348" ht="12.75" customHeight="1" x14ac:dyDescent="0.2"/>
    <row r="279352" ht="12.75" customHeight="1" x14ac:dyDescent="0.2"/>
    <row r="279356" ht="12.75" customHeight="1" x14ac:dyDescent="0.2"/>
    <row r="279360" ht="12.75" customHeight="1" x14ac:dyDescent="0.2"/>
    <row r="279364" ht="12.75" customHeight="1" x14ac:dyDescent="0.2"/>
    <row r="279368" ht="12.75" customHeight="1" x14ac:dyDescent="0.2"/>
    <row r="279372" ht="12.75" customHeight="1" x14ac:dyDescent="0.2"/>
    <row r="279376" ht="12.75" customHeight="1" x14ac:dyDescent="0.2"/>
    <row r="279380" ht="12.75" customHeight="1" x14ac:dyDescent="0.2"/>
    <row r="279384" ht="12.75" customHeight="1" x14ac:dyDescent="0.2"/>
    <row r="279388" ht="12.75" customHeight="1" x14ac:dyDescent="0.2"/>
    <row r="279392" ht="12.75" customHeight="1" x14ac:dyDescent="0.2"/>
    <row r="279396" ht="12.75" customHeight="1" x14ac:dyDescent="0.2"/>
    <row r="279400" ht="12.75" customHeight="1" x14ac:dyDescent="0.2"/>
    <row r="279404" ht="12.75" customHeight="1" x14ac:dyDescent="0.2"/>
    <row r="279408" ht="12.75" customHeight="1" x14ac:dyDescent="0.2"/>
    <row r="279412" ht="12.75" customHeight="1" x14ac:dyDescent="0.2"/>
    <row r="279416" ht="12.75" customHeight="1" x14ac:dyDescent="0.2"/>
    <row r="279420" ht="12.75" customHeight="1" x14ac:dyDescent="0.2"/>
    <row r="279424" ht="12.75" customHeight="1" x14ac:dyDescent="0.2"/>
    <row r="279428" ht="12.75" customHeight="1" x14ac:dyDescent="0.2"/>
    <row r="279432" ht="12.75" customHeight="1" x14ac:dyDescent="0.2"/>
    <row r="279436" ht="12.75" customHeight="1" x14ac:dyDescent="0.2"/>
    <row r="279440" ht="12.75" customHeight="1" x14ac:dyDescent="0.2"/>
    <row r="279444" ht="12.75" customHeight="1" x14ac:dyDescent="0.2"/>
    <row r="279448" ht="12.75" customHeight="1" x14ac:dyDescent="0.2"/>
    <row r="279452" ht="12.75" customHeight="1" x14ac:dyDescent="0.2"/>
    <row r="279456" ht="12.75" customHeight="1" x14ac:dyDescent="0.2"/>
    <row r="279460" ht="12.75" customHeight="1" x14ac:dyDescent="0.2"/>
    <row r="279464" ht="12.75" customHeight="1" x14ac:dyDescent="0.2"/>
    <row r="279468" ht="12.75" customHeight="1" x14ac:dyDescent="0.2"/>
    <row r="279472" ht="12.75" customHeight="1" x14ac:dyDescent="0.2"/>
    <row r="279476" ht="12.75" customHeight="1" x14ac:dyDescent="0.2"/>
    <row r="279480" ht="12.75" customHeight="1" x14ac:dyDescent="0.2"/>
    <row r="279484" ht="12.75" customHeight="1" x14ac:dyDescent="0.2"/>
    <row r="279488" ht="12.75" customHeight="1" x14ac:dyDescent="0.2"/>
    <row r="279492" ht="12.75" customHeight="1" x14ac:dyDescent="0.2"/>
    <row r="279496" ht="12.75" customHeight="1" x14ac:dyDescent="0.2"/>
    <row r="279500" ht="12.75" customHeight="1" x14ac:dyDescent="0.2"/>
    <row r="279504" ht="12.75" customHeight="1" x14ac:dyDescent="0.2"/>
    <row r="279508" ht="12.75" customHeight="1" x14ac:dyDescent="0.2"/>
    <row r="279512" ht="12.75" customHeight="1" x14ac:dyDescent="0.2"/>
    <row r="279516" ht="12.75" customHeight="1" x14ac:dyDescent="0.2"/>
    <row r="279520" ht="12.75" customHeight="1" x14ac:dyDescent="0.2"/>
    <row r="279524" ht="12.75" customHeight="1" x14ac:dyDescent="0.2"/>
    <row r="279528" ht="12.75" customHeight="1" x14ac:dyDescent="0.2"/>
    <row r="279532" ht="12.75" customHeight="1" x14ac:dyDescent="0.2"/>
    <row r="279536" ht="12.75" customHeight="1" x14ac:dyDescent="0.2"/>
    <row r="279540" ht="12.75" customHeight="1" x14ac:dyDescent="0.2"/>
    <row r="279544" ht="12.75" customHeight="1" x14ac:dyDescent="0.2"/>
    <row r="279548" ht="12.75" customHeight="1" x14ac:dyDescent="0.2"/>
    <row r="279552" ht="12.75" customHeight="1" x14ac:dyDescent="0.2"/>
    <row r="279556" ht="12.75" customHeight="1" x14ac:dyDescent="0.2"/>
    <row r="279560" ht="12.75" customHeight="1" x14ac:dyDescent="0.2"/>
    <row r="279564" ht="12.75" customHeight="1" x14ac:dyDescent="0.2"/>
    <row r="279568" ht="12.75" customHeight="1" x14ac:dyDescent="0.2"/>
    <row r="279572" ht="12.75" customHeight="1" x14ac:dyDescent="0.2"/>
    <row r="279576" ht="12.75" customHeight="1" x14ac:dyDescent="0.2"/>
    <row r="279580" ht="12.75" customHeight="1" x14ac:dyDescent="0.2"/>
    <row r="279584" ht="12.75" customHeight="1" x14ac:dyDescent="0.2"/>
    <row r="279588" ht="12.75" customHeight="1" x14ac:dyDescent="0.2"/>
    <row r="279592" ht="12.75" customHeight="1" x14ac:dyDescent="0.2"/>
    <row r="279596" ht="12.75" customHeight="1" x14ac:dyDescent="0.2"/>
    <row r="279600" ht="12.75" customHeight="1" x14ac:dyDescent="0.2"/>
    <row r="279604" ht="12.75" customHeight="1" x14ac:dyDescent="0.2"/>
    <row r="279608" ht="12.75" customHeight="1" x14ac:dyDescent="0.2"/>
    <row r="279612" ht="12.75" customHeight="1" x14ac:dyDescent="0.2"/>
    <row r="279616" ht="12.75" customHeight="1" x14ac:dyDescent="0.2"/>
    <row r="279620" ht="12.75" customHeight="1" x14ac:dyDescent="0.2"/>
    <row r="279624" ht="12.75" customHeight="1" x14ac:dyDescent="0.2"/>
    <row r="279628" ht="12.75" customHeight="1" x14ac:dyDescent="0.2"/>
    <row r="279632" ht="12.75" customHeight="1" x14ac:dyDescent="0.2"/>
    <row r="279636" ht="12.75" customHeight="1" x14ac:dyDescent="0.2"/>
    <row r="279640" ht="12.75" customHeight="1" x14ac:dyDescent="0.2"/>
    <row r="279644" ht="12.75" customHeight="1" x14ac:dyDescent="0.2"/>
    <row r="279648" ht="12.75" customHeight="1" x14ac:dyDescent="0.2"/>
    <row r="279652" ht="12.75" customHeight="1" x14ac:dyDescent="0.2"/>
    <row r="279656" ht="12.75" customHeight="1" x14ac:dyDescent="0.2"/>
    <row r="279660" ht="12.75" customHeight="1" x14ac:dyDescent="0.2"/>
    <row r="279664" ht="12.75" customHeight="1" x14ac:dyDescent="0.2"/>
    <row r="279668" ht="12.75" customHeight="1" x14ac:dyDescent="0.2"/>
    <row r="279672" ht="12.75" customHeight="1" x14ac:dyDescent="0.2"/>
    <row r="279676" ht="12.75" customHeight="1" x14ac:dyDescent="0.2"/>
    <row r="279680" ht="12.75" customHeight="1" x14ac:dyDescent="0.2"/>
    <row r="279684" ht="12.75" customHeight="1" x14ac:dyDescent="0.2"/>
    <row r="279688" ht="12.75" customHeight="1" x14ac:dyDescent="0.2"/>
    <row r="279692" ht="12.75" customHeight="1" x14ac:dyDescent="0.2"/>
    <row r="279696" ht="12.75" customHeight="1" x14ac:dyDescent="0.2"/>
    <row r="279700" ht="12.75" customHeight="1" x14ac:dyDescent="0.2"/>
    <row r="279704" ht="12.75" customHeight="1" x14ac:dyDescent="0.2"/>
    <row r="279708" ht="12.75" customHeight="1" x14ac:dyDescent="0.2"/>
    <row r="279712" ht="12.75" customHeight="1" x14ac:dyDescent="0.2"/>
    <row r="279716" ht="12.75" customHeight="1" x14ac:dyDescent="0.2"/>
    <row r="279720" ht="12.75" customHeight="1" x14ac:dyDescent="0.2"/>
    <row r="279724" ht="12.75" customHeight="1" x14ac:dyDescent="0.2"/>
    <row r="279728" ht="12.75" customHeight="1" x14ac:dyDescent="0.2"/>
    <row r="279732" ht="12.75" customHeight="1" x14ac:dyDescent="0.2"/>
    <row r="279736" ht="12.75" customHeight="1" x14ac:dyDescent="0.2"/>
    <row r="279740" ht="12.75" customHeight="1" x14ac:dyDescent="0.2"/>
    <row r="279744" ht="12.75" customHeight="1" x14ac:dyDescent="0.2"/>
    <row r="279748" ht="12.75" customHeight="1" x14ac:dyDescent="0.2"/>
    <row r="279752" ht="12.75" customHeight="1" x14ac:dyDescent="0.2"/>
    <row r="279756" ht="12.75" customHeight="1" x14ac:dyDescent="0.2"/>
    <row r="279760" ht="12.75" customHeight="1" x14ac:dyDescent="0.2"/>
    <row r="279764" ht="12.75" customHeight="1" x14ac:dyDescent="0.2"/>
    <row r="279768" ht="12.75" customHeight="1" x14ac:dyDescent="0.2"/>
    <row r="279772" ht="12.75" customHeight="1" x14ac:dyDescent="0.2"/>
    <row r="279776" ht="12.75" customHeight="1" x14ac:dyDescent="0.2"/>
    <row r="279780" ht="12.75" customHeight="1" x14ac:dyDescent="0.2"/>
    <row r="279784" ht="12.75" customHeight="1" x14ac:dyDescent="0.2"/>
    <row r="279788" ht="12.75" customHeight="1" x14ac:dyDescent="0.2"/>
    <row r="279792" ht="12.75" customHeight="1" x14ac:dyDescent="0.2"/>
    <row r="279796" ht="12.75" customHeight="1" x14ac:dyDescent="0.2"/>
    <row r="279800" ht="12.75" customHeight="1" x14ac:dyDescent="0.2"/>
    <row r="279804" ht="12.75" customHeight="1" x14ac:dyDescent="0.2"/>
    <row r="279808" ht="12.75" customHeight="1" x14ac:dyDescent="0.2"/>
    <row r="279812" ht="12.75" customHeight="1" x14ac:dyDescent="0.2"/>
    <row r="279816" ht="12.75" customHeight="1" x14ac:dyDescent="0.2"/>
    <row r="279820" ht="12.75" customHeight="1" x14ac:dyDescent="0.2"/>
    <row r="279824" ht="12.75" customHeight="1" x14ac:dyDescent="0.2"/>
    <row r="279828" ht="12.75" customHeight="1" x14ac:dyDescent="0.2"/>
    <row r="279832" ht="12.75" customHeight="1" x14ac:dyDescent="0.2"/>
    <row r="279836" ht="12.75" customHeight="1" x14ac:dyDescent="0.2"/>
    <row r="279840" ht="12.75" customHeight="1" x14ac:dyDescent="0.2"/>
    <row r="279844" ht="12.75" customHeight="1" x14ac:dyDescent="0.2"/>
    <row r="279848" ht="12.75" customHeight="1" x14ac:dyDescent="0.2"/>
    <row r="279852" ht="12.75" customHeight="1" x14ac:dyDescent="0.2"/>
    <row r="279856" ht="12.75" customHeight="1" x14ac:dyDescent="0.2"/>
    <row r="279860" ht="12.75" customHeight="1" x14ac:dyDescent="0.2"/>
    <row r="279864" ht="12.75" customHeight="1" x14ac:dyDescent="0.2"/>
    <row r="279868" ht="12.75" customHeight="1" x14ac:dyDescent="0.2"/>
    <row r="279872" ht="12.75" customHeight="1" x14ac:dyDescent="0.2"/>
    <row r="279876" ht="12.75" customHeight="1" x14ac:dyDescent="0.2"/>
    <row r="279880" ht="12.75" customHeight="1" x14ac:dyDescent="0.2"/>
    <row r="279884" ht="12.75" customHeight="1" x14ac:dyDescent="0.2"/>
    <row r="279888" ht="12.75" customHeight="1" x14ac:dyDescent="0.2"/>
    <row r="279892" ht="12.75" customHeight="1" x14ac:dyDescent="0.2"/>
    <row r="279896" ht="12.75" customHeight="1" x14ac:dyDescent="0.2"/>
    <row r="279900" ht="12.75" customHeight="1" x14ac:dyDescent="0.2"/>
    <row r="279904" ht="12.75" customHeight="1" x14ac:dyDescent="0.2"/>
    <row r="279908" ht="12.75" customHeight="1" x14ac:dyDescent="0.2"/>
    <row r="279912" ht="12.75" customHeight="1" x14ac:dyDescent="0.2"/>
    <row r="279916" ht="12.75" customHeight="1" x14ac:dyDescent="0.2"/>
    <row r="279920" ht="12.75" customHeight="1" x14ac:dyDescent="0.2"/>
    <row r="279924" ht="12.75" customHeight="1" x14ac:dyDescent="0.2"/>
    <row r="279928" ht="12.75" customHeight="1" x14ac:dyDescent="0.2"/>
    <row r="279932" ht="12.75" customHeight="1" x14ac:dyDescent="0.2"/>
    <row r="279936" ht="12.75" customHeight="1" x14ac:dyDescent="0.2"/>
    <row r="279940" ht="12.75" customHeight="1" x14ac:dyDescent="0.2"/>
    <row r="279944" ht="12.75" customHeight="1" x14ac:dyDescent="0.2"/>
    <row r="279948" ht="12.75" customHeight="1" x14ac:dyDescent="0.2"/>
    <row r="279952" ht="12.75" customHeight="1" x14ac:dyDescent="0.2"/>
    <row r="279956" ht="12.75" customHeight="1" x14ac:dyDescent="0.2"/>
    <row r="279960" ht="12.75" customHeight="1" x14ac:dyDescent="0.2"/>
    <row r="279964" ht="12.75" customHeight="1" x14ac:dyDescent="0.2"/>
    <row r="279968" ht="12.75" customHeight="1" x14ac:dyDescent="0.2"/>
    <row r="279972" ht="12.75" customHeight="1" x14ac:dyDescent="0.2"/>
    <row r="279976" ht="12.75" customHeight="1" x14ac:dyDescent="0.2"/>
    <row r="279980" ht="12.75" customHeight="1" x14ac:dyDescent="0.2"/>
    <row r="279984" ht="12.75" customHeight="1" x14ac:dyDescent="0.2"/>
    <row r="279988" ht="12.75" customHeight="1" x14ac:dyDescent="0.2"/>
    <row r="279992" ht="12.75" customHeight="1" x14ac:dyDescent="0.2"/>
    <row r="279996" ht="12.75" customHeight="1" x14ac:dyDescent="0.2"/>
    <row r="280000" ht="12.75" customHeight="1" x14ac:dyDescent="0.2"/>
    <row r="280004" ht="12.75" customHeight="1" x14ac:dyDescent="0.2"/>
    <row r="280008" ht="12.75" customHeight="1" x14ac:dyDescent="0.2"/>
    <row r="280012" ht="12.75" customHeight="1" x14ac:dyDescent="0.2"/>
    <row r="280016" ht="12.75" customHeight="1" x14ac:dyDescent="0.2"/>
    <row r="280020" ht="12.75" customHeight="1" x14ac:dyDescent="0.2"/>
    <row r="280024" ht="12.75" customHeight="1" x14ac:dyDescent="0.2"/>
    <row r="280028" ht="12.75" customHeight="1" x14ac:dyDescent="0.2"/>
    <row r="280032" ht="12.75" customHeight="1" x14ac:dyDescent="0.2"/>
    <row r="280036" ht="12.75" customHeight="1" x14ac:dyDescent="0.2"/>
    <row r="280040" ht="12.75" customHeight="1" x14ac:dyDescent="0.2"/>
    <row r="280044" ht="12.75" customHeight="1" x14ac:dyDescent="0.2"/>
    <row r="280048" ht="12.75" customHeight="1" x14ac:dyDescent="0.2"/>
    <row r="280052" ht="12.75" customHeight="1" x14ac:dyDescent="0.2"/>
    <row r="280056" ht="12.75" customHeight="1" x14ac:dyDescent="0.2"/>
    <row r="280060" ht="12.75" customHeight="1" x14ac:dyDescent="0.2"/>
    <row r="280064" ht="12.75" customHeight="1" x14ac:dyDescent="0.2"/>
    <row r="280068" ht="12.75" customHeight="1" x14ac:dyDescent="0.2"/>
    <row r="280072" ht="12.75" customHeight="1" x14ac:dyDescent="0.2"/>
    <row r="280076" ht="12.75" customHeight="1" x14ac:dyDescent="0.2"/>
    <row r="280080" ht="12.75" customHeight="1" x14ac:dyDescent="0.2"/>
    <row r="280084" ht="12.75" customHeight="1" x14ac:dyDescent="0.2"/>
    <row r="280088" ht="12.75" customHeight="1" x14ac:dyDescent="0.2"/>
    <row r="280092" ht="12.75" customHeight="1" x14ac:dyDescent="0.2"/>
    <row r="280096" ht="12.75" customHeight="1" x14ac:dyDescent="0.2"/>
    <row r="280100" ht="12.75" customHeight="1" x14ac:dyDescent="0.2"/>
    <row r="280104" ht="12.75" customHeight="1" x14ac:dyDescent="0.2"/>
    <row r="280108" ht="12.75" customHeight="1" x14ac:dyDescent="0.2"/>
    <row r="280112" ht="12.75" customHeight="1" x14ac:dyDescent="0.2"/>
    <row r="280116" ht="12.75" customHeight="1" x14ac:dyDescent="0.2"/>
    <row r="280120" ht="12.75" customHeight="1" x14ac:dyDescent="0.2"/>
    <row r="280124" ht="12.75" customHeight="1" x14ac:dyDescent="0.2"/>
    <row r="280128" ht="12.75" customHeight="1" x14ac:dyDescent="0.2"/>
    <row r="280132" ht="12.75" customHeight="1" x14ac:dyDescent="0.2"/>
    <row r="280136" ht="12.75" customHeight="1" x14ac:dyDescent="0.2"/>
    <row r="280140" ht="12.75" customHeight="1" x14ac:dyDescent="0.2"/>
    <row r="280144" ht="12.75" customHeight="1" x14ac:dyDescent="0.2"/>
    <row r="280148" ht="12.75" customHeight="1" x14ac:dyDescent="0.2"/>
    <row r="280152" ht="12.75" customHeight="1" x14ac:dyDescent="0.2"/>
    <row r="280156" ht="12.75" customHeight="1" x14ac:dyDescent="0.2"/>
    <row r="280160" ht="12.75" customHeight="1" x14ac:dyDescent="0.2"/>
    <row r="280164" ht="12.75" customHeight="1" x14ac:dyDescent="0.2"/>
    <row r="280168" ht="12.75" customHeight="1" x14ac:dyDescent="0.2"/>
    <row r="280172" ht="12.75" customHeight="1" x14ac:dyDescent="0.2"/>
    <row r="280176" ht="12.75" customHeight="1" x14ac:dyDescent="0.2"/>
    <row r="280180" ht="12.75" customHeight="1" x14ac:dyDescent="0.2"/>
    <row r="280184" ht="12.75" customHeight="1" x14ac:dyDescent="0.2"/>
    <row r="280188" ht="12.75" customHeight="1" x14ac:dyDescent="0.2"/>
    <row r="280192" ht="12.75" customHeight="1" x14ac:dyDescent="0.2"/>
    <row r="280196" ht="12.75" customHeight="1" x14ac:dyDescent="0.2"/>
    <row r="280200" ht="12.75" customHeight="1" x14ac:dyDescent="0.2"/>
    <row r="280204" ht="12.75" customHeight="1" x14ac:dyDescent="0.2"/>
    <row r="280208" ht="12.75" customHeight="1" x14ac:dyDescent="0.2"/>
    <row r="280212" ht="12.75" customHeight="1" x14ac:dyDescent="0.2"/>
    <row r="280216" ht="12.75" customHeight="1" x14ac:dyDescent="0.2"/>
    <row r="280220" ht="12.75" customHeight="1" x14ac:dyDescent="0.2"/>
    <row r="280224" ht="12.75" customHeight="1" x14ac:dyDescent="0.2"/>
    <row r="280228" ht="12.75" customHeight="1" x14ac:dyDescent="0.2"/>
    <row r="280232" ht="12.75" customHeight="1" x14ac:dyDescent="0.2"/>
    <row r="280236" ht="12.75" customHeight="1" x14ac:dyDescent="0.2"/>
    <row r="280240" ht="12.75" customHeight="1" x14ac:dyDescent="0.2"/>
    <row r="280244" ht="12.75" customHeight="1" x14ac:dyDescent="0.2"/>
    <row r="280248" ht="12.75" customHeight="1" x14ac:dyDescent="0.2"/>
    <row r="280252" ht="12.75" customHeight="1" x14ac:dyDescent="0.2"/>
    <row r="280256" ht="12.75" customHeight="1" x14ac:dyDescent="0.2"/>
    <row r="280260" ht="12.75" customHeight="1" x14ac:dyDescent="0.2"/>
    <row r="280264" ht="12.75" customHeight="1" x14ac:dyDescent="0.2"/>
    <row r="280268" ht="12.75" customHeight="1" x14ac:dyDescent="0.2"/>
    <row r="280272" ht="12.75" customHeight="1" x14ac:dyDescent="0.2"/>
    <row r="280276" ht="12.75" customHeight="1" x14ac:dyDescent="0.2"/>
    <row r="280280" ht="12.75" customHeight="1" x14ac:dyDescent="0.2"/>
    <row r="280284" ht="12.75" customHeight="1" x14ac:dyDescent="0.2"/>
    <row r="280288" ht="12.75" customHeight="1" x14ac:dyDescent="0.2"/>
    <row r="280292" ht="12.75" customHeight="1" x14ac:dyDescent="0.2"/>
    <row r="280296" ht="12.75" customHeight="1" x14ac:dyDescent="0.2"/>
    <row r="280300" ht="12.75" customHeight="1" x14ac:dyDescent="0.2"/>
    <row r="280304" ht="12.75" customHeight="1" x14ac:dyDescent="0.2"/>
    <row r="280308" ht="12.75" customHeight="1" x14ac:dyDescent="0.2"/>
    <row r="280312" ht="12.75" customHeight="1" x14ac:dyDescent="0.2"/>
    <row r="280316" ht="12.75" customHeight="1" x14ac:dyDescent="0.2"/>
    <row r="280320" ht="12.75" customHeight="1" x14ac:dyDescent="0.2"/>
    <row r="280324" ht="12.75" customHeight="1" x14ac:dyDescent="0.2"/>
    <row r="280328" ht="12.75" customHeight="1" x14ac:dyDescent="0.2"/>
    <row r="280332" ht="12.75" customHeight="1" x14ac:dyDescent="0.2"/>
    <row r="280336" ht="12.75" customHeight="1" x14ac:dyDescent="0.2"/>
    <row r="280340" ht="12.75" customHeight="1" x14ac:dyDescent="0.2"/>
    <row r="280344" ht="12.75" customHeight="1" x14ac:dyDescent="0.2"/>
    <row r="280348" ht="12.75" customHeight="1" x14ac:dyDescent="0.2"/>
    <row r="280352" ht="12.75" customHeight="1" x14ac:dyDescent="0.2"/>
    <row r="280356" ht="12.75" customHeight="1" x14ac:dyDescent="0.2"/>
    <row r="280360" ht="12.75" customHeight="1" x14ac:dyDescent="0.2"/>
    <row r="280364" ht="12.75" customHeight="1" x14ac:dyDescent="0.2"/>
    <row r="280368" ht="12.75" customHeight="1" x14ac:dyDescent="0.2"/>
    <row r="280372" ht="12.75" customHeight="1" x14ac:dyDescent="0.2"/>
    <row r="280376" ht="12.75" customHeight="1" x14ac:dyDescent="0.2"/>
    <row r="280380" ht="12.75" customHeight="1" x14ac:dyDescent="0.2"/>
    <row r="280384" ht="12.75" customHeight="1" x14ac:dyDescent="0.2"/>
    <row r="280388" ht="12.75" customHeight="1" x14ac:dyDescent="0.2"/>
    <row r="280392" ht="12.75" customHeight="1" x14ac:dyDescent="0.2"/>
    <row r="280396" ht="12.75" customHeight="1" x14ac:dyDescent="0.2"/>
    <row r="280400" ht="12.75" customHeight="1" x14ac:dyDescent="0.2"/>
    <row r="280404" ht="12.75" customHeight="1" x14ac:dyDescent="0.2"/>
    <row r="280408" ht="12.75" customHeight="1" x14ac:dyDescent="0.2"/>
    <row r="280412" ht="12.75" customHeight="1" x14ac:dyDescent="0.2"/>
    <row r="280416" ht="12.75" customHeight="1" x14ac:dyDescent="0.2"/>
    <row r="280420" ht="12.75" customHeight="1" x14ac:dyDescent="0.2"/>
    <row r="280424" ht="12.75" customHeight="1" x14ac:dyDescent="0.2"/>
    <row r="280428" ht="12.75" customHeight="1" x14ac:dyDescent="0.2"/>
    <row r="280432" ht="12.75" customHeight="1" x14ac:dyDescent="0.2"/>
    <row r="280436" ht="12.75" customHeight="1" x14ac:dyDescent="0.2"/>
    <row r="280440" ht="12.75" customHeight="1" x14ac:dyDescent="0.2"/>
    <row r="280444" ht="12.75" customHeight="1" x14ac:dyDescent="0.2"/>
    <row r="280448" ht="12.75" customHeight="1" x14ac:dyDescent="0.2"/>
    <row r="280452" ht="12.75" customHeight="1" x14ac:dyDescent="0.2"/>
    <row r="280456" ht="12.75" customHeight="1" x14ac:dyDescent="0.2"/>
    <row r="280460" ht="12.75" customHeight="1" x14ac:dyDescent="0.2"/>
    <row r="280464" ht="12.75" customHeight="1" x14ac:dyDescent="0.2"/>
    <row r="280468" ht="12.75" customHeight="1" x14ac:dyDescent="0.2"/>
    <row r="280472" ht="12.75" customHeight="1" x14ac:dyDescent="0.2"/>
    <row r="280476" ht="12.75" customHeight="1" x14ac:dyDescent="0.2"/>
    <row r="280480" ht="12.75" customHeight="1" x14ac:dyDescent="0.2"/>
    <row r="280484" ht="12.75" customHeight="1" x14ac:dyDescent="0.2"/>
    <row r="280488" ht="12.75" customHeight="1" x14ac:dyDescent="0.2"/>
    <row r="280492" ht="12.75" customHeight="1" x14ac:dyDescent="0.2"/>
    <row r="280496" ht="12.75" customHeight="1" x14ac:dyDescent="0.2"/>
    <row r="280500" ht="12.75" customHeight="1" x14ac:dyDescent="0.2"/>
    <row r="280504" ht="12.75" customHeight="1" x14ac:dyDescent="0.2"/>
    <row r="280508" ht="12.75" customHeight="1" x14ac:dyDescent="0.2"/>
    <row r="280512" ht="12.75" customHeight="1" x14ac:dyDescent="0.2"/>
    <row r="280516" ht="12.75" customHeight="1" x14ac:dyDescent="0.2"/>
    <row r="280520" ht="12.75" customHeight="1" x14ac:dyDescent="0.2"/>
    <row r="280524" ht="12.75" customHeight="1" x14ac:dyDescent="0.2"/>
    <row r="280528" ht="12.75" customHeight="1" x14ac:dyDescent="0.2"/>
    <row r="280532" ht="12.75" customHeight="1" x14ac:dyDescent="0.2"/>
    <row r="280536" ht="12.75" customHeight="1" x14ac:dyDescent="0.2"/>
    <row r="280540" ht="12.75" customHeight="1" x14ac:dyDescent="0.2"/>
    <row r="280544" ht="12.75" customHeight="1" x14ac:dyDescent="0.2"/>
    <row r="280548" ht="12.75" customHeight="1" x14ac:dyDescent="0.2"/>
    <row r="280552" ht="12.75" customHeight="1" x14ac:dyDescent="0.2"/>
    <row r="280556" ht="12.75" customHeight="1" x14ac:dyDescent="0.2"/>
    <row r="280560" ht="12.75" customHeight="1" x14ac:dyDescent="0.2"/>
    <row r="280564" ht="12.75" customHeight="1" x14ac:dyDescent="0.2"/>
    <row r="280568" ht="12.75" customHeight="1" x14ac:dyDescent="0.2"/>
    <row r="280572" ht="12.75" customHeight="1" x14ac:dyDescent="0.2"/>
    <row r="280576" ht="12.75" customHeight="1" x14ac:dyDescent="0.2"/>
    <row r="280580" ht="12.75" customHeight="1" x14ac:dyDescent="0.2"/>
    <row r="280584" ht="12.75" customHeight="1" x14ac:dyDescent="0.2"/>
    <row r="280588" ht="12.75" customHeight="1" x14ac:dyDescent="0.2"/>
    <row r="280592" ht="12.75" customHeight="1" x14ac:dyDescent="0.2"/>
    <row r="280596" ht="12.75" customHeight="1" x14ac:dyDescent="0.2"/>
    <row r="280600" ht="12.75" customHeight="1" x14ac:dyDescent="0.2"/>
    <row r="280604" ht="12.75" customHeight="1" x14ac:dyDescent="0.2"/>
    <row r="280608" ht="12.75" customHeight="1" x14ac:dyDescent="0.2"/>
    <row r="280612" ht="12.75" customHeight="1" x14ac:dyDescent="0.2"/>
    <row r="280616" ht="12.75" customHeight="1" x14ac:dyDescent="0.2"/>
    <row r="280620" ht="12.75" customHeight="1" x14ac:dyDescent="0.2"/>
    <row r="280624" ht="12.75" customHeight="1" x14ac:dyDescent="0.2"/>
    <row r="280628" ht="12.75" customHeight="1" x14ac:dyDescent="0.2"/>
    <row r="280632" ht="12.75" customHeight="1" x14ac:dyDescent="0.2"/>
    <row r="280636" ht="12.75" customHeight="1" x14ac:dyDescent="0.2"/>
    <row r="280640" ht="12.75" customHeight="1" x14ac:dyDescent="0.2"/>
    <row r="280644" ht="12.75" customHeight="1" x14ac:dyDescent="0.2"/>
    <row r="280648" ht="12.75" customHeight="1" x14ac:dyDescent="0.2"/>
    <row r="280652" ht="12.75" customHeight="1" x14ac:dyDescent="0.2"/>
    <row r="280656" ht="12.75" customHeight="1" x14ac:dyDescent="0.2"/>
    <row r="280660" ht="12.75" customHeight="1" x14ac:dyDescent="0.2"/>
    <row r="280664" ht="12.75" customHeight="1" x14ac:dyDescent="0.2"/>
    <row r="280668" ht="12.75" customHeight="1" x14ac:dyDescent="0.2"/>
    <row r="280672" ht="12.75" customHeight="1" x14ac:dyDescent="0.2"/>
    <row r="280676" ht="12.75" customHeight="1" x14ac:dyDescent="0.2"/>
    <row r="280680" ht="12.75" customHeight="1" x14ac:dyDescent="0.2"/>
    <row r="280684" ht="12.75" customHeight="1" x14ac:dyDescent="0.2"/>
    <row r="280688" ht="12.75" customHeight="1" x14ac:dyDescent="0.2"/>
    <row r="280692" ht="12.75" customHeight="1" x14ac:dyDescent="0.2"/>
    <row r="280696" ht="12.75" customHeight="1" x14ac:dyDescent="0.2"/>
    <row r="280700" ht="12.75" customHeight="1" x14ac:dyDescent="0.2"/>
    <row r="280704" ht="12.75" customHeight="1" x14ac:dyDescent="0.2"/>
    <row r="280708" ht="12.75" customHeight="1" x14ac:dyDescent="0.2"/>
    <row r="280712" ht="12.75" customHeight="1" x14ac:dyDescent="0.2"/>
    <row r="280716" ht="12.75" customHeight="1" x14ac:dyDescent="0.2"/>
    <row r="280720" ht="12.75" customHeight="1" x14ac:dyDescent="0.2"/>
    <row r="280724" ht="12.75" customHeight="1" x14ac:dyDescent="0.2"/>
    <row r="280728" ht="12.75" customHeight="1" x14ac:dyDescent="0.2"/>
    <row r="280732" ht="12.75" customHeight="1" x14ac:dyDescent="0.2"/>
    <row r="280736" ht="12.75" customHeight="1" x14ac:dyDescent="0.2"/>
    <row r="280740" ht="12.75" customHeight="1" x14ac:dyDescent="0.2"/>
    <row r="280744" ht="12.75" customHeight="1" x14ac:dyDescent="0.2"/>
    <row r="280748" ht="12.75" customHeight="1" x14ac:dyDescent="0.2"/>
    <row r="280752" ht="12.75" customHeight="1" x14ac:dyDescent="0.2"/>
    <row r="280756" ht="12.75" customHeight="1" x14ac:dyDescent="0.2"/>
    <row r="280760" ht="12.75" customHeight="1" x14ac:dyDescent="0.2"/>
    <row r="280764" ht="12.75" customHeight="1" x14ac:dyDescent="0.2"/>
    <row r="280768" ht="12.75" customHeight="1" x14ac:dyDescent="0.2"/>
    <row r="280772" ht="12.75" customHeight="1" x14ac:dyDescent="0.2"/>
    <row r="280776" ht="12.75" customHeight="1" x14ac:dyDescent="0.2"/>
    <row r="280780" ht="12.75" customHeight="1" x14ac:dyDescent="0.2"/>
    <row r="280784" ht="12.75" customHeight="1" x14ac:dyDescent="0.2"/>
    <row r="280788" ht="12.75" customHeight="1" x14ac:dyDescent="0.2"/>
    <row r="280792" ht="12.75" customHeight="1" x14ac:dyDescent="0.2"/>
    <row r="280796" ht="12.75" customHeight="1" x14ac:dyDescent="0.2"/>
    <row r="280800" ht="12.75" customHeight="1" x14ac:dyDescent="0.2"/>
    <row r="280804" ht="12.75" customHeight="1" x14ac:dyDescent="0.2"/>
    <row r="280808" ht="12.75" customHeight="1" x14ac:dyDescent="0.2"/>
    <row r="280812" ht="12.75" customHeight="1" x14ac:dyDescent="0.2"/>
    <row r="280816" ht="12.75" customHeight="1" x14ac:dyDescent="0.2"/>
    <row r="280820" ht="12.75" customHeight="1" x14ac:dyDescent="0.2"/>
    <row r="280824" ht="12.75" customHeight="1" x14ac:dyDescent="0.2"/>
    <row r="280828" ht="12.75" customHeight="1" x14ac:dyDescent="0.2"/>
    <row r="280832" ht="12.75" customHeight="1" x14ac:dyDescent="0.2"/>
    <row r="280836" ht="12.75" customHeight="1" x14ac:dyDescent="0.2"/>
    <row r="280840" ht="12.75" customHeight="1" x14ac:dyDescent="0.2"/>
    <row r="280844" ht="12.75" customHeight="1" x14ac:dyDescent="0.2"/>
    <row r="280848" ht="12.75" customHeight="1" x14ac:dyDescent="0.2"/>
    <row r="280852" ht="12.75" customHeight="1" x14ac:dyDescent="0.2"/>
    <row r="280856" ht="12.75" customHeight="1" x14ac:dyDescent="0.2"/>
    <row r="280860" ht="12.75" customHeight="1" x14ac:dyDescent="0.2"/>
    <row r="280864" ht="12.75" customHeight="1" x14ac:dyDescent="0.2"/>
    <row r="280868" ht="12.75" customHeight="1" x14ac:dyDescent="0.2"/>
    <row r="280872" ht="12.75" customHeight="1" x14ac:dyDescent="0.2"/>
    <row r="280876" ht="12.75" customHeight="1" x14ac:dyDescent="0.2"/>
    <row r="280880" ht="12.75" customHeight="1" x14ac:dyDescent="0.2"/>
    <row r="280884" ht="12.75" customHeight="1" x14ac:dyDescent="0.2"/>
    <row r="280888" ht="12.75" customHeight="1" x14ac:dyDescent="0.2"/>
    <row r="280892" ht="12.75" customHeight="1" x14ac:dyDescent="0.2"/>
    <row r="280896" ht="12.75" customHeight="1" x14ac:dyDescent="0.2"/>
    <row r="280900" ht="12.75" customHeight="1" x14ac:dyDescent="0.2"/>
    <row r="280904" ht="12.75" customHeight="1" x14ac:dyDescent="0.2"/>
    <row r="280908" ht="12.75" customHeight="1" x14ac:dyDescent="0.2"/>
    <row r="280912" ht="12.75" customHeight="1" x14ac:dyDescent="0.2"/>
    <row r="280916" ht="12.75" customHeight="1" x14ac:dyDescent="0.2"/>
    <row r="280920" ht="12.75" customHeight="1" x14ac:dyDescent="0.2"/>
    <row r="280924" ht="12.75" customHeight="1" x14ac:dyDescent="0.2"/>
    <row r="280928" ht="12.75" customHeight="1" x14ac:dyDescent="0.2"/>
    <row r="280932" ht="12.75" customHeight="1" x14ac:dyDescent="0.2"/>
    <row r="280936" ht="12.75" customHeight="1" x14ac:dyDescent="0.2"/>
    <row r="280940" ht="12.75" customHeight="1" x14ac:dyDescent="0.2"/>
    <row r="280944" ht="12.75" customHeight="1" x14ac:dyDescent="0.2"/>
    <row r="280948" ht="12.75" customHeight="1" x14ac:dyDescent="0.2"/>
    <row r="280952" ht="12.75" customHeight="1" x14ac:dyDescent="0.2"/>
    <row r="280956" ht="12.75" customHeight="1" x14ac:dyDescent="0.2"/>
    <row r="280960" ht="12.75" customHeight="1" x14ac:dyDescent="0.2"/>
    <row r="280964" ht="12.75" customHeight="1" x14ac:dyDescent="0.2"/>
    <row r="280968" ht="12.75" customHeight="1" x14ac:dyDescent="0.2"/>
    <row r="280972" ht="12.75" customHeight="1" x14ac:dyDescent="0.2"/>
    <row r="280976" ht="12.75" customHeight="1" x14ac:dyDescent="0.2"/>
    <row r="280980" ht="12.75" customHeight="1" x14ac:dyDescent="0.2"/>
    <row r="280984" ht="12.75" customHeight="1" x14ac:dyDescent="0.2"/>
    <row r="280988" ht="12.75" customHeight="1" x14ac:dyDescent="0.2"/>
    <row r="280992" ht="12.75" customHeight="1" x14ac:dyDescent="0.2"/>
    <row r="280996" ht="12.75" customHeight="1" x14ac:dyDescent="0.2"/>
    <row r="281000" ht="12.75" customHeight="1" x14ac:dyDescent="0.2"/>
    <row r="281004" ht="12.75" customHeight="1" x14ac:dyDescent="0.2"/>
    <row r="281008" ht="12.75" customHeight="1" x14ac:dyDescent="0.2"/>
    <row r="281012" ht="12.75" customHeight="1" x14ac:dyDescent="0.2"/>
    <row r="281016" ht="12.75" customHeight="1" x14ac:dyDescent="0.2"/>
    <row r="281020" ht="12.75" customHeight="1" x14ac:dyDescent="0.2"/>
    <row r="281024" ht="12.75" customHeight="1" x14ac:dyDescent="0.2"/>
    <row r="281028" ht="12.75" customHeight="1" x14ac:dyDescent="0.2"/>
    <row r="281032" ht="12.75" customHeight="1" x14ac:dyDescent="0.2"/>
    <row r="281036" ht="12.75" customHeight="1" x14ac:dyDescent="0.2"/>
    <row r="281040" ht="12.75" customHeight="1" x14ac:dyDescent="0.2"/>
    <row r="281044" ht="12.75" customHeight="1" x14ac:dyDescent="0.2"/>
    <row r="281048" ht="12.75" customHeight="1" x14ac:dyDescent="0.2"/>
    <row r="281052" ht="12.75" customHeight="1" x14ac:dyDescent="0.2"/>
    <row r="281056" ht="12.75" customHeight="1" x14ac:dyDescent="0.2"/>
    <row r="281060" ht="12.75" customHeight="1" x14ac:dyDescent="0.2"/>
    <row r="281064" ht="12.75" customHeight="1" x14ac:dyDescent="0.2"/>
    <row r="281068" ht="12.75" customHeight="1" x14ac:dyDescent="0.2"/>
    <row r="281072" ht="12.75" customHeight="1" x14ac:dyDescent="0.2"/>
    <row r="281076" ht="12.75" customHeight="1" x14ac:dyDescent="0.2"/>
    <row r="281080" ht="12.75" customHeight="1" x14ac:dyDescent="0.2"/>
    <row r="281084" ht="12.75" customHeight="1" x14ac:dyDescent="0.2"/>
    <row r="281088" ht="12.75" customHeight="1" x14ac:dyDescent="0.2"/>
    <row r="281092" ht="12.75" customHeight="1" x14ac:dyDescent="0.2"/>
    <row r="281096" ht="12.75" customHeight="1" x14ac:dyDescent="0.2"/>
    <row r="281100" ht="12.75" customHeight="1" x14ac:dyDescent="0.2"/>
    <row r="281104" ht="12.75" customHeight="1" x14ac:dyDescent="0.2"/>
    <row r="281108" ht="12.75" customHeight="1" x14ac:dyDescent="0.2"/>
    <row r="281112" ht="12.75" customHeight="1" x14ac:dyDescent="0.2"/>
    <row r="281116" ht="12.75" customHeight="1" x14ac:dyDescent="0.2"/>
    <row r="281120" ht="12.75" customHeight="1" x14ac:dyDescent="0.2"/>
    <row r="281124" ht="12.75" customHeight="1" x14ac:dyDescent="0.2"/>
    <row r="281128" ht="12.75" customHeight="1" x14ac:dyDescent="0.2"/>
    <row r="281132" ht="12.75" customHeight="1" x14ac:dyDescent="0.2"/>
    <row r="281136" ht="12.75" customHeight="1" x14ac:dyDescent="0.2"/>
    <row r="281140" ht="12.75" customHeight="1" x14ac:dyDescent="0.2"/>
    <row r="281144" ht="12.75" customHeight="1" x14ac:dyDescent="0.2"/>
    <row r="281148" ht="12.75" customHeight="1" x14ac:dyDescent="0.2"/>
    <row r="281152" ht="12.75" customHeight="1" x14ac:dyDescent="0.2"/>
    <row r="281156" ht="12.75" customHeight="1" x14ac:dyDescent="0.2"/>
    <row r="281160" ht="12.75" customHeight="1" x14ac:dyDescent="0.2"/>
    <row r="281164" ht="12.75" customHeight="1" x14ac:dyDescent="0.2"/>
    <row r="281168" ht="12.75" customHeight="1" x14ac:dyDescent="0.2"/>
    <row r="281172" ht="12.75" customHeight="1" x14ac:dyDescent="0.2"/>
    <row r="281176" ht="12.75" customHeight="1" x14ac:dyDescent="0.2"/>
    <row r="281180" ht="12.75" customHeight="1" x14ac:dyDescent="0.2"/>
    <row r="281184" ht="12.75" customHeight="1" x14ac:dyDescent="0.2"/>
    <row r="281188" ht="12.75" customHeight="1" x14ac:dyDescent="0.2"/>
    <row r="281192" ht="12.75" customHeight="1" x14ac:dyDescent="0.2"/>
    <row r="281196" ht="12.75" customHeight="1" x14ac:dyDescent="0.2"/>
    <row r="281200" ht="12.75" customHeight="1" x14ac:dyDescent="0.2"/>
    <row r="281204" ht="12.75" customHeight="1" x14ac:dyDescent="0.2"/>
    <row r="281208" ht="12.75" customHeight="1" x14ac:dyDescent="0.2"/>
    <row r="281212" ht="12.75" customHeight="1" x14ac:dyDescent="0.2"/>
    <row r="281216" ht="12.75" customHeight="1" x14ac:dyDescent="0.2"/>
    <row r="281220" ht="12.75" customHeight="1" x14ac:dyDescent="0.2"/>
    <row r="281224" ht="12.75" customHeight="1" x14ac:dyDescent="0.2"/>
    <row r="281228" ht="12.75" customHeight="1" x14ac:dyDescent="0.2"/>
    <row r="281232" ht="12.75" customHeight="1" x14ac:dyDescent="0.2"/>
    <row r="281236" ht="12.75" customHeight="1" x14ac:dyDescent="0.2"/>
    <row r="281240" ht="12.75" customHeight="1" x14ac:dyDescent="0.2"/>
    <row r="281244" ht="12.75" customHeight="1" x14ac:dyDescent="0.2"/>
    <row r="281248" ht="12.75" customHeight="1" x14ac:dyDescent="0.2"/>
    <row r="281252" ht="12.75" customHeight="1" x14ac:dyDescent="0.2"/>
    <row r="281256" ht="12.75" customHeight="1" x14ac:dyDescent="0.2"/>
    <row r="281260" ht="12.75" customHeight="1" x14ac:dyDescent="0.2"/>
    <row r="281264" ht="12.75" customHeight="1" x14ac:dyDescent="0.2"/>
    <row r="281268" ht="12.75" customHeight="1" x14ac:dyDescent="0.2"/>
    <row r="281272" ht="12.75" customHeight="1" x14ac:dyDescent="0.2"/>
    <row r="281276" ht="12.75" customHeight="1" x14ac:dyDescent="0.2"/>
    <row r="281280" ht="12.75" customHeight="1" x14ac:dyDescent="0.2"/>
    <row r="281284" ht="12.75" customHeight="1" x14ac:dyDescent="0.2"/>
    <row r="281288" ht="12.75" customHeight="1" x14ac:dyDescent="0.2"/>
    <row r="281292" ht="12.75" customHeight="1" x14ac:dyDescent="0.2"/>
    <row r="281296" ht="12.75" customHeight="1" x14ac:dyDescent="0.2"/>
    <row r="281300" ht="12.75" customHeight="1" x14ac:dyDescent="0.2"/>
    <row r="281304" ht="12.75" customHeight="1" x14ac:dyDescent="0.2"/>
    <row r="281308" ht="12.75" customHeight="1" x14ac:dyDescent="0.2"/>
    <row r="281312" ht="12.75" customHeight="1" x14ac:dyDescent="0.2"/>
    <row r="281316" ht="12.75" customHeight="1" x14ac:dyDescent="0.2"/>
    <row r="281320" ht="12.75" customHeight="1" x14ac:dyDescent="0.2"/>
    <row r="281324" ht="12.75" customHeight="1" x14ac:dyDescent="0.2"/>
    <row r="281328" ht="12.75" customHeight="1" x14ac:dyDescent="0.2"/>
    <row r="281332" ht="12.75" customHeight="1" x14ac:dyDescent="0.2"/>
    <row r="281336" ht="12.75" customHeight="1" x14ac:dyDescent="0.2"/>
    <row r="281340" ht="12.75" customHeight="1" x14ac:dyDescent="0.2"/>
    <row r="281344" ht="12.75" customHeight="1" x14ac:dyDescent="0.2"/>
    <row r="281348" ht="12.75" customHeight="1" x14ac:dyDescent="0.2"/>
    <row r="281352" ht="12.75" customHeight="1" x14ac:dyDescent="0.2"/>
    <row r="281356" ht="12.75" customHeight="1" x14ac:dyDescent="0.2"/>
    <row r="281360" ht="12.75" customHeight="1" x14ac:dyDescent="0.2"/>
    <row r="281364" ht="12.75" customHeight="1" x14ac:dyDescent="0.2"/>
    <row r="281368" ht="12.75" customHeight="1" x14ac:dyDescent="0.2"/>
    <row r="281372" ht="12.75" customHeight="1" x14ac:dyDescent="0.2"/>
    <row r="281376" ht="12.75" customHeight="1" x14ac:dyDescent="0.2"/>
    <row r="281380" ht="12.75" customHeight="1" x14ac:dyDescent="0.2"/>
    <row r="281384" ht="12.75" customHeight="1" x14ac:dyDescent="0.2"/>
    <row r="281388" ht="12.75" customHeight="1" x14ac:dyDescent="0.2"/>
    <row r="281392" ht="12.75" customHeight="1" x14ac:dyDescent="0.2"/>
    <row r="281396" ht="12.75" customHeight="1" x14ac:dyDescent="0.2"/>
    <row r="281400" ht="12.75" customHeight="1" x14ac:dyDescent="0.2"/>
    <row r="281404" ht="12.75" customHeight="1" x14ac:dyDescent="0.2"/>
    <row r="281408" ht="12.75" customHeight="1" x14ac:dyDescent="0.2"/>
    <row r="281412" ht="12.75" customHeight="1" x14ac:dyDescent="0.2"/>
    <row r="281416" ht="12.75" customHeight="1" x14ac:dyDescent="0.2"/>
    <row r="281420" ht="12.75" customHeight="1" x14ac:dyDescent="0.2"/>
    <row r="281424" ht="12.75" customHeight="1" x14ac:dyDescent="0.2"/>
    <row r="281428" ht="12.75" customHeight="1" x14ac:dyDescent="0.2"/>
    <row r="281432" ht="12.75" customHeight="1" x14ac:dyDescent="0.2"/>
    <row r="281436" ht="12.75" customHeight="1" x14ac:dyDescent="0.2"/>
    <row r="281440" ht="12.75" customHeight="1" x14ac:dyDescent="0.2"/>
    <row r="281444" ht="12.75" customHeight="1" x14ac:dyDescent="0.2"/>
    <row r="281448" ht="12.75" customHeight="1" x14ac:dyDescent="0.2"/>
    <row r="281452" ht="12.75" customHeight="1" x14ac:dyDescent="0.2"/>
    <row r="281456" ht="12.75" customHeight="1" x14ac:dyDescent="0.2"/>
    <row r="281460" ht="12.75" customHeight="1" x14ac:dyDescent="0.2"/>
    <row r="281464" ht="12.75" customHeight="1" x14ac:dyDescent="0.2"/>
    <row r="281468" ht="12.75" customHeight="1" x14ac:dyDescent="0.2"/>
    <row r="281472" ht="12.75" customHeight="1" x14ac:dyDescent="0.2"/>
    <row r="281476" ht="12.75" customHeight="1" x14ac:dyDescent="0.2"/>
    <row r="281480" ht="12.75" customHeight="1" x14ac:dyDescent="0.2"/>
    <row r="281484" ht="12.75" customHeight="1" x14ac:dyDescent="0.2"/>
    <row r="281488" ht="12.75" customHeight="1" x14ac:dyDescent="0.2"/>
    <row r="281492" ht="12.75" customHeight="1" x14ac:dyDescent="0.2"/>
    <row r="281496" ht="12.75" customHeight="1" x14ac:dyDescent="0.2"/>
    <row r="281500" ht="12.75" customHeight="1" x14ac:dyDescent="0.2"/>
    <row r="281504" ht="12.75" customHeight="1" x14ac:dyDescent="0.2"/>
    <row r="281508" ht="12.75" customHeight="1" x14ac:dyDescent="0.2"/>
    <row r="281512" ht="12.75" customHeight="1" x14ac:dyDescent="0.2"/>
    <row r="281516" ht="12.75" customHeight="1" x14ac:dyDescent="0.2"/>
    <row r="281520" ht="12.75" customHeight="1" x14ac:dyDescent="0.2"/>
    <row r="281524" ht="12.75" customHeight="1" x14ac:dyDescent="0.2"/>
    <row r="281528" ht="12.75" customHeight="1" x14ac:dyDescent="0.2"/>
    <row r="281532" ht="12.75" customHeight="1" x14ac:dyDescent="0.2"/>
    <row r="281536" ht="12.75" customHeight="1" x14ac:dyDescent="0.2"/>
    <row r="281540" ht="12.75" customHeight="1" x14ac:dyDescent="0.2"/>
    <row r="281544" ht="12.75" customHeight="1" x14ac:dyDescent="0.2"/>
    <row r="281548" ht="12.75" customHeight="1" x14ac:dyDescent="0.2"/>
    <row r="281552" ht="12.75" customHeight="1" x14ac:dyDescent="0.2"/>
    <row r="281556" ht="12.75" customHeight="1" x14ac:dyDescent="0.2"/>
    <row r="281560" ht="12.75" customHeight="1" x14ac:dyDescent="0.2"/>
    <row r="281564" ht="12.75" customHeight="1" x14ac:dyDescent="0.2"/>
    <row r="281568" ht="12.75" customHeight="1" x14ac:dyDescent="0.2"/>
    <row r="281572" ht="12.75" customHeight="1" x14ac:dyDescent="0.2"/>
    <row r="281576" ht="12.75" customHeight="1" x14ac:dyDescent="0.2"/>
    <row r="281580" ht="12.75" customHeight="1" x14ac:dyDescent="0.2"/>
    <row r="281584" ht="12.75" customHeight="1" x14ac:dyDescent="0.2"/>
    <row r="281588" ht="12.75" customHeight="1" x14ac:dyDescent="0.2"/>
    <row r="281592" ht="12.75" customHeight="1" x14ac:dyDescent="0.2"/>
    <row r="281596" ht="12.75" customHeight="1" x14ac:dyDescent="0.2"/>
    <row r="281600" ht="12.75" customHeight="1" x14ac:dyDescent="0.2"/>
    <row r="281604" ht="12.75" customHeight="1" x14ac:dyDescent="0.2"/>
    <row r="281608" ht="12.75" customHeight="1" x14ac:dyDescent="0.2"/>
    <row r="281612" ht="12.75" customHeight="1" x14ac:dyDescent="0.2"/>
    <row r="281616" ht="12.75" customHeight="1" x14ac:dyDescent="0.2"/>
    <row r="281620" ht="12.75" customHeight="1" x14ac:dyDescent="0.2"/>
    <row r="281624" ht="12.75" customHeight="1" x14ac:dyDescent="0.2"/>
    <row r="281628" ht="12.75" customHeight="1" x14ac:dyDescent="0.2"/>
    <row r="281632" ht="12.75" customHeight="1" x14ac:dyDescent="0.2"/>
    <row r="281636" ht="12.75" customHeight="1" x14ac:dyDescent="0.2"/>
    <row r="281640" ht="12.75" customHeight="1" x14ac:dyDescent="0.2"/>
    <row r="281644" ht="12.75" customHeight="1" x14ac:dyDescent="0.2"/>
    <row r="281648" ht="12.75" customHeight="1" x14ac:dyDescent="0.2"/>
    <row r="281652" ht="12.75" customHeight="1" x14ac:dyDescent="0.2"/>
    <row r="281656" ht="12.75" customHeight="1" x14ac:dyDescent="0.2"/>
    <row r="281660" ht="12.75" customHeight="1" x14ac:dyDescent="0.2"/>
    <row r="281664" ht="12.75" customHeight="1" x14ac:dyDescent="0.2"/>
    <row r="281668" ht="12.75" customHeight="1" x14ac:dyDescent="0.2"/>
    <row r="281672" ht="12.75" customHeight="1" x14ac:dyDescent="0.2"/>
    <row r="281676" ht="12.75" customHeight="1" x14ac:dyDescent="0.2"/>
    <row r="281680" ht="12.75" customHeight="1" x14ac:dyDescent="0.2"/>
    <row r="281684" ht="12.75" customHeight="1" x14ac:dyDescent="0.2"/>
    <row r="281688" ht="12.75" customHeight="1" x14ac:dyDescent="0.2"/>
    <row r="281692" ht="12.75" customHeight="1" x14ac:dyDescent="0.2"/>
    <row r="281696" ht="12.75" customHeight="1" x14ac:dyDescent="0.2"/>
    <row r="281700" ht="12.75" customHeight="1" x14ac:dyDescent="0.2"/>
    <row r="281704" ht="12.75" customHeight="1" x14ac:dyDescent="0.2"/>
    <row r="281708" ht="12.75" customHeight="1" x14ac:dyDescent="0.2"/>
    <row r="281712" ht="12.75" customHeight="1" x14ac:dyDescent="0.2"/>
    <row r="281716" ht="12.75" customHeight="1" x14ac:dyDescent="0.2"/>
    <row r="281720" ht="12.75" customHeight="1" x14ac:dyDescent="0.2"/>
    <row r="281724" ht="12.75" customHeight="1" x14ac:dyDescent="0.2"/>
    <row r="281728" ht="12.75" customHeight="1" x14ac:dyDescent="0.2"/>
    <row r="281732" ht="12.75" customHeight="1" x14ac:dyDescent="0.2"/>
    <row r="281736" ht="12.75" customHeight="1" x14ac:dyDescent="0.2"/>
    <row r="281740" ht="12.75" customHeight="1" x14ac:dyDescent="0.2"/>
    <row r="281744" ht="12.75" customHeight="1" x14ac:dyDescent="0.2"/>
    <row r="281748" ht="12.75" customHeight="1" x14ac:dyDescent="0.2"/>
    <row r="281752" ht="12.75" customHeight="1" x14ac:dyDescent="0.2"/>
    <row r="281756" ht="12.75" customHeight="1" x14ac:dyDescent="0.2"/>
    <row r="281760" ht="12.75" customHeight="1" x14ac:dyDescent="0.2"/>
    <row r="281764" ht="12.75" customHeight="1" x14ac:dyDescent="0.2"/>
    <row r="281768" ht="12.75" customHeight="1" x14ac:dyDescent="0.2"/>
    <row r="281772" ht="12.75" customHeight="1" x14ac:dyDescent="0.2"/>
    <row r="281776" ht="12.75" customHeight="1" x14ac:dyDescent="0.2"/>
    <row r="281780" ht="12.75" customHeight="1" x14ac:dyDescent="0.2"/>
    <row r="281784" ht="12.75" customHeight="1" x14ac:dyDescent="0.2"/>
    <row r="281788" ht="12.75" customHeight="1" x14ac:dyDescent="0.2"/>
    <row r="281792" ht="12.75" customHeight="1" x14ac:dyDescent="0.2"/>
    <row r="281796" ht="12.75" customHeight="1" x14ac:dyDescent="0.2"/>
    <row r="281800" ht="12.75" customHeight="1" x14ac:dyDescent="0.2"/>
    <row r="281804" ht="12.75" customHeight="1" x14ac:dyDescent="0.2"/>
    <row r="281808" ht="12.75" customHeight="1" x14ac:dyDescent="0.2"/>
    <row r="281812" ht="12.75" customHeight="1" x14ac:dyDescent="0.2"/>
    <row r="281816" ht="12.75" customHeight="1" x14ac:dyDescent="0.2"/>
    <row r="281820" ht="12.75" customHeight="1" x14ac:dyDescent="0.2"/>
    <row r="281824" ht="12.75" customHeight="1" x14ac:dyDescent="0.2"/>
    <row r="281828" ht="12.75" customHeight="1" x14ac:dyDescent="0.2"/>
    <row r="281832" ht="12.75" customHeight="1" x14ac:dyDescent="0.2"/>
    <row r="281836" ht="12.75" customHeight="1" x14ac:dyDescent="0.2"/>
    <row r="281840" ht="12.75" customHeight="1" x14ac:dyDescent="0.2"/>
    <row r="281844" ht="12.75" customHeight="1" x14ac:dyDescent="0.2"/>
    <row r="281848" ht="12.75" customHeight="1" x14ac:dyDescent="0.2"/>
    <row r="281852" ht="12.75" customHeight="1" x14ac:dyDescent="0.2"/>
    <row r="281856" ht="12.75" customHeight="1" x14ac:dyDescent="0.2"/>
    <row r="281860" ht="12.75" customHeight="1" x14ac:dyDescent="0.2"/>
    <row r="281864" ht="12.75" customHeight="1" x14ac:dyDescent="0.2"/>
    <row r="281868" ht="12.75" customHeight="1" x14ac:dyDescent="0.2"/>
    <row r="281872" ht="12.75" customHeight="1" x14ac:dyDescent="0.2"/>
    <row r="281876" ht="12.75" customHeight="1" x14ac:dyDescent="0.2"/>
    <row r="281880" ht="12.75" customHeight="1" x14ac:dyDescent="0.2"/>
    <row r="281884" ht="12.75" customHeight="1" x14ac:dyDescent="0.2"/>
    <row r="281888" ht="12.75" customHeight="1" x14ac:dyDescent="0.2"/>
    <row r="281892" ht="12.75" customHeight="1" x14ac:dyDescent="0.2"/>
    <row r="281896" ht="12.75" customHeight="1" x14ac:dyDescent="0.2"/>
    <row r="281900" ht="12.75" customHeight="1" x14ac:dyDescent="0.2"/>
    <row r="281904" ht="12.75" customHeight="1" x14ac:dyDescent="0.2"/>
    <row r="281908" ht="12.75" customHeight="1" x14ac:dyDescent="0.2"/>
    <row r="281912" ht="12.75" customHeight="1" x14ac:dyDescent="0.2"/>
    <row r="281916" ht="12.75" customHeight="1" x14ac:dyDescent="0.2"/>
    <row r="281920" ht="12.75" customHeight="1" x14ac:dyDescent="0.2"/>
    <row r="281924" ht="12.75" customHeight="1" x14ac:dyDescent="0.2"/>
    <row r="281928" ht="12.75" customHeight="1" x14ac:dyDescent="0.2"/>
    <row r="281932" ht="12.75" customHeight="1" x14ac:dyDescent="0.2"/>
    <row r="281936" ht="12.75" customHeight="1" x14ac:dyDescent="0.2"/>
    <row r="281940" ht="12.75" customHeight="1" x14ac:dyDescent="0.2"/>
    <row r="281944" ht="12.75" customHeight="1" x14ac:dyDescent="0.2"/>
    <row r="281948" ht="12.75" customHeight="1" x14ac:dyDescent="0.2"/>
    <row r="281952" ht="12.75" customHeight="1" x14ac:dyDescent="0.2"/>
    <row r="281956" ht="12.75" customHeight="1" x14ac:dyDescent="0.2"/>
    <row r="281960" ht="12.75" customHeight="1" x14ac:dyDescent="0.2"/>
    <row r="281964" ht="12.75" customHeight="1" x14ac:dyDescent="0.2"/>
    <row r="281968" ht="12.75" customHeight="1" x14ac:dyDescent="0.2"/>
    <row r="281972" ht="12.75" customHeight="1" x14ac:dyDescent="0.2"/>
    <row r="281976" ht="12.75" customHeight="1" x14ac:dyDescent="0.2"/>
    <row r="281980" ht="12.75" customHeight="1" x14ac:dyDescent="0.2"/>
    <row r="281984" ht="12.75" customHeight="1" x14ac:dyDescent="0.2"/>
    <row r="281988" ht="12.75" customHeight="1" x14ac:dyDescent="0.2"/>
    <row r="281992" ht="12.75" customHeight="1" x14ac:dyDescent="0.2"/>
    <row r="281996" ht="12.75" customHeight="1" x14ac:dyDescent="0.2"/>
    <row r="282000" ht="12.75" customHeight="1" x14ac:dyDescent="0.2"/>
    <row r="282004" ht="12.75" customHeight="1" x14ac:dyDescent="0.2"/>
    <row r="282008" ht="12.75" customHeight="1" x14ac:dyDescent="0.2"/>
    <row r="282012" ht="12.75" customHeight="1" x14ac:dyDescent="0.2"/>
    <row r="282016" ht="12.75" customHeight="1" x14ac:dyDescent="0.2"/>
    <row r="282020" ht="12.75" customHeight="1" x14ac:dyDescent="0.2"/>
    <row r="282024" ht="12.75" customHeight="1" x14ac:dyDescent="0.2"/>
    <row r="282028" ht="12.75" customHeight="1" x14ac:dyDescent="0.2"/>
    <row r="282032" ht="12.75" customHeight="1" x14ac:dyDescent="0.2"/>
    <row r="282036" ht="12.75" customHeight="1" x14ac:dyDescent="0.2"/>
    <row r="282040" ht="12.75" customHeight="1" x14ac:dyDescent="0.2"/>
    <row r="282044" ht="12.75" customHeight="1" x14ac:dyDescent="0.2"/>
    <row r="282048" ht="12.75" customHeight="1" x14ac:dyDescent="0.2"/>
    <row r="282052" ht="12.75" customHeight="1" x14ac:dyDescent="0.2"/>
    <row r="282056" ht="12.75" customHeight="1" x14ac:dyDescent="0.2"/>
    <row r="282060" ht="12.75" customHeight="1" x14ac:dyDescent="0.2"/>
    <row r="282064" ht="12.75" customHeight="1" x14ac:dyDescent="0.2"/>
    <row r="282068" ht="12.75" customHeight="1" x14ac:dyDescent="0.2"/>
    <row r="282072" ht="12.75" customHeight="1" x14ac:dyDescent="0.2"/>
    <row r="282076" ht="12.75" customHeight="1" x14ac:dyDescent="0.2"/>
    <row r="282080" ht="12.75" customHeight="1" x14ac:dyDescent="0.2"/>
    <row r="282084" ht="12.75" customHeight="1" x14ac:dyDescent="0.2"/>
    <row r="282088" ht="12.75" customHeight="1" x14ac:dyDescent="0.2"/>
    <row r="282092" ht="12.75" customHeight="1" x14ac:dyDescent="0.2"/>
    <row r="282096" ht="12.75" customHeight="1" x14ac:dyDescent="0.2"/>
    <row r="282100" ht="12.75" customHeight="1" x14ac:dyDescent="0.2"/>
    <row r="282104" ht="12.75" customHeight="1" x14ac:dyDescent="0.2"/>
    <row r="282108" ht="12.75" customHeight="1" x14ac:dyDescent="0.2"/>
    <row r="282112" ht="12.75" customHeight="1" x14ac:dyDescent="0.2"/>
    <row r="282116" ht="12.75" customHeight="1" x14ac:dyDescent="0.2"/>
    <row r="282120" ht="12.75" customHeight="1" x14ac:dyDescent="0.2"/>
    <row r="282124" ht="12.75" customHeight="1" x14ac:dyDescent="0.2"/>
    <row r="282128" ht="12.75" customHeight="1" x14ac:dyDescent="0.2"/>
    <row r="282132" ht="12.75" customHeight="1" x14ac:dyDescent="0.2"/>
    <row r="282136" ht="12.75" customHeight="1" x14ac:dyDescent="0.2"/>
    <row r="282140" ht="12.75" customHeight="1" x14ac:dyDescent="0.2"/>
    <row r="282144" ht="12.75" customHeight="1" x14ac:dyDescent="0.2"/>
    <row r="282148" ht="12.75" customHeight="1" x14ac:dyDescent="0.2"/>
    <row r="282152" ht="12.75" customHeight="1" x14ac:dyDescent="0.2"/>
    <row r="282156" ht="12.75" customHeight="1" x14ac:dyDescent="0.2"/>
    <row r="282160" ht="12.75" customHeight="1" x14ac:dyDescent="0.2"/>
    <row r="282164" ht="12.75" customHeight="1" x14ac:dyDescent="0.2"/>
    <row r="282168" ht="12.75" customHeight="1" x14ac:dyDescent="0.2"/>
    <row r="282172" ht="12.75" customHeight="1" x14ac:dyDescent="0.2"/>
    <row r="282176" ht="12.75" customHeight="1" x14ac:dyDescent="0.2"/>
    <row r="282180" ht="12.75" customHeight="1" x14ac:dyDescent="0.2"/>
    <row r="282184" ht="12.75" customHeight="1" x14ac:dyDescent="0.2"/>
    <row r="282188" ht="12.75" customHeight="1" x14ac:dyDescent="0.2"/>
    <row r="282192" ht="12.75" customHeight="1" x14ac:dyDescent="0.2"/>
    <row r="282196" ht="12.75" customHeight="1" x14ac:dyDescent="0.2"/>
    <row r="282200" ht="12.75" customHeight="1" x14ac:dyDescent="0.2"/>
    <row r="282204" ht="12.75" customHeight="1" x14ac:dyDescent="0.2"/>
    <row r="282208" ht="12.75" customHeight="1" x14ac:dyDescent="0.2"/>
    <row r="282212" ht="12.75" customHeight="1" x14ac:dyDescent="0.2"/>
    <row r="282216" ht="12.75" customHeight="1" x14ac:dyDescent="0.2"/>
    <row r="282220" ht="12.75" customHeight="1" x14ac:dyDescent="0.2"/>
    <row r="282224" ht="12.75" customHeight="1" x14ac:dyDescent="0.2"/>
    <row r="282228" ht="12.75" customHeight="1" x14ac:dyDescent="0.2"/>
    <row r="282232" ht="12.75" customHeight="1" x14ac:dyDescent="0.2"/>
    <row r="282236" ht="12.75" customHeight="1" x14ac:dyDescent="0.2"/>
    <row r="282240" ht="12.75" customHeight="1" x14ac:dyDescent="0.2"/>
    <row r="282244" ht="12.75" customHeight="1" x14ac:dyDescent="0.2"/>
    <row r="282248" ht="12.75" customHeight="1" x14ac:dyDescent="0.2"/>
    <row r="282252" ht="12.75" customHeight="1" x14ac:dyDescent="0.2"/>
    <row r="282256" ht="12.75" customHeight="1" x14ac:dyDescent="0.2"/>
    <row r="282260" ht="12.75" customHeight="1" x14ac:dyDescent="0.2"/>
    <row r="282264" ht="12.75" customHeight="1" x14ac:dyDescent="0.2"/>
    <row r="282268" ht="12.75" customHeight="1" x14ac:dyDescent="0.2"/>
    <row r="282272" ht="12.75" customHeight="1" x14ac:dyDescent="0.2"/>
    <row r="282276" ht="12.75" customHeight="1" x14ac:dyDescent="0.2"/>
    <row r="282280" ht="12.75" customHeight="1" x14ac:dyDescent="0.2"/>
    <row r="282284" ht="12.75" customHeight="1" x14ac:dyDescent="0.2"/>
    <row r="282288" ht="12.75" customHeight="1" x14ac:dyDescent="0.2"/>
    <row r="282292" ht="12.75" customHeight="1" x14ac:dyDescent="0.2"/>
    <row r="282296" ht="12.75" customHeight="1" x14ac:dyDescent="0.2"/>
    <row r="282300" ht="12.75" customHeight="1" x14ac:dyDescent="0.2"/>
    <row r="282304" ht="12.75" customHeight="1" x14ac:dyDescent="0.2"/>
    <row r="282308" ht="12.75" customHeight="1" x14ac:dyDescent="0.2"/>
    <row r="282312" ht="12.75" customHeight="1" x14ac:dyDescent="0.2"/>
    <row r="282316" ht="12.75" customHeight="1" x14ac:dyDescent="0.2"/>
    <row r="282320" ht="12.75" customHeight="1" x14ac:dyDescent="0.2"/>
    <row r="282324" ht="12.75" customHeight="1" x14ac:dyDescent="0.2"/>
    <row r="282328" ht="12.75" customHeight="1" x14ac:dyDescent="0.2"/>
    <row r="282332" ht="12.75" customHeight="1" x14ac:dyDescent="0.2"/>
    <row r="282336" ht="12.75" customHeight="1" x14ac:dyDescent="0.2"/>
    <row r="282340" ht="12.75" customHeight="1" x14ac:dyDescent="0.2"/>
    <row r="282344" ht="12.75" customHeight="1" x14ac:dyDescent="0.2"/>
    <row r="282348" ht="12.75" customHeight="1" x14ac:dyDescent="0.2"/>
    <row r="282352" ht="12.75" customHeight="1" x14ac:dyDescent="0.2"/>
    <row r="282356" ht="12.75" customHeight="1" x14ac:dyDescent="0.2"/>
    <row r="282360" ht="12.75" customHeight="1" x14ac:dyDescent="0.2"/>
    <row r="282364" ht="12.75" customHeight="1" x14ac:dyDescent="0.2"/>
    <row r="282368" ht="12.75" customHeight="1" x14ac:dyDescent="0.2"/>
    <row r="282372" ht="12.75" customHeight="1" x14ac:dyDescent="0.2"/>
    <row r="282376" ht="12.75" customHeight="1" x14ac:dyDescent="0.2"/>
    <row r="282380" ht="12.75" customHeight="1" x14ac:dyDescent="0.2"/>
    <row r="282384" ht="12.75" customHeight="1" x14ac:dyDescent="0.2"/>
    <row r="282388" ht="12.75" customHeight="1" x14ac:dyDescent="0.2"/>
    <row r="282392" ht="12.75" customHeight="1" x14ac:dyDescent="0.2"/>
    <row r="282396" ht="12.75" customHeight="1" x14ac:dyDescent="0.2"/>
    <row r="282400" ht="12.75" customHeight="1" x14ac:dyDescent="0.2"/>
    <row r="282404" ht="12.75" customHeight="1" x14ac:dyDescent="0.2"/>
    <row r="282408" ht="12.75" customHeight="1" x14ac:dyDescent="0.2"/>
    <row r="282412" ht="12.75" customHeight="1" x14ac:dyDescent="0.2"/>
    <row r="282416" ht="12.75" customHeight="1" x14ac:dyDescent="0.2"/>
    <row r="282420" ht="12.75" customHeight="1" x14ac:dyDescent="0.2"/>
    <row r="282424" ht="12.75" customHeight="1" x14ac:dyDescent="0.2"/>
    <row r="282428" ht="12.75" customHeight="1" x14ac:dyDescent="0.2"/>
    <row r="282432" ht="12.75" customHeight="1" x14ac:dyDescent="0.2"/>
    <row r="282436" ht="12.75" customHeight="1" x14ac:dyDescent="0.2"/>
    <row r="282440" ht="12.75" customHeight="1" x14ac:dyDescent="0.2"/>
    <row r="282444" ht="12.75" customHeight="1" x14ac:dyDescent="0.2"/>
    <row r="282448" ht="12.75" customHeight="1" x14ac:dyDescent="0.2"/>
    <row r="282452" ht="12.75" customHeight="1" x14ac:dyDescent="0.2"/>
    <row r="282456" ht="12.75" customHeight="1" x14ac:dyDescent="0.2"/>
    <row r="282460" ht="12.75" customHeight="1" x14ac:dyDescent="0.2"/>
    <row r="282464" ht="12.75" customHeight="1" x14ac:dyDescent="0.2"/>
    <row r="282468" ht="12.75" customHeight="1" x14ac:dyDescent="0.2"/>
    <row r="282472" ht="12.75" customHeight="1" x14ac:dyDescent="0.2"/>
    <row r="282476" ht="12.75" customHeight="1" x14ac:dyDescent="0.2"/>
    <row r="282480" ht="12.75" customHeight="1" x14ac:dyDescent="0.2"/>
    <row r="282484" ht="12.75" customHeight="1" x14ac:dyDescent="0.2"/>
    <row r="282488" ht="12.75" customHeight="1" x14ac:dyDescent="0.2"/>
    <row r="282492" ht="12.75" customHeight="1" x14ac:dyDescent="0.2"/>
    <row r="282496" ht="12.75" customHeight="1" x14ac:dyDescent="0.2"/>
    <row r="282500" ht="12.75" customHeight="1" x14ac:dyDescent="0.2"/>
    <row r="282504" ht="12.75" customHeight="1" x14ac:dyDescent="0.2"/>
    <row r="282508" ht="12.75" customHeight="1" x14ac:dyDescent="0.2"/>
    <row r="282512" ht="12.75" customHeight="1" x14ac:dyDescent="0.2"/>
    <row r="282516" ht="12.75" customHeight="1" x14ac:dyDescent="0.2"/>
    <row r="282520" ht="12.75" customHeight="1" x14ac:dyDescent="0.2"/>
    <row r="282524" ht="12.75" customHeight="1" x14ac:dyDescent="0.2"/>
    <row r="282528" ht="12.75" customHeight="1" x14ac:dyDescent="0.2"/>
    <row r="282532" ht="12.75" customHeight="1" x14ac:dyDescent="0.2"/>
    <row r="282536" ht="12.75" customHeight="1" x14ac:dyDescent="0.2"/>
    <row r="282540" ht="12.75" customHeight="1" x14ac:dyDescent="0.2"/>
    <row r="282544" ht="12.75" customHeight="1" x14ac:dyDescent="0.2"/>
    <row r="282548" ht="12.75" customHeight="1" x14ac:dyDescent="0.2"/>
    <row r="282552" ht="12.75" customHeight="1" x14ac:dyDescent="0.2"/>
    <row r="282556" ht="12.75" customHeight="1" x14ac:dyDescent="0.2"/>
    <row r="282560" ht="12.75" customHeight="1" x14ac:dyDescent="0.2"/>
    <row r="282564" ht="12.75" customHeight="1" x14ac:dyDescent="0.2"/>
    <row r="282568" ht="12.75" customHeight="1" x14ac:dyDescent="0.2"/>
    <row r="282572" ht="12.75" customHeight="1" x14ac:dyDescent="0.2"/>
    <row r="282576" ht="12.75" customHeight="1" x14ac:dyDescent="0.2"/>
    <row r="282580" ht="12.75" customHeight="1" x14ac:dyDescent="0.2"/>
    <row r="282584" ht="12.75" customHeight="1" x14ac:dyDescent="0.2"/>
    <row r="282588" ht="12.75" customHeight="1" x14ac:dyDescent="0.2"/>
    <row r="282592" ht="12.75" customHeight="1" x14ac:dyDescent="0.2"/>
    <row r="282596" ht="12.75" customHeight="1" x14ac:dyDescent="0.2"/>
    <row r="282600" ht="12.75" customHeight="1" x14ac:dyDescent="0.2"/>
    <row r="282604" ht="12.75" customHeight="1" x14ac:dyDescent="0.2"/>
    <row r="282608" ht="12.75" customHeight="1" x14ac:dyDescent="0.2"/>
    <row r="282612" ht="12.75" customHeight="1" x14ac:dyDescent="0.2"/>
    <row r="282616" ht="12.75" customHeight="1" x14ac:dyDescent="0.2"/>
    <row r="282620" ht="12.75" customHeight="1" x14ac:dyDescent="0.2"/>
    <row r="282624" ht="12.75" customHeight="1" x14ac:dyDescent="0.2"/>
    <row r="282628" ht="12.75" customHeight="1" x14ac:dyDescent="0.2"/>
    <row r="282632" ht="12.75" customHeight="1" x14ac:dyDescent="0.2"/>
    <row r="282636" ht="12.75" customHeight="1" x14ac:dyDescent="0.2"/>
    <row r="282640" ht="12.75" customHeight="1" x14ac:dyDescent="0.2"/>
    <row r="282644" ht="12.75" customHeight="1" x14ac:dyDescent="0.2"/>
    <row r="282648" ht="12.75" customHeight="1" x14ac:dyDescent="0.2"/>
    <row r="282652" ht="12.75" customHeight="1" x14ac:dyDescent="0.2"/>
    <row r="282656" ht="12.75" customHeight="1" x14ac:dyDescent="0.2"/>
    <row r="282660" ht="12.75" customHeight="1" x14ac:dyDescent="0.2"/>
    <row r="282664" ht="12.75" customHeight="1" x14ac:dyDescent="0.2"/>
    <row r="282668" ht="12.75" customHeight="1" x14ac:dyDescent="0.2"/>
    <row r="282672" ht="12.75" customHeight="1" x14ac:dyDescent="0.2"/>
    <row r="282676" ht="12.75" customHeight="1" x14ac:dyDescent="0.2"/>
    <row r="282680" ht="12.75" customHeight="1" x14ac:dyDescent="0.2"/>
    <row r="282684" ht="12.75" customHeight="1" x14ac:dyDescent="0.2"/>
    <row r="282688" ht="12.75" customHeight="1" x14ac:dyDescent="0.2"/>
    <row r="282692" ht="12.75" customHeight="1" x14ac:dyDescent="0.2"/>
    <row r="282696" ht="12.75" customHeight="1" x14ac:dyDescent="0.2"/>
    <row r="282700" ht="12.75" customHeight="1" x14ac:dyDescent="0.2"/>
    <row r="282704" ht="12.75" customHeight="1" x14ac:dyDescent="0.2"/>
    <row r="282708" ht="12.75" customHeight="1" x14ac:dyDescent="0.2"/>
    <row r="282712" ht="12.75" customHeight="1" x14ac:dyDescent="0.2"/>
    <row r="282716" ht="12.75" customHeight="1" x14ac:dyDescent="0.2"/>
    <row r="282720" ht="12.75" customHeight="1" x14ac:dyDescent="0.2"/>
    <row r="282724" ht="12.75" customHeight="1" x14ac:dyDescent="0.2"/>
    <row r="282728" ht="12.75" customHeight="1" x14ac:dyDescent="0.2"/>
    <row r="282732" ht="12.75" customHeight="1" x14ac:dyDescent="0.2"/>
    <row r="282736" ht="12.75" customHeight="1" x14ac:dyDescent="0.2"/>
    <row r="282740" ht="12.75" customHeight="1" x14ac:dyDescent="0.2"/>
    <row r="282744" ht="12.75" customHeight="1" x14ac:dyDescent="0.2"/>
    <row r="282748" ht="12.75" customHeight="1" x14ac:dyDescent="0.2"/>
    <row r="282752" ht="12.75" customHeight="1" x14ac:dyDescent="0.2"/>
    <row r="282756" ht="12.75" customHeight="1" x14ac:dyDescent="0.2"/>
    <row r="282760" ht="12.75" customHeight="1" x14ac:dyDescent="0.2"/>
    <row r="282764" ht="12.75" customHeight="1" x14ac:dyDescent="0.2"/>
    <row r="282768" ht="12.75" customHeight="1" x14ac:dyDescent="0.2"/>
    <row r="282772" ht="12.75" customHeight="1" x14ac:dyDescent="0.2"/>
    <row r="282776" ht="12.75" customHeight="1" x14ac:dyDescent="0.2"/>
    <row r="282780" ht="12.75" customHeight="1" x14ac:dyDescent="0.2"/>
    <row r="282784" ht="12.75" customHeight="1" x14ac:dyDescent="0.2"/>
    <row r="282788" ht="12.75" customHeight="1" x14ac:dyDescent="0.2"/>
    <row r="282792" ht="12.75" customHeight="1" x14ac:dyDescent="0.2"/>
    <row r="282796" ht="12.75" customHeight="1" x14ac:dyDescent="0.2"/>
    <row r="282800" ht="12.75" customHeight="1" x14ac:dyDescent="0.2"/>
    <row r="282804" ht="12.75" customHeight="1" x14ac:dyDescent="0.2"/>
    <row r="282808" ht="12.75" customHeight="1" x14ac:dyDescent="0.2"/>
    <row r="282812" ht="12.75" customHeight="1" x14ac:dyDescent="0.2"/>
    <row r="282816" ht="12.75" customHeight="1" x14ac:dyDescent="0.2"/>
    <row r="282820" ht="12.75" customHeight="1" x14ac:dyDescent="0.2"/>
    <row r="282824" ht="12.75" customHeight="1" x14ac:dyDescent="0.2"/>
    <row r="282828" ht="12.75" customHeight="1" x14ac:dyDescent="0.2"/>
    <row r="282832" ht="12.75" customHeight="1" x14ac:dyDescent="0.2"/>
    <row r="282836" ht="12.75" customHeight="1" x14ac:dyDescent="0.2"/>
    <row r="282840" ht="12.75" customHeight="1" x14ac:dyDescent="0.2"/>
    <row r="282844" ht="12.75" customHeight="1" x14ac:dyDescent="0.2"/>
    <row r="282848" ht="12.75" customHeight="1" x14ac:dyDescent="0.2"/>
    <row r="282852" ht="12.75" customHeight="1" x14ac:dyDescent="0.2"/>
    <row r="282856" ht="12.75" customHeight="1" x14ac:dyDescent="0.2"/>
    <row r="282860" ht="12.75" customHeight="1" x14ac:dyDescent="0.2"/>
    <row r="282864" ht="12.75" customHeight="1" x14ac:dyDescent="0.2"/>
    <row r="282868" ht="12.75" customHeight="1" x14ac:dyDescent="0.2"/>
    <row r="282872" ht="12.75" customHeight="1" x14ac:dyDescent="0.2"/>
    <row r="282876" ht="12.75" customHeight="1" x14ac:dyDescent="0.2"/>
    <row r="282880" ht="12.75" customHeight="1" x14ac:dyDescent="0.2"/>
    <row r="282884" ht="12.75" customHeight="1" x14ac:dyDescent="0.2"/>
    <row r="282888" ht="12.75" customHeight="1" x14ac:dyDescent="0.2"/>
    <row r="282892" ht="12.75" customHeight="1" x14ac:dyDescent="0.2"/>
    <row r="282896" ht="12.75" customHeight="1" x14ac:dyDescent="0.2"/>
    <row r="282900" ht="12.75" customHeight="1" x14ac:dyDescent="0.2"/>
    <row r="282904" ht="12.75" customHeight="1" x14ac:dyDescent="0.2"/>
    <row r="282908" ht="12.75" customHeight="1" x14ac:dyDescent="0.2"/>
    <row r="282912" ht="12.75" customHeight="1" x14ac:dyDescent="0.2"/>
    <row r="282916" ht="12.75" customHeight="1" x14ac:dyDescent="0.2"/>
    <row r="282920" ht="12.75" customHeight="1" x14ac:dyDescent="0.2"/>
    <row r="282924" ht="12.75" customHeight="1" x14ac:dyDescent="0.2"/>
    <row r="282928" ht="12.75" customHeight="1" x14ac:dyDescent="0.2"/>
    <row r="282932" ht="12.75" customHeight="1" x14ac:dyDescent="0.2"/>
    <row r="282936" ht="12.75" customHeight="1" x14ac:dyDescent="0.2"/>
    <row r="282940" ht="12.75" customHeight="1" x14ac:dyDescent="0.2"/>
    <row r="282944" ht="12.75" customHeight="1" x14ac:dyDescent="0.2"/>
    <row r="282948" ht="12.75" customHeight="1" x14ac:dyDescent="0.2"/>
    <row r="282952" ht="12.75" customHeight="1" x14ac:dyDescent="0.2"/>
    <row r="282956" ht="12.75" customHeight="1" x14ac:dyDescent="0.2"/>
    <row r="282960" ht="12.75" customHeight="1" x14ac:dyDescent="0.2"/>
    <row r="282964" ht="12.75" customHeight="1" x14ac:dyDescent="0.2"/>
    <row r="282968" ht="12.75" customHeight="1" x14ac:dyDescent="0.2"/>
    <row r="282972" ht="12.75" customHeight="1" x14ac:dyDescent="0.2"/>
    <row r="282976" ht="12.75" customHeight="1" x14ac:dyDescent="0.2"/>
    <row r="282980" ht="12.75" customHeight="1" x14ac:dyDescent="0.2"/>
    <row r="282984" ht="12.75" customHeight="1" x14ac:dyDescent="0.2"/>
    <row r="282988" ht="12.75" customHeight="1" x14ac:dyDescent="0.2"/>
    <row r="282992" ht="12.75" customHeight="1" x14ac:dyDescent="0.2"/>
    <row r="282996" ht="12.75" customHeight="1" x14ac:dyDescent="0.2"/>
    <row r="283000" ht="12.75" customHeight="1" x14ac:dyDescent="0.2"/>
    <row r="283004" ht="12.75" customHeight="1" x14ac:dyDescent="0.2"/>
    <row r="283008" ht="12.75" customHeight="1" x14ac:dyDescent="0.2"/>
    <row r="283012" ht="12.75" customHeight="1" x14ac:dyDescent="0.2"/>
    <row r="283016" ht="12.75" customHeight="1" x14ac:dyDescent="0.2"/>
    <row r="283020" ht="12.75" customHeight="1" x14ac:dyDescent="0.2"/>
    <row r="283024" ht="12.75" customHeight="1" x14ac:dyDescent="0.2"/>
    <row r="283028" ht="12.75" customHeight="1" x14ac:dyDescent="0.2"/>
    <row r="283032" ht="12.75" customHeight="1" x14ac:dyDescent="0.2"/>
    <row r="283036" ht="12.75" customHeight="1" x14ac:dyDescent="0.2"/>
    <row r="283040" ht="12.75" customHeight="1" x14ac:dyDescent="0.2"/>
    <row r="283044" ht="12.75" customHeight="1" x14ac:dyDescent="0.2"/>
    <row r="283048" ht="12.75" customHeight="1" x14ac:dyDescent="0.2"/>
    <row r="283052" ht="12.75" customHeight="1" x14ac:dyDescent="0.2"/>
    <row r="283056" ht="12.75" customHeight="1" x14ac:dyDescent="0.2"/>
    <row r="283060" ht="12.75" customHeight="1" x14ac:dyDescent="0.2"/>
    <row r="283064" ht="12.75" customHeight="1" x14ac:dyDescent="0.2"/>
    <row r="283068" ht="12.75" customHeight="1" x14ac:dyDescent="0.2"/>
    <row r="283072" ht="12.75" customHeight="1" x14ac:dyDescent="0.2"/>
    <row r="283076" ht="12.75" customHeight="1" x14ac:dyDescent="0.2"/>
    <row r="283080" ht="12.75" customHeight="1" x14ac:dyDescent="0.2"/>
    <row r="283084" ht="12.75" customHeight="1" x14ac:dyDescent="0.2"/>
    <row r="283088" ht="12.75" customHeight="1" x14ac:dyDescent="0.2"/>
    <row r="283092" ht="12.75" customHeight="1" x14ac:dyDescent="0.2"/>
    <row r="283096" ht="12.75" customHeight="1" x14ac:dyDescent="0.2"/>
    <row r="283100" ht="12.75" customHeight="1" x14ac:dyDescent="0.2"/>
    <row r="283104" ht="12.75" customHeight="1" x14ac:dyDescent="0.2"/>
    <row r="283108" ht="12.75" customHeight="1" x14ac:dyDescent="0.2"/>
    <row r="283112" ht="12.75" customHeight="1" x14ac:dyDescent="0.2"/>
    <row r="283116" ht="12.75" customHeight="1" x14ac:dyDescent="0.2"/>
    <row r="283120" ht="12.75" customHeight="1" x14ac:dyDescent="0.2"/>
    <row r="283124" ht="12.75" customHeight="1" x14ac:dyDescent="0.2"/>
    <row r="283128" ht="12.75" customHeight="1" x14ac:dyDescent="0.2"/>
    <row r="283132" ht="12.75" customHeight="1" x14ac:dyDescent="0.2"/>
    <row r="283136" ht="12.75" customHeight="1" x14ac:dyDescent="0.2"/>
    <row r="283140" ht="12.75" customHeight="1" x14ac:dyDescent="0.2"/>
    <row r="283144" ht="12.75" customHeight="1" x14ac:dyDescent="0.2"/>
    <row r="283148" ht="12.75" customHeight="1" x14ac:dyDescent="0.2"/>
    <row r="283152" ht="12.75" customHeight="1" x14ac:dyDescent="0.2"/>
    <row r="283156" ht="12.75" customHeight="1" x14ac:dyDescent="0.2"/>
    <row r="283160" ht="12.75" customHeight="1" x14ac:dyDescent="0.2"/>
    <row r="283164" ht="12.75" customHeight="1" x14ac:dyDescent="0.2"/>
    <row r="283168" ht="12.75" customHeight="1" x14ac:dyDescent="0.2"/>
    <row r="283172" ht="12.75" customHeight="1" x14ac:dyDescent="0.2"/>
    <row r="283176" ht="12.75" customHeight="1" x14ac:dyDescent="0.2"/>
    <row r="283180" ht="12.75" customHeight="1" x14ac:dyDescent="0.2"/>
    <row r="283184" ht="12.75" customHeight="1" x14ac:dyDescent="0.2"/>
    <row r="283188" ht="12.75" customHeight="1" x14ac:dyDescent="0.2"/>
    <row r="283192" ht="12.75" customHeight="1" x14ac:dyDescent="0.2"/>
    <row r="283196" ht="12.75" customHeight="1" x14ac:dyDescent="0.2"/>
    <row r="283200" ht="12.75" customHeight="1" x14ac:dyDescent="0.2"/>
    <row r="283204" ht="12.75" customHeight="1" x14ac:dyDescent="0.2"/>
    <row r="283208" ht="12.75" customHeight="1" x14ac:dyDescent="0.2"/>
    <row r="283212" ht="12.75" customHeight="1" x14ac:dyDescent="0.2"/>
    <row r="283216" ht="12.75" customHeight="1" x14ac:dyDescent="0.2"/>
    <row r="283220" ht="12.75" customHeight="1" x14ac:dyDescent="0.2"/>
    <row r="283224" ht="12.75" customHeight="1" x14ac:dyDescent="0.2"/>
    <row r="283228" ht="12.75" customHeight="1" x14ac:dyDescent="0.2"/>
    <row r="283232" ht="12.75" customHeight="1" x14ac:dyDescent="0.2"/>
    <row r="283236" ht="12.75" customHeight="1" x14ac:dyDescent="0.2"/>
    <row r="283240" ht="12.75" customHeight="1" x14ac:dyDescent="0.2"/>
    <row r="283244" ht="12.75" customHeight="1" x14ac:dyDescent="0.2"/>
    <row r="283248" ht="12.75" customHeight="1" x14ac:dyDescent="0.2"/>
    <row r="283252" ht="12.75" customHeight="1" x14ac:dyDescent="0.2"/>
    <row r="283256" ht="12.75" customHeight="1" x14ac:dyDescent="0.2"/>
    <row r="283260" ht="12.75" customHeight="1" x14ac:dyDescent="0.2"/>
    <row r="283264" ht="12.75" customHeight="1" x14ac:dyDescent="0.2"/>
    <row r="283268" ht="12.75" customHeight="1" x14ac:dyDescent="0.2"/>
    <row r="283272" ht="12.75" customHeight="1" x14ac:dyDescent="0.2"/>
    <row r="283276" ht="12.75" customHeight="1" x14ac:dyDescent="0.2"/>
    <row r="283280" ht="12.75" customHeight="1" x14ac:dyDescent="0.2"/>
    <row r="283284" ht="12.75" customHeight="1" x14ac:dyDescent="0.2"/>
    <row r="283288" ht="12.75" customHeight="1" x14ac:dyDescent="0.2"/>
    <row r="283292" ht="12.75" customHeight="1" x14ac:dyDescent="0.2"/>
    <row r="283296" ht="12.75" customHeight="1" x14ac:dyDescent="0.2"/>
    <row r="283300" ht="12.75" customHeight="1" x14ac:dyDescent="0.2"/>
    <row r="283304" ht="12.75" customHeight="1" x14ac:dyDescent="0.2"/>
    <row r="283308" ht="12.75" customHeight="1" x14ac:dyDescent="0.2"/>
    <row r="283312" ht="12.75" customHeight="1" x14ac:dyDescent="0.2"/>
    <row r="283316" ht="12.75" customHeight="1" x14ac:dyDescent="0.2"/>
    <row r="283320" ht="12.75" customHeight="1" x14ac:dyDescent="0.2"/>
    <row r="283324" ht="12.75" customHeight="1" x14ac:dyDescent="0.2"/>
    <row r="283328" ht="12.75" customHeight="1" x14ac:dyDescent="0.2"/>
    <row r="283332" ht="12.75" customHeight="1" x14ac:dyDescent="0.2"/>
    <row r="283336" ht="12.75" customHeight="1" x14ac:dyDescent="0.2"/>
    <row r="283340" ht="12.75" customHeight="1" x14ac:dyDescent="0.2"/>
    <row r="283344" ht="12.75" customHeight="1" x14ac:dyDescent="0.2"/>
    <row r="283348" ht="12.75" customHeight="1" x14ac:dyDescent="0.2"/>
    <row r="283352" ht="12.75" customHeight="1" x14ac:dyDescent="0.2"/>
    <row r="283356" ht="12.75" customHeight="1" x14ac:dyDescent="0.2"/>
    <row r="283360" ht="12.75" customHeight="1" x14ac:dyDescent="0.2"/>
    <row r="283364" ht="12.75" customHeight="1" x14ac:dyDescent="0.2"/>
    <row r="283368" ht="12.75" customHeight="1" x14ac:dyDescent="0.2"/>
    <row r="283372" ht="12.75" customHeight="1" x14ac:dyDescent="0.2"/>
    <row r="283376" ht="12.75" customHeight="1" x14ac:dyDescent="0.2"/>
    <row r="283380" ht="12.75" customHeight="1" x14ac:dyDescent="0.2"/>
    <row r="283384" ht="12.75" customHeight="1" x14ac:dyDescent="0.2"/>
    <row r="283388" ht="12.75" customHeight="1" x14ac:dyDescent="0.2"/>
    <row r="283392" ht="12.75" customHeight="1" x14ac:dyDescent="0.2"/>
    <row r="283396" ht="12.75" customHeight="1" x14ac:dyDescent="0.2"/>
    <row r="283400" ht="12.75" customHeight="1" x14ac:dyDescent="0.2"/>
    <row r="283404" ht="12.75" customHeight="1" x14ac:dyDescent="0.2"/>
    <row r="283408" ht="12.75" customHeight="1" x14ac:dyDescent="0.2"/>
    <row r="283412" ht="12.75" customHeight="1" x14ac:dyDescent="0.2"/>
    <row r="283416" ht="12.75" customHeight="1" x14ac:dyDescent="0.2"/>
    <row r="283420" ht="12.75" customHeight="1" x14ac:dyDescent="0.2"/>
    <row r="283424" ht="12.75" customHeight="1" x14ac:dyDescent="0.2"/>
    <row r="283428" ht="12.75" customHeight="1" x14ac:dyDescent="0.2"/>
    <row r="283432" ht="12.75" customHeight="1" x14ac:dyDescent="0.2"/>
    <row r="283436" ht="12.75" customHeight="1" x14ac:dyDescent="0.2"/>
    <row r="283440" ht="12.75" customHeight="1" x14ac:dyDescent="0.2"/>
    <row r="283444" ht="12.75" customHeight="1" x14ac:dyDescent="0.2"/>
    <row r="283448" ht="12.75" customHeight="1" x14ac:dyDescent="0.2"/>
    <row r="283452" ht="12.75" customHeight="1" x14ac:dyDescent="0.2"/>
    <row r="283456" ht="12.75" customHeight="1" x14ac:dyDescent="0.2"/>
    <row r="283460" ht="12.75" customHeight="1" x14ac:dyDescent="0.2"/>
    <row r="283464" ht="12.75" customHeight="1" x14ac:dyDescent="0.2"/>
    <row r="283468" ht="12.75" customHeight="1" x14ac:dyDescent="0.2"/>
    <row r="283472" ht="12.75" customHeight="1" x14ac:dyDescent="0.2"/>
    <row r="283476" ht="12.75" customHeight="1" x14ac:dyDescent="0.2"/>
    <row r="283480" ht="12.75" customHeight="1" x14ac:dyDescent="0.2"/>
    <row r="283484" ht="12.75" customHeight="1" x14ac:dyDescent="0.2"/>
    <row r="283488" ht="12.75" customHeight="1" x14ac:dyDescent="0.2"/>
    <row r="283492" ht="12.75" customHeight="1" x14ac:dyDescent="0.2"/>
    <row r="283496" ht="12.75" customHeight="1" x14ac:dyDescent="0.2"/>
    <row r="283500" ht="12.75" customHeight="1" x14ac:dyDescent="0.2"/>
    <row r="283504" ht="12.75" customHeight="1" x14ac:dyDescent="0.2"/>
    <row r="283508" ht="12.75" customHeight="1" x14ac:dyDescent="0.2"/>
    <row r="283512" ht="12.75" customHeight="1" x14ac:dyDescent="0.2"/>
    <row r="283516" ht="12.75" customHeight="1" x14ac:dyDescent="0.2"/>
    <row r="283520" ht="12.75" customHeight="1" x14ac:dyDescent="0.2"/>
    <row r="283524" ht="12.75" customHeight="1" x14ac:dyDescent="0.2"/>
    <row r="283528" ht="12.75" customHeight="1" x14ac:dyDescent="0.2"/>
    <row r="283532" ht="12.75" customHeight="1" x14ac:dyDescent="0.2"/>
    <row r="283536" ht="12.75" customHeight="1" x14ac:dyDescent="0.2"/>
    <row r="283540" ht="12.75" customHeight="1" x14ac:dyDescent="0.2"/>
    <row r="283544" ht="12.75" customHeight="1" x14ac:dyDescent="0.2"/>
    <row r="283548" ht="12.75" customHeight="1" x14ac:dyDescent="0.2"/>
    <row r="283552" ht="12.75" customHeight="1" x14ac:dyDescent="0.2"/>
    <row r="283556" ht="12.75" customHeight="1" x14ac:dyDescent="0.2"/>
    <row r="283560" ht="12.75" customHeight="1" x14ac:dyDescent="0.2"/>
    <row r="283564" ht="12.75" customHeight="1" x14ac:dyDescent="0.2"/>
    <row r="283568" ht="12.75" customHeight="1" x14ac:dyDescent="0.2"/>
    <row r="283572" ht="12.75" customHeight="1" x14ac:dyDescent="0.2"/>
    <row r="283576" ht="12.75" customHeight="1" x14ac:dyDescent="0.2"/>
    <row r="283580" ht="12.75" customHeight="1" x14ac:dyDescent="0.2"/>
    <row r="283584" ht="12.75" customHeight="1" x14ac:dyDescent="0.2"/>
    <row r="283588" ht="12.75" customHeight="1" x14ac:dyDescent="0.2"/>
    <row r="283592" ht="12.75" customHeight="1" x14ac:dyDescent="0.2"/>
    <row r="283596" ht="12.75" customHeight="1" x14ac:dyDescent="0.2"/>
    <row r="283600" ht="12.75" customHeight="1" x14ac:dyDescent="0.2"/>
    <row r="283604" ht="12.75" customHeight="1" x14ac:dyDescent="0.2"/>
    <row r="283608" ht="12.75" customHeight="1" x14ac:dyDescent="0.2"/>
    <row r="283612" ht="12.75" customHeight="1" x14ac:dyDescent="0.2"/>
    <row r="283616" ht="12.75" customHeight="1" x14ac:dyDescent="0.2"/>
    <row r="283620" ht="12.75" customHeight="1" x14ac:dyDescent="0.2"/>
    <row r="283624" ht="12.75" customHeight="1" x14ac:dyDescent="0.2"/>
    <row r="283628" ht="12.75" customHeight="1" x14ac:dyDescent="0.2"/>
    <row r="283632" ht="12.75" customHeight="1" x14ac:dyDescent="0.2"/>
    <row r="283636" ht="12.75" customHeight="1" x14ac:dyDescent="0.2"/>
    <row r="283640" ht="12.75" customHeight="1" x14ac:dyDescent="0.2"/>
    <row r="283644" ht="12.75" customHeight="1" x14ac:dyDescent="0.2"/>
    <row r="283648" ht="12.75" customHeight="1" x14ac:dyDescent="0.2"/>
    <row r="283652" ht="12.75" customHeight="1" x14ac:dyDescent="0.2"/>
    <row r="283656" ht="12.75" customHeight="1" x14ac:dyDescent="0.2"/>
    <row r="283660" ht="12.75" customHeight="1" x14ac:dyDescent="0.2"/>
    <row r="283664" ht="12.75" customHeight="1" x14ac:dyDescent="0.2"/>
    <row r="283668" ht="12.75" customHeight="1" x14ac:dyDescent="0.2"/>
    <row r="283672" ht="12.75" customHeight="1" x14ac:dyDescent="0.2"/>
    <row r="283676" ht="12.75" customHeight="1" x14ac:dyDescent="0.2"/>
    <row r="283680" ht="12.75" customHeight="1" x14ac:dyDescent="0.2"/>
    <row r="283684" ht="12.75" customHeight="1" x14ac:dyDescent="0.2"/>
    <row r="283688" ht="12.75" customHeight="1" x14ac:dyDescent="0.2"/>
    <row r="283692" ht="12.75" customHeight="1" x14ac:dyDescent="0.2"/>
    <row r="283696" ht="12.75" customHeight="1" x14ac:dyDescent="0.2"/>
    <row r="283700" ht="12.75" customHeight="1" x14ac:dyDescent="0.2"/>
    <row r="283704" ht="12.75" customHeight="1" x14ac:dyDescent="0.2"/>
    <row r="283708" ht="12.75" customHeight="1" x14ac:dyDescent="0.2"/>
    <row r="283712" ht="12.75" customHeight="1" x14ac:dyDescent="0.2"/>
    <row r="283716" ht="12.75" customHeight="1" x14ac:dyDescent="0.2"/>
    <row r="283720" ht="12.75" customHeight="1" x14ac:dyDescent="0.2"/>
    <row r="283724" ht="12.75" customHeight="1" x14ac:dyDescent="0.2"/>
    <row r="283728" ht="12.75" customHeight="1" x14ac:dyDescent="0.2"/>
    <row r="283732" ht="12.75" customHeight="1" x14ac:dyDescent="0.2"/>
    <row r="283736" ht="12.75" customHeight="1" x14ac:dyDescent="0.2"/>
    <row r="283740" ht="12.75" customHeight="1" x14ac:dyDescent="0.2"/>
    <row r="283744" ht="12.75" customHeight="1" x14ac:dyDescent="0.2"/>
    <row r="283748" ht="12.75" customHeight="1" x14ac:dyDescent="0.2"/>
    <row r="283752" ht="12.75" customHeight="1" x14ac:dyDescent="0.2"/>
    <row r="283756" ht="12.75" customHeight="1" x14ac:dyDescent="0.2"/>
    <row r="283760" ht="12.75" customHeight="1" x14ac:dyDescent="0.2"/>
    <row r="283764" ht="12.75" customHeight="1" x14ac:dyDescent="0.2"/>
    <row r="283768" ht="12.75" customHeight="1" x14ac:dyDescent="0.2"/>
    <row r="283772" ht="12.75" customHeight="1" x14ac:dyDescent="0.2"/>
    <row r="283776" ht="12.75" customHeight="1" x14ac:dyDescent="0.2"/>
    <row r="283780" ht="12.75" customHeight="1" x14ac:dyDescent="0.2"/>
    <row r="283784" ht="12.75" customHeight="1" x14ac:dyDescent="0.2"/>
    <row r="283788" ht="12.75" customHeight="1" x14ac:dyDescent="0.2"/>
    <row r="283792" ht="12.75" customHeight="1" x14ac:dyDescent="0.2"/>
    <row r="283796" ht="12.75" customHeight="1" x14ac:dyDescent="0.2"/>
    <row r="283800" ht="12.75" customHeight="1" x14ac:dyDescent="0.2"/>
    <row r="283804" ht="12.75" customHeight="1" x14ac:dyDescent="0.2"/>
    <row r="283808" ht="12.75" customHeight="1" x14ac:dyDescent="0.2"/>
    <row r="283812" ht="12.75" customHeight="1" x14ac:dyDescent="0.2"/>
    <row r="283816" ht="12.75" customHeight="1" x14ac:dyDescent="0.2"/>
    <row r="283820" ht="12.75" customHeight="1" x14ac:dyDescent="0.2"/>
    <row r="283824" ht="12.75" customHeight="1" x14ac:dyDescent="0.2"/>
    <row r="283828" ht="12.75" customHeight="1" x14ac:dyDescent="0.2"/>
    <row r="283832" ht="12.75" customHeight="1" x14ac:dyDescent="0.2"/>
    <row r="283836" ht="12.75" customHeight="1" x14ac:dyDescent="0.2"/>
    <row r="283840" ht="12.75" customHeight="1" x14ac:dyDescent="0.2"/>
    <row r="283844" ht="12.75" customHeight="1" x14ac:dyDescent="0.2"/>
    <row r="283848" ht="12.75" customHeight="1" x14ac:dyDescent="0.2"/>
    <row r="283852" ht="12.75" customHeight="1" x14ac:dyDescent="0.2"/>
    <row r="283856" ht="12.75" customHeight="1" x14ac:dyDescent="0.2"/>
    <row r="283860" ht="12.75" customHeight="1" x14ac:dyDescent="0.2"/>
    <row r="283864" ht="12.75" customHeight="1" x14ac:dyDescent="0.2"/>
    <row r="283868" ht="12.75" customHeight="1" x14ac:dyDescent="0.2"/>
    <row r="283872" ht="12.75" customHeight="1" x14ac:dyDescent="0.2"/>
    <row r="283876" ht="12.75" customHeight="1" x14ac:dyDescent="0.2"/>
    <row r="283880" ht="12.75" customHeight="1" x14ac:dyDescent="0.2"/>
    <row r="283884" ht="12.75" customHeight="1" x14ac:dyDescent="0.2"/>
    <row r="283888" ht="12.75" customHeight="1" x14ac:dyDescent="0.2"/>
    <row r="283892" ht="12.75" customHeight="1" x14ac:dyDescent="0.2"/>
    <row r="283896" ht="12.75" customHeight="1" x14ac:dyDescent="0.2"/>
    <row r="283900" ht="12.75" customHeight="1" x14ac:dyDescent="0.2"/>
    <row r="283904" ht="12.75" customHeight="1" x14ac:dyDescent="0.2"/>
    <row r="283908" ht="12.75" customHeight="1" x14ac:dyDescent="0.2"/>
    <row r="283912" ht="12.75" customHeight="1" x14ac:dyDescent="0.2"/>
    <row r="283916" ht="12.75" customHeight="1" x14ac:dyDescent="0.2"/>
    <row r="283920" ht="12.75" customHeight="1" x14ac:dyDescent="0.2"/>
    <row r="283924" ht="12.75" customHeight="1" x14ac:dyDescent="0.2"/>
    <row r="283928" ht="12.75" customHeight="1" x14ac:dyDescent="0.2"/>
    <row r="283932" ht="12.75" customHeight="1" x14ac:dyDescent="0.2"/>
    <row r="283936" ht="12.75" customHeight="1" x14ac:dyDescent="0.2"/>
    <row r="283940" ht="12.75" customHeight="1" x14ac:dyDescent="0.2"/>
    <row r="283944" ht="12.75" customHeight="1" x14ac:dyDescent="0.2"/>
    <row r="283948" ht="12.75" customHeight="1" x14ac:dyDescent="0.2"/>
    <row r="283952" ht="12.75" customHeight="1" x14ac:dyDescent="0.2"/>
    <row r="283956" ht="12.75" customHeight="1" x14ac:dyDescent="0.2"/>
    <row r="283960" ht="12.75" customHeight="1" x14ac:dyDescent="0.2"/>
    <row r="283964" ht="12.75" customHeight="1" x14ac:dyDescent="0.2"/>
    <row r="283968" ht="12.75" customHeight="1" x14ac:dyDescent="0.2"/>
    <row r="283972" ht="12.75" customHeight="1" x14ac:dyDescent="0.2"/>
    <row r="283976" ht="12.75" customHeight="1" x14ac:dyDescent="0.2"/>
    <row r="283980" ht="12.75" customHeight="1" x14ac:dyDescent="0.2"/>
    <row r="283984" ht="12.75" customHeight="1" x14ac:dyDescent="0.2"/>
    <row r="283988" ht="12.75" customHeight="1" x14ac:dyDescent="0.2"/>
    <row r="283992" ht="12.75" customHeight="1" x14ac:dyDescent="0.2"/>
    <row r="283996" ht="12.75" customHeight="1" x14ac:dyDescent="0.2"/>
    <row r="284000" ht="12.75" customHeight="1" x14ac:dyDescent="0.2"/>
    <row r="284004" ht="12.75" customHeight="1" x14ac:dyDescent="0.2"/>
    <row r="284008" ht="12.75" customHeight="1" x14ac:dyDescent="0.2"/>
    <row r="284012" ht="12.75" customHeight="1" x14ac:dyDescent="0.2"/>
    <row r="284016" ht="12.75" customHeight="1" x14ac:dyDescent="0.2"/>
    <row r="284020" ht="12.75" customHeight="1" x14ac:dyDescent="0.2"/>
    <row r="284024" ht="12.75" customHeight="1" x14ac:dyDescent="0.2"/>
    <row r="284028" ht="12.75" customHeight="1" x14ac:dyDescent="0.2"/>
    <row r="284032" ht="12.75" customHeight="1" x14ac:dyDescent="0.2"/>
    <row r="284036" ht="12.75" customHeight="1" x14ac:dyDescent="0.2"/>
    <row r="284040" ht="12.75" customHeight="1" x14ac:dyDescent="0.2"/>
    <row r="284044" ht="12.75" customHeight="1" x14ac:dyDescent="0.2"/>
    <row r="284048" ht="12.75" customHeight="1" x14ac:dyDescent="0.2"/>
    <row r="284052" ht="12.75" customHeight="1" x14ac:dyDescent="0.2"/>
    <row r="284056" ht="12.75" customHeight="1" x14ac:dyDescent="0.2"/>
    <row r="284060" ht="12.75" customHeight="1" x14ac:dyDescent="0.2"/>
    <row r="284064" ht="12.75" customHeight="1" x14ac:dyDescent="0.2"/>
    <row r="284068" ht="12.75" customHeight="1" x14ac:dyDescent="0.2"/>
    <row r="284072" ht="12.75" customHeight="1" x14ac:dyDescent="0.2"/>
    <row r="284076" ht="12.75" customHeight="1" x14ac:dyDescent="0.2"/>
    <row r="284080" ht="12.75" customHeight="1" x14ac:dyDescent="0.2"/>
    <row r="284084" ht="12.75" customHeight="1" x14ac:dyDescent="0.2"/>
    <row r="284088" ht="12.75" customHeight="1" x14ac:dyDescent="0.2"/>
    <row r="284092" ht="12.75" customHeight="1" x14ac:dyDescent="0.2"/>
    <row r="284096" ht="12.75" customHeight="1" x14ac:dyDescent="0.2"/>
    <row r="284100" ht="12.75" customHeight="1" x14ac:dyDescent="0.2"/>
    <row r="284104" ht="12.75" customHeight="1" x14ac:dyDescent="0.2"/>
    <row r="284108" ht="12.75" customHeight="1" x14ac:dyDescent="0.2"/>
    <row r="284112" ht="12.75" customHeight="1" x14ac:dyDescent="0.2"/>
    <row r="284116" ht="12.75" customHeight="1" x14ac:dyDescent="0.2"/>
    <row r="284120" ht="12.75" customHeight="1" x14ac:dyDescent="0.2"/>
    <row r="284124" ht="12.75" customHeight="1" x14ac:dyDescent="0.2"/>
    <row r="284128" ht="12.75" customHeight="1" x14ac:dyDescent="0.2"/>
    <row r="284132" ht="12.75" customHeight="1" x14ac:dyDescent="0.2"/>
    <row r="284136" ht="12.75" customHeight="1" x14ac:dyDescent="0.2"/>
    <row r="284140" ht="12.75" customHeight="1" x14ac:dyDescent="0.2"/>
    <row r="284144" ht="12.75" customHeight="1" x14ac:dyDescent="0.2"/>
    <row r="284148" ht="12.75" customHeight="1" x14ac:dyDescent="0.2"/>
    <row r="284152" ht="12.75" customHeight="1" x14ac:dyDescent="0.2"/>
    <row r="284156" ht="12.75" customHeight="1" x14ac:dyDescent="0.2"/>
    <row r="284160" ht="12.75" customHeight="1" x14ac:dyDescent="0.2"/>
    <row r="284164" ht="12.75" customHeight="1" x14ac:dyDescent="0.2"/>
    <row r="284168" ht="12.75" customHeight="1" x14ac:dyDescent="0.2"/>
    <row r="284172" ht="12.75" customHeight="1" x14ac:dyDescent="0.2"/>
    <row r="284176" ht="12.75" customHeight="1" x14ac:dyDescent="0.2"/>
    <row r="284180" ht="12.75" customHeight="1" x14ac:dyDescent="0.2"/>
    <row r="284184" ht="12.75" customHeight="1" x14ac:dyDescent="0.2"/>
    <row r="284188" ht="12.75" customHeight="1" x14ac:dyDescent="0.2"/>
    <row r="284192" ht="12.75" customHeight="1" x14ac:dyDescent="0.2"/>
    <row r="284196" ht="12.75" customHeight="1" x14ac:dyDescent="0.2"/>
    <row r="284200" ht="12.75" customHeight="1" x14ac:dyDescent="0.2"/>
    <row r="284204" ht="12.75" customHeight="1" x14ac:dyDescent="0.2"/>
    <row r="284208" ht="12.75" customHeight="1" x14ac:dyDescent="0.2"/>
    <row r="284212" ht="12.75" customHeight="1" x14ac:dyDescent="0.2"/>
    <row r="284216" ht="12.75" customHeight="1" x14ac:dyDescent="0.2"/>
    <row r="284220" ht="12.75" customHeight="1" x14ac:dyDescent="0.2"/>
    <row r="284224" ht="12.75" customHeight="1" x14ac:dyDescent="0.2"/>
    <row r="284228" ht="12.75" customHeight="1" x14ac:dyDescent="0.2"/>
    <row r="284232" ht="12.75" customHeight="1" x14ac:dyDescent="0.2"/>
    <row r="284236" ht="12.75" customHeight="1" x14ac:dyDescent="0.2"/>
    <row r="284240" ht="12.75" customHeight="1" x14ac:dyDescent="0.2"/>
    <row r="284244" ht="12.75" customHeight="1" x14ac:dyDescent="0.2"/>
    <row r="284248" ht="12.75" customHeight="1" x14ac:dyDescent="0.2"/>
    <row r="284252" ht="12.75" customHeight="1" x14ac:dyDescent="0.2"/>
    <row r="284256" ht="12.75" customHeight="1" x14ac:dyDescent="0.2"/>
    <row r="284260" ht="12.75" customHeight="1" x14ac:dyDescent="0.2"/>
    <row r="284264" ht="12.75" customHeight="1" x14ac:dyDescent="0.2"/>
    <row r="284268" ht="12.75" customHeight="1" x14ac:dyDescent="0.2"/>
    <row r="284272" ht="12.75" customHeight="1" x14ac:dyDescent="0.2"/>
    <row r="284276" ht="12.75" customHeight="1" x14ac:dyDescent="0.2"/>
    <row r="284280" ht="12.75" customHeight="1" x14ac:dyDescent="0.2"/>
    <row r="284284" ht="12.75" customHeight="1" x14ac:dyDescent="0.2"/>
    <row r="284288" ht="12.75" customHeight="1" x14ac:dyDescent="0.2"/>
    <row r="284292" ht="12.75" customHeight="1" x14ac:dyDescent="0.2"/>
    <row r="284296" ht="12.75" customHeight="1" x14ac:dyDescent="0.2"/>
    <row r="284300" ht="12.75" customHeight="1" x14ac:dyDescent="0.2"/>
    <row r="284304" ht="12.75" customHeight="1" x14ac:dyDescent="0.2"/>
    <row r="284308" ht="12.75" customHeight="1" x14ac:dyDescent="0.2"/>
    <row r="284312" ht="12.75" customHeight="1" x14ac:dyDescent="0.2"/>
    <row r="284316" ht="12.75" customHeight="1" x14ac:dyDescent="0.2"/>
    <row r="284320" ht="12.75" customHeight="1" x14ac:dyDescent="0.2"/>
    <row r="284324" ht="12.75" customHeight="1" x14ac:dyDescent="0.2"/>
    <row r="284328" ht="12.75" customHeight="1" x14ac:dyDescent="0.2"/>
    <row r="284332" ht="12.75" customHeight="1" x14ac:dyDescent="0.2"/>
    <row r="284336" ht="12.75" customHeight="1" x14ac:dyDescent="0.2"/>
    <row r="284340" ht="12.75" customHeight="1" x14ac:dyDescent="0.2"/>
    <row r="284344" ht="12.75" customHeight="1" x14ac:dyDescent="0.2"/>
    <row r="284348" ht="12.75" customHeight="1" x14ac:dyDescent="0.2"/>
    <row r="284352" ht="12.75" customHeight="1" x14ac:dyDescent="0.2"/>
    <row r="284356" ht="12.75" customHeight="1" x14ac:dyDescent="0.2"/>
    <row r="284360" ht="12.75" customHeight="1" x14ac:dyDescent="0.2"/>
    <row r="284364" ht="12.75" customHeight="1" x14ac:dyDescent="0.2"/>
    <row r="284368" ht="12.75" customHeight="1" x14ac:dyDescent="0.2"/>
    <row r="284372" ht="12.75" customHeight="1" x14ac:dyDescent="0.2"/>
    <row r="284376" ht="12.75" customHeight="1" x14ac:dyDescent="0.2"/>
    <row r="284380" ht="12.75" customHeight="1" x14ac:dyDescent="0.2"/>
    <row r="284384" ht="12.75" customHeight="1" x14ac:dyDescent="0.2"/>
    <row r="284388" ht="12.75" customHeight="1" x14ac:dyDescent="0.2"/>
    <row r="284392" ht="12.75" customHeight="1" x14ac:dyDescent="0.2"/>
    <row r="284396" ht="12.75" customHeight="1" x14ac:dyDescent="0.2"/>
    <row r="284400" ht="12.75" customHeight="1" x14ac:dyDescent="0.2"/>
    <row r="284404" ht="12.75" customHeight="1" x14ac:dyDescent="0.2"/>
    <row r="284408" ht="12.75" customHeight="1" x14ac:dyDescent="0.2"/>
    <row r="284412" ht="12.75" customHeight="1" x14ac:dyDescent="0.2"/>
    <row r="284416" ht="12.75" customHeight="1" x14ac:dyDescent="0.2"/>
    <row r="284420" ht="12.75" customHeight="1" x14ac:dyDescent="0.2"/>
    <row r="284424" ht="12.75" customHeight="1" x14ac:dyDescent="0.2"/>
    <row r="284428" ht="12.75" customHeight="1" x14ac:dyDescent="0.2"/>
    <row r="284432" ht="12.75" customHeight="1" x14ac:dyDescent="0.2"/>
    <row r="284436" ht="12.75" customHeight="1" x14ac:dyDescent="0.2"/>
    <row r="284440" ht="12.75" customHeight="1" x14ac:dyDescent="0.2"/>
    <row r="284444" ht="12.75" customHeight="1" x14ac:dyDescent="0.2"/>
    <row r="284448" ht="12.75" customHeight="1" x14ac:dyDescent="0.2"/>
    <row r="284452" ht="12.75" customHeight="1" x14ac:dyDescent="0.2"/>
    <row r="284456" ht="12.75" customHeight="1" x14ac:dyDescent="0.2"/>
    <row r="284460" ht="12.75" customHeight="1" x14ac:dyDescent="0.2"/>
    <row r="284464" ht="12.75" customHeight="1" x14ac:dyDescent="0.2"/>
    <row r="284468" ht="12.75" customHeight="1" x14ac:dyDescent="0.2"/>
    <row r="284472" ht="12.75" customHeight="1" x14ac:dyDescent="0.2"/>
    <row r="284476" ht="12.75" customHeight="1" x14ac:dyDescent="0.2"/>
    <row r="284480" ht="12.75" customHeight="1" x14ac:dyDescent="0.2"/>
    <row r="284484" ht="12.75" customHeight="1" x14ac:dyDescent="0.2"/>
    <row r="284488" ht="12.75" customHeight="1" x14ac:dyDescent="0.2"/>
    <row r="284492" ht="12.75" customHeight="1" x14ac:dyDescent="0.2"/>
    <row r="284496" ht="12.75" customHeight="1" x14ac:dyDescent="0.2"/>
    <row r="284500" ht="12.75" customHeight="1" x14ac:dyDescent="0.2"/>
    <row r="284504" ht="12.75" customHeight="1" x14ac:dyDescent="0.2"/>
    <row r="284508" ht="12.75" customHeight="1" x14ac:dyDescent="0.2"/>
    <row r="284512" ht="12.75" customHeight="1" x14ac:dyDescent="0.2"/>
    <row r="284516" ht="12.75" customHeight="1" x14ac:dyDescent="0.2"/>
    <row r="284520" ht="12.75" customHeight="1" x14ac:dyDescent="0.2"/>
    <row r="284524" ht="12.75" customHeight="1" x14ac:dyDescent="0.2"/>
    <row r="284528" ht="12.75" customHeight="1" x14ac:dyDescent="0.2"/>
    <row r="284532" ht="12.75" customHeight="1" x14ac:dyDescent="0.2"/>
    <row r="284536" ht="12.75" customHeight="1" x14ac:dyDescent="0.2"/>
    <row r="284540" ht="12.75" customHeight="1" x14ac:dyDescent="0.2"/>
    <row r="284544" ht="12.75" customHeight="1" x14ac:dyDescent="0.2"/>
    <row r="284548" ht="12.75" customHeight="1" x14ac:dyDescent="0.2"/>
    <row r="284552" ht="12.75" customHeight="1" x14ac:dyDescent="0.2"/>
    <row r="284556" ht="12.75" customHeight="1" x14ac:dyDescent="0.2"/>
    <row r="284560" ht="12.75" customHeight="1" x14ac:dyDescent="0.2"/>
    <row r="284564" ht="12.75" customHeight="1" x14ac:dyDescent="0.2"/>
    <row r="284568" ht="12.75" customHeight="1" x14ac:dyDescent="0.2"/>
    <row r="284572" ht="12.75" customHeight="1" x14ac:dyDescent="0.2"/>
    <row r="284576" ht="12.75" customHeight="1" x14ac:dyDescent="0.2"/>
    <row r="284580" ht="12.75" customHeight="1" x14ac:dyDescent="0.2"/>
    <row r="284584" ht="12.75" customHeight="1" x14ac:dyDescent="0.2"/>
    <row r="284588" ht="12.75" customHeight="1" x14ac:dyDescent="0.2"/>
    <row r="284592" ht="12.75" customHeight="1" x14ac:dyDescent="0.2"/>
    <row r="284596" ht="12.75" customHeight="1" x14ac:dyDescent="0.2"/>
    <row r="284600" ht="12.75" customHeight="1" x14ac:dyDescent="0.2"/>
    <row r="284604" ht="12.75" customHeight="1" x14ac:dyDescent="0.2"/>
    <row r="284608" ht="12.75" customHeight="1" x14ac:dyDescent="0.2"/>
    <row r="284612" ht="12.75" customHeight="1" x14ac:dyDescent="0.2"/>
    <row r="284616" ht="12.75" customHeight="1" x14ac:dyDescent="0.2"/>
    <row r="284620" ht="12.75" customHeight="1" x14ac:dyDescent="0.2"/>
    <row r="284624" ht="12.75" customHeight="1" x14ac:dyDescent="0.2"/>
    <row r="284628" ht="12.75" customHeight="1" x14ac:dyDescent="0.2"/>
    <row r="284632" ht="12.75" customHeight="1" x14ac:dyDescent="0.2"/>
    <row r="284636" ht="12.75" customHeight="1" x14ac:dyDescent="0.2"/>
    <row r="284640" ht="12.75" customHeight="1" x14ac:dyDescent="0.2"/>
    <row r="284644" ht="12.75" customHeight="1" x14ac:dyDescent="0.2"/>
    <row r="284648" ht="12.75" customHeight="1" x14ac:dyDescent="0.2"/>
    <row r="284652" ht="12.75" customHeight="1" x14ac:dyDescent="0.2"/>
    <row r="284656" ht="12.75" customHeight="1" x14ac:dyDescent="0.2"/>
    <row r="284660" ht="12.75" customHeight="1" x14ac:dyDescent="0.2"/>
    <row r="284664" ht="12.75" customHeight="1" x14ac:dyDescent="0.2"/>
    <row r="284668" ht="12.75" customHeight="1" x14ac:dyDescent="0.2"/>
    <row r="284672" ht="12.75" customHeight="1" x14ac:dyDescent="0.2"/>
    <row r="284676" ht="12.75" customHeight="1" x14ac:dyDescent="0.2"/>
    <row r="284680" ht="12.75" customHeight="1" x14ac:dyDescent="0.2"/>
    <row r="284684" ht="12.75" customHeight="1" x14ac:dyDescent="0.2"/>
    <row r="284688" ht="12.75" customHeight="1" x14ac:dyDescent="0.2"/>
    <row r="284692" ht="12.75" customHeight="1" x14ac:dyDescent="0.2"/>
    <row r="284696" ht="12.75" customHeight="1" x14ac:dyDescent="0.2"/>
    <row r="284700" ht="12.75" customHeight="1" x14ac:dyDescent="0.2"/>
    <row r="284704" ht="12.75" customHeight="1" x14ac:dyDescent="0.2"/>
    <row r="284708" ht="12.75" customHeight="1" x14ac:dyDescent="0.2"/>
    <row r="284712" ht="12.75" customHeight="1" x14ac:dyDescent="0.2"/>
    <row r="284716" ht="12.75" customHeight="1" x14ac:dyDescent="0.2"/>
    <row r="284720" ht="12.75" customHeight="1" x14ac:dyDescent="0.2"/>
    <row r="284724" ht="12.75" customHeight="1" x14ac:dyDescent="0.2"/>
    <row r="284728" ht="12.75" customHeight="1" x14ac:dyDescent="0.2"/>
    <row r="284732" ht="12.75" customHeight="1" x14ac:dyDescent="0.2"/>
    <row r="284736" ht="12.75" customHeight="1" x14ac:dyDescent="0.2"/>
    <row r="284740" ht="12.75" customHeight="1" x14ac:dyDescent="0.2"/>
    <row r="284744" ht="12.75" customHeight="1" x14ac:dyDescent="0.2"/>
    <row r="284748" ht="12.75" customHeight="1" x14ac:dyDescent="0.2"/>
    <row r="284752" ht="12.75" customHeight="1" x14ac:dyDescent="0.2"/>
    <row r="284756" ht="12.75" customHeight="1" x14ac:dyDescent="0.2"/>
    <row r="284760" ht="12.75" customHeight="1" x14ac:dyDescent="0.2"/>
    <row r="284764" ht="12.75" customHeight="1" x14ac:dyDescent="0.2"/>
    <row r="284768" ht="12.75" customHeight="1" x14ac:dyDescent="0.2"/>
    <row r="284772" ht="12.75" customHeight="1" x14ac:dyDescent="0.2"/>
    <row r="284776" ht="12.75" customHeight="1" x14ac:dyDescent="0.2"/>
    <row r="284780" ht="12.75" customHeight="1" x14ac:dyDescent="0.2"/>
    <row r="284784" ht="12.75" customHeight="1" x14ac:dyDescent="0.2"/>
    <row r="284788" ht="12.75" customHeight="1" x14ac:dyDescent="0.2"/>
    <row r="284792" ht="12.75" customHeight="1" x14ac:dyDescent="0.2"/>
    <row r="284796" ht="12.75" customHeight="1" x14ac:dyDescent="0.2"/>
    <row r="284800" ht="12.75" customHeight="1" x14ac:dyDescent="0.2"/>
    <row r="284804" ht="12.75" customHeight="1" x14ac:dyDescent="0.2"/>
    <row r="284808" ht="12.75" customHeight="1" x14ac:dyDescent="0.2"/>
    <row r="284812" ht="12.75" customHeight="1" x14ac:dyDescent="0.2"/>
    <row r="284816" ht="12.75" customHeight="1" x14ac:dyDescent="0.2"/>
    <row r="284820" ht="12.75" customHeight="1" x14ac:dyDescent="0.2"/>
    <row r="284824" ht="12.75" customHeight="1" x14ac:dyDescent="0.2"/>
    <row r="284828" ht="12.75" customHeight="1" x14ac:dyDescent="0.2"/>
    <row r="284832" ht="12.75" customHeight="1" x14ac:dyDescent="0.2"/>
    <row r="284836" ht="12.75" customHeight="1" x14ac:dyDescent="0.2"/>
    <row r="284840" ht="12.75" customHeight="1" x14ac:dyDescent="0.2"/>
    <row r="284844" ht="12.75" customHeight="1" x14ac:dyDescent="0.2"/>
    <row r="284848" ht="12.75" customHeight="1" x14ac:dyDescent="0.2"/>
    <row r="284852" ht="12.75" customHeight="1" x14ac:dyDescent="0.2"/>
    <row r="284856" ht="12.75" customHeight="1" x14ac:dyDescent="0.2"/>
    <row r="284860" ht="12.75" customHeight="1" x14ac:dyDescent="0.2"/>
    <row r="284864" ht="12.75" customHeight="1" x14ac:dyDescent="0.2"/>
    <row r="284868" ht="12.75" customHeight="1" x14ac:dyDescent="0.2"/>
    <row r="284872" ht="12.75" customHeight="1" x14ac:dyDescent="0.2"/>
    <row r="284876" ht="12.75" customHeight="1" x14ac:dyDescent="0.2"/>
    <row r="284880" ht="12.75" customHeight="1" x14ac:dyDescent="0.2"/>
    <row r="284884" ht="12.75" customHeight="1" x14ac:dyDescent="0.2"/>
    <row r="284888" ht="12.75" customHeight="1" x14ac:dyDescent="0.2"/>
    <row r="284892" ht="12.75" customHeight="1" x14ac:dyDescent="0.2"/>
    <row r="284896" ht="12.75" customHeight="1" x14ac:dyDescent="0.2"/>
    <row r="284900" ht="12.75" customHeight="1" x14ac:dyDescent="0.2"/>
    <row r="284904" ht="12.75" customHeight="1" x14ac:dyDescent="0.2"/>
    <row r="284908" ht="12.75" customHeight="1" x14ac:dyDescent="0.2"/>
    <row r="284912" ht="12.75" customHeight="1" x14ac:dyDescent="0.2"/>
    <row r="284916" ht="12.75" customHeight="1" x14ac:dyDescent="0.2"/>
    <row r="284920" ht="12.75" customHeight="1" x14ac:dyDescent="0.2"/>
    <row r="284924" ht="12.75" customHeight="1" x14ac:dyDescent="0.2"/>
    <row r="284928" ht="12.75" customHeight="1" x14ac:dyDescent="0.2"/>
    <row r="284932" ht="12.75" customHeight="1" x14ac:dyDescent="0.2"/>
    <row r="284936" ht="12.75" customHeight="1" x14ac:dyDescent="0.2"/>
    <row r="284940" ht="12.75" customHeight="1" x14ac:dyDescent="0.2"/>
    <row r="284944" ht="12.75" customHeight="1" x14ac:dyDescent="0.2"/>
    <row r="284948" ht="12.75" customHeight="1" x14ac:dyDescent="0.2"/>
    <row r="284952" ht="12.75" customHeight="1" x14ac:dyDescent="0.2"/>
    <row r="284956" ht="12.75" customHeight="1" x14ac:dyDescent="0.2"/>
    <row r="284960" ht="12.75" customHeight="1" x14ac:dyDescent="0.2"/>
    <row r="284964" ht="12.75" customHeight="1" x14ac:dyDescent="0.2"/>
    <row r="284968" ht="12.75" customHeight="1" x14ac:dyDescent="0.2"/>
    <row r="284972" ht="12.75" customHeight="1" x14ac:dyDescent="0.2"/>
    <row r="284976" ht="12.75" customHeight="1" x14ac:dyDescent="0.2"/>
    <row r="284980" ht="12.75" customHeight="1" x14ac:dyDescent="0.2"/>
    <row r="284984" ht="12.75" customHeight="1" x14ac:dyDescent="0.2"/>
    <row r="284988" ht="12.75" customHeight="1" x14ac:dyDescent="0.2"/>
    <row r="284992" ht="12.75" customHeight="1" x14ac:dyDescent="0.2"/>
    <row r="284996" ht="12.75" customHeight="1" x14ac:dyDescent="0.2"/>
    <row r="285000" ht="12.75" customHeight="1" x14ac:dyDescent="0.2"/>
    <row r="285004" ht="12.75" customHeight="1" x14ac:dyDescent="0.2"/>
    <row r="285008" ht="12.75" customHeight="1" x14ac:dyDescent="0.2"/>
    <row r="285012" ht="12.75" customHeight="1" x14ac:dyDescent="0.2"/>
    <row r="285016" ht="12.75" customHeight="1" x14ac:dyDescent="0.2"/>
    <row r="285020" ht="12.75" customHeight="1" x14ac:dyDescent="0.2"/>
    <row r="285024" ht="12.75" customHeight="1" x14ac:dyDescent="0.2"/>
    <row r="285028" ht="12.75" customHeight="1" x14ac:dyDescent="0.2"/>
    <row r="285032" ht="12.75" customHeight="1" x14ac:dyDescent="0.2"/>
    <row r="285036" ht="12.75" customHeight="1" x14ac:dyDescent="0.2"/>
    <row r="285040" ht="12.75" customHeight="1" x14ac:dyDescent="0.2"/>
    <row r="285044" ht="12.75" customHeight="1" x14ac:dyDescent="0.2"/>
    <row r="285048" ht="12.75" customHeight="1" x14ac:dyDescent="0.2"/>
    <row r="285052" ht="12.75" customHeight="1" x14ac:dyDescent="0.2"/>
    <row r="285056" ht="12.75" customHeight="1" x14ac:dyDescent="0.2"/>
    <row r="285060" ht="12.75" customHeight="1" x14ac:dyDescent="0.2"/>
    <row r="285064" ht="12.75" customHeight="1" x14ac:dyDescent="0.2"/>
    <row r="285068" ht="12.75" customHeight="1" x14ac:dyDescent="0.2"/>
    <row r="285072" ht="12.75" customHeight="1" x14ac:dyDescent="0.2"/>
    <row r="285076" ht="12.75" customHeight="1" x14ac:dyDescent="0.2"/>
    <row r="285080" ht="12.75" customHeight="1" x14ac:dyDescent="0.2"/>
    <row r="285084" ht="12.75" customHeight="1" x14ac:dyDescent="0.2"/>
    <row r="285088" ht="12.75" customHeight="1" x14ac:dyDescent="0.2"/>
    <row r="285092" ht="12.75" customHeight="1" x14ac:dyDescent="0.2"/>
    <row r="285096" ht="12.75" customHeight="1" x14ac:dyDescent="0.2"/>
    <row r="285100" ht="12.75" customHeight="1" x14ac:dyDescent="0.2"/>
    <row r="285104" ht="12.75" customHeight="1" x14ac:dyDescent="0.2"/>
    <row r="285108" ht="12.75" customHeight="1" x14ac:dyDescent="0.2"/>
    <row r="285112" ht="12.75" customHeight="1" x14ac:dyDescent="0.2"/>
    <row r="285116" ht="12.75" customHeight="1" x14ac:dyDescent="0.2"/>
    <row r="285120" ht="12.75" customHeight="1" x14ac:dyDescent="0.2"/>
    <row r="285124" ht="12.75" customHeight="1" x14ac:dyDescent="0.2"/>
    <row r="285128" ht="12.75" customHeight="1" x14ac:dyDescent="0.2"/>
    <row r="285132" ht="12.75" customHeight="1" x14ac:dyDescent="0.2"/>
    <row r="285136" ht="12.75" customHeight="1" x14ac:dyDescent="0.2"/>
    <row r="285140" ht="12.75" customHeight="1" x14ac:dyDescent="0.2"/>
    <row r="285144" ht="12.75" customHeight="1" x14ac:dyDescent="0.2"/>
    <row r="285148" ht="12.75" customHeight="1" x14ac:dyDescent="0.2"/>
    <row r="285152" ht="12.75" customHeight="1" x14ac:dyDescent="0.2"/>
    <row r="285156" ht="12.75" customHeight="1" x14ac:dyDescent="0.2"/>
    <row r="285160" ht="12.75" customHeight="1" x14ac:dyDescent="0.2"/>
    <row r="285164" ht="12.75" customHeight="1" x14ac:dyDescent="0.2"/>
    <row r="285168" ht="12.75" customHeight="1" x14ac:dyDescent="0.2"/>
    <row r="285172" ht="12.75" customHeight="1" x14ac:dyDescent="0.2"/>
    <row r="285176" ht="12.75" customHeight="1" x14ac:dyDescent="0.2"/>
    <row r="285180" ht="12.75" customHeight="1" x14ac:dyDescent="0.2"/>
    <row r="285184" ht="12.75" customHeight="1" x14ac:dyDescent="0.2"/>
    <row r="285188" ht="12.75" customHeight="1" x14ac:dyDescent="0.2"/>
    <row r="285192" ht="12.75" customHeight="1" x14ac:dyDescent="0.2"/>
    <row r="285196" ht="12.75" customHeight="1" x14ac:dyDescent="0.2"/>
    <row r="285200" ht="12.75" customHeight="1" x14ac:dyDescent="0.2"/>
    <row r="285204" ht="12.75" customHeight="1" x14ac:dyDescent="0.2"/>
    <row r="285208" ht="12.75" customHeight="1" x14ac:dyDescent="0.2"/>
    <row r="285212" ht="12.75" customHeight="1" x14ac:dyDescent="0.2"/>
    <row r="285216" ht="12.75" customHeight="1" x14ac:dyDescent="0.2"/>
    <row r="285220" ht="12.75" customHeight="1" x14ac:dyDescent="0.2"/>
    <row r="285224" ht="12.75" customHeight="1" x14ac:dyDescent="0.2"/>
    <row r="285228" ht="12.75" customHeight="1" x14ac:dyDescent="0.2"/>
    <row r="285232" ht="12.75" customHeight="1" x14ac:dyDescent="0.2"/>
    <row r="285236" ht="12.75" customHeight="1" x14ac:dyDescent="0.2"/>
    <row r="285240" ht="12.75" customHeight="1" x14ac:dyDescent="0.2"/>
    <row r="285244" ht="12.75" customHeight="1" x14ac:dyDescent="0.2"/>
    <row r="285248" ht="12.75" customHeight="1" x14ac:dyDescent="0.2"/>
    <row r="285252" ht="12.75" customHeight="1" x14ac:dyDescent="0.2"/>
    <row r="285256" ht="12.75" customHeight="1" x14ac:dyDescent="0.2"/>
    <row r="285260" ht="12.75" customHeight="1" x14ac:dyDescent="0.2"/>
    <row r="285264" ht="12.75" customHeight="1" x14ac:dyDescent="0.2"/>
    <row r="285268" ht="12.75" customHeight="1" x14ac:dyDescent="0.2"/>
    <row r="285272" ht="12.75" customHeight="1" x14ac:dyDescent="0.2"/>
    <row r="285276" ht="12.75" customHeight="1" x14ac:dyDescent="0.2"/>
    <row r="285280" ht="12.75" customHeight="1" x14ac:dyDescent="0.2"/>
    <row r="285284" ht="12.75" customHeight="1" x14ac:dyDescent="0.2"/>
    <row r="285288" ht="12.75" customHeight="1" x14ac:dyDescent="0.2"/>
    <row r="285292" ht="12.75" customHeight="1" x14ac:dyDescent="0.2"/>
    <row r="285296" ht="12.75" customHeight="1" x14ac:dyDescent="0.2"/>
    <row r="285300" ht="12.75" customHeight="1" x14ac:dyDescent="0.2"/>
    <row r="285304" ht="12.75" customHeight="1" x14ac:dyDescent="0.2"/>
    <row r="285308" ht="12.75" customHeight="1" x14ac:dyDescent="0.2"/>
    <row r="285312" ht="12.75" customHeight="1" x14ac:dyDescent="0.2"/>
    <row r="285316" ht="12.75" customHeight="1" x14ac:dyDescent="0.2"/>
    <row r="285320" ht="12.75" customHeight="1" x14ac:dyDescent="0.2"/>
    <row r="285324" ht="12.75" customHeight="1" x14ac:dyDescent="0.2"/>
    <row r="285328" ht="12.75" customHeight="1" x14ac:dyDescent="0.2"/>
    <row r="285332" ht="12.75" customHeight="1" x14ac:dyDescent="0.2"/>
    <row r="285336" ht="12.75" customHeight="1" x14ac:dyDescent="0.2"/>
    <row r="285340" ht="12.75" customHeight="1" x14ac:dyDescent="0.2"/>
    <row r="285344" ht="12.75" customHeight="1" x14ac:dyDescent="0.2"/>
    <row r="285348" ht="12.75" customHeight="1" x14ac:dyDescent="0.2"/>
    <row r="285352" ht="12.75" customHeight="1" x14ac:dyDescent="0.2"/>
    <row r="285356" ht="12.75" customHeight="1" x14ac:dyDescent="0.2"/>
    <row r="285360" ht="12.75" customHeight="1" x14ac:dyDescent="0.2"/>
    <row r="285364" ht="12.75" customHeight="1" x14ac:dyDescent="0.2"/>
    <row r="285368" ht="12.75" customHeight="1" x14ac:dyDescent="0.2"/>
    <row r="285372" ht="12.75" customHeight="1" x14ac:dyDescent="0.2"/>
    <row r="285376" ht="12.75" customHeight="1" x14ac:dyDescent="0.2"/>
    <row r="285380" ht="12.75" customHeight="1" x14ac:dyDescent="0.2"/>
    <row r="285384" ht="12.75" customHeight="1" x14ac:dyDescent="0.2"/>
    <row r="285388" ht="12.75" customHeight="1" x14ac:dyDescent="0.2"/>
    <row r="285392" ht="12.75" customHeight="1" x14ac:dyDescent="0.2"/>
    <row r="285396" ht="12.75" customHeight="1" x14ac:dyDescent="0.2"/>
    <row r="285400" ht="12.75" customHeight="1" x14ac:dyDescent="0.2"/>
    <row r="285404" ht="12.75" customHeight="1" x14ac:dyDescent="0.2"/>
    <row r="285408" ht="12.75" customHeight="1" x14ac:dyDescent="0.2"/>
    <row r="285412" ht="12.75" customHeight="1" x14ac:dyDescent="0.2"/>
    <row r="285416" ht="12.75" customHeight="1" x14ac:dyDescent="0.2"/>
    <row r="285420" ht="12.75" customHeight="1" x14ac:dyDescent="0.2"/>
    <row r="285424" ht="12.75" customHeight="1" x14ac:dyDescent="0.2"/>
    <row r="285428" ht="12.75" customHeight="1" x14ac:dyDescent="0.2"/>
    <row r="285432" ht="12.75" customHeight="1" x14ac:dyDescent="0.2"/>
    <row r="285436" ht="12.75" customHeight="1" x14ac:dyDescent="0.2"/>
    <row r="285440" ht="12.75" customHeight="1" x14ac:dyDescent="0.2"/>
    <row r="285444" ht="12.75" customHeight="1" x14ac:dyDescent="0.2"/>
    <row r="285448" ht="12.75" customHeight="1" x14ac:dyDescent="0.2"/>
    <row r="285452" ht="12.75" customHeight="1" x14ac:dyDescent="0.2"/>
    <row r="285456" ht="12.75" customHeight="1" x14ac:dyDescent="0.2"/>
    <row r="285460" ht="12.75" customHeight="1" x14ac:dyDescent="0.2"/>
    <row r="285464" ht="12.75" customHeight="1" x14ac:dyDescent="0.2"/>
    <row r="285468" ht="12.75" customHeight="1" x14ac:dyDescent="0.2"/>
    <row r="285472" ht="12.75" customHeight="1" x14ac:dyDescent="0.2"/>
    <row r="285476" ht="12.75" customHeight="1" x14ac:dyDescent="0.2"/>
    <row r="285480" ht="12.75" customHeight="1" x14ac:dyDescent="0.2"/>
    <row r="285484" ht="12.75" customHeight="1" x14ac:dyDescent="0.2"/>
    <row r="285488" ht="12.75" customHeight="1" x14ac:dyDescent="0.2"/>
    <row r="285492" ht="12.75" customHeight="1" x14ac:dyDescent="0.2"/>
    <row r="285496" ht="12.75" customHeight="1" x14ac:dyDescent="0.2"/>
    <row r="285500" ht="12.75" customHeight="1" x14ac:dyDescent="0.2"/>
    <row r="285504" ht="12.75" customHeight="1" x14ac:dyDescent="0.2"/>
    <row r="285508" ht="12.75" customHeight="1" x14ac:dyDescent="0.2"/>
    <row r="285512" ht="12.75" customHeight="1" x14ac:dyDescent="0.2"/>
    <row r="285516" ht="12.75" customHeight="1" x14ac:dyDescent="0.2"/>
    <row r="285520" ht="12.75" customHeight="1" x14ac:dyDescent="0.2"/>
    <row r="285524" ht="12.75" customHeight="1" x14ac:dyDescent="0.2"/>
    <row r="285528" ht="12.75" customHeight="1" x14ac:dyDescent="0.2"/>
    <row r="285532" ht="12.75" customHeight="1" x14ac:dyDescent="0.2"/>
    <row r="285536" ht="12.75" customHeight="1" x14ac:dyDescent="0.2"/>
    <row r="285540" ht="12.75" customHeight="1" x14ac:dyDescent="0.2"/>
    <row r="285544" ht="12.75" customHeight="1" x14ac:dyDescent="0.2"/>
    <row r="285548" ht="12.75" customHeight="1" x14ac:dyDescent="0.2"/>
    <row r="285552" ht="12.75" customHeight="1" x14ac:dyDescent="0.2"/>
    <row r="285556" ht="12.75" customHeight="1" x14ac:dyDescent="0.2"/>
    <row r="285560" ht="12.75" customHeight="1" x14ac:dyDescent="0.2"/>
    <row r="285564" ht="12.75" customHeight="1" x14ac:dyDescent="0.2"/>
    <row r="285568" ht="12.75" customHeight="1" x14ac:dyDescent="0.2"/>
    <row r="285572" ht="12.75" customHeight="1" x14ac:dyDescent="0.2"/>
    <row r="285576" ht="12.75" customHeight="1" x14ac:dyDescent="0.2"/>
    <row r="285580" ht="12.75" customHeight="1" x14ac:dyDescent="0.2"/>
    <row r="285584" ht="12.75" customHeight="1" x14ac:dyDescent="0.2"/>
    <row r="285588" ht="12.75" customHeight="1" x14ac:dyDescent="0.2"/>
    <row r="285592" ht="12.75" customHeight="1" x14ac:dyDescent="0.2"/>
    <row r="285596" ht="12.75" customHeight="1" x14ac:dyDescent="0.2"/>
    <row r="285600" ht="12.75" customHeight="1" x14ac:dyDescent="0.2"/>
    <row r="285604" ht="12.75" customHeight="1" x14ac:dyDescent="0.2"/>
    <row r="285608" ht="12.75" customHeight="1" x14ac:dyDescent="0.2"/>
    <row r="285612" ht="12.75" customHeight="1" x14ac:dyDescent="0.2"/>
    <row r="285616" ht="12.75" customHeight="1" x14ac:dyDescent="0.2"/>
    <row r="285620" ht="12.75" customHeight="1" x14ac:dyDescent="0.2"/>
    <row r="285624" ht="12.75" customHeight="1" x14ac:dyDescent="0.2"/>
    <row r="285628" ht="12.75" customHeight="1" x14ac:dyDescent="0.2"/>
    <row r="285632" ht="12.75" customHeight="1" x14ac:dyDescent="0.2"/>
    <row r="285636" ht="12.75" customHeight="1" x14ac:dyDescent="0.2"/>
    <row r="285640" ht="12.75" customHeight="1" x14ac:dyDescent="0.2"/>
    <row r="285644" ht="12.75" customHeight="1" x14ac:dyDescent="0.2"/>
    <row r="285648" ht="12.75" customHeight="1" x14ac:dyDescent="0.2"/>
    <row r="285652" ht="12.75" customHeight="1" x14ac:dyDescent="0.2"/>
    <row r="285656" ht="12.75" customHeight="1" x14ac:dyDescent="0.2"/>
    <row r="285660" ht="12.75" customHeight="1" x14ac:dyDescent="0.2"/>
    <row r="285664" ht="12.75" customHeight="1" x14ac:dyDescent="0.2"/>
    <row r="285668" ht="12.75" customHeight="1" x14ac:dyDescent="0.2"/>
    <row r="285672" ht="12.75" customHeight="1" x14ac:dyDescent="0.2"/>
    <row r="285676" ht="12.75" customHeight="1" x14ac:dyDescent="0.2"/>
    <row r="285680" ht="12.75" customHeight="1" x14ac:dyDescent="0.2"/>
    <row r="285684" ht="12.75" customHeight="1" x14ac:dyDescent="0.2"/>
    <row r="285688" ht="12.75" customHeight="1" x14ac:dyDescent="0.2"/>
    <row r="285692" ht="12.75" customHeight="1" x14ac:dyDescent="0.2"/>
    <row r="285696" ht="12.75" customHeight="1" x14ac:dyDescent="0.2"/>
    <row r="285700" ht="12.75" customHeight="1" x14ac:dyDescent="0.2"/>
    <row r="285704" ht="12.75" customHeight="1" x14ac:dyDescent="0.2"/>
    <row r="285708" ht="12.75" customHeight="1" x14ac:dyDescent="0.2"/>
    <row r="285712" ht="12.75" customHeight="1" x14ac:dyDescent="0.2"/>
    <row r="285716" ht="12.75" customHeight="1" x14ac:dyDescent="0.2"/>
    <row r="285720" ht="12.75" customHeight="1" x14ac:dyDescent="0.2"/>
    <row r="285724" ht="12.75" customHeight="1" x14ac:dyDescent="0.2"/>
    <row r="285728" ht="12.75" customHeight="1" x14ac:dyDescent="0.2"/>
    <row r="285732" ht="12.75" customHeight="1" x14ac:dyDescent="0.2"/>
    <row r="285736" ht="12.75" customHeight="1" x14ac:dyDescent="0.2"/>
    <row r="285740" ht="12.75" customHeight="1" x14ac:dyDescent="0.2"/>
    <row r="285744" ht="12.75" customHeight="1" x14ac:dyDescent="0.2"/>
    <row r="285748" ht="12.75" customHeight="1" x14ac:dyDescent="0.2"/>
    <row r="285752" ht="12.75" customHeight="1" x14ac:dyDescent="0.2"/>
    <row r="285756" ht="12.75" customHeight="1" x14ac:dyDescent="0.2"/>
    <row r="285760" ht="12.75" customHeight="1" x14ac:dyDescent="0.2"/>
    <row r="285764" ht="12.75" customHeight="1" x14ac:dyDescent="0.2"/>
    <row r="285768" ht="12.75" customHeight="1" x14ac:dyDescent="0.2"/>
    <row r="285772" ht="12.75" customHeight="1" x14ac:dyDescent="0.2"/>
    <row r="285776" ht="12.75" customHeight="1" x14ac:dyDescent="0.2"/>
    <row r="285780" ht="12.75" customHeight="1" x14ac:dyDescent="0.2"/>
    <row r="285784" ht="12.75" customHeight="1" x14ac:dyDescent="0.2"/>
    <row r="285788" ht="12.75" customHeight="1" x14ac:dyDescent="0.2"/>
    <row r="285792" ht="12.75" customHeight="1" x14ac:dyDescent="0.2"/>
    <row r="285796" ht="12.75" customHeight="1" x14ac:dyDescent="0.2"/>
    <row r="285800" ht="12.75" customHeight="1" x14ac:dyDescent="0.2"/>
    <row r="285804" ht="12.75" customHeight="1" x14ac:dyDescent="0.2"/>
    <row r="285808" ht="12.75" customHeight="1" x14ac:dyDescent="0.2"/>
    <row r="285812" ht="12.75" customHeight="1" x14ac:dyDescent="0.2"/>
    <row r="285816" ht="12.75" customHeight="1" x14ac:dyDescent="0.2"/>
    <row r="285820" ht="12.75" customHeight="1" x14ac:dyDescent="0.2"/>
    <row r="285824" ht="12.75" customHeight="1" x14ac:dyDescent="0.2"/>
    <row r="285828" ht="12.75" customHeight="1" x14ac:dyDescent="0.2"/>
    <row r="285832" ht="12.75" customHeight="1" x14ac:dyDescent="0.2"/>
    <row r="285836" ht="12.75" customHeight="1" x14ac:dyDescent="0.2"/>
    <row r="285840" ht="12.75" customHeight="1" x14ac:dyDescent="0.2"/>
    <row r="285844" ht="12.75" customHeight="1" x14ac:dyDescent="0.2"/>
    <row r="285848" ht="12.75" customHeight="1" x14ac:dyDescent="0.2"/>
    <row r="285852" ht="12.75" customHeight="1" x14ac:dyDescent="0.2"/>
    <row r="285856" ht="12.75" customHeight="1" x14ac:dyDescent="0.2"/>
    <row r="285860" ht="12.75" customHeight="1" x14ac:dyDescent="0.2"/>
    <row r="285864" ht="12.75" customHeight="1" x14ac:dyDescent="0.2"/>
    <row r="285868" ht="12.75" customHeight="1" x14ac:dyDescent="0.2"/>
    <row r="285872" ht="12.75" customHeight="1" x14ac:dyDescent="0.2"/>
    <row r="285876" ht="12.75" customHeight="1" x14ac:dyDescent="0.2"/>
    <row r="285880" ht="12.75" customHeight="1" x14ac:dyDescent="0.2"/>
    <row r="285884" ht="12.75" customHeight="1" x14ac:dyDescent="0.2"/>
    <row r="285888" ht="12.75" customHeight="1" x14ac:dyDescent="0.2"/>
    <row r="285892" ht="12.75" customHeight="1" x14ac:dyDescent="0.2"/>
    <row r="285896" ht="12.75" customHeight="1" x14ac:dyDescent="0.2"/>
    <row r="285900" ht="12.75" customHeight="1" x14ac:dyDescent="0.2"/>
    <row r="285904" ht="12.75" customHeight="1" x14ac:dyDescent="0.2"/>
    <row r="285908" ht="12.75" customHeight="1" x14ac:dyDescent="0.2"/>
    <row r="285912" ht="12.75" customHeight="1" x14ac:dyDescent="0.2"/>
    <row r="285916" ht="12.75" customHeight="1" x14ac:dyDescent="0.2"/>
    <row r="285920" ht="12.75" customHeight="1" x14ac:dyDescent="0.2"/>
    <row r="285924" ht="12.75" customHeight="1" x14ac:dyDescent="0.2"/>
    <row r="285928" ht="12.75" customHeight="1" x14ac:dyDescent="0.2"/>
    <row r="285932" ht="12.75" customHeight="1" x14ac:dyDescent="0.2"/>
    <row r="285936" ht="12.75" customHeight="1" x14ac:dyDescent="0.2"/>
    <row r="285940" ht="12.75" customHeight="1" x14ac:dyDescent="0.2"/>
    <row r="285944" ht="12.75" customHeight="1" x14ac:dyDescent="0.2"/>
    <row r="285948" ht="12.75" customHeight="1" x14ac:dyDescent="0.2"/>
    <row r="285952" ht="12.75" customHeight="1" x14ac:dyDescent="0.2"/>
    <row r="285956" ht="12.75" customHeight="1" x14ac:dyDescent="0.2"/>
    <row r="285960" ht="12.75" customHeight="1" x14ac:dyDescent="0.2"/>
    <row r="285964" ht="12.75" customHeight="1" x14ac:dyDescent="0.2"/>
    <row r="285968" ht="12.75" customHeight="1" x14ac:dyDescent="0.2"/>
    <row r="285972" ht="12.75" customHeight="1" x14ac:dyDescent="0.2"/>
    <row r="285976" ht="12.75" customHeight="1" x14ac:dyDescent="0.2"/>
    <row r="285980" ht="12.75" customHeight="1" x14ac:dyDescent="0.2"/>
    <row r="285984" ht="12.75" customHeight="1" x14ac:dyDescent="0.2"/>
    <row r="285988" ht="12.75" customHeight="1" x14ac:dyDescent="0.2"/>
    <row r="285992" ht="12.75" customHeight="1" x14ac:dyDescent="0.2"/>
    <row r="285996" ht="12.75" customHeight="1" x14ac:dyDescent="0.2"/>
    <row r="286000" ht="12.75" customHeight="1" x14ac:dyDescent="0.2"/>
    <row r="286004" ht="12.75" customHeight="1" x14ac:dyDescent="0.2"/>
    <row r="286008" ht="12.75" customHeight="1" x14ac:dyDescent="0.2"/>
    <row r="286012" ht="12.75" customHeight="1" x14ac:dyDescent="0.2"/>
    <row r="286016" ht="12.75" customHeight="1" x14ac:dyDescent="0.2"/>
    <row r="286020" ht="12.75" customHeight="1" x14ac:dyDescent="0.2"/>
    <row r="286024" ht="12.75" customHeight="1" x14ac:dyDescent="0.2"/>
    <row r="286028" ht="12.75" customHeight="1" x14ac:dyDescent="0.2"/>
    <row r="286032" ht="12.75" customHeight="1" x14ac:dyDescent="0.2"/>
    <row r="286036" ht="12.75" customHeight="1" x14ac:dyDescent="0.2"/>
    <row r="286040" ht="12.75" customHeight="1" x14ac:dyDescent="0.2"/>
    <row r="286044" ht="12.75" customHeight="1" x14ac:dyDescent="0.2"/>
    <row r="286048" ht="12.75" customHeight="1" x14ac:dyDescent="0.2"/>
    <row r="286052" ht="12.75" customHeight="1" x14ac:dyDescent="0.2"/>
    <row r="286056" ht="12.75" customHeight="1" x14ac:dyDescent="0.2"/>
    <row r="286060" ht="12.75" customHeight="1" x14ac:dyDescent="0.2"/>
    <row r="286064" ht="12.75" customHeight="1" x14ac:dyDescent="0.2"/>
    <row r="286068" ht="12.75" customHeight="1" x14ac:dyDescent="0.2"/>
    <row r="286072" ht="12.75" customHeight="1" x14ac:dyDescent="0.2"/>
    <row r="286076" ht="12.75" customHeight="1" x14ac:dyDescent="0.2"/>
    <row r="286080" ht="12.75" customHeight="1" x14ac:dyDescent="0.2"/>
    <row r="286084" ht="12.75" customHeight="1" x14ac:dyDescent="0.2"/>
    <row r="286088" ht="12.75" customHeight="1" x14ac:dyDescent="0.2"/>
    <row r="286092" ht="12.75" customHeight="1" x14ac:dyDescent="0.2"/>
    <row r="286096" ht="12.75" customHeight="1" x14ac:dyDescent="0.2"/>
    <row r="286100" ht="12.75" customHeight="1" x14ac:dyDescent="0.2"/>
    <row r="286104" ht="12.75" customHeight="1" x14ac:dyDescent="0.2"/>
    <row r="286108" ht="12.75" customHeight="1" x14ac:dyDescent="0.2"/>
    <row r="286112" ht="12.75" customHeight="1" x14ac:dyDescent="0.2"/>
    <row r="286116" ht="12.75" customHeight="1" x14ac:dyDescent="0.2"/>
    <row r="286120" ht="12.75" customHeight="1" x14ac:dyDescent="0.2"/>
    <row r="286124" ht="12.75" customHeight="1" x14ac:dyDescent="0.2"/>
    <row r="286128" ht="12.75" customHeight="1" x14ac:dyDescent="0.2"/>
    <row r="286132" ht="12.75" customHeight="1" x14ac:dyDescent="0.2"/>
    <row r="286136" ht="12.75" customHeight="1" x14ac:dyDescent="0.2"/>
    <row r="286140" ht="12.75" customHeight="1" x14ac:dyDescent="0.2"/>
    <row r="286144" ht="12.75" customHeight="1" x14ac:dyDescent="0.2"/>
    <row r="286148" ht="12.75" customHeight="1" x14ac:dyDescent="0.2"/>
    <row r="286152" ht="12.75" customHeight="1" x14ac:dyDescent="0.2"/>
    <row r="286156" ht="12.75" customHeight="1" x14ac:dyDescent="0.2"/>
    <row r="286160" ht="12.75" customHeight="1" x14ac:dyDescent="0.2"/>
    <row r="286164" ht="12.75" customHeight="1" x14ac:dyDescent="0.2"/>
    <row r="286168" ht="12.75" customHeight="1" x14ac:dyDescent="0.2"/>
    <row r="286172" ht="12.75" customHeight="1" x14ac:dyDescent="0.2"/>
    <row r="286176" ht="12.75" customHeight="1" x14ac:dyDescent="0.2"/>
    <row r="286180" ht="12.75" customHeight="1" x14ac:dyDescent="0.2"/>
    <row r="286184" ht="12.75" customHeight="1" x14ac:dyDescent="0.2"/>
    <row r="286188" ht="12.75" customHeight="1" x14ac:dyDescent="0.2"/>
    <row r="286192" ht="12.75" customHeight="1" x14ac:dyDescent="0.2"/>
    <row r="286196" ht="12.75" customHeight="1" x14ac:dyDescent="0.2"/>
    <row r="286200" ht="12.75" customHeight="1" x14ac:dyDescent="0.2"/>
    <row r="286204" ht="12.75" customHeight="1" x14ac:dyDescent="0.2"/>
    <row r="286208" ht="12.75" customHeight="1" x14ac:dyDescent="0.2"/>
    <row r="286212" ht="12.75" customHeight="1" x14ac:dyDescent="0.2"/>
    <row r="286216" ht="12.75" customHeight="1" x14ac:dyDescent="0.2"/>
    <row r="286220" ht="12.75" customHeight="1" x14ac:dyDescent="0.2"/>
    <row r="286224" ht="12.75" customHeight="1" x14ac:dyDescent="0.2"/>
    <row r="286228" ht="12.75" customHeight="1" x14ac:dyDescent="0.2"/>
    <row r="286232" ht="12.75" customHeight="1" x14ac:dyDescent="0.2"/>
    <row r="286236" ht="12.75" customHeight="1" x14ac:dyDescent="0.2"/>
    <row r="286240" ht="12.75" customHeight="1" x14ac:dyDescent="0.2"/>
    <row r="286244" ht="12.75" customHeight="1" x14ac:dyDescent="0.2"/>
    <row r="286248" ht="12.75" customHeight="1" x14ac:dyDescent="0.2"/>
    <row r="286252" ht="12.75" customHeight="1" x14ac:dyDescent="0.2"/>
    <row r="286256" ht="12.75" customHeight="1" x14ac:dyDescent="0.2"/>
    <row r="286260" ht="12.75" customHeight="1" x14ac:dyDescent="0.2"/>
    <row r="286264" ht="12.75" customHeight="1" x14ac:dyDescent="0.2"/>
    <row r="286268" ht="12.75" customHeight="1" x14ac:dyDescent="0.2"/>
    <row r="286272" ht="12.75" customHeight="1" x14ac:dyDescent="0.2"/>
    <row r="286276" ht="12.75" customHeight="1" x14ac:dyDescent="0.2"/>
    <row r="286280" ht="12.75" customHeight="1" x14ac:dyDescent="0.2"/>
    <row r="286284" ht="12.75" customHeight="1" x14ac:dyDescent="0.2"/>
    <row r="286288" ht="12.75" customHeight="1" x14ac:dyDescent="0.2"/>
    <row r="286292" ht="12.75" customHeight="1" x14ac:dyDescent="0.2"/>
    <row r="286296" ht="12.75" customHeight="1" x14ac:dyDescent="0.2"/>
    <row r="286300" ht="12.75" customHeight="1" x14ac:dyDescent="0.2"/>
    <row r="286304" ht="12.75" customHeight="1" x14ac:dyDescent="0.2"/>
    <row r="286308" ht="12.75" customHeight="1" x14ac:dyDescent="0.2"/>
    <row r="286312" ht="12.75" customHeight="1" x14ac:dyDescent="0.2"/>
    <row r="286316" ht="12.75" customHeight="1" x14ac:dyDescent="0.2"/>
    <row r="286320" ht="12.75" customHeight="1" x14ac:dyDescent="0.2"/>
    <row r="286324" ht="12.75" customHeight="1" x14ac:dyDescent="0.2"/>
    <row r="286328" ht="12.75" customHeight="1" x14ac:dyDescent="0.2"/>
    <row r="286332" ht="12.75" customHeight="1" x14ac:dyDescent="0.2"/>
    <row r="286336" ht="12.75" customHeight="1" x14ac:dyDescent="0.2"/>
    <row r="286340" ht="12.75" customHeight="1" x14ac:dyDescent="0.2"/>
    <row r="286344" ht="12.75" customHeight="1" x14ac:dyDescent="0.2"/>
    <row r="286348" ht="12.75" customHeight="1" x14ac:dyDescent="0.2"/>
    <row r="286352" ht="12.75" customHeight="1" x14ac:dyDescent="0.2"/>
    <row r="286356" ht="12.75" customHeight="1" x14ac:dyDescent="0.2"/>
    <row r="286360" ht="12.75" customHeight="1" x14ac:dyDescent="0.2"/>
    <row r="286364" ht="12.75" customHeight="1" x14ac:dyDescent="0.2"/>
    <row r="286368" ht="12.75" customHeight="1" x14ac:dyDescent="0.2"/>
    <row r="286372" ht="12.75" customHeight="1" x14ac:dyDescent="0.2"/>
    <row r="286376" ht="12.75" customHeight="1" x14ac:dyDescent="0.2"/>
    <row r="286380" ht="12.75" customHeight="1" x14ac:dyDescent="0.2"/>
    <row r="286384" ht="12.75" customHeight="1" x14ac:dyDescent="0.2"/>
    <row r="286388" ht="12.75" customHeight="1" x14ac:dyDescent="0.2"/>
    <row r="286392" ht="12.75" customHeight="1" x14ac:dyDescent="0.2"/>
    <row r="286396" ht="12.75" customHeight="1" x14ac:dyDescent="0.2"/>
    <row r="286400" ht="12.75" customHeight="1" x14ac:dyDescent="0.2"/>
    <row r="286404" ht="12.75" customHeight="1" x14ac:dyDescent="0.2"/>
    <row r="286408" ht="12.75" customHeight="1" x14ac:dyDescent="0.2"/>
    <row r="286412" ht="12.75" customHeight="1" x14ac:dyDescent="0.2"/>
    <row r="286416" ht="12.75" customHeight="1" x14ac:dyDescent="0.2"/>
    <row r="286420" ht="12.75" customHeight="1" x14ac:dyDescent="0.2"/>
    <row r="286424" ht="12.75" customHeight="1" x14ac:dyDescent="0.2"/>
    <row r="286428" ht="12.75" customHeight="1" x14ac:dyDescent="0.2"/>
    <row r="286432" ht="12.75" customHeight="1" x14ac:dyDescent="0.2"/>
    <row r="286436" ht="12.75" customHeight="1" x14ac:dyDescent="0.2"/>
    <row r="286440" ht="12.75" customHeight="1" x14ac:dyDescent="0.2"/>
    <row r="286444" ht="12.75" customHeight="1" x14ac:dyDescent="0.2"/>
    <row r="286448" ht="12.75" customHeight="1" x14ac:dyDescent="0.2"/>
    <row r="286452" ht="12.75" customHeight="1" x14ac:dyDescent="0.2"/>
    <row r="286456" ht="12.75" customHeight="1" x14ac:dyDescent="0.2"/>
    <row r="286460" ht="12.75" customHeight="1" x14ac:dyDescent="0.2"/>
    <row r="286464" ht="12.75" customHeight="1" x14ac:dyDescent="0.2"/>
    <row r="286468" ht="12.75" customHeight="1" x14ac:dyDescent="0.2"/>
    <row r="286472" ht="12.75" customHeight="1" x14ac:dyDescent="0.2"/>
    <row r="286476" ht="12.75" customHeight="1" x14ac:dyDescent="0.2"/>
    <row r="286480" ht="12.75" customHeight="1" x14ac:dyDescent="0.2"/>
    <row r="286484" ht="12.75" customHeight="1" x14ac:dyDescent="0.2"/>
    <row r="286488" ht="12.75" customHeight="1" x14ac:dyDescent="0.2"/>
    <row r="286492" ht="12.75" customHeight="1" x14ac:dyDescent="0.2"/>
    <row r="286496" ht="12.75" customHeight="1" x14ac:dyDescent="0.2"/>
    <row r="286500" ht="12.75" customHeight="1" x14ac:dyDescent="0.2"/>
    <row r="286504" ht="12.75" customHeight="1" x14ac:dyDescent="0.2"/>
    <row r="286508" ht="12.75" customHeight="1" x14ac:dyDescent="0.2"/>
    <row r="286512" ht="12.75" customHeight="1" x14ac:dyDescent="0.2"/>
    <row r="286516" ht="12.75" customHeight="1" x14ac:dyDescent="0.2"/>
    <row r="286520" ht="12.75" customHeight="1" x14ac:dyDescent="0.2"/>
    <row r="286524" ht="12.75" customHeight="1" x14ac:dyDescent="0.2"/>
    <row r="286528" ht="12.75" customHeight="1" x14ac:dyDescent="0.2"/>
    <row r="286532" ht="12.75" customHeight="1" x14ac:dyDescent="0.2"/>
    <row r="286536" ht="12.75" customHeight="1" x14ac:dyDescent="0.2"/>
    <row r="286540" ht="12.75" customHeight="1" x14ac:dyDescent="0.2"/>
    <row r="286544" ht="12.75" customHeight="1" x14ac:dyDescent="0.2"/>
    <row r="286548" ht="12.75" customHeight="1" x14ac:dyDescent="0.2"/>
    <row r="286552" ht="12.75" customHeight="1" x14ac:dyDescent="0.2"/>
    <row r="286556" ht="12.75" customHeight="1" x14ac:dyDescent="0.2"/>
    <row r="286560" ht="12.75" customHeight="1" x14ac:dyDescent="0.2"/>
    <row r="286564" ht="12.75" customHeight="1" x14ac:dyDescent="0.2"/>
    <row r="286568" ht="12.75" customHeight="1" x14ac:dyDescent="0.2"/>
    <row r="286572" ht="12.75" customHeight="1" x14ac:dyDescent="0.2"/>
    <row r="286576" ht="12.75" customHeight="1" x14ac:dyDescent="0.2"/>
    <row r="286580" ht="12.75" customHeight="1" x14ac:dyDescent="0.2"/>
    <row r="286584" ht="12.75" customHeight="1" x14ac:dyDescent="0.2"/>
    <row r="286588" ht="12.75" customHeight="1" x14ac:dyDescent="0.2"/>
    <row r="286592" ht="12.75" customHeight="1" x14ac:dyDescent="0.2"/>
    <row r="286596" ht="12.75" customHeight="1" x14ac:dyDescent="0.2"/>
    <row r="286600" ht="12.75" customHeight="1" x14ac:dyDescent="0.2"/>
    <row r="286604" ht="12.75" customHeight="1" x14ac:dyDescent="0.2"/>
    <row r="286608" ht="12.75" customHeight="1" x14ac:dyDescent="0.2"/>
    <row r="286612" ht="12.75" customHeight="1" x14ac:dyDescent="0.2"/>
    <row r="286616" ht="12.75" customHeight="1" x14ac:dyDescent="0.2"/>
    <row r="286620" ht="12.75" customHeight="1" x14ac:dyDescent="0.2"/>
    <row r="286624" ht="12.75" customHeight="1" x14ac:dyDescent="0.2"/>
    <row r="286628" ht="12.75" customHeight="1" x14ac:dyDescent="0.2"/>
    <row r="286632" ht="12.75" customHeight="1" x14ac:dyDescent="0.2"/>
    <row r="286636" ht="12.75" customHeight="1" x14ac:dyDescent="0.2"/>
    <row r="286640" ht="12.75" customHeight="1" x14ac:dyDescent="0.2"/>
    <row r="286644" ht="12.75" customHeight="1" x14ac:dyDescent="0.2"/>
    <row r="286648" ht="12.75" customHeight="1" x14ac:dyDescent="0.2"/>
    <row r="286652" ht="12.75" customHeight="1" x14ac:dyDescent="0.2"/>
    <row r="286656" ht="12.75" customHeight="1" x14ac:dyDescent="0.2"/>
    <row r="286660" ht="12.75" customHeight="1" x14ac:dyDescent="0.2"/>
    <row r="286664" ht="12.75" customHeight="1" x14ac:dyDescent="0.2"/>
    <row r="286668" ht="12.75" customHeight="1" x14ac:dyDescent="0.2"/>
    <row r="286672" ht="12.75" customHeight="1" x14ac:dyDescent="0.2"/>
    <row r="286676" ht="12.75" customHeight="1" x14ac:dyDescent="0.2"/>
    <row r="286680" ht="12.75" customHeight="1" x14ac:dyDescent="0.2"/>
    <row r="286684" ht="12.75" customHeight="1" x14ac:dyDescent="0.2"/>
    <row r="286688" ht="12.75" customHeight="1" x14ac:dyDescent="0.2"/>
    <row r="286692" ht="12.75" customHeight="1" x14ac:dyDescent="0.2"/>
    <row r="286696" ht="12.75" customHeight="1" x14ac:dyDescent="0.2"/>
    <row r="286700" ht="12.75" customHeight="1" x14ac:dyDescent="0.2"/>
    <row r="286704" ht="12.75" customHeight="1" x14ac:dyDescent="0.2"/>
    <row r="286708" ht="12.75" customHeight="1" x14ac:dyDescent="0.2"/>
    <row r="286712" ht="12.75" customHeight="1" x14ac:dyDescent="0.2"/>
    <row r="286716" ht="12.75" customHeight="1" x14ac:dyDescent="0.2"/>
    <row r="286720" ht="12.75" customHeight="1" x14ac:dyDescent="0.2"/>
    <row r="286724" ht="12.75" customHeight="1" x14ac:dyDescent="0.2"/>
    <row r="286728" ht="12.75" customHeight="1" x14ac:dyDescent="0.2"/>
    <row r="286732" ht="12.75" customHeight="1" x14ac:dyDescent="0.2"/>
    <row r="286736" ht="12.75" customHeight="1" x14ac:dyDescent="0.2"/>
    <row r="286740" ht="12.75" customHeight="1" x14ac:dyDescent="0.2"/>
    <row r="286744" ht="12.75" customHeight="1" x14ac:dyDescent="0.2"/>
    <row r="286748" ht="12.75" customHeight="1" x14ac:dyDescent="0.2"/>
    <row r="286752" ht="12.75" customHeight="1" x14ac:dyDescent="0.2"/>
    <row r="286756" ht="12.75" customHeight="1" x14ac:dyDescent="0.2"/>
    <row r="286760" ht="12.75" customHeight="1" x14ac:dyDescent="0.2"/>
    <row r="286764" ht="12.75" customHeight="1" x14ac:dyDescent="0.2"/>
    <row r="286768" ht="12.75" customHeight="1" x14ac:dyDescent="0.2"/>
    <row r="286772" ht="12.75" customHeight="1" x14ac:dyDescent="0.2"/>
    <row r="286776" ht="12.75" customHeight="1" x14ac:dyDescent="0.2"/>
    <row r="286780" ht="12.75" customHeight="1" x14ac:dyDescent="0.2"/>
    <row r="286784" ht="12.75" customHeight="1" x14ac:dyDescent="0.2"/>
    <row r="286788" ht="12.75" customHeight="1" x14ac:dyDescent="0.2"/>
    <row r="286792" ht="12.75" customHeight="1" x14ac:dyDescent="0.2"/>
    <row r="286796" ht="12.75" customHeight="1" x14ac:dyDescent="0.2"/>
    <row r="286800" ht="12.75" customHeight="1" x14ac:dyDescent="0.2"/>
    <row r="286804" ht="12.75" customHeight="1" x14ac:dyDescent="0.2"/>
    <row r="286808" ht="12.75" customHeight="1" x14ac:dyDescent="0.2"/>
    <row r="286812" ht="12.75" customHeight="1" x14ac:dyDescent="0.2"/>
    <row r="286816" ht="12.75" customHeight="1" x14ac:dyDescent="0.2"/>
    <row r="286820" ht="12.75" customHeight="1" x14ac:dyDescent="0.2"/>
    <row r="286824" ht="12.75" customHeight="1" x14ac:dyDescent="0.2"/>
    <row r="286828" ht="12.75" customHeight="1" x14ac:dyDescent="0.2"/>
    <row r="286832" ht="12.75" customHeight="1" x14ac:dyDescent="0.2"/>
    <row r="286836" ht="12.75" customHeight="1" x14ac:dyDescent="0.2"/>
    <row r="286840" ht="12.75" customHeight="1" x14ac:dyDescent="0.2"/>
    <row r="286844" ht="12.75" customHeight="1" x14ac:dyDescent="0.2"/>
    <row r="286848" ht="12.75" customHeight="1" x14ac:dyDescent="0.2"/>
    <row r="286852" ht="12.75" customHeight="1" x14ac:dyDescent="0.2"/>
    <row r="286856" ht="12.75" customHeight="1" x14ac:dyDescent="0.2"/>
    <row r="286860" ht="12.75" customHeight="1" x14ac:dyDescent="0.2"/>
    <row r="286864" ht="12.75" customHeight="1" x14ac:dyDescent="0.2"/>
    <row r="286868" ht="12.75" customHeight="1" x14ac:dyDescent="0.2"/>
    <row r="286872" ht="12.75" customHeight="1" x14ac:dyDescent="0.2"/>
    <row r="286876" ht="12.75" customHeight="1" x14ac:dyDescent="0.2"/>
    <row r="286880" ht="12.75" customHeight="1" x14ac:dyDescent="0.2"/>
    <row r="286884" ht="12.75" customHeight="1" x14ac:dyDescent="0.2"/>
    <row r="286888" ht="12.75" customHeight="1" x14ac:dyDescent="0.2"/>
    <row r="286892" ht="12.75" customHeight="1" x14ac:dyDescent="0.2"/>
    <row r="286896" ht="12.75" customHeight="1" x14ac:dyDescent="0.2"/>
    <row r="286900" ht="12.75" customHeight="1" x14ac:dyDescent="0.2"/>
    <row r="286904" ht="12.75" customHeight="1" x14ac:dyDescent="0.2"/>
    <row r="286908" ht="12.75" customHeight="1" x14ac:dyDescent="0.2"/>
    <row r="286912" ht="12.75" customHeight="1" x14ac:dyDescent="0.2"/>
    <row r="286916" ht="12.75" customHeight="1" x14ac:dyDescent="0.2"/>
    <row r="286920" ht="12.75" customHeight="1" x14ac:dyDescent="0.2"/>
    <row r="286924" ht="12.75" customHeight="1" x14ac:dyDescent="0.2"/>
    <row r="286928" ht="12.75" customHeight="1" x14ac:dyDescent="0.2"/>
    <row r="286932" ht="12.75" customHeight="1" x14ac:dyDescent="0.2"/>
    <row r="286936" ht="12.75" customHeight="1" x14ac:dyDescent="0.2"/>
    <row r="286940" ht="12.75" customHeight="1" x14ac:dyDescent="0.2"/>
    <row r="286944" ht="12.75" customHeight="1" x14ac:dyDescent="0.2"/>
    <row r="286948" ht="12.75" customHeight="1" x14ac:dyDescent="0.2"/>
    <row r="286952" ht="12.75" customHeight="1" x14ac:dyDescent="0.2"/>
    <row r="286956" ht="12.75" customHeight="1" x14ac:dyDescent="0.2"/>
    <row r="286960" ht="12.75" customHeight="1" x14ac:dyDescent="0.2"/>
    <row r="286964" ht="12.75" customHeight="1" x14ac:dyDescent="0.2"/>
    <row r="286968" ht="12.75" customHeight="1" x14ac:dyDescent="0.2"/>
    <row r="286972" ht="12.75" customHeight="1" x14ac:dyDescent="0.2"/>
    <row r="286976" ht="12.75" customHeight="1" x14ac:dyDescent="0.2"/>
    <row r="286980" ht="12.75" customHeight="1" x14ac:dyDescent="0.2"/>
    <row r="286984" ht="12.75" customHeight="1" x14ac:dyDescent="0.2"/>
    <row r="286988" ht="12.75" customHeight="1" x14ac:dyDescent="0.2"/>
    <row r="286992" ht="12.75" customHeight="1" x14ac:dyDescent="0.2"/>
    <row r="286996" ht="12.75" customHeight="1" x14ac:dyDescent="0.2"/>
    <row r="287000" ht="12.75" customHeight="1" x14ac:dyDescent="0.2"/>
    <row r="287004" ht="12.75" customHeight="1" x14ac:dyDescent="0.2"/>
    <row r="287008" ht="12.75" customHeight="1" x14ac:dyDescent="0.2"/>
    <row r="287012" ht="12.75" customHeight="1" x14ac:dyDescent="0.2"/>
    <row r="287016" ht="12.75" customHeight="1" x14ac:dyDescent="0.2"/>
    <row r="287020" ht="12.75" customHeight="1" x14ac:dyDescent="0.2"/>
    <row r="287024" ht="12.75" customHeight="1" x14ac:dyDescent="0.2"/>
    <row r="287028" ht="12.75" customHeight="1" x14ac:dyDescent="0.2"/>
    <row r="287032" ht="12.75" customHeight="1" x14ac:dyDescent="0.2"/>
    <row r="287036" ht="12.75" customHeight="1" x14ac:dyDescent="0.2"/>
    <row r="287040" ht="12.75" customHeight="1" x14ac:dyDescent="0.2"/>
    <row r="287044" ht="12.75" customHeight="1" x14ac:dyDescent="0.2"/>
    <row r="287048" ht="12.75" customHeight="1" x14ac:dyDescent="0.2"/>
    <row r="287052" ht="12.75" customHeight="1" x14ac:dyDescent="0.2"/>
    <row r="287056" ht="12.75" customHeight="1" x14ac:dyDescent="0.2"/>
    <row r="287060" ht="12.75" customHeight="1" x14ac:dyDescent="0.2"/>
    <row r="287064" ht="12.75" customHeight="1" x14ac:dyDescent="0.2"/>
    <row r="287068" ht="12.75" customHeight="1" x14ac:dyDescent="0.2"/>
    <row r="287072" ht="12.75" customHeight="1" x14ac:dyDescent="0.2"/>
    <row r="287076" ht="12.75" customHeight="1" x14ac:dyDescent="0.2"/>
    <row r="287080" ht="12.75" customHeight="1" x14ac:dyDescent="0.2"/>
    <row r="287084" ht="12.75" customHeight="1" x14ac:dyDescent="0.2"/>
    <row r="287088" ht="12.75" customHeight="1" x14ac:dyDescent="0.2"/>
    <row r="287092" ht="12.75" customHeight="1" x14ac:dyDescent="0.2"/>
    <row r="287096" ht="12.75" customHeight="1" x14ac:dyDescent="0.2"/>
    <row r="287100" ht="12.75" customHeight="1" x14ac:dyDescent="0.2"/>
    <row r="287104" ht="12.75" customHeight="1" x14ac:dyDescent="0.2"/>
    <row r="287108" ht="12.75" customHeight="1" x14ac:dyDescent="0.2"/>
    <row r="287112" ht="12.75" customHeight="1" x14ac:dyDescent="0.2"/>
    <row r="287116" ht="12.75" customHeight="1" x14ac:dyDescent="0.2"/>
    <row r="287120" ht="12.75" customHeight="1" x14ac:dyDescent="0.2"/>
    <row r="287124" ht="12.75" customHeight="1" x14ac:dyDescent="0.2"/>
    <row r="287128" ht="12.75" customHeight="1" x14ac:dyDescent="0.2"/>
    <row r="287132" ht="12.75" customHeight="1" x14ac:dyDescent="0.2"/>
    <row r="287136" ht="12.75" customHeight="1" x14ac:dyDescent="0.2"/>
    <row r="287140" ht="12.75" customHeight="1" x14ac:dyDescent="0.2"/>
    <row r="287144" ht="12.75" customHeight="1" x14ac:dyDescent="0.2"/>
    <row r="287148" ht="12.75" customHeight="1" x14ac:dyDescent="0.2"/>
    <row r="287152" ht="12.75" customHeight="1" x14ac:dyDescent="0.2"/>
    <row r="287156" ht="12.75" customHeight="1" x14ac:dyDescent="0.2"/>
    <row r="287160" ht="12.75" customHeight="1" x14ac:dyDescent="0.2"/>
    <row r="287164" ht="12.75" customHeight="1" x14ac:dyDescent="0.2"/>
    <row r="287168" ht="12.75" customHeight="1" x14ac:dyDescent="0.2"/>
    <row r="287172" ht="12.75" customHeight="1" x14ac:dyDescent="0.2"/>
    <row r="287176" ht="12.75" customHeight="1" x14ac:dyDescent="0.2"/>
    <row r="287180" ht="12.75" customHeight="1" x14ac:dyDescent="0.2"/>
    <row r="287184" ht="12.75" customHeight="1" x14ac:dyDescent="0.2"/>
    <row r="287188" ht="12.75" customHeight="1" x14ac:dyDescent="0.2"/>
    <row r="287192" ht="12.75" customHeight="1" x14ac:dyDescent="0.2"/>
    <row r="287196" ht="12.75" customHeight="1" x14ac:dyDescent="0.2"/>
    <row r="287200" ht="12.75" customHeight="1" x14ac:dyDescent="0.2"/>
    <row r="287204" ht="12.75" customHeight="1" x14ac:dyDescent="0.2"/>
    <row r="287208" ht="12.75" customHeight="1" x14ac:dyDescent="0.2"/>
    <row r="287212" ht="12.75" customHeight="1" x14ac:dyDescent="0.2"/>
    <row r="287216" ht="12.75" customHeight="1" x14ac:dyDescent="0.2"/>
    <row r="287220" ht="12.75" customHeight="1" x14ac:dyDescent="0.2"/>
    <row r="287224" ht="12.75" customHeight="1" x14ac:dyDescent="0.2"/>
    <row r="287228" ht="12.75" customHeight="1" x14ac:dyDescent="0.2"/>
    <row r="287232" ht="12.75" customHeight="1" x14ac:dyDescent="0.2"/>
    <row r="287236" ht="12.75" customHeight="1" x14ac:dyDescent="0.2"/>
    <row r="287240" ht="12.75" customHeight="1" x14ac:dyDescent="0.2"/>
    <row r="287244" ht="12.75" customHeight="1" x14ac:dyDescent="0.2"/>
    <row r="287248" ht="12.75" customHeight="1" x14ac:dyDescent="0.2"/>
    <row r="287252" ht="12.75" customHeight="1" x14ac:dyDescent="0.2"/>
    <row r="287256" ht="12.75" customHeight="1" x14ac:dyDescent="0.2"/>
    <row r="287260" ht="12.75" customHeight="1" x14ac:dyDescent="0.2"/>
    <row r="287264" ht="12.75" customHeight="1" x14ac:dyDescent="0.2"/>
    <row r="287268" ht="12.75" customHeight="1" x14ac:dyDescent="0.2"/>
    <row r="287272" ht="12.75" customHeight="1" x14ac:dyDescent="0.2"/>
    <row r="287276" ht="12.75" customHeight="1" x14ac:dyDescent="0.2"/>
    <row r="287280" ht="12.75" customHeight="1" x14ac:dyDescent="0.2"/>
    <row r="287284" ht="12.75" customHeight="1" x14ac:dyDescent="0.2"/>
    <row r="287288" ht="12.75" customHeight="1" x14ac:dyDescent="0.2"/>
    <row r="287292" ht="12.75" customHeight="1" x14ac:dyDescent="0.2"/>
    <row r="287296" ht="12.75" customHeight="1" x14ac:dyDescent="0.2"/>
    <row r="287300" ht="12.75" customHeight="1" x14ac:dyDescent="0.2"/>
    <row r="287304" ht="12.75" customHeight="1" x14ac:dyDescent="0.2"/>
    <row r="287308" ht="12.75" customHeight="1" x14ac:dyDescent="0.2"/>
    <row r="287312" ht="12.75" customHeight="1" x14ac:dyDescent="0.2"/>
    <row r="287316" ht="12.75" customHeight="1" x14ac:dyDescent="0.2"/>
    <row r="287320" ht="12.75" customHeight="1" x14ac:dyDescent="0.2"/>
    <row r="287324" ht="12.75" customHeight="1" x14ac:dyDescent="0.2"/>
    <row r="287328" ht="12.75" customHeight="1" x14ac:dyDescent="0.2"/>
    <row r="287332" ht="12.75" customHeight="1" x14ac:dyDescent="0.2"/>
    <row r="287336" ht="12.75" customHeight="1" x14ac:dyDescent="0.2"/>
    <row r="287340" ht="12.75" customHeight="1" x14ac:dyDescent="0.2"/>
    <row r="287344" ht="12.75" customHeight="1" x14ac:dyDescent="0.2"/>
    <row r="287348" ht="12.75" customHeight="1" x14ac:dyDescent="0.2"/>
    <row r="287352" ht="12.75" customHeight="1" x14ac:dyDescent="0.2"/>
    <row r="287356" ht="12.75" customHeight="1" x14ac:dyDescent="0.2"/>
    <row r="287360" ht="12.75" customHeight="1" x14ac:dyDescent="0.2"/>
    <row r="287364" ht="12.75" customHeight="1" x14ac:dyDescent="0.2"/>
    <row r="287368" ht="12.75" customHeight="1" x14ac:dyDescent="0.2"/>
    <row r="287372" ht="12.75" customHeight="1" x14ac:dyDescent="0.2"/>
    <row r="287376" ht="12.75" customHeight="1" x14ac:dyDescent="0.2"/>
    <row r="287380" ht="12.75" customHeight="1" x14ac:dyDescent="0.2"/>
    <row r="287384" ht="12.75" customHeight="1" x14ac:dyDescent="0.2"/>
    <row r="287388" ht="12.75" customHeight="1" x14ac:dyDescent="0.2"/>
    <row r="287392" ht="12.75" customHeight="1" x14ac:dyDescent="0.2"/>
    <row r="287396" ht="12.75" customHeight="1" x14ac:dyDescent="0.2"/>
    <row r="287400" ht="12.75" customHeight="1" x14ac:dyDescent="0.2"/>
    <row r="287404" ht="12.75" customHeight="1" x14ac:dyDescent="0.2"/>
    <row r="287408" ht="12.75" customHeight="1" x14ac:dyDescent="0.2"/>
    <row r="287412" ht="12.75" customHeight="1" x14ac:dyDescent="0.2"/>
    <row r="287416" ht="12.75" customHeight="1" x14ac:dyDescent="0.2"/>
    <row r="287420" ht="12.75" customHeight="1" x14ac:dyDescent="0.2"/>
    <row r="287424" ht="12.75" customHeight="1" x14ac:dyDescent="0.2"/>
    <row r="287428" ht="12.75" customHeight="1" x14ac:dyDescent="0.2"/>
    <row r="287432" ht="12.75" customHeight="1" x14ac:dyDescent="0.2"/>
    <row r="287436" ht="12.75" customHeight="1" x14ac:dyDescent="0.2"/>
    <row r="287440" ht="12.75" customHeight="1" x14ac:dyDescent="0.2"/>
    <row r="287444" ht="12.75" customHeight="1" x14ac:dyDescent="0.2"/>
    <row r="287448" ht="12.75" customHeight="1" x14ac:dyDescent="0.2"/>
    <row r="287452" ht="12.75" customHeight="1" x14ac:dyDescent="0.2"/>
    <row r="287456" ht="12.75" customHeight="1" x14ac:dyDescent="0.2"/>
    <row r="287460" ht="12.75" customHeight="1" x14ac:dyDescent="0.2"/>
    <row r="287464" ht="12.75" customHeight="1" x14ac:dyDescent="0.2"/>
    <row r="287468" ht="12.75" customHeight="1" x14ac:dyDescent="0.2"/>
    <row r="287472" ht="12.75" customHeight="1" x14ac:dyDescent="0.2"/>
    <row r="287476" ht="12.75" customHeight="1" x14ac:dyDescent="0.2"/>
    <row r="287480" ht="12.75" customHeight="1" x14ac:dyDescent="0.2"/>
    <row r="287484" ht="12.75" customHeight="1" x14ac:dyDescent="0.2"/>
    <row r="287488" ht="12.75" customHeight="1" x14ac:dyDescent="0.2"/>
    <row r="287492" ht="12.75" customHeight="1" x14ac:dyDescent="0.2"/>
    <row r="287496" ht="12.75" customHeight="1" x14ac:dyDescent="0.2"/>
    <row r="287500" ht="12.75" customHeight="1" x14ac:dyDescent="0.2"/>
    <row r="287504" ht="12.75" customHeight="1" x14ac:dyDescent="0.2"/>
    <row r="287508" ht="12.75" customHeight="1" x14ac:dyDescent="0.2"/>
    <row r="287512" ht="12.75" customHeight="1" x14ac:dyDescent="0.2"/>
    <row r="287516" ht="12.75" customHeight="1" x14ac:dyDescent="0.2"/>
    <row r="287520" ht="12.75" customHeight="1" x14ac:dyDescent="0.2"/>
    <row r="287524" ht="12.75" customHeight="1" x14ac:dyDescent="0.2"/>
    <row r="287528" ht="12.75" customHeight="1" x14ac:dyDescent="0.2"/>
    <row r="287532" ht="12.75" customHeight="1" x14ac:dyDescent="0.2"/>
    <row r="287536" ht="12.75" customHeight="1" x14ac:dyDescent="0.2"/>
    <row r="287540" ht="12.75" customHeight="1" x14ac:dyDescent="0.2"/>
    <row r="287544" ht="12.75" customHeight="1" x14ac:dyDescent="0.2"/>
    <row r="287548" ht="12.75" customHeight="1" x14ac:dyDescent="0.2"/>
    <row r="287552" ht="12.75" customHeight="1" x14ac:dyDescent="0.2"/>
    <row r="287556" ht="12.75" customHeight="1" x14ac:dyDescent="0.2"/>
    <row r="287560" ht="12.75" customHeight="1" x14ac:dyDescent="0.2"/>
    <row r="287564" ht="12.75" customHeight="1" x14ac:dyDescent="0.2"/>
    <row r="287568" ht="12.75" customHeight="1" x14ac:dyDescent="0.2"/>
    <row r="287572" ht="12.75" customHeight="1" x14ac:dyDescent="0.2"/>
    <row r="287576" ht="12.75" customHeight="1" x14ac:dyDescent="0.2"/>
    <row r="287580" ht="12.75" customHeight="1" x14ac:dyDescent="0.2"/>
    <row r="287584" ht="12.75" customHeight="1" x14ac:dyDescent="0.2"/>
    <row r="287588" ht="12.75" customHeight="1" x14ac:dyDescent="0.2"/>
    <row r="287592" ht="12.75" customHeight="1" x14ac:dyDescent="0.2"/>
    <row r="287596" ht="12.75" customHeight="1" x14ac:dyDescent="0.2"/>
    <row r="287600" ht="12.75" customHeight="1" x14ac:dyDescent="0.2"/>
    <row r="287604" ht="12.75" customHeight="1" x14ac:dyDescent="0.2"/>
    <row r="287608" ht="12.75" customHeight="1" x14ac:dyDescent="0.2"/>
    <row r="287612" ht="12.75" customHeight="1" x14ac:dyDescent="0.2"/>
    <row r="287616" ht="12.75" customHeight="1" x14ac:dyDescent="0.2"/>
    <row r="287620" ht="12.75" customHeight="1" x14ac:dyDescent="0.2"/>
    <row r="287624" ht="12.75" customHeight="1" x14ac:dyDescent="0.2"/>
    <row r="287628" ht="12.75" customHeight="1" x14ac:dyDescent="0.2"/>
    <row r="287632" ht="12.75" customHeight="1" x14ac:dyDescent="0.2"/>
    <row r="287636" ht="12.75" customHeight="1" x14ac:dyDescent="0.2"/>
    <row r="287640" ht="12.75" customHeight="1" x14ac:dyDescent="0.2"/>
    <row r="287644" ht="12.75" customHeight="1" x14ac:dyDescent="0.2"/>
    <row r="287648" ht="12.75" customHeight="1" x14ac:dyDescent="0.2"/>
    <row r="287652" ht="12.75" customHeight="1" x14ac:dyDescent="0.2"/>
    <row r="287656" ht="12.75" customHeight="1" x14ac:dyDescent="0.2"/>
    <row r="287660" ht="12.75" customHeight="1" x14ac:dyDescent="0.2"/>
    <row r="287664" ht="12.75" customHeight="1" x14ac:dyDescent="0.2"/>
    <row r="287668" ht="12.75" customHeight="1" x14ac:dyDescent="0.2"/>
    <row r="287672" ht="12.75" customHeight="1" x14ac:dyDescent="0.2"/>
    <row r="287676" ht="12.75" customHeight="1" x14ac:dyDescent="0.2"/>
    <row r="287680" ht="12.75" customHeight="1" x14ac:dyDescent="0.2"/>
    <row r="287684" ht="12.75" customHeight="1" x14ac:dyDescent="0.2"/>
    <row r="287688" ht="12.75" customHeight="1" x14ac:dyDescent="0.2"/>
    <row r="287692" ht="12.75" customHeight="1" x14ac:dyDescent="0.2"/>
    <row r="287696" ht="12.75" customHeight="1" x14ac:dyDescent="0.2"/>
    <row r="287700" ht="12.75" customHeight="1" x14ac:dyDescent="0.2"/>
    <row r="287704" ht="12.75" customHeight="1" x14ac:dyDescent="0.2"/>
    <row r="287708" ht="12.75" customHeight="1" x14ac:dyDescent="0.2"/>
    <row r="287712" ht="12.75" customHeight="1" x14ac:dyDescent="0.2"/>
    <row r="287716" ht="12.75" customHeight="1" x14ac:dyDescent="0.2"/>
    <row r="287720" ht="12.75" customHeight="1" x14ac:dyDescent="0.2"/>
    <row r="287724" ht="12.75" customHeight="1" x14ac:dyDescent="0.2"/>
    <row r="287728" ht="12.75" customHeight="1" x14ac:dyDescent="0.2"/>
    <row r="287732" ht="12.75" customHeight="1" x14ac:dyDescent="0.2"/>
    <row r="287736" ht="12.75" customHeight="1" x14ac:dyDescent="0.2"/>
    <row r="287740" ht="12.75" customHeight="1" x14ac:dyDescent="0.2"/>
    <row r="287744" ht="12.75" customHeight="1" x14ac:dyDescent="0.2"/>
    <row r="287748" ht="12.75" customHeight="1" x14ac:dyDescent="0.2"/>
    <row r="287752" ht="12.75" customHeight="1" x14ac:dyDescent="0.2"/>
    <row r="287756" ht="12.75" customHeight="1" x14ac:dyDescent="0.2"/>
    <row r="287760" ht="12.75" customHeight="1" x14ac:dyDescent="0.2"/>
    <row r="287764" ht="12.75" customHeight="1" x14ac:dyDescent="0.2"/>
    <row r="287768" ht="12.75" customHeight="1" x14ac:dyDescent="0.2"/>
    <row r="287772" ht="12.75" customHeight="1" x14ac:dyDescent="0.2"/>
    <row r="287776" ht="12.75" customHeight="1" x14ac:dyDescent="0.2"/>
    <row r="287780" ht="12.75" customHeight="1" x14ac:dyDescent="0.2"/>
    <row r="287784" ht="12.75" customHeight="1" x14ac:dyDescent="0.2"/>
    <row r="287788" ht="12.75" customHeight="1" x14ac:dyDescent="0.2"/>
    <row r="287792" ht="12.75" customHeight="1" x14ac:dyDescent="0.2"/>
    <row r="287796" ht="12.75" customHeight="1" x14ac:dyDescent="0.2"/>
    <row r="287800" ht="12.75" customHeight="1" x14ac:dyDescent="0.2"/>
    <row r="287804" ht="12.75" customHeight="1" x14ac:dyDescent="0.2"/>
    <row r="287808" ht="12.75" customHeight="1" x14ac:dyDescent="0.2"/>
    <row r="287812" ht="12.75" customHeight="1" x14ac:dyDescent="0.2"/>
    <row r="287816" ht="12.75" customHeight="1" x14ac:dyDescent="0.2"/>
    <row r="287820" ht="12.75" customHeight="1" x14ac:dyDescent="0.2"/>
    <row r="287824" ht="12.75" customHeight="1" x14ac:dyDescent="0.2"/>
    <row r="287828" ht="12.75" customHeight="1" x14ac:dyDescent="0.2"/>
    <row r="287832" ht="12.75" customHeight="1" x14ac:dyDescent="0.2"/>
    <row r="287836" ht="12.75" customHeight="1" x14ac:dyDescent="0.2"/>
    <row r="287840" ht="12.75" customHeight="1" x14ac:dyDescent="0.2"/>
    <row r="287844" ht="12.75" customHeight="1" x14ac:dyDescent="0.2"/>
    <row r="287848" ht="12.75" customHeight="1" x14ac:dyDescent="0.2"/>
    <row r="287852" ht="12.75" customHeight="1" x14ac:dyDescent="0.2"/>
    <row r="287856" ht="12.75" customHeight="1" x14ac:dyDescent="0.2"/>
    <row r="287860" ht="12.75" customHeight="1" x14ac:dyDescent="0.2"/>
    <row r="287864" ht="12.75" customHeight="1" x14ac:dyDescent="0.2"/>
    <row r="287868" ht="12.75" customHeight="1" x14ac:dyDescent="0.2"/>
    <row r="287872" ht="12.75" customHeight="1" x14ac:dyDescent="0.2"/>
    <row r="287876" ht="12.75" customHeight="1" x14ac:dyDescent="0.2"/>
    <row r="287880" ht="12.75" customHeight="1" x14ac:dyDescent="0.2"/>
    <row r="287884" ht="12.75" customHeight="1" x14ac:dyDescent="0.2"/>
    <row r="287888" ht="12.75" customHeight="1" x14ac:dyDescent="0.2"/>
    <row r="287892" ht="12.75" customHeight="1" x14ac:dyDescent="0.2"/>
    <row r="287896" ht="12.75" customHeight="1" x14ac:dyDescent="0.2"/>
    <row r="287900" ht="12.75" customHeight="1" x14ac:dyDescent="0.2"/>
    <row r="287904" ht="12.75" customHeight="1" x14ac:dyDescent="0.2"/>
    <row r="287908" ht="12.75" customHeight="1" x14ac:dyDescent="0.2"/>
    <row r="287912" ht="12.75" customHeight="1" x14ac:dyDescent="0.2"/>
    <row r="287916" ht="12.75" customHeight="1" x14ac:dyDescent="0.2"/>
    <row r="287920" ht="12.75" customHeight="1" x14ac:dyDescent="0.2"/>
    <row r="287924" ht="12.75" customHeight="1" x14ac:dyDescent="0.2"/>
    <row r="287928" ht="12.75" customHeight="1" x14ac:dyDescent="0.2"/>
    <row r="287932" ht="12.75" customHeight="1" x14ac:dyDescent="0.2"/>
    <row r="287936" ht="12.75" customHeight="1" x14ac:dyDescent="0.2"/>
    <row r="287940" ht="12.75" customHeight="1" x14ac:dyDescent="0.2"/>
    <row r="287944" ht="12.75" customHeight="1" x14ac:dyDescent="0.2"/>
    <row r="287948" ht="12.75" customHeight="1" x14ac:dyDescent="0.2"/>
    <row r="287952" ht="12.75" customHeight="1" x14ac:dyDescent="0.2"/>
    <row r="287956" ht="12.75" customHeight="1" x14ac:dyDescent="0.2"/>
    <row r="287960" ht="12.75" customHeight="1" x14ac:dyDescent="0.2"/>
    <row r="287964" ht="12.75" customHeight="1" x14ac:dyDescent="0.2"/>
    <row r="287968" ht="12.75" customHeight="1" x14ac:dyDescent="0.2"/>
    <row r="287972" ht="12.75" customHeight="1" x14ac:dyDescent="0.2"/>
    <row r="287976" ht="12.75" customHeight="1" x14ac:dyDescent="0.2"/>
    <row r="287980" ht="12.75" customHeight="1" x14ac:dyDescent="0.2"/>
    <row r="287984" ht="12.75" customHeight="1" x14ac:dyDescent="0.2"/>
    <row r="287988" ht="12.75" customHeight="1" x14ac:dyDescent="0.2"/>
    <row r="287992" ht="12.75" customHeight="1" x14ac:dyDescent="0.2"/>
    <row r="287996" ht="12.75" customHeight="1" x14ac:dyDescent="0.2"/>
    <row r="288000" ht="12.75" customHeight="1" x14ac:dyDescent="0.2"/>
    <row r="288004" ht="12.75" customHeight="1" x14ac:dyDescent="0.2"/>
    <row r="288008" ht="12.75" customHeight="1" x14ac:dyDescent="0.2"/>
    <row r="288012" ht="12.75" customHeight="1" x14ac:dyDescent="0.2"/>
    <row r="288016" ht="12.75" customHeight="1" x14ac:dyDescent="0.2"/>
    <row r="288020" ht="12.75" customHeight="1" x14ac:dyDescent="0.2"/>
    <row r="288024" ht="12.75" customHeight="1" x14ac:dyDescent="0.2"/>
    <row r="288028" ht="12.75" customHeight="1" x14ac:dyDescent="0.2"/>
    <row r="288032" ht="12.75" customHeight="1" x14ac:dyDescent="0.2"/>
    <row r="288036" ht="12.75" customHeight="1" x14ac:dyDescent="0.2"/>
    <row r="288040" ht="12.75" customHeight="1" x14ac:dyDescent="0.2"/>
    <row r="288044" ht="12.75" customHeight="1" x14ac:dyDescent="0.2"/>
    <row r="288048" ht="12.75" customHeight="1" x14ac:dyDescent="0.2"/>
    <row r="288052" ht="12.75" customHeight="1" x14ac:dyDescent="0.2"/>
    <row r="288056" ht="12.75" customHeight="1" x14ac:dyDescent="0.2"/>
    <row r="288060" ht="12.75" customHeight="1" x14ac:dyDescent="0.2"/>
    <row r="288064" ht="12.75" customHeight="1" x14ac:dyDescent="0.2"/>
    <row r="288068" ht="12.75" customHeight="1" x14ac:dyDescent="0.2"/>
    <row r="288072" ht="12.75" customHeight="1" x14ac:dyDescent="0.2"/>
    <row r="288076" ht="12.75" customHeight="1" x14ac:dyDescent="0.2"/>
    <row r="288080" ht="12.75" customHeight="1" x14ac:dyDescent="0.2"/>
    <row r="288084" ht="12.75" customHeight="1" x14ac:dyDescent="0.2"/>
    <row r="288088" ht="12.75" customHeight="1" x14ac:dyDescent="0.2"/>
    <row r="288092" ht="12.75" customHeight="1" x14ac:dyDescent="0.2"/>
    <row r="288096" ht="12.75" customHeight="1" x14ac:dyDescent="0.2"/>
    <row r="288100" ht="12.75" customHeight="1" x14ac:dyDescent="0.2"/>
    <row r="288104" ht="12.75" customHeight="1" x14ac:dyDescent="0.2"/>
    <row r="288108" ht="12.75" customHeight="1" x14ac:dyDescent="0.2"/>
    <row r="288112" ht="12.75" customHeight="1" x14ac:dyDescent="0.2"/>
    <row r="288116" ht="12.75" customHeight="1" x14ac:dyDescent="0.2"/>
    <row r="288120" ht="12.75" customHeight="1" x14ac:dyDescent="0.2"/>
    <row r="288124" ht="12.75" customHeight="1" x14ac:dyDescent="0.2"/>
    <row r="288128" ht="12.75" customHeight="1" x14ac:dyDescent="0.2"/>
    <row r="288132" ht="12.75" customHeight="1" x14ac:dyDescent="0.2"/>
    <row r="288136" ht="12.75" customHeight="1" x14ac:dyDescent="0.2"/>
    <row r="288140" ht="12.75" customHeight="1" x14ac:dyDescent="0.2"/>
    <row r="288144" ht="12.75" customHeight="1" x14ac:dyDescent="0.2"/>
    <row r="288148" ht="12.75" customHeight="1" x14ac:dyDescent="0.2"/>
    <row r="288152" ht="12.75" customHeight="1" x14ac:dyDescent="0.2"/>
    <row r="288156" ht="12.75" customHeight="1" x14ac:dyDescent="0.2"/>
    <row r="288160" ht="12.75" customHeight="1" x14ac:dyDescent="0.2"/>
    <row r="288164" ht="12.75" customHeight="1" x14ac:dyDescent="0.2"/>
    <row r="288168" ht="12.75" customHeight="1" x14ac:dyDescent="0.2"/>
    <row r="288172" ht="12.75" customHeight="1" x14ac:dyDescent="0.2"/>
    <row r="288176" ht="12.75" customHeight="1" x14ac:dyDescent="0.2"/>
    <row r="288180" ht="12.75" customHeight="1" x14ac:dyDescent="0.2"/>
    <row r="288184" ht="12.75" customHeight="1" x14ac:dyDescent="0.2"/>
    <row r="288188" ht="12.75" customHeight="1" x14ac:dyDescent="0.2"/>
    <row r="288192" ht="12.75" customHeight="1" x14ac:dyDescent="0.2"/>
    <row r="288196" ht="12.75" customHeight="1" x14ac:dyDescent="0.2"/>
    <row r="288200" ht="12.75" customHeight="1" x14ac:dyDescent="0.2"/>
    <row r="288204" ht="12.75" customHeight="1" x14ac:dyDescent="0.2"/>
    <row r="288208" ht="12.75" customHeight="1" x14ac:dyDescent="0.2"/>
    <row r="288212" ht="12.75" customHeight="1" x14ac:dyDescent="0.2"/>
    <row r="288216" ht="12.75" customHeight="1" x14ac:dyDescent="0.2"/>
    <row r="288220" ht="12.75" customHeight="1" x14ac:dyDescent="0.2"/>
    <row r="288224" ht="12.75" customHeight="1" x14ac:dyDescent="0.2"/>
    <row r="288228" ht="12.75" customHeight="1" x14ac:dyDescent="0.2"/>
    <row r="288232" ht="12.75" customHeight="1" x14ac:dyDescent="0.2"/>
    <row r="288236" ht="12.75" customHeight="1" x14ac:dyDescent="0.2"/>
    <row r="288240" ht="12.75" customHeight="1" x14ac:dyDescent="0.2"/>
    <row r="288244" ht="12.75" customHeight="1" x14ac:dyDescent="0.2"/>
    <row r="288248" ht="12.75" customHeight="1" x14ac:dyDescent="0.2"/>
    <row r="288252" ht="12.75" customHeight="1" x14ac:dyDescent="0.2"/>
    <row r="288256" ht="12.75" customHeight="1" x14ac:dyDescent="0.2"/>
    <row r="288260" ht="12.75" customHeight="1" x14ac:dyDescent="0.2"/>
    <row r="288264" ht="12.75" customHeight="1" x14ac:dyDescent="0.2"/>
    <row r="288268" ht="12.75" customHeight="1" x14ac:dyDescent="0.2"/>
    <row r="288272" ht="12.75" customHeight="1" x14ac:dyDescent="0.2"/>
    <row r="288276" ht="12.75" customHeight="1" x14ac:dyDescent="0.2"/>
    <row r="288280" ht="12.75" customHeight="1" x14ac:dyDescent="0.2"/>
    <row r="288284" ht="12.75" customHeight="1" x14ac:dyDescent="0.2"/>
    <row r="288288" ht="12.75" customHeight="1" x14ac:dyDescent="0.2"/>
    <row r="288292" ht="12.75" customHeight="1" x14ac:dyDescent="0.2"/>
    <row r="288296" ht="12.75" customHeight="1" x14ac:dyDescent="0.2"/>
    <row r="288300" ht="12.75" customHeight="1" x14ac:dyDescent="0.2"/>
    <row r="288304" ht="12.75" customHeight="1" x14ac:dyDescent="0.2"/>
    <row r="288308" ht="12.75" customHeight="1" x14ac:dyDescent="0.2"/>
    <row r="288312" ht="12.75" customHeight="1" x14ac:dyDescent="0.2"/>
    <row r="288316" ht="12.75" customHeight="1" x14ac:dyDescent="0.2"/>
    <row r="288320" ht="12.75" customHeight="1" x14ac:dyDescent="0.2"/>
    <row r="288324" ht="12.75" customHeight="1" x14ac:dyDescent="0.2"/>
    <row r="288328" ht="12.75" customHeight="1" x14ac:dyDescent="0.2"/>
    <row r="288332" ht="12.75" customHeight="1" x14ac:dyDescent="0.2"/>
    <row r="288336" ht="12.75" customHeight="1" x14ac:dyDescent="0.2"/>
    <row r="288340" ht="12.75" customHeight="1" x14ac:dyDescent="0.2"/>
    <row r="288344" ht="12.75" customHeight="1" x14ac:dyDescent="0.2"/>
    <row r="288348" ht="12.75" customHeight="1" x14ac:dyDescent="0.2"/>
    <row r="288352" ht="12.75" customHeight="1" x14ac:dyDescent="0.2"/>
    <row r="288356" ht="12.75" customHeight="1" x14ac:dyDescent="0.2"/>
    <row r="288360" ht="12.75" customHeight="1" x14ac:dyDescent="0.2"/>
    <row r="288364" ht="12.75" customHeight="1" x14ac:dyDescent="0.2"/>
    <row r="288368" ht="12.75" customHeight="1" x14ac:dyDescent="0.2"/>
    <row r="288372" ht="12.75" customHeight="1" x14ac:dyDescent="0.2"/>
    <row r="288376" ht="12.75" customHeight="1" x14ac:dyDescent="0.2"/>
    <row r="288380" ht="12.75" customHeight="1" x14ac:dyDescent="0.2"/>
    <row r="288384" ht="12.75" customHeight="1" x14ac:dyDescent="0.2"/>
    <row r="288388" ht="12.75" customHeight="1" x14ac:dyDescent="0.2"/>
    <row r="288392" ht="12.75" customHeight="1" x14ac:dyDescent="0.2"/>
    <row r="288396" ht="12.75" customHeight="1" x14ac:dyDescent="0.2"/>
    <row r="288400" ht="12.75" customHeight="1" x14ac:dyDescent="0.2"/>
    <row r="288404" ht="12.75" customHeight="1" x14ac:dyDescent="0.2"/>
    <row r="288408" ht="12.75" customHeight="1" x14ac:dyDescent="0.2"/>
    <row r="288412" ht="12.75" customHeight="1" x14ac:dyDescent="0.2"/>
    <row r="288416" ht="12.75" customHeight="1" x14ac:dyDescent="0.2"/>
    <row r="288420" ht="12.75" customHeight="1" x14ac:dyDescent="0.2"/>
    <row r="288424" ht="12.75" customHeight="1" x14ac:dyDescent="0.2"/>
    <row r="288428" ht="12.75" customHeight="1" x14ac:dyDescent="0.2"/>
    <row r="288432" ht="12.75" customHeight="1" x14ac:dyDescent="0.2"/>
    <row r="288436" ht="12.75" customHeight="1" x14ac:dyDescent="0.2"/>
    <row r="288440" ht="12.75" customHeight="1" x14ac:dyDescent="0.2"/>
    <row r="288444" ht="12.75" customHeight="1" x14ac:dyDescent="0.2"/>
    <row r="288448" ht="12.75" customHeight="1" x14ac:dyDescent="0.2"/>
    <row r="288452" ht="12.75" customHeight="1" x14ac:dyDescent="0.2"/>
    <row r="288456" ht="12.75" customHeight="1" x14ac:dyDescent="0.2"/>
    <row r="288460" ht="12.75" customHeight="1" x14ac:dyDescent="0.2"/>
    <row r="288464" ht="12.75" customHeight="1" x14ac:dyDescent="0.2"/>
    <row r="288468" ht="12.75" customHeight="1" x14ac:dyDescent="0.2"/>
    <row r="288472" ht="12.75" customHeight="1" x14ac:dyDescent="0.2"/>
    <row r="288476" ht="12.75" customHeight="1" x14ac:dyDescent="0.2"/>
    <row r="288480" ht="12.75" customHeight="1" x14ac:dyDescent="0.2"/>
    <row r="288484" ht="12.75" customHeight="1" x14ac:dyDescent="0.2"/>
    <row r="288488" ht="12.75" customHeight="1" x14ac:dyDescent="0.2"/>
    <row r="288492" ht="12.75" customHeight="1" x14ac:dyDescent="0.2"/>
    <row r="288496" ht="12.75" customHeight="1" x14ac:dyDescent="0.2"/>
    <row r="288500" ht="12.75" customHeight="1" x14ac:dyDescent="0.2"/>
    <row r="288504" ht="12.75" customHeight="1" x14ac:dyDescent="0.2"/>
    <row r="288508" ht="12.75" customHeight="1" x14ac:dyDescent="0.2"/>
    <row r="288512" ht="12.75" customHeight="1" x14ac:dyDescent="0.2"/>
    <row r="288516" ht="12.75" customHeight="1" x14ac:dyDescent="0.2"/>
    <row r="288520" ht="12.75" customHeight="1" x14ac:dyDescent="0.2"/>
    <row r="288524" ht="12.75" customHeight="1" x14ac:dyDescent="0.2"/>
    <row r="288528" ht="12.75" customHeight="1" x14ac:dyDescent="0.2"/>
    <row r="288532" ht="12.75" customHeight="1" x14ac:dyDescent="0.2"/>
    <row r="288536" ht="12.75" customHeight="1" x14ac:dyDescent="0.2"/>
    <row r="288540" ht="12.75" customHeight="1" x14ac:dyDescent="0.2"/>
    <row r="288544" ht="12.75" customHeight="1" x14ac:dyDescent="0.2"/>
    <row r="288548" ht="12.75" customHeight="1" x14ac:dyDescent="0.2"/>
    <row r="288552" ht="12.75" customHeight="1" x14ac:dyDescent="0.2"/>
    <row r="288556" ht="12.75" customHeight="1" x14ac:dyDescent="0.2"/>
    <row r="288560" ht="12.75" customHeight="1" x14ac:dyDescent="0.2"/>
    <row r="288564" ht="12.75" customHeight="1" x14ac:dyDescent="0.2"/>
    <row r="288568" ht="12.75" customHeight="1" x14ac:dyDescent="0.2"/>
    <row r="288572" ht="12.75" customHeight="1" x14ac:dyDescent="0.2"/>
    <row r="288576" ht="12.75" customHeight="1" x14ac:dyDescent="0.2"/>
    <row r="288580" ht="12.75" customHeight="1" x14ac:dyDescent="0.2"/>
    <row r="288584" ht="12.75" customHeight="1" x14ac:dyDescent="0.2"/>
    <row r="288588" ht="12.75" customHeight="1" x14ac:dyDescent="0.2"/>
    <row r="288592" ht="12.75" customHeight="1" x14ac:dyDescent="0.2"/>
    <row r="288596" ht="12.75" customHeight="1" x14ac:dyDescent="0.2"/>
    <row r="288600" ht="12.75" customHeight="1" x14ac:dyDescent="0.2"/>
    <row r="288604" ht="12.75" customHeight="1" x14ac:dyDescent="0.2"/>
    <row r="288608" ht="12.75" customHeight="1" x14ac:dyDescent="0.2"/>
    <row r="288612" ht="12.75" customHeight="1" x14ac:dyDescent="0.2"/>
    <row r="288616" ht="12.75" customHeight="1" x14ac:dyDescent="0.2"/>
    <row r="288620" ht="12.75" customHeight="1" x14ac:dyDescent="0.2"/>
    <row r="288624" ht="12.75" customHeight="1" x14ac:dyDescent="0.2"/>
    <row r="288628" ht="12.75" customHeight="1" x14ac:dyDescent="0.2"/>
    <row r="288632" ht="12.75" customHeight="1" x14ac:dyDescent="0.2"/>
    <row r="288636" ht="12.75" customHeight="1" x14ac:dyDescent="0.2"/>
    <row r="288640" ht="12.75" customHeight="1" x14ac:dyDescent="0.2"/>
    <row r="288644" ht="12.75" customHeight="1" x14ac:dyDescent="0.2"/>
    <row r="288648" ht="12.75" customHeight="1" x14ac:dyDescent="0.2"/>
    <row r="288652" ht="12.75" customHeight="1" x14ac:dyDescent="0.2"/>
    <row r="288656" ht="12.75" customHeight="1" x14ac:dyDescent="0.2"/>
    <row r="288660" ht="12.75" customHeight="1" x14ac:dyDescent="0.2"/>
    <row r="288664" ht="12.75" customHeight="1" x14ac:dyDescent="0.2"/>
    <row r="288668" ht="12.75" customHeight="1" x14ac:dyDescent="0.2"/>
    <row r="288672" ht="12.75" customHeight="1" x14ac:dyDescent="0.2"/>
    <row r="288676" ht="12.75" customHeight="1" x14ac:dyDescent="0.2"/>
    <row r="288680" ht="12.75" customHeight="1" x14ac:dyDescent="0.2"/>
    <row r="288684" ht="12.75" customHeight="1" x14ac:dyDescent="0.2"/>
    <row r="288688" ht="12.75" customHeight="1" x14ac:dyDescent="0.2"/>
    <row r="288692" ht="12.75" customHeight="1" x14ac:dyDescent="0.2"/>
    <row r="288696" ht="12.75" customHeight="1" x14ac:dyDescent="0.2"/>
    <row r="288700" ht="12.75" customHeight="1" x14ac:dyDescent="0.2"/>
    <row r="288704" ht="12.75" customHeight="1" x14ac:dyDescent="0.2"/>
    <row r="288708" ht="12.75" customHeight="1" x14ac:dyDescent="0.2"/>
    <row r="288712" ht="12.75" customHeight="1" x14ac:dyDescent="0.2"/>
    <row r="288716" ht="12.75" customHeight="1" x14ac:dyDescent="0.2"/>
    <row r="288720" ht="12.75" customHeight="1" x14ac:dyDescent="0.2"/>
    <row r="288724" ht="12.75" customHeight="1" x14ac:dyDescent="0.2"/>
    <row r="288728" ht="12.75" customHeight="1" x14ac:dyDescent="0.2"/>
    <row r="288732" ht="12.75" customHeight="1" x14ac:dyDescent="0.2"/>
    <row r="288736" ht="12.75" customHeight="1" x14ac:dyDescent="0.2"/>
    <row r="288740" ht="12.75" customHeight="1" x14ac:dyDescent="0.2"/>
    <row r="288744" ht="12.75" customHeight="1" x14ac:dyDescent="0.2"/>
    <row r="288748" ht="12.75" customHeight="1" x14ac:dyDescent="0.2"/>
    <row r="288752" ht="12.75" customHeight="1" x14ac:dyDescent="0.2"/>
    <row r="288756" ht="12.75" customHeight="1" x14ac:dyDescent="0.2"/>
    <row r="288760" ht="12.75" customHeight="1" x14ac:dyDescent="0.2"/>
    <row r="288764" ht="12.75" customHeight="1" x14ac:dyDescent="0.2"/>
    <row r="288768" ht="12.75" customHeight="1" x14ac:dyDescent="0.2"/>
    <row r="288772" ht="12.75" customHeight="1" x14ac:dyDescent="0.2"/>
    <row r="288776" ht="12.75" customHeight="1" x14ac:dyDescent="0.2"/>
    <row r="288780" ht="12.75" customHeight="1" x14ac:dyDescent="0.2"/>
    <row r="288784" ht="12.75" customHeight="1" x14ac:dyDescent="0.2"/>
    <row r="288788" ht="12.75" customHeight="1" x14ac:dyDescent="0.2"/>
    <row r="288792" ht="12.75" customHeight="1" x14ac:dyDescent="0.2"/>
    <row r="288796" ht="12.75" customHeight="1" x14ac:dyDescent="0.2"/>
    <row r="288800" ht="12.75" customHeight="1" x14ac:dyDescent="0.2"/>
    <row r="288804" ht="12.75" customHeight="1" x14ac:dyDescent="0.2"/>
    <row r="288808" ht="12.75" customHeight="1" x14ac:dyDescent="0.2"/>
    <row r="288812" ht="12.75" customHeight="1" x14ac:dyDescent="0.2"/>
    <row r="288816" ht="12.75" customHeight="1" x14ac:dyDescent="0.2"/>
    <row r="288820" ht="12.75" customHeight="1" x14ac:dyDescent="0.2"/>
    <row r="288824" ht="12.75" customHeight="1" x14ac:dyDescent="0.2"/>
    <row r="288828" ht="12.75" customHeight="1" x14ac:dyDescent="0.2"/>
    <row r="288832" ht="12.75" customHeight="1" x14ac:dyDescent="0.2"/>
    <row r="288836" ht="12.75" customHeight="1" x14ac:dyDescent="0.2"/>
    <row r="288840" ht="12.75" customHeight="1" x14ac:dyDescent="0.2"/>
    <row r="288844" ht="12.75" customHeight="1" x14ac:dyDescent="0.2"/>
    <row r="288848" ht="12.75" customHeight="1" x14ac:dyDescent="0.2"/>
    <row r="288852" ht="12.75" customHeight="1" x14ac:dyDescent="0.2"/>
    <row r="288856" ht="12.75" customHeight="1" x14ac:dyDescent="0.2"/>
    <row r="288860" ht="12.75" customHeight="1" x14ac:dyDescent="0.2"/>
    <row r="288864" ht="12.75" customHeight="1" x14ac:dyDescent="0.2"/>
    <row r="288868" ht="12.75" customHeight="1" x14ac:dyDescent="0.2"/>
    <row r="288872" ht="12.75" customHeight="1" x14ac:dyDescent="0.2"/>
    <row r="288876" ht="12.75" customHeight="1" x14ac:dyDescent="0.2"/>
    <row r="288880" ht="12.75" customHeight="1" x14ac:dyDescent="0.2"/>
    <row r="288884" ht="12.75" customHeight="1" x14ac:dyDescent="0.2"/>
    <row r="288888" ht="12.75" customHeight="1" x14ac:dyDescent="0.2"/>
    <row r="288892" ht="12.75" customHeight="1" x14ac:dyDescent="0.2"/>
    <row r="288896" ht="12.75" customHeight="1" x14ac:dyDescent="0.2"/>
    <row r="288900" ht="12.75" customHeight="1" x14ac:dyDescent="0.2"/>
    <row r="288904" ht="12.75" customHeight="1" x14ac:dyDescent="0.2"/>
    <row r="288908" ht="12.75" customHeight="1" x14ac:dyDescent="0.2"/>
    <row r="288912" ht="12.75" customHeight="1" x14ac:dyDescent="0.2"/>
    <row r="288916" ht="12.75" customHeight="1" x14ac:dyDescent="0.2"/>
    <row r="288920" ht="12.75" customHeight="1" x14ac:dyDescent="0.2"/>
    <row r="288924" ht="12.75" customHeight="1" x14ac:dyDescent="0.2"/>
    <row r="288928" ht="12.75" customHeight="1" x14ac:dyDescent="0.2"/>
    <row r="288932" ht="12.75" customHeight="1" x14ac:dyDescent="0.2"/>
    <row r="288936" ht="12.75" customHeight="1" x14ac:dyDescent="0.2"/>
    <row r="288940" ht="12.75" customHeight="1" x14ac:dyDescent="0.2"/>
    <row r="288944" ht="12.75" customHeight="1" x14ac:dyDescent="0.2"/>
    <row r="288948" ht="12.75" customHeight="1" x14ac:dyDescent="0.2"/>
    <row r="288952" ht="12.75" customHeight="1" x14ac:dyDescent="0.2"/>
    <row r="288956" ht="12.75" customHeight="1" x14ac:dyDescent="0.2"/>
    <row r="288960" ht="12.75" customHeight="1" x14ac:dyDescent="0.2"/>
    <row r="288964" ht="12.75" customHeight="1" x14ac:dyDescent="0.2"/>
    <row r="288968" ht="12.75" customHeight="1" x14ac:dyDescent="0.2"/>
    <row r="288972" ht="12.75" customHeight="1" x14ac:dyDescent="0.2"/>
    <row r="288976" ht="12.75" customHeight="1" x14ac:dyDescent="0.2"/>
    <row r="288980" ht="12.75" customHeight="1" x14ac:dyDescent="0.2"/>
    <row r="288984" ht="12.75" customHeight="1" x14ac:dyDescent="0.2"/>
    <row r="288988" ht="12.75" customHeight="1" x14ac:dyDescent="0.2"/>
    <row r="288992" ht="12.75" customHeight="1" x14ac:dyDescent="0.2"/>
    <row r="288996" ht="12.75" customHeight="1" x14ac:dyDescent="0.2"/>
    <row r="289000" ht="12.75" customHeight="1" x14ac:dyDescent="0.2"/>
    <row r="289004" ht="12.75" customHeight="1" x14ac:dyDescent="0.2"/>
    <row r="289008" ht="12.75" customHeight="1" x14ac:dyDescent="0.2"/>
    <row r="289012" ht="12.75" customHeight="1" x14ac:dyDescent="0.2"/>
    <row r="289016" ht="12.75" customHeight="1" x14ac:dyDescent="0.2"/>
    <row r="289020" ht="12.75" customHeight="1" x14ac:dyDescent="0.2"/>
    <row r="289024" ht="12.75" customHeight="1" x14ac:dyDescent="0.2"/>
    <row r="289028" ht="12.75" customHeight="1" x14ac:dyDescent="0.2"/>
    <row r="289032" ht="12.75" customHeight="1" x14ac:dyDescent="0.2"/>
    <row r="289036" ht="12.75" customHeight="1" x14ac:dyDescent="0.2"/>
    <row r="289040" ht="12.75" customHeight="1" x14ac:dyDescent="0.2"/>
    <row r="289044" ht="12.75" customHeight="1" x14ac:dyDescent="0.2"/>
    <row r="289048" ht="12.75" customHeight="1" x14ac:dyDescent="0.2"/>
    <row r="289052" ht="12.75" customHeight="1" x14ac:dyDescent="0.2"/>
    <row r="289056" ht="12.75" customHeight="1" x14ac:dyDescent="0.2"/>
    <row r="289060" ht="12.75" customHeight="1" x14ac:dyDescent="0.2"/>
    <row r="289064" ht="12.75" customHeight="1" x14ac:dyDescent="0.2"/>
    <row r="289068" ht="12.75" customHeight="1" x14ac:dyDescent="0.2"/>
    <row r="289072" ht="12.75" customHeight="1" x14ac:dyDescent="0.2"/>
    <row r="289076" ht="12.75" customHeight="1" x14ac:dyDescent="0.2"/>
    <row r="289080" ht="12.75" customHeight="1" x14ac:dyDescent="0.2"/>
    <row r="289084" ht="12.75" customHeight="1" x14ac:dyDescent="0.2"/>
    <row r="289088" ht="12.75" customHeight="1" x14ac:dyDescent="0.2"/>
    <row r="289092" ht="12.75" customHeight="1" x14ac:dyDescent="0.2"/>
    <row r="289096" ht="12.75" customHeight="1" x14ac:dyDescent="0.2"/>
    <row r="289100" ht="12.75" customHeight="1" x14ac:dyDescent="0.2"/>
    <row r="289104" ht="12.75" customHeight="1" x14ac:dyDescent="0.2"/>
    <row r="289108" ht="12.75" customHeight="1" x14ac:dyDescent="0.2"/>
    <row r="289112" ht="12.75" customHeight="1" x14ac:dyDescent="0.2"/>
    <row r="289116" ht="12.75" customHeight="1" x14ac:dyDescent="0.2"/>
    <row r="289120" ht="12.75" customHeight="1" x14ac:dyDescent="0.2"/>
    <row r="289124" ht="12.75" customHeight="1" x14ac:dyDescent="0.2"/>
    <row r="289128" ht="12.75" customHeight="1" x14ac:dyDescent="0.2"/>
    <row r="289132" ht="12.75" customHeight="1" x14ac:dyDescent="0.2"/>
    <row r="289136" ht="12.75" customHeight="1" x14ac:dyDescent="0.2"/>
    <row r="289140" ht="12.75" customHeight="1" x14ac:dyDescent="0.2"/>
    <row r="289144" ht="12.75" customHeight="1" x14ac:dyDescent="0.2"/>
    <row r="289148" ht="12.75" customHeight="1" x14ac:dyDescent="0.2"/>
    <row r="289152" ht="12.75" customHeight="1" x14ac:dyDescent="0.2"/>
    <row r="289156" ht="12.75" customHeight="1" x14ac:dyDescent="0.2"/>
    <row r="289160" ht="12.75" customHeight="1" x14ac:dyDescent="0.2"/>
    <row r="289164" ht="12.75" customHeight="1" x14ac:dyDescent="0.2"/>
    <row r="289168" ht="12.75" customHeight="1" x14ac:dyDescent="0.2"/>
    <row r="289172" ht="12.75" customHeight="1" x14ac:dyDescent="0.2"/>
    <row r="289176" ht="12.75" customHeight="1" x14ac:dyDescent="0.2"/>
    <row r="289180" ht="12.75" customHeight="1" x14ac:dyDescent="0.2"/>
    <row r="289184" ht="12.75" customHeight="1" x14ac:dyDescent="0.2"/>
    <row r="289188" ht="12.75" customHeight="1" x14ac:dyDescent="0.2"/>
    <row r="289192" ht="12.75" customHeight="1" x14ac:dyDescent="0.2"/>
    <row r="289196" ht="12.75" customHeight="1" x14ac:dyDescent="0.2"/>
    <row r="289200" ht="12.75" customHeight="1" x14ac:dyDescent="0.2"/>
    <row r="289204" ht="12.75" customHeight="1" x14ac:dyDescent="0.2"/>
    <row r="289208" ht="12.75" customHeight="1" x14ac:dyDescent="0.2"/>
    <row r="289212" ht="12.75" customHeight="1" x14ac:dyDescent="0.2"/>
    <row r="289216" ht="12.75" customHeight="1" x14ac:dyDescent="0.2"/>
    <row r="289220" ht="12.75" customHeight="1" x14ac:dyDescent="0.2"/>
    <row r="289224" ht="12.75" customHeight="1" x14ac:dyDescent="0.2"/>
    <row r="289228" ht="12.75" customHeight="1" x14ac:dyDescent="0.2"/>
    <row r="289232" ht="12.75" customHeight="1" x14ac:dyDescent="0.2"/>
    <row r="289236" ht="12.75" customHeight="1" x14ac:dyDescent="0.2"/>
    <row r="289240" ht="12.75" customHeight="1" x14ac:dyDescent="0.2"/>
    <row r="289244" ht="12.75" customHeight="1" x14ac:dyDescent="0.2"/>
    <row r="289248" ht="12.75" customHeight="1" x14ac:dyDescent="0.2"/>
    <row r="289252" ht="12.75" customHeight="1" x14ac:dyDescent="0.2"/>
    <row r="289256" ht="12.75" customHeight="1" x14ac:dyDescent="0.2"/>
    <row r="289260" ht="12.75" customHeight="1" x14ac:dyDescent="0.2"/>
    <row r="289264" ht="12.75" customHeight="1" x14ac:dyDescent="0.2"/>
    <row r="289268" ht="12.75" customHeight="1" x14ac:dyDescent="0.2"/>
    <row r="289272" ht="12.75" customHeight="1" x14ac:dyDescent="0.2"/>
    <row r="289276" ht="12.75" customHeight="1" x14ac:dyDescent="0.2"/>
    <row r="289280" ht="12.75" customHeight="1" x14ac:dyDescent="0.2"/>
    <row r="289284" ht="12.75" customHeight="1" x14ac:dyDescent="0.2"/>
    <row r="289288" ht="12.75" customHeight="1" x14ac:dyDescent="0.2"/>
    <row r="289292" ht="12.75" customHeight="1" x14ac:dyDescent="0.2"/>
    <row r="289296" ht="12.75" customHeight="1" x14ac:dyDescent="0.2"/>
    <row r="289300" ht="12.75" customHeight="1" x14ac:dyDescent="0.2"/>
    <row r="289304" ht="12.75" customHeight="1" x14ac:dyDescent="0.2"/>
    <row r="289308" ht="12.75" customHeight="1" x14ac:dyDescent="0.2"/>
    <row r="289312" ht="12.75" customHeight="1" x14ac:dyDescent="0.2"/>
    <row r="289316" ht="12.75" customHeight="1" x14ac:dyDescent="0.2"/>
    <row r="289320" ht="12.75" customHeight="1" x14ac:dyDescent="0.2"/>
    <row r="289324" ht="12.75" customHeight="1" x14ac:dyDescent="0.2"/>
    <row r="289328" ht="12.75" customHeight="1" x14ac:dyDescent="0.2"/>
    <row r="289332" ht="12.75" customHeight="1" x14ac:dyDescent="0.2"/>
    <row r="289336" ht="12.75" customHeight="1" x14ac:dyDescent="0.2"/>
    <row r="289340" ht="12.75" customHeight="1" x14ac:dyDescent="0.2"/>
    <row r="289344" ht="12.75" customHeight="1" x14ac:dyDescent="0.2"/>
    <row r="289348" ht="12.75" customHeight="1" x14ac:dyDescent="0.2"/>
    <row r="289352" ht="12.75" customHeight="1" x14ac:dyDescent="0.2"/>
    <row r="289356" ht="12.75" customHeight="1" x14ac:dyDescent="0.2"/>
    <row r="289360" ht="12.75" customHeight="1" x14ac:dyDescent="0.2"/>
    <row r="289364" ht="12.75" customHeight="1" x14ac:dyDescent="0.2"/>
    <row r="289368" ht="12.75" customHeight="1" x14ac:dyDescent="0.2"/>
    <row r="289372" ht="12.75" customHeight="1" x14ac:dyDescent="0.2"/>
    <row r="289376" ht="12.75" customHeight="1" x14ac:dyDescent="0.2"/>
    <row r="289380" ht="12.75" customHeight="1" x14ac:dyDescent="0.2"/>
    <row r="289384" ht="12.75" customHeight="1" x14ac:dyDescent="0.2"/>
    <row r="289388" ht="12.75" customHeight="1" x14ac:dyDescent="0.2"/>
    <row r="289392" ht="12.75" customHeight="1" x14ac:dyDescent="0.2"/>
    <row r="289396" ht="12.75" customHeight="1" x14ac:dyDescent="0.2"/>
    <row r="289400" ht="12.75" customHeight="1" x14ac:dyDescent="0.2"/>
    <row r="289404" ht="12.75" customHeight="1" x14ac:dyDescent="0.2"/>
    <row r="289408" ht="12.75" customHeight="1" x14ac:dyDescent="0.2"/>
    <row r="289412" ht="12.75" customHeight="1" x14ac:dyDescent="0.2"/>
    <row r="289416" ht="12.75" customHeight="1" x14ac:dyDescent="0.2"/>
    <row r="289420" ht="12.75" customHeight="1" x14ac:dyDescent="0.2"/>
    <row r="289424" ht="12.75" customHeight="1" x14ac:dyDescent="0.2"/>
    <row r="289428" ht="12.75" customHeight="1" x14ac:dyDescent="0.2"/>
    <row r="289432" ht="12.75" customHeight="1" x14ac:dyDescent="0.2"/>
    <row r="289436" ht="12.75" customHeight="1" x14ac:dyDescent="0.2"/>
    <row r="289440" ht="12.75" customHeight="1" x14ac:dyDescent="0.2"/>
    <row r="289444" ht="12.75" customHeight="1" x14ac:dyDescent="0.2"/>
    <row r="289448" ht="12.75" customHeight="1" x14ac:dyDescent="0.2"/>
    <row r="289452" ht="12.75" customHeight="1" x14ac:dyDescent="0.2"/>
    <row r="289456" ht="12.75" customHeight="1" x14ac:dyDescent="0.2"/>
    <row r="289460" ht="12.75" customHeight="1" x14ac:dyDescent="0.2"/>
    <row r="289464" ht="12.75" customHeight="1" x14ac:dyDescent="0.2"/>
    <row r="289468" ht="12.75" customHeight="1" x14ac:dyDescent="0.2"/>
    <row r="289472" ht="12.75" customHeight="1" x14ac:dyDescent="0.2"/>
    <row r="289476" ht="12.75" customHeight="1" x14ac:dyDescent="0.2"/>
    <row r="289480" ht="12.75" customHeight="1" x14ac:dyDescent="0.2"/>
    <row r="289484" ht="12.75" customHeight="1" x14ac:dyDescent="0.2"/>
    <row r="289488" ht="12.75" customHeight="1" x14ac:dyDescent="0.2"/>
    <row r="289492" ht="12.75" customHeight="1" x14ac:dyDescent="0.2"/>
    <row r="289496" ht="12.75" customHeight="1" x14ac:dyDescent="0.2"/>
    <row r="289500" ht="12.75" customHeight="1" x14ac:dyDescent="0.2"/>
    <row r="289504" ht="12.75" customHeight="1" x14ac:dyDescent="0.2"/>
    <row r="289508" ht="12.75" customHeight="1" x14ac:dyDescent="0.2"/>
    <row r="289512" ht="12.75" customHeight="1" x14ac:dyDescent="0.2"/>
    <row r="289516" ht="12.75" customHeight="1" x14ac:dyDescent="0.2"/>
    <row r="289520" ht="12.75" customHeight="1" x14ac:dyDescent="0.2"/>
    <row r="289524" ht="12.75" customHeight="1" x14ac:dyDescent="0.2"/>
    <row r="289528" ht="12.75" customHeight="1" x14ac:dyDescent="0.2"/>
    <row r="289532" ht="12.75" customHeight="1" x14ac:dyDescent="0.2"/>
    <row r="289536" ht="12.75" customHeight="1" x14ac:dyDescent="0.2"/>
    <row r="289540" ht="12.75" customHeight="1" x14ac:dyDescent="0.2"/>
    <row r="289544" ht="12.75" customHeight="1" x14ac:dyDescent="0.2"/>
    <row r="289548" ht="12.75" customHeight="1" x14ac:dyDescent="0.2"/>
    <row r="289552" ht="12.75" customHeight="1" x14ac:dyDescent="0.2"/>
    <row r="289556" ht="12.75" customHeight="1" x14ac:dyDescent="0.2"/>
    <row r="289560" ht="12.75" customHeight="1" x14ac:dyDescent="0.2"/>
    <row r="289564" ht="12.75" customHeight="1" x14ac:dyDescent="0.2"/>
    <row r="289568" ht="12.75" customHeight="1" x14ac:dyDescent="0.2"/>
    <row r="289572" ht="12.75" customHeight="1" x14ac:dyDescent="0.2"/>
    <row r="289576" ht="12.75" customHeight="1" x14ac:dyDescent="0.2"/>
    <row r="289580" ht="12.75" customHeight="1" x14ac:dyDescent="0.2"/>
    <row r="289584" ht="12.75" customHeight="1" x14ac:dyDescent="0.2"/>
    <row r="289588" ht="12.75" customHeight="1" x14ac:dyDescent="0.2"/>
    <row r="289592" ht="12.75" customHeight="1" x14ac:dyDescent="0.2"/>
    <row r="289596" ht="12.75" customHeight="1" x14ac:dyDescent="0.2"/>
    <row r="289600" ht="12.75" customHeight="1" x14ac:dyDescent="0.2"/>
    <row r="289604" ht="12.75" customHeight="1" x14ac:dyDescent="0.2"/>
    <row r="289608" ht="12.75" customHeight="1" x14ac:dyDescent="0.2"/>
    <row r="289612" ht="12.75" customHeight="1" x14ac:dyDescent="0.2"/>
    <row r="289616" ht="12.75" customHeight="1" x14ac:dyDescent="0.2"/>
    <row r="289620" ht="12.75" customHeight="1" x14ac:dyDescent="0.2"/>
    <row r="289624" ht="12.75" customHeight="1" x14ac:dyDescent="0.2"/>
    <row r="289628" ht="12.75" customHeight="1" x14ac:dyDescent="0.2"/>
    <row r="289632" ht="12.75" customHeight="1" x14ac:dyDescent="0.2"/>
    <row r="289636" ht="12.75" customHeight="1" x14ac:dyDescent="0.2"/>
    <row r="289640" ht="12.75" customHeight="1" x14ac:dyDescent="0.2"/>
    <row r="289644" ht="12.75" customHeight="1" x14ac:dyDescent="0.2"/>
    <row r="289648" ht="12.75" customHeight="1" x14ac:dyDescent="0.2"/>
    <row r="289652" ht="12.75" customHeight="1" x14ac:dyDescent="0.2"/>
    <row r="289656" ht="12.75" customHeight="1" x14ac:dyDescent="0.2"/>
    <row r="289660" ht="12.75" customHeight="1" x14ac:dyDescent="0.2"/>
    <row r="289664" ht="12.75" customHeight="1" x14ac:dyDescent="0.2"/>
    <row r="289668" ht="12.75" customHeight="1" x14ac:dyDescent="0.2"/>
    <row r="289672" ht="12.75" customHeight="1" x14ac:dyDescent="0.2"/>
    <row r="289676" ht="12.75" customHeight="1" x14ac:dyDescent="0.2"/>
    <row r="289680" ht="12.75" customHeight="1" x14ac:dyDescent="0.2"/>
    <row r="289684" ht="12.75" customHeight="1" x14ac:dyDescent="0.2"/>
    <row r="289688" ht="12.75" customHeight="1" x14ac:dyDescent="0.2"/>
    <row r="289692" ht="12.75" customHeight="1" x14ac:dyDescent="0.2"/>
    <row r="289696" ht="12.75" customHeight="1" x14ac:dyDescent="0.2"/>
    <row r="289700" ht="12.75" customHeight="1" x14ac:dyDescent="0.2"/>
    <row r="289704" ht="12.75" customHeight="1" x14ac:dyDescent="0.2"/>
    <row r="289708" ht="12.75" customHeight="1" x14ac:dyDescent="0.2"/>
    <row r="289712" ht="12.75" customHeight="1" x14ac:dyDescent="0.2"/>
    <row r="289716" ht="12.75" customHeight="1" x14ac:dyDescent="0.2"/>
    <row r="289720" ht="12.75" customHeight="1" x14ac:dyDescent="0.2"/>
    <row r="289724" ht="12.75" customHeight="1" x14ac:dyDescent="0.2"/>
    <row r="289728" ht="12.75" customHeight="1" x14ac:dyDescent="0.2"/>
    <row r="289732" ht="12.75" customHeight="1" x14ac:dyDescent="0.2"/>
    <row r="289736" ht="12.75" customHeight="1" x14ac:dyDescent="0.2"/>
    <row r="289740" ht="12.75" customHeight="1" x14ac:dyDescent="0.2"/>
    <row r="289744" ht="12.75" customHeight="1" x14ac:dyDescent="0.2"/>
    <row r="289748" ht="12.75" customHeight="1" x14ac:dyDescent="0.2"/>
    <row r="289752" ht="12.75" customHeight="1" x14ac:dyDescent="0.2"/>
    <row r="289756" ht="12.75" customHeight="1" x14ac:dyDescent="0.2"/>
    <row r="289760" ht="12.75" customHeight="1" x14ac:dyDescent="0.2"/>
    <row r="289764" ht="12.75" customHeight="1" x14ac:dyDescent="0.2"/>
    <row r="289768" ht="12.75" customHeight="1" x14ac:dyDescent="0.2"/>
    <row r="289772" ht="12.75" customHeight="1" x14ac:dyDescent="0.2"/>
    <row r="289776" ht="12.75" customHeight="1" x14ac:dyDescent="0.2"/>
    <row r="289780" ht="12.75" customHeight="1" x14ac:dyDescent="0.2"/>
    <row r="289784" ht="12.75" customHeight="1" x14ac:dyDescent="0.2"/>
    <row r="289788" ht="12.75" customHeight="1" x14ac:dyDescent="0.2"/>
    <row r="289792" ht="12.75" customHeight="1" x14ac:dyDescent="0.2"/>
    <row r="289796" ht="12.75" customHeight="1" x14ac:dyDescent="0.2"/>
    <row r="289800" ht="12.75" customHeight="1" x14ac:dyDescent="0.2"/>
    <row r="289804" ht="12.75" customHeight="1" x14ac:dyDescent="0.2"/>
    <row r="289808" ht="12.75" customHeight="1" x14ac:dyDescent="0.2"/>
    <row r="289812" ht="12.75" customHeight="1" x14ac:dyDescent="0.2"/>
    <row r="289816" ht="12.75" customHeight="1" x14ac:dyDescent="0.2"/>
    <row r="289820" ht="12.75" customHeight="1" x14ac:dyDescent="0.2"/>
    <row r="289824" ht="12.75" customHeight="1" x14ac:dyDescent="0.2"/>
    <row r="289828" ht="12.75" customHeight="1" x14ac:dyDescent="0.2"/>
    <row r="289832" ht="12.75" customHeight="1" x14ac:dyDescent="0.2"/>
    <row r="289836" ht="12.75" customHeight="1" x14ac:dyDescent="0.2"/>
    <row r="289840" ht="12.75" customHeight="1" x14ac:dyDescent="0.2"/>
    <row r="289844" ht="12.75" customHeight="1" x14ac:dyDescent="0.2"/>
    <row r="289848" ht="12.75" customHeight="1" x14ac:dyDescent="0.2"/>
    <row r="289852" ht="12.75" customHeight="1" x14ac:dyDescent="0.2"/>
    <row r="289856" ht="12.75" customHeight="1" x14ac:dyDescent="0.2"/>
    <row r="289860" ht="12.75" customHeight="1" x14ac:dyDescent="0.2"/>
    <row r="289864" ht="12.75" customHeight="1" x14ac:dyDescent="0.2"/>
    <row r="289868" ht="12.75" customHeight="1" x14ac:dyDescent="0.2"/>
    <row r="289872" ht="12.75" customHeight="1" x14ac:dyDescent="0.2"/>
    <row r="289876" ht="12.75" customHeight="1" x14ac:dyDescent="0.2"/>
    <row r="289880" ht="12.75" customHeight="1" x14ac:dyDescent="0.2"/>
    <row r="289884" ht="12.75" customHeight="1" x14ac:dyDescent="0.2"/>
    <row r="289888" ht="12.75" customHeight="1" x14ac:dyDescent="0.2"/>
    <row r="289892" ht="12.75" customHeight="1" x14ac:dyDescent="0.2"/>
    <row r="289896" ht="12.75" customHeight="1" x14ac:dyDescent="0.2"/>
    <row r="289900" ht="12.75" customHeight="1" x14ac:dyDescent="0.2"/>
    <row r="289904" ht="12.75" customHeight="1" x14ac:dyDescent="0.2"/>
    <row r="289908" ht="12.75" customHeight="1" x14ac:dyDescent="0.2"/>
    <row r="289912" ht="12.75" customHeight="1" x14ac:dyDescent="0.2"/>
    <row r="289916" ht="12.75" customHeight="1" x14ac:dyDescent="0.2"/>
    <row r="289920" ht="12.75" customHeight="1" x14ac:dyDescent="0.2"/>
    <row r="289924" ht="12.75" customHeight="1" x14ac:dyDescent="0.2"/>
    <row r="289928" ht="12.75" customHeight="1" x14ac:dyDescent="0.2"/>
    <row r="289932" ht="12.75" customHeight="1" x14ac:dyDescent="0.2"/>
    <row r="289936" ht="12.75" customHeight="1" x14ac:dyDescent="0.2"/>
    <row r="289940" ht="12.75" customHeight="1" x14ac:dyDescent="0.2"/>
    <row r="289944" ht="12.75" customHeight="1" x14ac:dyDescent="0.2"/>
    <row r="289948" ht="12.75" customHeight="1" x14ac:dyDescent="0.2"/>
    <row r="289952" ht="12.75" customHeight="1" x14ac:dyDescent="0.2"/>
    <row r="289956" ht="12.75" customHeight="1" x14ac:dyDescent="0.2"/>
    <row r="289960" ht="12.75" customHeight="1" x14ac:dyDescent="0.2"/>
    <row r="289964" ht="12.75" customHeight="1" x14ac:dyDescent="0.2"/>
    <row r="289968" ht="12.75" customHeight="1" x14ac:dyDescent="0.2"/>
    <row r="289972" ht="12.75" customHeight="1" x14ac:dyDescent="0.2"/>
    <row r="289976" ht="12.75" customHeight="1" x14ac:dyDescent="0.2"/>
    <row r="289980" ht="12.75" customHeight="1" x14ac:dyDescent="0.2"/>
    <row r="289984" ht="12.75" customHeight="1" x14ac:dyDescent="0.2"/>
    <row r="289988" ht="12.75" customHeight="1" x14ac:dyDescent="0.2"/>
    <row r="289992" ht="12.75" customHeight="1" x14ac:dyDescent="0.2"/>
    <row r="289996" ht="12.75" customHeight="1" x14ac:dyDescent="0.2"/>
    <row r="290000" ht="12.75" customHeight="1" x14ac:dyDescent="0.2"/>
    <row r="290004" ht="12.75" customHeight="1" x14ac:dyDescent="0.2"/>
    <row r="290008" ht="12.75" customHeight="1" x14ac:dyDescent="0.2"/>
    <row r="290012" ht="12.75" customHeight="1" x14ac:dyDescent="0.2"/>
    <row r="290016" ht="12.75" customHeight="1" x14ac:dyDescent="0.2"/>
    <row r="290020" ht="12.75" customHeight="1" x14ac:dyDescent="0.2"/>
    <row r="290024" ht="12.75" customHeight="1" x14ac:dyDescent="0.2"/>
    <row r="290028" ht="12.75" customHeight="1" x14ac:dyDescent="0.2"/>
    <row r="290032" ht="12.75" customHeight="1" x14ac:dyDescent="0.2"/>
    <row r="290036" ht="12.75" customHeight="1" x14ac:dyDescent="0.2"/>
    <row r="290040" ht="12.75" customHeight="1" x14ac:dyDescent="0.2"/>
    <row r="290044" ht="12.75" customHeight="1" x14ac:dyDescent="0.2"/>
    <row r="290048" ht="12.75" customHeight="1" x14ac:dyDescent="0.2"/>
    <row r="290052" ht="12.75" customHeight="1" x14ac:dyDescent="0.2"/>
    <row r="290056" ht="12.75" customHeight="1" x14ac:dyDescent="0.2"/>
    <row r="290060" ht="12.75" customHeight="1" x14ac:dyDescent="0.2"/>
    <row r="290064" ht="12.75" customHeight="1" x14ac:dyDescent="0.2"/>
    <row r="290068" ht="12.75" customHeight="1" x14ac:dyDescent="0.2"/>
    <row r="290072" ht="12.75" customHeight="1" x14ac:dyDescent="0.2"/>
    <row r="290076" ht="12.75" customHeight="1" x14ac:dyDescent="0.2"/>
    <row r="290080" ht="12.75" customHeight="1" x14ac:dyDescent="0.2"/>
    <row r="290084" ht="12.75" customHeight="1" x14ac:dyDescent="0.2"/>
    <row r="290088" ht="12.75" customHeight="1" x14ac:dyDescent="0.2"/>
    <row r="290092" ht="12.75" customHeight="1" x14ac:dyDescent="0.2"/>
    <row r="290096" ht="12.75" customHeight="1" x14ac:dyDescent="0.2"/>
    <row r="290100" ht="12.75" customHeight="1" x14ac:dyDescent="0.2"/>
    <row r="290104" ht="12.75" customHeight="1" x14ac:dyDescent="0.2"/>
    <row r="290108" ht="12.75" customHeight="1" x14ac:dyDescent="0.2"/>
    <row r="290112" ht="12.75" customHeight="1" x14ac:dyDescent="0.2"/>
    <row r="290116" ht="12.75" customHeight="1" x14ac:dyDescent="0.2"/>
    <row r="290120" ht="12.75" customHeight="1" x14ac:dyDescent="0.2"/>
    <row r="290124" ht="12.75" customHeight="1" x14ac:dyDescent="0.2"/>
    <row r="290128" ht="12.75" customHeight="1" x14ac:dyDescent="0.2"/>
    <row r="290132" ht="12.75" customHeight="1" x14ac:dyDescent="0.2"/>
    <row r="290136" ht="12.75" customHeight="1" x14ac:dyDescent="0.2"/>
    <row r="290140" ht="12.75" customHeight="1" x14ac:dyDescent="0.2"/>
    <row r="290144" ht="12.75" customHeight="1" x14ac:dyDescent="0.2"/>
    <row r="290148" ht="12.75" customHeight="1" x14ac:dyDescent="0.2"/>
    <row r="290152" ht="12.75" customHeight="1" x14ac:dyDescent="0.2"/>
    <row r="290156" ht="12.75" customHeight="1" x14ac:dyDescent="0.2"/>
    <row r="290160" ht="12.75" customHeight="1" x14ac:dyDescent="0.2"/>
    <row r="290164" ht="12.75" customHeight="1" x14ac:dyDescent="0.2"/>
    <row r="290168" ht="12.75" customHeight="1" x14ac:dyDescent="0.2"/>
    <row r="290172" ht="12.75" customHeight="1" x14ac:dyDescent="0.2"/>
    <row r="290176" ht="12.75" customHeight="1" x14ac:dyDescent="0.2"/>
    <row r="290180" ht="12.75" customHeight="1" x14ac:dyDescent="0.2"/>
    <row r="290184" ht="12.75" customHeight="1" x14ac:dyDescent="0.2"/>
    <row r="290188" ht="12.75" customHeight="1" x14ac:dyDescent="0.2"/>
    <row r="290192" ht="12.75" customHeight="1" x14ac:dyDescent="0.2"/>
    <row r="290196" ht="12.75" customHeight="1" x14ac:dyDescent="0.2"/>
    <row r="290200" ht="12.75" customHeight="1" x14ac:dyDescent="0.2"/>
    <row r="290204" ht="12.75" customHeight="1" x14ac:dyDescent="0.2"/>
    <row r="290208" ht="12.75" customHeight="1" x14ac:dyDescent="0.2"/>
    <row r="290212" ht="12.75" customHeight="1" x14ac:dyDescent="0.2"/>
    <row r="290216" ht="12.75" customHeight="1" x14ac:dyDescent="0.2"/>
    <row r="290220" ht="12.75" customHeight="1" x14ac:dyDescent="0.2"/>
    <row r="290224" ht="12.75" customHeight="1" x14ac:dyDescent="0.2"/>
    <row r="290228" ht="12.75" customHeight="1" x14ac:dyDescent="0.2"/>
    <row r="290232" ht="12.75" customHeight="1" x14ac:dyDescent="0.2"/>
    <row r="290236" ht="12.75" customHeight="1" x14ac:dyDescent="0.2"/>
    <row r="290240" ht="12.75" customHeight="1" x14ac:dyDescent="0.2"/>
    <row r="290244" ht="12.75" customHeight="1" x14ac:dyDescent="0.2"/>
    <row r="290248" ht="12.75" customHeight="1" x14ac:dyDescent="0.2"/>
    <row r="290252" ht="12.75" customHeight="1" x14ac:dyDescent="0.2"/>
    <row r="290256" ht="12.75" customHeight="1" x14ac:dyDescent="0.2"/>
    <row r="290260" ht="12.75" customHeight="1" x14ac:dyDescent="0.2"/>
    <row r="290264" ht="12.75" customHeight="1" x14ac:dyDescent="0.2"/>
    <row r="290268" ht="12.75" customHeight="1" x14ac:dyDescent="0.2"/>
    <row r="290272" ht="12.75" customHeight="1" x14ac:dyDescent="0.2"/>
    <row r="290276" ht="12.75" customHeight="1" x14ac:dyDescent="0.2"/>
    <row r="290280" ht="12.75" customHeight="1" x14ac:dyDescent="0.2"/>
    <row r="290284" ht="12.75" customHeight="1" x14ac:dyDescent="0.2"/>
    <row r="290288" ht="12.75" customHeight="1" x14ac:dyDescent="0.2"/>
    <row r="290292" ht="12.75" customHeight="1" x14ac:dyDescent="0.2"/>
    <row r="290296" ht="12.75" customHeight="1" x14ac:dyDescent="0.2"/>
    <row r="290300" ht="12.75" customHeight="1" x14ac:dyDescent="0.2"/>
    <row r="290304" ht="12.75" customHeight="1" x14ac:dyDescent="0.2"/>
    <row r="290308" ht="12.75" customHeight="1" x14ac:dyDescent="0.2"/>
    <row r="290312" ht="12.75" customHeight="1" x14ac:dyDescent="0.2"/>
    <row r="290316" ht="12.75" customHeight="1" x14ac:dyDescent="0.2"/>
    <row r="290320" ht="12.75" customHeight="1" x14ac:dyDescent="0.2"/>
    <row r="290324" ht="12.75" customHeight="1" x14ac:dyDescent="0.2"/>
    <row r="290328" ht="12.75" customHeight="1" x14ac:dyDescent="0.2"/>
    <row r="290332" ht="12.75" customHeight="1" x14ac:dyDescent="0.2"/>
    <row r="290336" ht="12.75" customHeight="1" x14ac:dyDescent="0.2"/>
    <row r="290340" ht="12.75" customHeight="1" x14ac:dyDescent="0.2"/>
    <row r="290344" ht="12.75" customHeight="1" x14ac:dyDescent="0.2"/>
    <row r="290348" ht="12.75" customHeight="1" x14ac:dyDescent="0.2"/>
    <row r="290352" ht="12.75" customHeight="1" x14ac:dyDescent="0.2"/>
    <row r="290356" ht="12.75" customHeight="1" x14ac:dyDescent="0.2"/>
    <row r="290360" ht="12.75" customHeight="1" x14ac:dyDescent="0.2"/>
    <row r="290364" ht="12.75" customHeight="1" x14ac:dyDescent="0.2"/>
    <row r="290368" ht="12.75" customHeight="1" x14ac:dyDescent="0.2"/>
    <row r="290372" ht="12.75" customHeight="1" x14ac:dyDescent="0.2"/>
    <row r="290376" ht="12.75" customHeight="1" x14ac:dyDescent="0.2"/>
    <row r="290380" ht="12.75" customHeight="1" x14ac:dyDescent="0.2"/>
    <row r="290384" ht="12.75" customHeight="1" x14ac:dyDescent="0.2"/>
    <row r="290388" ht="12.75" customHeight="1" x14ac:dyDescent="0.2"/>
    <row r="290392" ht="12.75" customHeight="1" x14ac:dyDescent="0.2"/>
    <row r="290396" ht="12.75" customHeight="1" x14ac:dyDescent="0.2"/>
    <row r="290400" ht="12.75" customHeight="1" x14ac:dyDescent="0.2"/>
    <row r="290404" ht="12.75" customHeight="1" x14ac:dyDescent="0.2"/>
    <row r="290408" ht="12.75" customHeight="1" x14ac:dyDescent="0.2"/>
    <row r="290412" ht="12.75" customHeight="1" x14ac:dyDescent="0.2"/>
    <row r="290416" ht="12.75" customHeight="1" x14ac:dyDescent="0.2"/>
    <row r="290420" ht="12.75" customHeight="1" x14ac:dyDescent="0.2"/>
    <row r="290424" ht="12.75" customHeight="1" x14ac:dyDescent="0.2"/>
    <row r="290428" ht="12.75" customHeight="1" x14ac:dyDescent="0.2"/>
    <row r="290432" ht="12.75" customHeight="1" x14ac:dyDescent="0.2"/>
    <row r="290436" ht="12.75" customHeight="1" x14ac:dyDescent="0.2"/>
    <row r="290440" ht="12.75" customHeight="1" x14ac:dyDescent="0.2"/>
    <row r="290444" ht="12.75" customHeight="1" x14ac:dyDescent="0.2"/>
    <row r="290448" ht="12.75" customHeight="1" x14ac:dyDescent="0.2"/>
    <row r="290452" ht="12.75" customHeight="1" x14ac:dyDescent="0.2"/>
    <row r="290456" ht="12.75" customHeight="1" x14ac:dyDescent="0.2"/>
    <row r="290460" ht="12.75" customHeight="1" x14ac:dyDescent="0.2"/>
    <row r="290464" ht="12.75" customHeight="1" x14ac:dyDescent="0.2"/>
    <row r="290468" ht="12.75" customHeight="1" x14ac:dyDescent="0.2"/>
    <row r="290472" ht="12.75" customHeight="1" x14ac:dyDescent="0.2"/>
    <row r="290476" ht="12.75" customHeight="1" x14ac:dyDescent="0.2"/>
    <row r="290480" ht="12.75" customHeight="1" x14ac:dyDescent="0.2"/>
    <row r="290484" ht="12.75" customHeight="1" x14ac:dyDescent="0.2"/>
    <row r="290488" ht="12.75" customHeight="1" x14ac:dyDescent="0.2"/>
    <row r="290492" ht="12.75" customHeight="1" x14ac:dyDescent="0.2"/>
    <row r="290496" ht="12.75" customHeight="1" x14ac:dyDescent="0.2"/>
    <row r="290500" ht="12.75" customHeight="1" x14ac:dyDescent="0.2"/>
    <row r="290504" ht="12.75" customHeight="1" x14ac:dyDescent="0.2"/>
    <row r="290508" ht="12.75" customHeight="1" x14ac:dyDescent="0.2"/>
    <row r="290512" ht="12.75" customHeight="1" x14ac:dyDescent="0.2"/>
    <row r="290516" ht="12.75" customHeight="1" x14ac:dyDescent="0.2"/>
    <row r="290520" ht="12.75" customHeight="1" x14ac:dyDescent="0.2"/>
    <row r="290524" ht="12.75" customHeight="1" x14ac:dyDescent="0.2"/>
    <row r="290528" ht="12.75" customHeight="1" x14ac:dyDescent="0.2"/>
    <row r="290532" ht="12.75" customHeight="1" x14ac:dyDescent="0.2"/>
    <row r="290536" ht="12.75" customHeight="1" x14ac:dyDescent="0.2"/>
    <row r="290540" ht="12.75" customHeight="1" x14ac:dyDescent="0.2"/>
    <row r="290544" ht="12.75" customHeight="1" x14ac:dyDescent="0.2"/>
    <row r="290548" ht="12.75" customHeight="1" x14ac:dyDescent="0.2"/>
    <row r="290552" ht="12.75" customHeight="1" x14ac:dyDescent="0.2"/>
    <row r="290556" ht="12.75" customHeight="1" x14ac:dyDescent="0.2"/>
    <row r="290560" ht="12.75" customHeight="1" x14ac:dyDescent="0.2"/>
    <row r="290564" ht="12.75" customHeight="1" x14ac:dyDescent="0.2"/>
    <row r="290568" ht="12.75" customHeight="1" x14ac:dyDescent="0.2"/>
    <row r="290572" ht="12.75" customHeight="1" x14ac:dyDescent="0.2"/>
    <row r="290576" ht="12.75" customHeight="1" x14ac:dyDescent="0.2"/>
    <row r="290580" ht="12.75" customHeight="1" x14ac:dyDescent="0.2"/>
    <row r="290584" ht="12.75" customHeight="1" x14ac:dyDescent="0.2"/>
    <row r="290588" ht="12.75" customHeight="1" x14ac:dyDescent="0.2"/>
    <row r="290592" ht="12.75" customHeight="1" x14ac:dyDescent="0.2"/>
    <row r="290596" ht="12.75" customHeight="1" x14ac:dyDescent="0.2"/>
    <row r="290600" ht="12.75" customHeight="1" x14ac:dyDescent="0.2"/>
    <row r="290604" ht="12.75" customHeight="1" x14ac:dyDescent="0.2"/>
    <row r="290608" ht="12.75" customHeight="1" x14ac:dyDescent="0.2"/>
    <row r="290612" ht="12.75" customHeight="1" x14ac:dyDescent="0.2"/>
    <row r="290616" ht="12.75" customHeight="1" x14ac:dyDescent="0.2"/>
    <row r="290620" ht="12.75" customHeight="1" x14ac:dyDescent="0.2"/>
    <row r="290624" ht="12.75" customHeight="1" x14ac:dyDescent="0.2"/>
    <row r="290628" ht="12.75" customHeight="1" x14ac:dyDescent="0.2"/>
    <row r="290632" ht="12.75" customHeight="1" x14ac:dyDescent="0.2"/>
    <row r="290636" ht="12.75" customHeight="1" x14ac:dyDescent="0.2"/>
    <row r="290640" ht="12.75" customHeight="1" x14ac:dyDescent="0.2"/>
    <row r="290644" ht="12.75" customHeight="1" x14ac:dyDescent="0.2"/>
    <row r="290648" ht="12.75" customHeight="1" x14ac:dyDescent="0.2"/>
    <row r="290652" ht="12.75" customHeight="1" x14ac:dyDescent="0.2"/>
    <row r="290656" ht="12.75" customHeight="1" x14ac:dyDescent="0.2"/>
    <row r="290660" ht="12.75" customHeight="1" x14ac:dyDescent="0.2"/>
    <row r="290664" ht="12.75" customHeight="1" x14ac:dyDescent="0.2"/>
    <row r="290668" ht="12.75" customHeight="1" x14ac:dyDescent="0.2"/>
    <row r="290672" ht="12.75" customHeight="1" x14ac:dyDescent="0.2"/>
    <row r="290676" ht="12.75" customHeight="1" x14ac:dyDescent="0.2"/>
    <row r="290680" ht="12.75" customHeight="1" x14ac:dyDescent="0.2"/>
    <row r="290684" ht="12.75" customHeight="1" x14ac:dyDescent="0.2"/>
    <row r="290688" ht="12.75" customHeight="1" x14ac:dyDescent="0.2"/>
    <row r="290692" ht="12.75" customHeight="1" x14ac:dyDescent="0.2"/>
    <row r="290696" ht="12.75" customHeight="1" x14ac:dyDescent="0.2"/>
    <row r="290700" ht="12.75" customHeight="1" x14ac:dyDescent="0.2"/>
    <row r="290704" ht="12.75" customHeight="1" x14ac:dyDescent="0.2"/>
    <row r="290708" ht="12.75" customHeight="1" x14ac:dyDescent="0.2"/>
    <row r="290712" ht="12.75" customHeight="1" x14ac:dyDescent="0.2"/>
    <row r="290716" ht="12.75" customHeight="1" x14ac:dyDescent="0.2"/>
    <row r="290720" ht="12.75" customHeight="1" x14ac:dyDescent="0.2"/>
    <row r="290724" ht="12.75" customHeight="1" x14ac:dyDescent="0.2"/>
    <row r="290728" ht="12.75" customHeight="1" x14ac:dyDescent="0.2"/>
    <row r="290732" ht="12.75" customHeight="1" x14ac:dyDescent="0.2"/>
    <row r="290736" ht="12.75" customHeight="1" x14ac:dyDescent="0.2"/>
    <row r="290740" ht="12.75" customHeight="1" x14ac:dyDescent="0.2"/>
    <row r="290744" ht="12.75" customHeight="1" x14ac:dyDescent="0.2"/>
    <row r="290748" ht="12.75" customHeight="1" x14ac:dyDescent="0.2"/>
    <row r="290752" ht="12.75" customHeight="1" x14ac:dyDescent="0.2"/>
    <row r="290756" ht="12.75" customHeight="1" x14ac:dyDescent="0.2"/>
    <row r="290760" ht="12.75" customHeight="1" x14ac:dyDescent="0.2"/>
    <row r="290764" ht="12.75" customHeight="1" x14ac:dyDescent="0.2"/>
    <row r="290768" ht="12.75" customHeight="1" x14ac:dyDescent="0.2"/>
    <row r="290772" ht="12.75" customHeight="1" x14ac:dyDescent="0.2"/>
    <row r="290776" ht="12.75" customHeight="1" x14ac:dyDescent="0.2"/>
    <row r="290780" ht="12.75" customHeight="1" x14ac:dyDescent="0.2"/>
    <row r="290784" ht="12.75" customHeight="1" x14ac:dyDescent="0.2"/>
    <row r="290788" ht="12.75" customHeight="1" x14ac:dyDescent="0.2"/>
    <row r="290792" ht="12.75" customHeight="1" x14ac:dyDescent="0.2"/>
    <row r="290796" ht="12.75" customHeight="1" x14ac:dyDescent="0.2"/>
    <row r="290800" ht="12.75" customHeight="1" x14ac:dyDescent="0.2"/>
    <row r="290804" ht="12.75" customHeight="1" x14ac:dyDescent="0.2"/>
    <row r="290808" ht="12.75" customHeight="1" x14ac:dyDescent="0.2"/>
    <row r="290812" ht="12.75" customHeight="1" x14ac:dyDescent="0.2"/>
    <row r="290816" ht="12.75" customHeight="1" x14ac:dyDescent="0.2"/>
    <row r="290820" ht="12.75" customHeight="1" x14ac:dyDescent="0.2"/>
    <row r="290824" ht="12.75" customHeight="1" x14ac:dyDescent="0.2"/>
    <row r="290828" ht="12.75" customHeight="1" x14ac:dyDescent="0.2"/>
    <row r="290832" ht="12.75" customHeight="1" x14ac:dyDescent="0.2"/>
    <row r="290836" ht="12.75" customHeight="1" x14ac:dyDescent="0.2"/>
    <row r="290840" ht="12.75" customHeight="1" x14ac:dyDescent="0.2"/>
    <row r="290844" ht="12.75" customHeight="1" x14ac:dyDescent="0.2"/>
    <row r="290848" ht="12.75" customHeight="1" x14ac:dyDescent="0.2"/>
    <row r="290852" ht="12.75" customHeight="1" x14ac:dyDescent="0.2"/>
    <row r="290856" ht="12.75" customHeight="1" x14ac:dyDescent="0.2"/>
    <row r="290860" ht="12.75" customHeight="1" x14ac:dyDescent="0.2"/>
    <row r="290864" ht="12.75" customHeight="1" x14ac:dyDescent="0.2"/>
    <row r="290868" ht="12.75" customHeight="1" x14ac:dyDescent="0.2"/>
    <row r="290872" ht="12.75" customHeight="1" x14ac:dyDescent="0.2"/>
    <row r="290876" ht="12.75" customHeight="1" x14ac:dyDescent="0.2"/>
    <row r="290880" ht="12.75" customHeight="1" x14ac:dyDescent="0.2"/>
    <row r="290884" ht="12.75" customHeight="1" x14ac:dyDescent="0.2"/>
    <row r="290888" ht="12.75" customHeight="1" x14ac:dyDescent="0.2"/>
    <row r="290892" ht="12.75" customHeight="1" x14ac:dyDescent="0.2"/>
    <row r="290896" ht="12.75" customHeight="1" x14ac:dyDescent="0.2"/>
    <row r="290900" ht="12.75" customHeight="1" x14ac:dyDescent="0.2"/>
    <row r="290904" ht="12.75" customHeight="1" x14ac:dyDescent="0.2"/>
    <row r="290908" ht="12.75" customHeight="1" x14ac:dyDescent="0.2"/>
    <row r="290912" ht="12.75" customHeight="1" x14ac:dyDescent="0.2"/>
    <row r="290916" ht="12.75" customHeight="1" x14ac:dyDescent="0.2"/>
    <row r="290920" ht="12.75" customHeight="1" x14ac:dyDescent="0.2"/>
    <row r="290924" ht="12.75" customHeight="1" x14ac:dyDescent="0.2"/>
    <row r="290928" ht="12.75" customHeight="1" x14ac:dyDescent="0.2"/>
    <row r="290932" ht="12.75" customHeight="1" x14ac:dyDescent="0.2"/>
    <row r="290936" ht="12.75" customHeight="1" x14ac:dyDescent="0.2"/>
    <row r="290940" ht="12.75" customHeight="1" x14ac:dyDescent="0.2"/>
    <row r="290944" ht="12.75" customHeight="1" x14ac:dyDescent="0.2"/>
    <row r="290948" ht="12.75" customHeight="1" x14ac:dyDescent="0.2"/>
    <row r="290952" ht="12.75" customHeight="1" x14ac:dyDescent="0.2"/>
    <row r="290956" ht="12.75" customHeight="1" x14ac:dyDescent="0.2"/>
    <row r="290960" ht="12.75" customHeight="1" x14ac:dyDescent="0.2"/>
    <row r="290964" ht="12.75" customHeight="1" x14ac:dyDescent="0.2"/>
    <row r="290968" ht="12.75" customHeight="1" x14ac:dyDescent="0.2"/>
    <row r="290972" ht="12.75" customHeight="1" x14ac:dyDescent="0.2"/>
    <row r="290976" ht="12.75" customHeight="1" x14ac:dyDescent="0.2"/>
    <row r="290980" ht="12.75" customHeight="1" x14ac:dyDescent="0.2"/>
    <row r="290984" ht="12.75" customHeight="1" x14ac:dyDescent="0.2"/>
    <row r="290988" ht="12.75" customHeight="1" x14ac:dyDescent="0.2"/>
    <row r="290992" ht="12.75" customHeight="1" x14ac:dyDescent="0.2"/>
    <row r="290996" ht="12.75" customHeight="1" x14ac:dyDescent="0.2"/>
    <row r="291000" ht="12.75" customHeight="1" x14ac:dyDescent="0.2"/>
    <row r="291004" ht="12.75" customHeight="1" x14ac:dyDescent="0.2"/>
    <row r="291008" ht="12.75" customHeight="1" x14ac:dyDescent="0.2"/>
    <row r="291012" ht="12.75" customHeight="1" x14ac:dyDescent="0.2"/>
    <row r="291016" ht="12.75" customHeight="1" x14ac:dyDescent="0.2"/>
    <row r="291020" ht="12.75" customHeight="1" x14ac:dyDescent="0.2"/>
    <row r="291024" ht="12.75" customHeight="1" x14ac:dyDescent="0.2"/>
    <row r="291028" ht="12.75" customHeight="1" x14ac:dyDescent="0.2"/>
    <row r="291032" ht="12.75" customHeight="1" x14ac:dyDescent="0.2"/>
    <row r="291036" ht="12.75" customHeight="1" x14ac:dyDescent="0.2"/>
    <row r="291040" ht="12.75" customHeight="1" x14ac:dyDescent="0.2"/>
    <row r="291044" ht="12.75" customHeight="1" x14ac:dyDescent="0.2"/>
    <row r="291048" ht="12.75" customHeight="1" x14ac:dyDescent="0.2"/>
    <row r="291052" ht="12.75" customHeight="1" x14ac:dyDescent="0.2"/>
    <row r="291056" ht="12.75" customHeight="1" x14ac:dyDescent="0.2"/>
    <row r="291060" ht="12.75" customHeight="1" x14ac:dyDescent="0.2"/>
    <row r="291064" ht="12.75" customHeight="1" x14ac:dyDescent="0.2"/>
    <row r="291068" ht="12.75" customHeight="1" x14ac:dyDescent="0.2"/>
    <row r="291072" ht="12.75" customHeight="1" x14ac:dyDescent="0.2"/>
    <row r="291076" ht="12.75" customHeight="1" x14ac:dyDescent="0.2"/>
    <row r="291080" ht="12.75" customHeight="1" x14ac:dyDescent="0.2"/>
    <row r="291084" ht="12.75" customHeight="1" x14ac:dyDescent="0.2"/>
    <row r="291088" ht="12.75" customHeight="1" x14ac:dyDescent="0.2"/>
    <row r="291092" ht="12.75" customHeight="1" x14ac:dyDescent="0.2"/>
    <row r="291096" ht="12.75" customHeight="1" x14ac:dyDescent="0.2"/>
    <row r="291100" ht="12.75" customHeight="1" x14ac:dyDescent="0.2"/>
    <row r="291104" ht="12.75" customHeight="1" x14ac:dyDescent="0.2"/>
    <row r="291108" ht="12.75" customHeight="1" x14ac:dyDescent="0.2"/>
    <row r="291112" ht="12.75" customHeight="1" x14ac:dyDescent="0.2"/>
    <row r="291116" ht="12.75" customHeight="1" x14ac:dyDescent="0.2"/>
    <row r="291120" ht="12.75" customHeight="1" x14ac:dyDescent="0.2"/>
    <row r="291124" ht="12.75" customHeight="1" x14ac:dyDescent="0.2"/>
    <row r="291128" ht="12.75" customHeight="1" x14ac:dyDescent="0.2"/>
    <row r="291132" ht="12.75" customHeight="1" x14ac:dyDescent="0.2"/>
    <row r="291136" ht="12.75" customHeight="1" x14ac:dyDescent="0.2"/>
    <row r="291140" ht="12.75" customHeight="1" x14ac:dyDescent="0.2"/>
    <row r="291144" ht="12.75" customHeight="1" x14ac:dyDescent="0.2"/>
    <row r="291148" ht="12.75" customHeight="1" x14ac:dyDescent="0.2"/>
    <row r="291152" ht="12.75" customHeight="1" x14ac:dyDescent="0.2"/>
    <row r="291156" ht="12.75" customHeight="1" x14ac:dyDescent="0.2"/>
    <row r="291160" ht="12.75" customHeight="1" x14ac:dyDescent="0.2"/>
    <row r="291164" ht="12.75" customHeight="1" x14ac:dyDescent="0.2"/>
    <row r="291168" ht="12.75" customHeight="1" x14ac:dyDescent="0.2"/>
    <row r="291172" ht="12.75" customHeight="1" x14ac:dyDescent="0.2"/>
    <row r="291176" ht="12.75" customHeight="1" x14ac:dyDescent="0.2"/>
    <row r="291180" ht="12.75" customHeight="1" x14ac:dyDescent="0.2"/>
    <row r="291184" ht="12.75" customHeight="1" x14ac:dyDescent="0.2"/>
    <row r="291188" ht="12.75" customHeight="1" x14ac:dyDescent="0.2"/>
    <row r="291192" ht="12.75" customHeight="1" x14ac:dyDescent="0.2"/>
    <row r="291196" ht="12.75" customHeight="1" x14ac:dyDescent="0.2"/>
    <row r="291200" ht="12.75" customHeight="1" x14ac:dyDescent="0.2"/>
    <row r="291204" ht="12.75" customHeight="1" x14ac:dyDescent="0.2"/>
    <row r="291208" ht="12.75" customHeight="1" x14ac:dyDescent="0.2"/>
    <row r="291212" ht="12.75" customHeight="1" x14ac:dyDescent="0.2"/>
    <row r="291216" ht="12.75" customHeight="1" x14ac:dyDescent="0.2"/>
    <row r="291220" ht="12.75" customHeight="1" x14ac:dyDescent="0.2"/>
    <row r="291224" ht="12.75" customHeight="1" x14ac:dyDescent="0.2"/>
    <row r="291228" ht="12.75" customHeight="1" x14ac:dyDescent="0.2"/>
    <row r="291232" ht="12.75" customHeight="1" x14ac:dyDescent="0.2"/>
    <row r="291236" ht="12.75" customHeight="1" x14ac:dyDescent="0.2"/>
    <row r="291240" ht="12.75" customHeight="1" x14ac:dyDescent="0.2"/>
    <row r="291244" ht="12.75" customHeight="1" x14ac:dyDescent="0.2"/>
    <row r="291248" ht="12.75" customHeight="1" x14ac:dyDescent="0.2"/>
    <row r="291252" ht="12.75" customHeight="1" x14ac:dyDescent="0.2"/>
    <row r="291256" ht="12.75" customHeight="1" x14ac:dyDescent="0.2"/>
    <row r="291260" ht="12.75" customHeight="1" x14ac:dyDescent="0.2"/>
    <row r="291264" ht="12.75" customHeight="1" x14ac:dyDescent="0.2"/>
    <row r="291268" ht="12.75" customHeight="1" x14ac:dyDescent="0.2"/>
    <row r="291272" ht="12.75" customHeight="1" x14ac:dyDescent="0.2"/>
    <row r="291276" ht="12.75" customHeight="1" x14ac:dyDescent="0.2"/>
    <row r="291280" ht="12.75" customHeight="1" x14ac:dyDescent="0.2"/>
    <row r="291284" ht="12.75" customHeight="1" x14ac:dyDescent="0.2"/>
    <row r="291288" ht="12.75" customHeight="1" x14ac:dyDescent="0.2"/>
    <row r="291292" ht="12.75" customHeight="1" x14ac:dyDescent="0.2"/>
    <row r="291296" ht="12.75" customHeight="1" x14ac:dyDescent="0.2"/>
    <row r="291300" ht="12.75" customHeight="1" x14ac:dyDescent="0.2"/>
    <row r="291304" ht="12.75" customHeight="1" x14ac:dyDescent="0.2"/>
    <row r="291308" ht="12.75" customHeight="1" x14ac:dyDescent="0.2"/>
    <row r="291312" ht="12.75" customHeight="1" x14ac:dyDescent="0.2"/>
    <row r="291316" ht="12.75" customHeight="1" x14ac:dyDescent="0.2"/>
    <row r="291320" ht="12.75" customHeight="1" x14ac:dyDescent="0.2"/>
    <row r="291324" ht="12.75" customHeight="1" x14ac:dyDescent="0.2"/>
    <row r="291328" ht="12.75" customHeight="1" x14ac:dyDescent="0.2"/>
    <row r="291332" ht="12.75" customHeight="1" x14ac:dyDescent="0.2"/>
    <row r="291336" ht="12.75" customHeight="1" x14ac:dyDescent="0.2"/>
    <row r="291340" ht="12.75" customHeight="1" x14ac:dyDescent="0.2"/>
    <row r="291344" ht="12.75" customHeight="1" x14ac:dyDescent="0.2"/>
    <row r="291348" ht="12.75" customHeight="1" x14ac:dyDescent="0.2"/>
    <row r="291352" ht="12.75" customHeight="1" x14ac:dyDescent="0.2"/>
    <row r="291356" ht="12.75" customHeight="1" x14ac:dyDescent="0.2"/>
    <row r="291360" ht="12.75" customHeight="1" x14ac:dyDescent="0.2"/>
    <row r="291364" ht="12.75" customHeight="1" x14ac:dyDescent="0.2"/>
    <row r="291368" ht="12.75" customHeight="1" x14ac:dyDescent="0.2"/>
    <row r="291372" ht="12.75" customHeight="1" x14ac:dyDescent="0.2"/>
    <row r="291376" ht="12.75" customHeight="1" x14ac:dyDescent="0.2"/>
    <row r="291380" ht="12.75" customHeight="1" x14ac:dyDescent="0.2"/>
    <row r="291384" ht="12.75" customHeight="1" x14ac:dyDescent="0.2"/>
    <row r="291388" ht="12.75" customHeight="1" x14ac:dyDescent="0.2"/>
    <row r="291392" ht="12.75" customHeight="1" x14ac:dyDescent="0.2"/>
    <row r="291396" ht="12.75" customHeight="1" x14ac:dyDescent="0.2"/>
    <row r="291400" ht="12.75" customHeight="1" x14ac:dyDescent="0.2"/>
    <row r="291404" ht="12.75" customHeight="1" x14ac:dyDescent="0.2"/>
    <row r="291408" ht="12.75" customHeight="1" x14ac:dyDescent="0.2"/>
    <row r="291412" ht="12.75" customHeight="1" x14ac:dyDescent="0.2"/>
    <row r="291416" ht="12.75" customHeight="1" x14ac:dyDescent="0.2"/>
    <row r="291420" ht="12.75" customHeight="1" x14ac:dyDescent="0.2"/>
    <row r="291424" ht="12.75" customHeight="1" x14ac:dyDescent="0.2"/>
    <row r="291428" ht="12.75" customHeight="1" x14ac:dyDescent="0.2"/>
    <row r="291432" ht="12.75" customHeight="1" x14ac:dyDescent="0.2"/>
    <row r="291436" ht="12.75" customHeight="1" x14ac:dyDescent="0.2"/>
    <row r="291440" ht="12.75" customHeight="1" x14ac:dyDescent="0.2"/>
    <row r="291444" ht="12.75" customHeight="1" x14ac:dyDescent="0.2"/>
    <row r="291448" ht="12.75" customHeight="1" x14ac:dyDescent="0.2"/>
    <row r="291452" ht="12.75" customHeight="1" x14ac:dyDescent="0.2"/>
    <row r="291456" ht="12.75" customHeight="1" x14ac:dyDescent="0.2"/>
    <row r="291460" ht="12.75" customHeight="1" x14ac:dyDescent="0.2"/>
    <row r="291464" ht="12.75" customHeight="1" x14ac:dyDescent="0.2"/>
    <row r="291468" ht="12.75" customHeight="1" x14ac:dyDescent="0.2"/>
    <row r="291472" ht="12.75" customHeight="1" x14ac:dyDescent="0.2"/>
    <row r="291476" ht="12.75" customHeight="1" x14ac:dyDescent="0.2"/>
    <row r="291480" ht="12.75" customHeight="1" x14ac:dyDescent="0.2"/>
    <row r="291484" ht="12.75" customHeight="1" x14ac:dyDescent="0.2"/>
    <row r="291488" ht="12.75" customHeight="1" x14ac:dyDescent="0.2"/>
    <row r="291492" ht="12.75" customHeight="1" x14ac:dyDescent="0.2"/>
    <row r="291496" ht="12.75" customHeight="1" x14ac:dyDescent="0.2"/>
    <row r="291500" ht="12.75" customHeight="1" x14ac:dyDescent="0.2"/>
    <row r="291504" ht="12.75" customHeight="1" x14ac:dyDescent="0.2"/>
    <row r="291508" ht="12.75" customHeight="1" x14ac:dyDescent="0.2"/>
    <row r="291512" ht="12.75" customHeight="1" x14ac:dyDescent="0.2"/>
    <row r="291516" ht="12.75" customHeight="1" x14ac:dyDescent="0.2"/>
    <row r="291520" ht="12.75" customHeight="1" x14ac:dyDescent="0.2"/>
    <row r="291524" ht="12.75" customHeight="1" x14ac:dyDescent="0.2"/>
    <row r="291528" ht="12.75" customHeight="1" x14ac:dyDescent="0.2"/>
    <row r="291532" ht="12.75" customHeight="1" x14ac:dyDescent="0.2"/>
    <row r="291536" ht="12.75" customHeight="1" x14ac:dyDescent="0.2"/>
    <row r="291540" ht="12.75" customHeight="1" x14ac:dyDescent="0.2"/>
    <row r="291544" ht="12.75" customHeight="1" x14ac:dyDescent="0.2"/>
    <row r="291548" ht="12.75" customHeight="1" x14ac:dyDescent="0.2"/>
    <row r="291552" ht="12.75" customHeight="1" x14ac:dyDescent="0.2"/>
    <row r="291556" ht="12.75" customHeight="1" x14ac:dyDescent="0.2"/>
    <row r="291560" ht="12.75" customHeight="1" x14ac:dyDescent="0.2"/>
    <row r="291564" ht="12.75" customHeight="1" x14ac:dyDescent="0.2"/>
    <row r="291568" ht="12.75" customHeight="1" x14ac:dyDescent="0.2"/>
    <row r="291572" ht="12.75" customHeight="1" x14ac:dyDescent="0.2"/>
    <row r="291576" ht="12.75" customHeight="1" x14ac:dyDescent="0.2"/>
    <row r="291580" ht="12.75" customHeight="1" x14ac:dyDescent="0.2"/>
    <row r="291584" ht="12.75" customHeight="1" x14ac:dyDescent="0.2"/>
    <row r="291588" ht="12.75" customHeight="1" x14ac:dyDescent="0.2"/>
    <row r="291592" ht="12.75" customHeight="1" x14ac:dyDescent="0.2"/>
    <row r="291596" ht="12.75" customHeight="1" x14ac:dyDescent="0.2"/>
    <row r="291600" ht="12.75" customHeight="1" x14ac:dyDescent="0.2"/>
    <row r="291604" ht="12.75" customHeight="1" x14ac:dyDescent="0.2"/>
    <row r="291608" ht="12.75" customHeight="1" x14ac:dyDescent="0.2"/>
    <row r="291612" ht="12.75" customHeight="1" x14ac:dyDescent="0.2"/>
    <row r="291616" ht="12.75" customHeight="1" x14ac:dyDescent="0.2"/>
    <row r="291620" ht="12.75" customHeight="1" x14ac:dyDescent="0.2"/>
    <row r="291624" ht="12.75" customHeight="1" x14ac:dyDescent="0.2"/>
    <row r="291628" ht="12.75" customHeight="1" x14ac:dyDescent="0.2"/>
    <row r="291632" ht="12.75" customHeight="1" x14ac:dyDescent="0.2"/>
    <row r="291636" ht="12.75" customHeight="1" x14ac:dyDescent="0.2"/>
    <row r="291640" ht="12.75" customHeight="1" x14ac:dyDescent="0.2"/>
    <row r="291644" ht="12.75" customHeight="1" x14ac:dyDescent="0.2"/>
    <row r="291648" ht="12.75" customHeight="1" x14ac:dyDescent="0.2"/>
    <row r="291652" ht="12.75" customHeight="1" x14ac:dyDescent="0.2"/>
    <row r="291656" ht="12.75" customHeight="1" x14ac:dyDescent="0.2"/>
    <row r="291660" ht="12.75" customHeight="1" x14ac:dyDescent="0.2"/>
    <row r="291664" ht="12.75" customHeight="1" x14ac:dyDescent="0.2"/>
    <row r="291668" ht="12.75" customHeight="1" x14ac:dyDescent="0.2"/>
    <row r="291672" ht="12.75" customHeight="1" x14ac:dyDescent="0.2"/>
    <row r="291676" ht="12.75" customHeight="1" x14ac:dyDescent="0.2"/>
    <row r="291680" ht="12.75" customHeight="1" x14ac:dyDescent="0.2"/>
    <row r="291684" ht="12.75" customHeight="1" x14ac:dyDescent="0.2"/>
    <row r="291688" ht="12.75" customHeight="1" x14ac:dyDescent="0.2"/>
    <row r="291692" ht="12.75" customHeight="1" x14ac:dyDescent="0.2"/>
    <row r="291696" ht="12.75" customHeight="1" x14ac:dyDescent="0.2"/>
    <row r="291700" ht="12.75" customHeight="1" x14ac:dyDescent="0.2"/>
    <row r="291704" ht="12.75" customHeight="1" x14ac:dyDescent="0.2"/>
    <row r="291708" ht="12.75" customHeight="1" x14ac:dyDescent="0.2"/>
    <row r="291712" ht="12.75" customHeight="1" x14ac:dyDescent="0.2"/>
    <row r="291716" ht="12.75" customHeight="1" x14ac:dyDescent="0.2"/>
    <row r="291720" ht="12.75" customHeight="1" x14ac:dyDescent="0.2"/>
    <row r="291724" ht="12.75" customHeight="1" x14ac:dyDescent="0.2"/>
    <row r="291728" ht="12.75" customHeight="1" x14ac:dyDescent="0.2"/>
    <row r="291732" ht="12.75" customHeight="1" x14ac:dyDescent="0.2"/>
    <row r="291736" ht="12.75" customHeight="1" x14ac:dyDescent="0.2"/>
    <row r="291740" ht="12.75" customHeight="1" x14ac:dyDescent="0.2"/>
    <row r="291744" ht="12.75" customHeight="1" x14ac:dyDescent="0.2"/>
    <row r="291748" ht="12.75" customHeight="1" x14ac:dyDescent="0.2"/>
    <row r="291752" ht="12.75" customHeight="1" x14ac:dyDescent="0.2"/>
    <row r="291756" ht="12.75" customHeight="1" x14ac:dyDescent="0.2"/>
    <row r="291760" ht="12.75" customHeight="1" x14ac:dyDescent="0.2"/>
    <row r="291764" ht="12.75" customHeight="1" x14ac:dyDescent="0.2"/>
    <row r="291768" ht="12.75" customHeight="1" x14ac:dyDescent="0.2"/>
    <row r="291772" ht="12.75" customHeight="1" x14ac:dyDescent="0.2"/>
    <row r="291776" ht="12.75" customHeight="1" x14ac:dyDescent="0.2"/>
    <row r="291780" ht="12.75" customHeight="1" x14ac:dyDescent="0.2"/>
    <row r="291784" ht="12.75" customHeight="1" x14ac:dyDescent="0.2"/>
    <row r="291788" ht="12.75" customHeight="1" x14ac:dyDescent="0.2"/>
    <row r="291792" ht="12.75" customHeight="1" x14ac:dyDescent="0.2"/>
    <row r="291796" ht="12.75" customHeight="1" x14ac:dyDescent="0.2"/>
    <row r="291800" ht="12.75" customHeight="1" x14ac:dyDescent="0.2"/>
    <row r="291804" ht="12.75" customHeight="1" x14ac:dyDescent="0.2"/>
    <row r="291808" ht="12.75" customHeight="1" x14ac:dyDescent="0.2"/>
    <row r="291812" ht="12.75" customHeight="1" x14ac:dyDescent="0.2"/>
    <row r="291816" ht="12.75" customHeight="1" x14ac:dyDescent="0.2"/>
    <row r="291820" ht="12.75" customHeight="1" x14ac:dyDescent="0.2"/>
    <row r="291824" ht="12.75" customHeight="1" x14ac:dyDescent="0.2"/>
    <row r="291828" ht="12.75" customHeight="1" x14ac:dyDescent="0.2"/>
    <row r="291832" ht="12.75" customHeight="1" x14ac:dyDescent="0.2"/>
    <row r="291836" ht="12.75" customHeight="1" x14ac:dyDescent="0.2"/>
    <row r="291840" ht="12.75" customHeight="1" x14ac:dyDescent="0.2"/>
    <row r="291844" ht="12.75" customHeight="1" x14ac:dyDescent="0.2"/>
    <row r="291848" ht="12.75" customHeight="1" x14ac:dyDescent="0.2"/>
    <row r="291852" ht="12.75" customHeight="1" x14ac:dyDescent="0.2"/>
    <row r="291856" ht="12.75" customHeight="1" x14ac:dyDescent="0.2"/>
    <row r="291860" ht="12.75" customHeight="1" x14ac:dyDescent="0.2"/>
    <row r="291864" ht="12.75" customHeight="1" x14ac:dyDescent="0.2"/>
    <row r="291868" ht="12.75" customHeight="1" x14ac:dyDescent="0.2"/>
    <row r="291872" ht="12.75" customHeight="1" x14ac:dyDescent="0.2"/>
    <row r="291876" ht="12.75" customHeight="1" x14ac:dyDescent="0.2"/>
    <row r="291880" ht="12.75" customHeight="1" x14ac:dyDescent="0.2"/>
    <row r="291884" ht="12.75" customHeight="1" x14ac:dyDescent="0.2"/>
    <row r="291888" ht="12.75" customHeight="1" x14ac:dyDescent="0.2"/>
    <row r="291892" ht="12.75" customHeight="1" x14ac:dyDescent="0.2"/>
    <row r="291896" ht="12.75" customHeight="1" x14ac:dyDescent="0.2"/>
    <row r="291900" ht="12.75" customHeight="1" x14ac:dyDescent="0.2"/>
    <row r="291904" ht="12.75" customHeight="1" x14ac:dyDescent="0.2"/>
    <row r="291908" ht="12.75" customHeight="1" x14ac:dyDescent="0.2"/>
    <row r="291912" ht="12.75" customHeight="1" x14ac:dyDescent="0.2"/>
    <row r="291916" ht="12.75" customHeight="1" x14ac:dyDescent="0.2"/>
    <row r="291920" ht="12.75" customHeight="1" x14ac:dyDescent="0.2"/>
    <row r="291924" ht="12.75" customHeight="1" x14ac:dyDescent="0.2"/>
    <row r="291928" ht="12.75" customHeight="1" x14ac:dyDescent="0.2"/>
    <row r="291932" ht="12.75" customHeight="1" x14ac:dyDescent="0.2"/>
    <row r="291936" ht="12.75" customHeight="1" x14ac:dyDescent="0.2"/>
    <row r="291940" ht="12.75" customHeight="1" x14ac:dyDescent="0.2"/>
    <row r="291944" ht="12.75" customHeight="1" x14ac:dyDescent="0.2"/>
    <row r="291948" ht="12.75" customHeight="1" x14ac:dyDescent="0.2"/>
    <row r="291952" ht="12.75" customHeight="1" x14ac:dyDescent="0.2"/>
    <row r="291956" ht="12.75" customHeight="1" x14ac:dyDescent="0.2"/>
    <row r="291960" ht="12.75" customHeight="1" x14ac:dyDescent="0.2"/>
    <row r="291964" ht="12.75" customHeight="1" x14ac:dyDescent="0.2"/>
    <row r="291968" ht="12.75" customHeight="1" x14ac:dyDescent="0.2"/>
    <row r="291972" ht="12.75" customHeight="1" x14ac:dyDescent="0.2"/>
    <row r="291976" ht="12.75" customHeight="1" x14ac:dyDescent="0.2"/>
    <row r="291980" ht="12.75" customHeight="1" x14ac:dyDescent="0.2"/>
    <row r="291984" ht="12.75" customHeight="1" x14ac:dyDescent="0.2"/>
    <row r="291988" ht="12.75" customHeight="1" x14ac:dyDescent="0.2"/>
    <row r="291992" ht="12.75" customHeight="1" x14ac:dyDescent="0.2"/>
    <row r="291996" ht="12.75" customHeight="1" x14ac:dyDescent="0.2"/>
    <row r="292000" ht="12.75" customHeight="1" x14ac:dyDescent="0.2"/>
    <row r="292004" ht="12.75" customHeight="1" x14ac:dyDescent="0.2"/>
    <row r="292008" ht="12.75" customHeight="1" x14ac:dyDescent="0.2"/>
    <row r="292012" ht="12.75" customHeight="1" x14ac:dyDescent="0.2"/>
    <row r="292016" ht="12.75" customHeight="1" x14ac:dyDescent="0.2"/>
    <row r="292020" ht="12.75" customHeight="1" x14ac:dyDescent="0.2"/>
    <row r="292024" ht="12.75" customHeight="1" x14ac:dyDescent="0.2"/>
    <row r="292028" ht="12.75" customHeight="1" x14ac:dyDescent="0.2"/>
    <row r="292032" ht="12.75" customHeight="1" x14ac:dyDescent="0.2"/>
    <row r="292036" ht="12.75" customHeight="1" x14ac:dyDescent="0.2"/>
    <row r="292040" ht="12.75" customHeight="1" x14ac:dyDescent="0.2"/>
    <row r="292044" ht="12.75" customHeight="1" x14ac:dyDescent="0.2"/>
    <row r="292048" ht="12.75" customHeight="1" x14ac:dyDescent="0.2"/>
    <row r="292052" ht="12.75" customHeight="1" x14ac:dyDescent="0.2"/>
    <row r="292056" ht="12.75" customHeight="1" x14ac:dyDescent="0.2"/>
    <row r="292060" ht="12.75" customHeight="1" x14ac:dyDescent="0.2"/>
    <row r="292064" ht="12.75" customHeight="1" x14ac:dyDescent="0.2"/>
    <row r="292068" ht="12.75" customHeight="1" x14ac:dyDescent="0.2"/>
    <row r="292072" ht="12.75" customHeight="1" x14ac:dyDescent="0.2"/>
    <row r="292076" ht="12.75" customHeight="1" x14ac:dyDescent="0.2"/>
    <row r="292080" ht="12.75" customHeight="1" x14ac:dyDescent="0.2"/>
    <row r="292084" ht="12.75" customHeight="1" x14ac:dyDescent="0.2"/>
    <row r="292088" ht="12.75" customHeight="1" x14ac:dyDescent="0.2"/>
    <row r="292092" ht="12.75" customHeight="1" x14ac:dyDescent="0.2"/>
    <row r="292096" ht="12.75" customHeight="1" x14ac:dyDescent="0.2"/>
    <row r="292100" ht="12.75" customHeight="1" x14ac:dyDescent="0.2"/>
    <row r="292104" ht="12.75" customHeight="1" x14ac:dyDescent="0.2"/>
    <row r="292108" ht="12.75" customHeight="1" x14ac:dyDescent="0.2"/>
    <row r="292112" ht="12.75" customHeight="1" x14ac:dyDescent="0.2"/>
    <row r="292116" ht="12.75" customHeight="1" x14ac:dyDescent="0.2"/>
    <row r="292120" ht="12.75" customHeight="1" x14ac:dyDescent="0.2"/>
    <row r="292124" ht="12.75" customHeight="1" x14ac:dyDescent="0.2"/>
    <row r="292128" ht="12.75" customHeight="1" x14ac:dyDescent="0.2"/>
    <row r="292132" ht="12.75" customHeight="1" x14ac:dyDescent="0.2"/>
    <row r="292136" ht="12.75" customHeight="1" x14ac:dyDescent="0.2"/>
    <row r="292140" ht="12.75" customHeight="1" x14ac:dyDescent="0.2"/>
    <row r="292144" ht="12.75" customHeight="1" x14ac:dyDescent="0.2"/>
    <row r="292148" ht="12.75" customHeight="1" x14ac:dyDescent="0.2"/>
    <row r="292152" ht="12.75" customHeight="1" x14ac:dyDescent="0.2"/>
    <row r="292156" ht="12.75" customHeight="1" x14ac:dyDescent="0.2"/>
    <row r="292160" ht="12.75" customHeight="1" x14ac:dyDescent="0.2"/>
    <row r="292164" ht="12.75" customHeight="1" x14ac:dyDescent="0.2"/>
    <row r="292168" ht="12.75" customHeight="1" x14ac:dyDescent="0.2"/>
    <row r="292172" ht="12.75" customHeight="1" x14ac:dyDescent="0.2"/>
    <row r="292176" ht="12.75" customHeight="1" x14ac:dyDescent="0.2"/>
    <row r="292180" ht="12.75" customHeight="1" x14ac:dyDescent="0.2"/>
    <row r="292184" ht="12.75" customHeight="1" x14ac:dyDescent="0.2"/>
    <row r="292188" ht="12.75" customHeight="1" x14ac:dyDescent="0.2"/>
    <row r="292192" ht="12.75" customHeight="1" x14ac:dyDescent="0.2"/>
    <row r="292196" ht="12.75" customHeight="1" x14ac:dyDescent="0.2"/>
    <row r="292200" ht="12.75" customHeight="1" x14ac:dyDescent="0.2"/>
    <row r="292204" ht="12.75" customHeight="1" x14ac:dyDescent="0.2"/>
    <row r="292208" ht="12.75" customHeight="1" x14ac:dyDescent="0.2"/>
    <row r="292212" ht="12.75" customHeight="1" x14ac:dyDescent="0.2"/>
    <row r="292216" ht="12.75" customHeight="1" x14ac:dyDescent="0.2"/>
    <row r="292220" ht="12.75" customHeight="1" x14ac:dyDescent="0.2"/>
    <row r="292224" ht="12.75" customHeight="1" x14ac:dyDescent="0.2"/>
    <row r="292228" ht="12.75" customHeight="1" x14ac:dyDescent="0.2"/>
    <row r="292232" ht="12.75" customHeight="1" x14ac:dyDescent="0.2"/>
    <row r="292236" ht="12.75" customHeight="1" x14ac:dyDescent="0.2"/>
    <row r="292240" ht="12.75" customHeight="1" x14ac:dyDescent="0.2"/>
    <row r="292244" ht="12.75" customHeight="1" x14ac:dyDescent="0.2"/>
    <row r="292248" ht="12.75" customHeight="1" x14ac:dyDescent="0.2"/>
    <row r="292252" ht="12.75" customHeight="1" x14ac:dyDescent="0.2"/>
    <row r="292256" ht="12.75" customHeight="1" x14ac:dyDescent="0.2"/>
    <row r="292260" ht="12.75" customHeight="1" x14ac:dyDescent="0.2"/>
    <row r="292264" ht="12.75" customHeight="1" x14ac:dyDescent="0.2"/>
    <row r="292268" ht="12.75" customHeight="1" x14ac:dyDescent="0.2"/>
    <row r="292272" ht="12.75" customHeight="1" x14ac:dyDescent="0.2"/>
    <row r="292276" ht="12.75" customHeight="1" x14ac:dyDescent="0.2"/>
    <row r="292280" ht="12.75" customHeight="1" x14ac:dyDescent="0.2"/>
    <row r="292284" ht="12.75" customHeight="1" x14ac:dyDescent="0.2"/>
    <row r="292288" ht="12.75" customHeight="1" x14ac:dyDescent="0.2"/>
    <row r="292292" ht="12.75" customHeight="1" x14ac:dyDescent="0.2"/>
    <row r="292296" ht="12.75" customHeight="1" x14ac:dyDescent="0.2"/>
    <row r="292300" ht="12.75" customHeight="1" x14ac:dyDescent="0.2"/>
    <row r="292304" ht="12.75" customHeight="1" x14ac:dyDescent="0.2"/>
    <row r="292308" ht="12.75" customHeight="1" x14ac:dyDescent="0.2"/>
    <row r="292312" ht="12.75" customHeight="1" x14ac:dyDescent="0.2"/>
    <row r="292316" ht="12.75" customHeight="1" x14ac:dyDescent="0.2"/>
    <row r="292320" ht="12.75" customHeight="1" x14ac:dyDescent="0.2"/>
    <row r="292324" ht="12.75" customHeight="1" x14ac:dyDescent="0.2"/>
    <row r="292328" ht="12.75" customHeight="1" x14ac:dyDescent="0.2"/>
    <row r="292332" ht="12.75" customHeight="1" x14ac:dyDescent="0.2"/>
    <row r="292336" ht="12.75" customHeight="1" x14ac:dyDescent="0.2"/>
    <row r="292340" ht="12.75" customHeight="1" x14ac:dyDescent="0.2"/>
    <row r="292344" ht="12.75" customHeight="1" x14ac:dyDescent="0.2"/>
    <row r="292348" ht="12.75" customHeight="1" x14ac:dyDescent="0.2"/>
    <row r="292352" ht="12.75" customHeight="1" x14ac:dyDescent="0.2"/>
    <row r="292356" ht="12.75" customHeight="1" x14ac:dyDescent="0.2"/>
    <row r="292360" ht="12.75" customHeight="1" x14ac:dyDescent="0.2"/>
    <row r="292364" ht="12.75" customHeight="1" x14ac:dyDescent="0.2"/>
    <row r="292368" ht="12.75" customHeight="1" x14ac:dyDescent="0.2"/>
    <row r="292372" ht="12.75" customHeight="1" x14ac:dyDescent="0.2"/>
    <row r="292376" ht="12.75" customHeight="1" x14ac:dyDescent="0.2"/>
    <row r="292380" ht="12.75" customHeight="1" x14ac:dyDescent="0.2"/>
    <row r="292384" ht="12.75" customHeight="1" x14ac:dyDescent="0.2"/>
    <row r="292388" ht="12.75" customHeight="1" x14ac:dyDescent="0.2"/>
    <row r="292392" ht="12.75" customHeight="1" x14ac:dyDescent="0.2"/>
    <row r="292396" ht="12.75" customHeight="1" x14ac:dyDescent="0.2"/>
    <row r="292400" ht="12.75" customHeight="1" x14ac:dyDescent="0.2"/>
    <row r="292404" ht="12.75" customHeight="1" x14ac:dyDescent="0.2"/>
    <row r="292408" ht="12.75" customHeight="1" x14ac:dyDescent="0.2"/>
    <row r="292412" ht="12.75" customHeight="1" x14ac:dyDescent="0.2"/>
    <row r="292416" ht="12.75" customHeight="1" x14ac:dyDescent="0.2"/>
    <row r="292420" ht="12.75" customHeight="1" x14ac:dyDescent="0.2"/>
    <row r="292424" ht="12.75" customHeight="1" x14ac:dyDescent="0.2"/>
    <row r="292428" ht="12.75" customHeight="1" x14ac:dyDescent="0.2"/>
    <row r="292432" ht="12.75" customHeight="1" x14ac:dyDescent="0.2"/>
    <row r="292436" ht="12.75" customHeight="1" x14ac:dyDescent="0.2"/>
    <row r="292440" ht="12.75" customHeight="1" x14ac:dyDescent="0.2"/>
    <row r="292444" ht="12.75" customHeight="1" x14ac:dyDescent="0.2"/>
    <row r="292448" ht="12.75" customHeight="1" x14ac:dyDescent="0.2"/>
    <row r="292452" ht="12.75" customHeight="1" x14ac:dyDescent="0.2"/>
    <row r="292456" ht="12.75" customHeight="1" x14ac:dyDescent="0.2"/>
    <row r="292460" ht="12.75" customHeight="1" x14ac:dyDescent="0.2"/>
    <row r="292464" ht="12.75" customHeight="1" x14ac:dyDescent="0.2"/>
    <row r="292468" ht="12.75" customHeight="1" x14ac:dyDescent="0.2"/>
    <row r="292472" ht="12.75" customHeight="1" x14ac:dyDescent="0.2"/>
    <row r="292476" ht="12.75" customHeight="1" x14ac:dyDescent="0.2"/>
    <row r="292480" ht="12.75" customHeight="1" x14ac:dyDescent="0.2"/>
    <row r="292484" ht="12.75" customHeight="1" x14ac:dyDescent="0.2"/>
    <row r="292488" ht="12.75" customHeight="1" x14ac:dyDescent="0.2"/>
    <row r="292492" ht="12.75" customHeight="1" x14ac:dyDescent="0.2"/>
    <row r="292496" ht="12.75" customHeight="1" x14ac:dyDescent="0.2"/>
    <row r="292500" ht="12.75" customHeight="1" x14ac:dyDescent="0.2"/>
    <row r="292504" ht="12.75" customHeight="1" x14ac:dyDescent="0.2"/>
    <row r="292508" ht="12.75" customHeight="1" x14ac:dyDescent="0.2"/>
    <row r="292512" ht="12.75" customHeight="1" x14ac:dyDescent="0.2"/>
    <row r="292516" ht="12.75" customHeight="1" x14ac:dyDescent="0.2"/>
    <row r="292520" ht="12.75" customHeight="1" x14ac:dyDescent="0.2"/>
    <row r="292524" ht="12.75" customHeight="1" x14ac:dyDescent="0.2"/>
    <row r="292528" ht="12.75" customHeight="1" x14ac:dyDescent="0.2"/>
    <row r="292532" ht="12.75" customHeight="1" x14ac:dyDescent="0.2"/>
    <row r="292536" ht="12.75" customHeight="1" x14ac:dyDescent="0.2"/>
    <row r="292540" ht="12.75" customHeight="1" x14ac:dyDescent="0.2"/>
    <row r="292544" ht="12.75" customHeight="1" x14ac:dyDescent="0.2"/>
    <row r="292548" ht="12.75" customHeight="1" x14ac:dyDescent="0.2"/>
    <row r="292552" ht="12.75" customHeight="1" x14ac:dyDescent="0.2"/>
    <row r="292556" ht="12.75" customHeight="1" x14ac:dyDescent="0.2"/>
    <row r="292560" ht="12.75" customHeight="1" x14ac:dyDescent="0.2"/>
    <row r="292564" ht="12.75" customHeight="1" x14ac:dyDescent="0.2"/>
    <row r="292568" ht="12.75" customHeight="1" x14ac:dyDescent="0.2"/>
    <row r="292572" ht="12.75" customHeight="1" x14ac:dyDescent="0.2"/>
    <row r="292576" ht="12.75" customHeight="1" x14ac:dyDescent="0.2"/>
    <row r="292580" ht="12.75" customHeight="1" x14ac:dyDescent="0.2"/>
    <row r="292584" ht="12.75" customHeight="1" x14ac:dyDescent="0.2"/>
    <row r="292588" ht="12.75" customHeight="1" x14ac:dyDescent="0.2"/>
    <row r="292592" ht="12.75" customHeight="1" x14ac:dyDescent="0.2"/>
    <row r="292596" ht="12.75" customHeight="1" x14ac:dyDescent="0.2"/>
    <row r="292600" ht="12.75" customHeight="1" x14ac:dyDescent="0.2"/>
    <row r="292604" ht="12.75" customHeight="1" x14ac:dyDescent="0.2"/>
    <row r="292608" ht="12.75" customHeight="1" x14ac:dyDescent="0.2"/>
    <row r="292612" ht="12.75" customHeight="1" x14ac:dyDescent="0.2"/>
    <row r="292616" ht="12.75" customHeight="1" x14ac:dyDescent="0.2"/>
    <row r="292620" ht="12.75" customHeight="1" x14ac:dyDescent="0.2"/>
    <row r="292624" ht="12.75" customHeight="1" x14ac:dyDescent="0.2"/>
    <row r="292628" ht="12.75" customHeight="1" x14ac:dyDescent="0.2"/>
    <row r="292632" ht="12.75" customHeight="1" x14ac:dyDescent="0.2"/>
    <row r="292636" ht="12.75" customHeight="1" x14ac:dyDescent="0.2"/>
    <row r="292640" ht="12.75" customHeight="1" x14ac:dyDescent="0.2"/>
    <row r="292644" ht="12.75" customHeight="1" x14ac:dyDescent="0.2"/>
    <row r="292648" ht="12.75" customHeight="1" x14ac:dyDescent="0.2"/>
    <row r="292652" ht="12.75" customHeight="1" x14ac:dyDescent="0.2"/>
    <row r="292656" ht="12.75" customHeight="1" x14ac:dyDescent="0.2"/>
    <row r="292660" ht="12.75" customHeight="1" x14ac:dyDescent="0.2"/>
    <row r="292664" ht="12.75" customHeight="1" x14ac:dyDescent="0.2"/>
    <row r="292668" ht="12.75" customHeight="1" x14ac:dyDescent="0.2"/>
    <row r="292672" ht="12.75" customHeight="1" x14ac:dyDescent="0.2"/>
    <row r="292676" ht="12.75" customHeight="1" x14ac:dyDescent="0.2"/>
    <row r="292680" ht="12.75" customHeight="1" x14ac:dyDescent="0.2"/>
    <row r="292684" ht="12.75" customHeight="1" x14ac:dyDescent="0.2"/>
    <row r="292688" ht="12.75" customHeight="1" x14ac:dyDescent="0.2"/>
    <row r="292692" ht="12.75" customHeight="1" x14ac:dyDescent="0.2"/>
    <row r="292696" ht="12.75" customHeight="1" x14ac:dyDescent="0.2"/>
    <row r="292700" ht="12.75" customHeight="1" x14ac:dyDescent="0.2"/>
    <row r="292704" ht="12.75" customHeight="1" x14ac:dyDescent="0.2"/>
    <row r="292708" ht="12.75" customHeight="1" x14ac:dyDescent="0.2"/>
    <row r="292712" ht="12.75" customHeight="1" x14ac:dyDescent="0.2"/>
    <row r="292716" ht="12.75" customHeight="1" x14ac:dyDescent="0.2"/>
    <row r="292720" ht="12.75" customHeight="1" x14ac:dyDescent="0.2"/>
    <row r="292724" ht="12.75" customHeight="1" x14ac:dyDescent="0.2"/>
    <row r="292728" ht="12.75" customHeight="1" x14ac:dyDescent="0.2"/>
    <row r="292732" ht="12.75" customHeight="1" x14ac:dyDescent="0.2"/>
    <row r="292736" ht="12.75" customHeight="1" x14ac:dyDescent="0.2"/>
    <row r="292740" ht="12.75" customHeight="1" x14ac:dyDescent="0.2"/>
    <row r="292744" ht="12.75" customHeight="1" x14ac:dyDescent="0.2"/>
    <row r="292748" ht="12.75" customHeight="1" x14ac:dyDescent="0.2"/>
    <row r="292752" ht="12.75" customHeight="1" x14ac:dyDescent="0.2"/>
    <row r="292756" ht="12.75" customHeight="1" x14ac:dyDescent="0.2"/>
    <row r="292760" ht="12.75" customHeight="1" x14ac:dyDescent="0.2"/>
    <row r="292764" ht="12.75" customHeight="1" x14ac:dyDescent="0.2"/>
    <row r="292768" ht="12.75" customHeight="1" x14ac:dyDescent="0.2"/>
    <row r="292772" ht="12.75" customHeight="1" x14ac:dyDescent="0.2"/>
    <row r="292776" ht="12.75" customHeight="1" x14ac:dyDescent="0.2"/>
    <row r="292780" ht="12.75" customHeight="1" x14ac:dyDescent="0.2"/>
    <row r="292784" ht="12.75" customHeight="1" x14ac:dyDescent="0.2"/>
    <row r="292788" ht="12.75" customHeight="1" x14ac:dyDescent="0.2"/>
    <row r="292792" ht="12.75" customHeight="1" x14ac:dyDescent="0.2"/>
    <row r="292796" ht="12.75" customHeight="1" x14ac:dyDescent="0.2"/>
    <row r="292800" ht="12.75" customHeight="1" x14ac:dyDescent="0.2"/>
    <row r="292804" ht="12.75" customHeight="1" x14ac:dyDescent="0.2"/>
    <row r="292808" ht="12.75" customHeight="1" x14ac:dyDescent="0.2"/>
    <row r="292812" ht="12.75" customHeight="1" x14ac:dyDescent="0.2"/>
    <row r="292816" ht="12.75" customHeight="1" x14ac:dyDescent="0.2"/>
    <row r="292820" ht="12.75" customHeight="1" x14ac:dyDescent="0.2"/>
    <row r="292824" ht="12.75" customHeight="1" x14ac:dyDescent="0.2"/>
    <row r="292828" ht="12.75" customHeight="1" x14ac:dyDescent="0.2"/>
    <row r="292832" ht="12.75" customHeight="1" x14ac:dyDescent="0.2"/>
    <row r="292836" ht="12.75" customHeight="1" x14ac:dyDescent="0.2"/>
    <row r="292840" ht="12.75" customHeight="1" x14ac:dyDescent="0.2"/>
    <row r="292844" ht="12.75" customHeight="1" x14ac:dyDescent="0.2"/>
    <row r="292848" ht="12.75" customHeight="1" x14ac:dyDescent="0.2"/>
    <row r="292852" ht="12.75" customHeight="1" x14ac:dyDescent="0.2"/>
    <row r="292856" ht="12.75" customHeight="1" x14ac:dyDescent="0.2"/>
    <row r="292860" ht="12.75" customHeight="1" x14ac:dyDescent="0.2"/>
    <row r="292864" ht="12.75" customHeight="1" x14ac:dyDescent="0.2"/>
    <row r="292868" ht="12.75" customHeight="1" x14ac:dyDescent="0.2"/>
    <row r="292872" ht="12.75" customHeight="1" x14ac:dyDescent="0.2"/>
    <row r="292876" ht="12.75" customHeight="1" x14ac:dyDescent="0.2"/>
    <row r="292880" ht="12.75" customHeight="1" x14ac:dyDescent="0.2"/>
    <row r="292884" ht="12.75" customHeight="1" x14ac:dyDescent="0.2"/>
    <row r="292888" ht="12.75" customHeight="1" x14ac:dyDescent="0.2"/>
    <row r="292892" ht="12.75" customHeight="1" x14ac:dyDescent="0.2"/>
    <row r="292896" ht="12.75" customHeight="1" x14ac:dyDescent="0.2"/>
    <row r="292900" ht="12.75" customHeight="1" x14ac:dyDescent="0.2"/>
    <row r="292904" ht="12.75" customHeight="1" x14ac:dyDescent="0.2"/>
    <row r="292908" ht="12.75" customHeight="1" x14ac:dyDescent="0.2"/>
    <row r="292912" ht="12.75" customHeight="1" x14ac:dyDescent="0.2"/>
    <row r="292916" ht="12.75" customHeight="1" x14ac:dyDescent="0.2"/>
    <row r="292920" ht="12.75" customHeight="1" x14ac:dyDescent="0.2"/>
    <row r="292924" ht="12.75" customHeight="1" x14ac:dyDescent="0.2"/>
    <row r="292928" ht="12.75" customHeight="1" x14ac:dyDescent="0.2"/>
    <row r="292932" ht="12.75" customHeight="1" x14ac:dyDescent="0.2"/>
    <row r="292936" ht="12.75" customHeight="1" x14ac:dyDescent="0.2"/>
    <row r="292940" ht="12.75" customHeight="1" x14ac:dyDescent="0.2"/>
    <row r="292944" ht="12.75" customHeight="1" x14ac:dyDescent="0.2"/>
    <row r="292948" ht="12.75" customHeight="1" x14ac:dyDescent="0.2"/>
    <row r="292952" ht="12.75" customHeight="1" x14ac:dyDescent="0.2"/>
    <row r="292956" ht="12.75" customHeight="1" x14ac:dyDescent="0.2"/>
    <row r="292960" ht="12.75" customHeight="1" x14ac:dyDescent="0.2"/>
    <row r="292964" ht="12.75" customHeight="1" x14ac:dyDescent="0.2"/>
    <row r="292968" ht="12.75" customHeight="1" x14ac:dyDescent="0.2"/>
    <row r="292972" ht="12.75" customHeight="1" x14ac:dyDescent="0.2"/>
    <row r="292976" ht="12.75" customHeight="1" x14ac:dyDescent="0.2"/>
    <row r="292980" ht="12.75" customHeight="1" x14ac:dyDescent="0.2"/>
    <row r="292984" ht="12.75" customHeight="1" x14ac:dyDescent="0.2"/>
    <row r="292988" ht="12.75" customHeight="1" x14ac:dyDescent="0.2"/>
    <row r="292992" ht="12.75" customHeight="1" x14ac:dyDescent="0.2"/>
    <row r="292996" ht="12.75" customHeight="1" x14ac:dyDescent="0.2"/>
    <row r="293000" ht="12.75" customHeight="1" x14ac:dyDescent="0.2"/>
    <row r="293004" ht="12.75" customHeight="1" x14ac:dyDescent="0.2"/>
    <row r="293008" ht="12.75" customHeight="1" x14ac:dyDescent="0.2"/>
    <row r="293012" ht="12.75" customHeight="1" x14ac:dyDescent="0.2"/>
    <row r="293016" ht="12.75" customHeight="1" x14ac:dyDescent="0.2"/>
    <row r="293020" ht="12.75" customHeight="1" x14ac:dyDescent="0.2"/>
    <row r="293024" ht="12.75" customHeight="1" x14ac:dyDescent="0.2"/>
    <row r="293028" ht="12.75" customHeight="1" x14ac:dyDescent="0.2"/>
    <row r="293032" ht="12.75" customHeight="1" x14ac:dyDescent="0.2"/>
    <row r="293036" ht="12.75" customHeight="1" x14ac:dyDescent="0.2"/>
    <row r="293040" ht="12.75" customHeight="1" x14ac:dyDescent="0.2"/>
    <row r="293044" ht="12.75" customHeight="1" x14ac:dyDescent="0.2"/>
    <row r="293048" ht="12.75" customHeight="1" x14ac:dyDescent="0.2"/>
    <row r="293052" ht="12.75" customHeight="1" x14ac:dyDescent="0.2"/>
    <row r="293056" ht="12.75" customHeight="1" x14ac:dyDescent="0.2"/>
    <row r="293060" ht="12.75" customHeight="1" x14ac:dyDescent="0.2"/>
    <row r="293064" ht="12.75" customHeight="1" x14ac:dyDescent="0.2"/>
    <row r="293068" ht="12.75" customHeight="1" x14ac:dyDescent="0.2"/>
    <row r="293072" ht="12.75" customHeight="1" x14ac:dyDescent="0.2"/>
    <row r="293076" ht="12.75" customHeight="1" x14ac:dyDescent="0.2"/>
    <row r="293080" ht="12.75" customHeight="1" x14ac:dyDescent="0.2"/>
    <row r="293084" ht="12.75" customHeight="1" x14ac:dyDescent="0.2"/>
    <row r="293088" ht="12.75" customHeight="1" x14ac:dyDescent="0.2"/>
    <row r="293092" ht="12.75" customHeight="1" x14ac:dyDescent="0.2"/>
    <row r="293096" ht="12.75" customHeight="1" x14ac:dyDescent="0.2"/>
    <row r="293100" ht="12.75" customHeight="1" x14ac:dyDescent="0.2"/>
    <row r="293104" ht="12.75" customHeight="1" x14ac:dyDescent="0.2"/>
    <row r="293108" ht="12.75" customHeight="1" x14ac:dyDescent="0.2"/>
    <row r="293112" ht="12.75" customHeight="1" x14ac:dyDescent="0.2"/>
    <row r="293116" ht="12.75" customHeight="1" x14ac:dyDescent="0.2"/>
    <row r="293120" ht="12.75" customHeight="1" x14ac:dyDescent="0.2"/>
    <row r="293124" ht="12.75" customHeight="1" x14ac:dyDescent="0.2"/>
    <row r="293128" ht="12.75" customHeight="1" x14ac:dyDescent="0.2"/>
    <row r="293132" ht="12.75" customHeight="1" x14ac:dyDescent="0.2"/>
    <row r="293136" ht="12.75" customHeight="1" x14ac:dyDescent="0.2"/>
    <row r="293140" ht="12.75" customHeight="1" x14ac:dyDescent="0.2"/>
    <row r="293144" ht="12.75" customHeight="1" x14ac:dyDescent="0.2"/>
    <row r="293148" ht="12.75" customHeight="1" x14ac:dyDescent="0.2"/>
    <row r="293152" ht="12.75" customHeight="1" x14ac:dyDescent="0.2"/>
    <row r="293156" ht="12.75" customHeight="1" x14ac:dyDescent="0.2"/>
    <row r="293160" ht="12.75" customHeight="1" x14ac:dyDescent="0.2"/>
    <row r="293164" ht="12.75" customHeight="1" x14ac:dyDescent="0.2"/>
    <row r="293168" ht="12.75" customHeight="1" x14ac:dyDescent="0.2"/>
    <row r="293172" ht="12.75" customHeight="1" x14ac:dyDescent="0.2"/>
    <row r="293176" ht="12.75" customHeight="1" x14ac:dyDescent="0.2"/>
    <row r="293180" ht="12.75" customHeight="1" x14ac:dyDescent="0.2"/>
    <row r="293184" ht="12.75" customHeight="1" x14ac:dyDescent="0.2"/>
    <row r="293188" ht="12.75" customHeight="1" x14ac:dyDescent="0.2"/>
    <row r="293192" ht="12.75" customHeight="1" x14ac:dyDescent="0.2"/>
    <row r="293196" ht="12.75" customHeight="1" x14ac:dyDescent="0.2"/>
    <row r="293200" ht="12.75" customHeight="1" x14ac:dyDescent="0.2"/>
    <row r="293204" ht="12.75" customHeight="1" x14ac:dyDescent="0.2"/>
    <row r="293208" ht="12.75" customHeight="1" x14ac:dyDescent="0.2"/>
    <row r="293212" ht="12.75" customHeight="1" x14ac:dyDescent="0.2"/>
    <row r="293216" ht="12.75" customHeight="1" x14ac:dyDescent="0.2"/>
    <row r="293220" ht="12.75" customHeight="1" x14ac:dyDescent="0.2"/>
    <row r="293224" ht="12.75" customHeight="1" x14ac:dyDescent="0.2"/>
    <row r="293228" ht="12.75" customHeight="1" x14ac:dyDescent="0.2"/>
    <row r="293232" ht="12.75" customHeight="1" x14ac:dyDescent="0.2"/>
    <row r="293236" ht="12.75" customHeight="1" x14ac:dyDescent="0.2"/>
    <row r="293240" ht="12.75" customHeight="1" x14ac:dyDescent="0.2"/>
    <row r="293244" ht="12.75" customHeight="1" x14ac:dyDescent="0.2"/>
    <row r="293248" ht="12.75" customHeight="1" x14ac:dyDescent="0.2"/>
    <row r="293252" ht="12.75" customHeight="1" x14ac:dyDescent="0.2"/>
    <row r="293256" ht="12.75" customHeight="1" x14ac:dyDescent="0.2"/>
    <row r="293260" ht="12.75" customHeight="1" x14ac:dyDescent="0.2"/>
    <row r="293264" ht="12.75" customHeight="1" x14ac:dyDescent="0.2"/>
    <row r="293268" ht="12.75" customHeight="1" x14ac:dyDescent="0.2"/>
    <row r="293272" ht="12.75" customHeight="1" x14ac:dyDescent="0.2"/>
    <row r="293276" ht="12.75" customHeight="1" x14ac:dyDescent="0.2"/>
    <row r="293280" ht="12.75" customHeight="1" x14ac:dyDescent="0.2"/>
    <row r="293284" ht="12.75" customHeight="1" x14ac:dyDescent="0.2"/>
    <row r="293288" ht="12.75" customHeight="1" x14ac:dyDescent="0.2"/>
    <row r="293292" ht="12.75" customHeight="1" x14ac:dyDescent="0.2"/>
    <row r="293296" ht="12.75" customHeight="1" x14ac:dyDescent="0.2"/>
    <row r="293300" ht="12.75" customHeight="1" x14ac:dyDescent="0.2"/>
    <row r="293304" ht="12.75" customHeight="1" x14ac:dyDescent="0.2"/>
    <row r="293308" ht="12.75" customHeight="1" x14ac:dyDescent="0.2"/>
    <row r="293312" ht="12.75" customHeight="1" x14ac:dyDescent="0.2"/>
    <row r="293316" ht="12.75" customHeight="1" x14ac:dyDescent="0.2"/>
    <row r="293320" ht="12.75" customHeight="1" x14ac:dyDescent="0.2"/>
    <row r="293324" ht="12.75" customHeight="1" x14ac:dyDescent="0.2"/>
    <row r="293328" ht="12.75" customHeight="1" x14ac:dyDescent="0.2"/>
    <row r="293332" ht="12.75" customHeight="1" x14ac:dyDescent="0.2"/>
    <row r="293336" ht="12.75" customHeight="1" x14ac:dyDescent="0.2"/>
    <row r="293340" ht="12.75" customHeight="1" x14ac:dyDescent="0.2"/>
    <row r="293344" ht="12.75" customHeight="1" x14ac:dyDescent="0.2"/>
    <row r="293348" ht="12.75" customHeight="1" x14ac:dyDescent="0.2"/>
    <row r="293352" ht="12.75" customHeight="1" x14ac:dyDescent="0.2"/>
    <row r="293356" ht="12.75" customHeight="1" x14ac:dyDescent="0.2"/>
    <row r="293360" ht="12.75" customHeight="1" x14ac:dyDescent="0.2"/>
    <row r="293364" ht="12.75" customHeight="1" x14ac:dyDescent="0.2"/>
    <row r="293368" ht="12.75" customHeight="1" x14ac:dyDescent="0.2"/>
    <row r="293372" ht="12.75" customHeight="1" x14ac:dyDescent="0.2"/>
    <row r="293376" ht="12.75" customHeight="1" x14ac:dyDescent="0.2"/>
    <row r="293380" ht="12.75" customHeight="1" x14ac:dyDescent="0.2"/>
    <row r="293384" ht="12.75" customHeight="1" x14ac:dyDescent="0.2"/>
    <row r="293388" ht="12.75" customHeight="1" x14ac:dyDescent="0.2"/>
    <row r="293392" ht="12.75" customHeight="1" x14ac:dyDescent="0.2"/>
    <row r="293396" ht="12.75" customHeight="1" x14ac:dyDescent="0.2"/>
    <row r="293400" ht="12.75" customHeight="1" x14ac:dyDescent="0.2"/>
    <row r="293404" ht="12.75" customHeight="1" x14ac:dyDescent="0.2"/>
    <row r="293408" ht="12.75" customHeight="1" x14ac:dyDescent="0.2"/>
    <row r="293412" ht="12.75" customHeight="1" x14ac:dyDescent="0.2"/>
    <row r="293416" ht="12.75" customHeight="1" x14ac:dyDescent="0.2"/>
    <row r="293420" ht="12.75" customHeight="1" x14ac:dyDescent="0.2"/>
    <row r="293424" ht="12.75" customHeight="1" x14ac:dyDescent="0.2"/>
    <row r="293428" ht="12.75" customHeight="1" x14ac:dyDescent="0.2"/>
    <row r="293432" ht="12.75" customHeight="1" x14ac:dyDescent="0.2"/>
    <row r="293436" ht="12.75" customHeight="1" x14ac:dyDescent="0.2"/>
    <row r="293440" ht="12.75" customHeight="1" x14ac:dyDescent="0.2"/>
    <row r="293444" ht="12.75" customHeight="1" x14ac:dyDescent="0.2"/>
    <row r="293448" ht="12.75" customHeight="1" x14ac:dyDescent="0.2"/>
    <row r="293452" ht="12.75" customHeight="1" x14ac:dyDescent="0.2"/>
    <row r="293456" ht="12.75" customHeight="1" x14ac:dyDescent="0.2"/>
    <row r="293460" ht="12.75" customHeight="1" x14ac:dyDescent="0.2"/>
    <row r="293464" ht="12.75" customHeight="1" x14ac:dyDescent="0.2"/>
    <row r="293468" ht="12.75" customHeight="1" x14ac:dyDescent="0.2"/>
    <row r="293472" ht="12.75" customHeight="1" x14ac:dyDescent="0.2"/>
    <row r="293476" ht="12.75" customHeight="1" x14ac:dyDescent="0.2"/>
    <row r="293480" ht="12.75" customHeight="1" x14ac:dyDescent="0.2"/>
    <row r="293484" ht="12.75" customHeight="1" x14ac:dyDescent="0.2"/>
    <row r="293488" ht="12.75" customHeight="1" x14ac:dyDescent="0.2"/>
    <row r="293492" ht="12.75" customHeight="1" x14ac:dyDescent="0.2"/>
    <row r="293496" ht="12.75" customHeight="1" x14ac:dyDescent="0.2"/>
    <row r="293500" ht="12.75" customHeight="1" x14ac:dyDescent="0.2"/>
    <row r="293504" ht="12.75" customHeight="1" x14ac:dyDescent="0.2"/>
    <row r="293508" ht="12.75" customHeight="1" x14ac:dyDescent="0.2"/>
    <row r="293512" ht="12.75" customHeight="1" x14ac:dyDescent="0.2"/>
    <row r="293516" ht="12.75" customHeight="1" x14ac:dyDescent="0.2"/>
    <row r="293520" ht="12.75" customHeight="1" x14ac:dyDescent="0.2"/>
    <row r="293524" ht="12.75" customHeight="1" x14ac:dyDescent="0.2"/>
    <row r="293528" ht="12.75" customHeight="1" x14ac:dyDescent="0.2"/>
    <row r="293532" ht="12.75" customHeight="1" x14ac:dyDescent="0.2"/>
    <row r="293536" ht="12.75" customHeight="1" x14ac:dyDescent="0.2"/>
    <row r="293540" ht="12.75" customHeight="1" x14ac:dyDescent="0.2"/>
    <row r="293544" ht="12.75" customHeight="1" x14ac:dyDescent="0.2"/>
    <row r="293548" ht="12.75" customHeight="1" x14ac:dyDescent="0.2"/>
    <row r="293552" ht="12.75" customHeight="1" x14ac:dyDescent="0.2"/>
    <row r="293556" ht="12.75" customHeight="1" x14ac:dyDescent="0.2"/>
    <row r="293560" ht="12.75" customHeight="1" x14ac:dyDescent="0.2"/>
    <row r="293564" ht="12.75" customHeight="1" x14ac:dyDescent="0.2"/>
    <row r="293568" ht="12.75" customHeight="1" x14ac:dyDescent="0.2"/>
    <row r="293572" ht="12.75" customHeight="1" x14ac:dyDescent="0.2"/>
    <row r="293576" ht="12.75" customHeight="1" x14ac:dyDescent="0.2"/>
    <row r="293580" ht="12.75" customHeight="1" x14ac:dyDescent="0.2"/>
    <row r="293584" ht="12.75" customHeight="1" x14ac:dyDescent="0.2"/>
    <row r="293588" ht="12.75" customHeight="1" x14ac:dyDescent="0.2"/>
    <row r="293592" ht="12.75" customHeight="1" x14ac:dyDescent="0.2"/>
    <row r="293596" ht="12.75" customHeight="1" x14ac:dyDescent="0.2"/>
    <row r="293600" ht="12.75" customHeight="1" x14ac:dyDescent="0.2"/>
    <row r="293604" ht="12.75" customHeight="1" x14ac:dyDescent="0.2"/>
    <row r="293608" ht="12.75" customHeight="1" x14ac:dyDescent="0.2"/>
    <row r="293612" ht="12.75" customHeight="1" x14ac:dyDescent="0.2"/>
    <row r="293616" ht="12.75" customHeight="1" x14ac:dyDescent="0.2"/>
    <row r="293620" ht="12.75" customHeight="1" x14ac:dyDescent="0.2"/>
    <row r="293624" ht="12.75" customHeight="1" x14ac:dyDescent="0.2"/>
    <row r="293628" ht="12.75" customHeight="1" x14ac:dyDescent="0.2"/>
    <row r="293632" ht="12.75" customHeight="1" x14ac:dyDescent="0.2"/>
    <row r="293636" ht="12.75" customHeight="1" x14ac:dyDescent="0.2"/>
    <row r="293640" ht="12.75" customHeight="1" x14ac:dyDescent="0.2"/>
    <row r="293644" ht="12.75" customHeight="1" x14ac:dyDescent="0.2"/>
    <row r="293648" ht="12.75" customHeight="1" x14ac:dyDescent="0.2"/>
    <row r="293652" ht="12.75" customHeight="1" x14ac:dyDescent="0.2"/>
    <row r="293656" ht="12.75" customHeight="1" x14ac:dyDescent="0.2"/>
    <row r="293660" ht="12.75" customHeight="1" x14ac:dyDescent="0.2"/>
    <row r="293664" ht="12.75" customHeight="1" x14ac:dyDescent="0.2"/>
    <row r="293668" ht="12.75" customHeight="1" x14ac:dyDescent="0.2"/>
    <row r="293672" ht="12.75" customHeight="1" x14ac:dyDescent="0.2"/>
    <row r="293676" ht="12.75" customHeight="1" x14ac:dyDescent="0.2"/>
    <row r="293680" ht="12.75" customHeight="1" x14ac:dyDescent="0.2"/>
    <row r="293684" ht="12.75" customHeight="1" x14ac:dyDescent="0.2"/>
    <row r="293688" ht="12.75" customHeight="1" x14ac:dyDescent="0.2"/>
    <row r="293692" ht="12.75" customHeight="1" x14ac:dyDescent="0.2"/>
    <row r="293696" ht="12.75" customHeight="1" x14ac:dyDescent="0.2"/>
    <row r="293700" ht="12.75" customHeight="1" x14ac:dyDescent="0.2"/>
    <row r="293704" ht="12.75" customHeight="1" x14ac:dyDescent="0.2"/>
    <row r="293708" ht="12.75" customHeight="1" x14ac:dyDescent="0.2"/>
    <row r="293712" ht="12.75" customHeight="1" x14ac:dyDescent="0.2"/>
    <row r="293716" ht="12.75" customHeight="1" x14ac:dyDescent="0.2"/>
    <row r="293720" ht="12.75" customHeight="1" x14ac:dyDescent="0.2"/>
    <row r="293724" ht="12.75" customHeight="1" x14ac:dyDescent="0.2"/>
    <row r="293728" ht="12.75" customHeight="1" x14ac:dyDescent="0.2"/>
    <row r="293732" ht="12.75" customHeight="1" x14ac:dyDescent="0.2"/>
    <row r="293736" ht="12.75" customHeight="1" x14ac:dyDescent="0.2"/>
    <row r="293740" ht="12.75" customHeight="1" x14ac:dyDescent="0.2"/>
    <row r="293744" ht="12.75" customHeight="1" x14ac:dyDescent="0.2"/>
    <row r="293748" ht="12.75" customHeight="1" x14ac:dyDescent="0.2"/>
    <row r="293752" ht="12.75" customHeight="1" x14ac:dyDescent="0.2"/>
    <row r="293756" ht="12.75" customHeight="1" x14ac:dyDescent="0.2"/>
    <row r="293760" ht="12.75" customHeight="1" x14ac:dyDescent="0.2"/>
    <row r="293764" ht="12.75" customHeight="1" x14ac:dyDescent="0.2"/>
    <row r="293768" ht="12.75" customHeight="1" x14ac:dyDescent="0.2"/>
    <row r="293772" ht="12.75" customHeight="1" x14ac:dyDescent="0.2"/>
    <row r="293776" ht="12.75" customHeight="1" x14ac:dyDescent="0.2"/>
    <row r="293780" ht="12.75" customHeight="1" x14ac:dyDescent="0.2"/>
    <row r="293784" ht="12.75" customHeight="1" x14ac:dyDescent="0.2"/>
    <row r="293788" ht="12.75" customHeight="1" x14ac:dyDescent="0.2"/>
    <row r="293792" ht="12.75" customHeight="1" x14ac:dyDescent="0.2"/>
    <row r="293796" ht="12.75" customHeight="1" x14ac:dyDescent="0.2"/>
    <row r="293800" ht="12.75" customHeight="1" x14ac:dyDescent="0.2"/>
    <row r="293804" ht="12.75" customHeight="1" x14ac:dyDescent="0.2"/>
    <row r="293808" ht="12.75" customHeight="1" x14ac:dyDescent="0.2"/>
    <row r="293812" ht="12.75" customHeight="1" x14ac:dyDescent="0.2"/>
    <row r="293816" ht="12.75" customHeight="1" x14ac:dyDescent="0.2"/>
    <row r="293820" ht="12.75" customHeight="1" x14ac:dyDescent="0.2"/>
    <row r="293824" ht="12.75" customHeight="1" x14ac:dyDescent="0.2"/>
    <row r="293828" ht="12.75" customHeight="1" x14ac:dyDescent="0.2"/>
    <row r="293832" ht="12.75" customHeight="1" x14ac:dyDescent="0.2"/>
    <row r="293836" ht="12.75" customHeight="1" x14ac:dyDescent="0.2"/>
    <row r="293840" ht="12.75" customHeight="1" x14ac:dyDescent="0.2"/>
    <row r="293844" ht="12.75" customHeight="1" x14ac:dyDescent="0.2"/>
    <row r="293848" ht="12.75" customHeight="1" x14ac:dyDescent="0.2"/>
    <row r="293852" ht="12.75" customHeight="1" x14ac:dyDescent="0.2"/>
    <row r="293856" ht="12.75" customHeight="1" x14ac:dyDescent="0.2"/>
    <row r="293860" ht="12.75" customHeight="1" x14ac:dyDescent="0.2"/>
    <row r="293864" ht="12.75" customHeight="1" x14ac:dyDescent="0.2"/>
    <row r="293868" ht="12.75" customHeight="1" x14ac:dyDescent="0.2"/>
    <row r="293872" ht="12.75" customHeight="1" x14ac:dyDescent="0.2"/>
    <row r="293876" ht="12.75" customHeight="1" x14ac:dyDescent="0.2"/>
    <row r="293880" ht="12.75" customHeight="1" x14ac:dyDescent="0.2"/>
    <row r="293884" ht="12.75" customHeight="1" x14ac:dyDescent="0.2"/>
    <row r="293888" ht="12.75" customHeight="1" x14ac:dyDescent="0.2"/>
    <row r="293892" ht="12.75" customHeight="1" x14ac:dyDescent="0.2"/>
    <row r="293896" ht="12.75" customHeight="1" x14ac:dyDescent="0.2"/>
    <row r="293900" ht="12.75" customHeight="1" x14ac:dyDescent="0.2"/>
    <row r="293904" ht="12.75" customHeight="1" x14ac:dyDescent="0.2"/>
    <row r="293908" ht="12.75" customHeight="1" x14ac:dyDescent="0.2"/>
    <row r="293912" ht="12.75" customHeight="1" x14ac:dyDescent="0.2"/>
    <row r="293916" ht="12.75" customHeight="1" x14ac:dyDescent="0.2"/>
    <row r="293920" ht="12.75" customHeight="1" x14ac:dyDescent="0.2"/>
    <row r="293924" ht="12.75" customHeight="1" x14ac:dyDescent="0.2"/>
    <row r="293928" ht="12.75" customHeight="1" x14ac:dyDescent="0.2"/>
    <row r="293932" ht="12.75" customHeight="1" x14ac:dyDescent="0.2"/>
    <row r="293936" ht="12.75" customHeight="1" x14ac:dyDescent="0.2"/>
    <row r="293940" ht="12.75" customHeight="1" x14ac:dyDescent="0.2"/>
    <row r="293944" ht="12.75" customHeight="1" x14ac:dyDescent="0.2"/>
    <row r="293948" ht="12.75" customHeight="1" x14ac:dyDescent="0.2"/>
    <row r="293952" ht="12.75" customHeight="1" x14ac:dyDescent="0.2"/>
    <row r="293956" ht="12.75" customHeight="1" x14ac:dyDescent="0.2"/>
    <row r="293960" ht="12.75" customHeight="1" x14ac:dyDescent="0.2"/>
    <row r="293964" ht="12.75" customHeight="1" x14ac:dyDescent="0.2"/>
    <row r="293968" ht="12.75" customHeight="1" x14ac:dyDescent="0.2"/>
    <row r="293972" ht="12.75" customHeight="1" x14ac:dyDescent="0.2"/>
    <row r="293976" ht="12.75" customHeight="1" x14ac:dyDescent="0.2"/>
    <row r="293980" ht="12.75" customHeight="1" x14ac:dyDescent="0.2"/>
    <row r="293984" ht="12.75" customHeight="1" x14ac:dyDescent="0.2"/>
    <row r="293988" ht="12.75" customHeight="1" x14ac:dyDescent="0.2"/>
    <row r="293992" ht="12.75" customHeight="1" x14ac:dyDescent="0.2"/>
    <row r="293996" ht="12.75" customHeight="1" x14ac:dyDescent="0.2"/>
    <row r="294000" ht="12.75" customHeight="1" x14ac:dyDescent="0.2"/>
    <row r="294004" ht="12.75" customHeight="1" x14ac:dyDescent="0.2"/>
    <row r="294008" ht="12.75" customHeight="1" x14ac:dyDescent="0.2"/>
    <row r="294012" ht="12.75" customHeight="1" x14ac:dyDescent="0.2"/>
    <row r="294016" ht="12.75" customHeight="1" x14ac:dyDescent="0.2"/>
    <row r="294020" ht="12.75" customHeight="1" x14ac:dyDescent="0.2"/>
    <row r="294024" ht="12.75" customHeight="1" x14ac:dyDescent="0.2"/>
    <row r="294028" ht="12.75" customHeight="1" x14ac:dyDescent="0.2"/>
    <row r="294032" ht="12.75" customHeight="1" x14ac:dyDescent="0.2"/>
    <row r="294036" ht="12.75" customHeight="1" x14ac:dyDescent="0.2"/>
    <row r="294040" ht="12.75" customHeight="1" x14ac:dyDescent="0.2"/>
    <row r="294044" ht="12.75" customHeight="1" x14ac:dyDescent="0.2"/>
    <row r="294048" ht="12.75" customHeight="1" x14ac:dyDescent="0.2"/>
    <row r="294052" ht="12.75" customHeight="1" x14ac:dyDescent="0.2"/>
    <row r="294056" ht="12.75" customHeight="1" x14ac:dyDescent="0.2"/>
    <row r="294060" ht="12.75" customHeight="1" x14ac:dyDescent="0.2"/>
    <row r="294064" ht="12.75" customHeight="1" x14ac:dyDescent="0.2"/>
    <row r="294068" ht="12.75" customHeight="1" x14ac:dyDescent="0.2"/>
    <row r="294072" ht="12.75" customHeight="1" x14ac:dyDescent="0.2"/>
    <row r="294076" ht="12.75" customHeight="1" x14ac:dyDescent="0.2"/>
    <row r="294080" ht="12.75" customHeight="1" x14ac:dyDescent="0.2"/>
    <row r="294084" ht="12.75" customHeight="1" x14ac:dyDescent="0.2"/>
    <row r="294088" ht="12.75" customHeight="1" x14ac:dyDescent="0.2"/>
    <row r="294092" ht="12.75" customHeight="1" x14ac:dyDescent="0.2"/>
    <row r="294096" ht="12.75" customHeight="1" x14ac:dyDescent="0.2"/>
    <row r="294100" ht="12.75" customHeight="1" x14ac:dyDescent="0.2"/>
    <row r="294104" ht="12.75" customHeight="1" x14ac:dyDescent="0.2"/>
    <row r="294108" ht="12.75" customHeight="1" x14ac:dyDescent="0.2"/>
    <row r="294112" ht="12.75" customHeight="1" x14ac:dyDescent="0.2"/>
    <row r="294116" ht="12.75" customHeight="1" x14ac:dyDescent="0.2"/>
    <row r="294120" ht="12.75" customHeight="1" x14ac:dyDescent="0.2"/>
    <row r="294124" ht="12.75" customHeight="1" x14ac:dyDescent="0.2"/>
    <row r="294128" ht="12.75" customHeight="1" x14ac:dyDescent="0.2"/>
    <row r="294132" ht="12.75" customHeight="1" x14ac:dyDescent="0.2"/>
    <row r="294136" ht="12.75" customHeight="1" x14ac:dyDescent="0.2"/>
    <row r="294140" ht="12.75" customHeight="1" x14ac:dyDescent="0.2"/>
    <row r="294144" ht="12.75" customHeight="1" x14ac:dyDescent="0.2"/>
    <row r="294148" ht="12.75" customHeight="1" x14ac:dyDescent="0.2"/>
    <row r="294152" ht="12.75" customHeight="1" x14ac:dyDescent="0.2"/>
    <row r="294156" ht="12.75" customHeight="1" x14ac:dyDescent="0.2"/>
    <row r="294160" ht="12.75" customHeight="1" x14ac:dyDescent="0.2"/>
    <row r="294164" ht="12.75" customHeight="1" x14ac:dyDescent="0.2"/>
    <row r="294168" ht="12.75" customHeight="1" x14ac:dyDescent="0.2"/>
    <row r="294172" ht="12.75" customHeight="1" x14ac:dyDescent="0.2"/>
    <row r="294176" ht="12.75" customHeight="1" x14ac:dyDescent="0.2"/>
    <row r="294180" ht="12.75" customHeight="1" x14ac:dyDescent="0.2"/>
    <row r="294184" ht="12.75" customHeight="1" x14ac:dyDescent="0.2"/>
    <row r="294188" ht="12.75" customHeight="1" x14ac:dyDescent="0.2"/>
    <row r="294192" ht="12.75" customHeight="1" x14ac:dyDescent="0.2"/>
    <row r="294196" ht="12.75" customHeight="1" x14ac:dyDescent="0.2"/>
    <row r="294200" ht="12.75" customHeight="1" x14ac:dyDescent="0.2"/>
    <row r="294204" ht="12.75" customHeight="1" x14ac:dyDescent="0.2"/>
    <row r="294208" ht="12.75" customHeight="1" x14ac:dyDescent="0.2"/>
    <row r="294212" ht="12.75" customHeight="1" x14ac:dyDescent="0.2"/>
    <row r="294216" ht="12.75" customHeight="1" x14ac:dyDescent="0.2"/>
    <row r="294220" ht="12.75" customHeight="1" x14ac:dyDescent="0.2"/>
    <row r="294224" ht="12.75" customHeight="1" x14ac:dyDescent="0.2"/>
    <row r="294228" ht="12.75" customHeight="1" x14ac:dyDescent="0.2"/>
    <row r="294232" ht="12.75" customHeight="1" x14ac:dyDescent="0.2"/>
    <row r="294236" ht="12.75" customHeight="1" x14ac:dyDescent="0.2"/>
    <row r="294240" ht="12.75" customHeight="1" x14ac:dyDescent="0.2"/>
    <row r="294244" ht="12.75" customHeight="1" x14ac:dyDescent="0.2"/>
    <row r="294248" ht="12.75" customHeight="1" x14ac:dyDescent="0.2"/>
    <row r="294252" ht="12.75" customHeight="1" x14ac:dyDescent="0.2"/>
    <row r="294256" ht="12.75" customHeight="1" x14ac:dyDescent="0.2"/>
    <row r="294260" ht="12.75" customHeight="1" x14ac:dyDescent="0.2"/>
    <row r="294264" ht="12.75" customHeight="1" x14ac:dyDescent="0.2"/>
    <row r="294268" ht="12.75" customHeight="1" x14ac:dyDescent="0.2"/>
    <row r="294272" ht="12.75" customHeight="1" x14ac:dyDescent="0.2"/>
    <row r="294276" ht="12.75" customHeight="1" x14ac:dyDescent="0.2"/>
    <row r="294280" ht="12.75" customHeight="1" x14ac:dyDescent="0.2"/>
    <row r="294284" ht="12.75" customHeight="1" x14ac:dyDescent="0.2"/>
    <row r="294288" ht="12.75" customHeight="1" x14ac:dyDescent="0.2"/>
    <row r="294292" ht="12.75" customHeight="1" x14ac:dyDescent="0.2"/>
    <row r="294296" ht="12.75" customHeight="1" x14ac:dyDescent="0.2"/>
    <row r="294300" ht="12.75" customHeight="1" x14ac:dyDescent="0.2"/>
    <row r="294304" ht="12.75" customHeight="1" x14ac:dyDescent="0.2"/>
    <row r="294308" ht="12.75" customHeight="1" x14ac:dyDescent="0.2"/>
    <row r="294312" ht="12.75" customHeight="1" x14ac:dyDescent="0.2"/>
    <row r="294316" ht="12.75" customHeight="1" x14ac:dyDescent="0.2"/>
    <row r="294320" ht="12.75" customHeight="1" x14ac:dyDescent="0.2"/>
    <row r="294324" ht="12.75" customHeight="1" x14ac:dyDescent="0.2"/>
    <row r="294328" ht="12.75" customHeight="1" x14ac:dyDescent="0.2"/>
    <row r="294332" ht="12.75" customHeight="1" x14ac:dyDescent="0.2"/>
    <row r="294336" ht="12.75" customHeight="1" x14ac:dyDescent="0.2"/>
    <row r="294340" ht="12.75" customHeight="1" x14ac:dyDescent="0.2"/>
    <row r="294344" ht="12.75" customHeight="1" x14ac:dyDescent="0.2"/>
    <row r="294348" ht="12.75" customHeight="1" x14ac:dyDescent="0.2"/>
    <row r="294352" ht="12.75" customHeight="1" x14ac:dyDescent="0.2"/>
    <row r="294356" ht="12.75" customHeight="1" x14ac:dyDescent="0.2"/>
    <row r="294360" ht="12.75" customHeight="1" x14ac:dyDescent="0.2"/>
    <row r="294364" ht="12.75" customHeight="1" x14ac:dyDescent="0.2"/>
    <row r="294368" ht="12.75" customHeight="1" x14ac:dyDescent="0.2"/>
    <row r="294372" ht="12.75" customHeight="1" x14ac:dyDescent="0.2"/>
    <row r="294376" ht="12.75" customHeight="1" x14ac:dyDescent="0.2"/>
    <row r="294380" ht="12.75" customHeight="1" x14ac:dyDescent="0.2"/>
    <row r="294384" ht="12.75" customHeight="1" x14ac:dyDescent="0.2"/>
    <row r="294388" ht="12.75" customHeight="1" x14ac:dyDescent="0.2"/>
    <row r="294392" ht="12.75" customHeight="1" x14ac:dyDescent="0.2"/>
    <row r="294396" ht="12.75" customHeight="1" x14ac:dyDescent="0.2"/>
    <row r="294400" ht="12.75" customHeight="1" x14ac:dyDescent="0.2"/>
    <row r="294404" ht="12.75" customHeight="1" x14ac:dyDescent="0.2"/>
    <row r="294408" ht="12.75" customHeight="1" x14ac:dyDescent="0.2"/>
    <row r="294412" ht="12.75" customHeight="1" x14ac:dyDescent="0.2"/>
    <row r="294416" ht="12.75" customHeight="1" x14ac:dyDescent="0.2"/>
    <row r="294420" ht="12.75" customHeight="1" x14ac:dyDescent="0.2"/>
    <row r="294424" ht="12.75" customHeight="1" x14ac:dyDescent="0.2"/>
    <row r="294428" ht="12.75" customHeight="1" x14ac:dyDescent="0.2"/>
    <row r="294432" ht="12.75" customHeight="1" x14ac:dyDescent="0.2"/>
    <row r="294436" ht="12.75" customHeight="1" x14ac:dyDescent="0.2"/>
    <row r="294440" ht="12.75" customHeight="1" x14ac:dyDescent="0.2"/>
    <row r="294444" ht="12.75" customHeight="1" x14ac:dyDescent="0.2"/>
    <row r="294448" ht="12.75" customHeight="1" x14ac:dyDescent="0.2"/>
    <row r="294452" ht="12.75" customHeight="1" x14ac:dyDescent="0.2"/>
    <row r="294456" ht="12.75" customHeight="1" x14ac:dyDescent="0.2"/>
    <row r="294460" ht="12.75" customHeight="1" x14ac:dyDescent="0.2"/>
    <row r="294464" ht="12.75" customHeight="1" x14ac:dyDescent="0.2"/>
    <row r="294468" ht="12.75" customHeight="1" x14ac:dyDescent="0.2"/>
    <row r="294472" ht="12.75" customHeight="1" x14ac:dyDescent="0.2"/>
    <row r="294476" ht="12.75" customHeight="1" x14ac:dyDescent="0.2"/>
    <row r="294480" ht="12.75" customHeight="1" x14ac:dyDescent="0.2"/>
    <row r="294484" ht="12.75" customHeight="1" x14ac:dyDescent="0.2"/>
    <row r="294488" ht="12.75" customHeight="1" x14ac:dyDescent="0.2"/>
    <row r="294492" ht="12.75" customHeight="1" x14ac:dyDescent="0.2"/>
    <row r="294496" ht="12.75" customHeight="1" x14ac:dyDescent="0.2"/>
    <row r="294500" ht="12.75" customHeight="1" x14ac:dyDescent="0.2"/>
    <row r="294504" ht="12.75" customHeight="1" x14ac:dyDescent="0.2"/>
    <row r="294508" ht="12.75" customHeight="1" x14ac:dyDescent="0.2"/>
    <row r="294512" ht="12.75" customHeight="1" x14ac:dyDescent="0.2"/>
    <row r="294516" ht="12.75" customHeight="1" x14ac:dyDescent="0.2"/>
    <row r="294520" ht="12.75" customHeight="1" x14ac:dyDescent="0.2"/>
    <row r="294524" ht="12.75" customHeight="1" x14ac:dyDescent="0.2"/>
    <row r="294528" ht="12.75" customHeight="1" x14ac:dyDescent="0.2"/>
    <row r="294532" ht="12.75" customHeight="1" x14ac:dyDescent="0.2"/>
    <row r="294536" ht="12.75" customHeight="1" x14ac:dyDescent="0.2"/>
    <row r="294540" ht="12.75" customHeight="1" x14ac:dyDescent="0.2"/>
    <row r="294544" ht="12.75" customHeight="1" x14ac:dyDescent="0.2"/>
    <row r="294548" ht="12.75" customHeight="1" x14ac:dyDescent="0.2"/>
    <row r="294552" ht="12.75" customHeight="1" x14ac:dyDescent="0.2"/>
    <row r="294556" ht="12.75" customHeight="1" x14ac:dyDescent="0.2"/>
    <row r="294560" ht="12.75" customHeight="1" x14ac:dyDescent="0.2"/>
    <row r="294564" ht="12.75" customHeight="1" x14ac:dyDescent="0.2"/>
    <row r="294568" ht="12.75" customHeight="1" x14ac:dyDescent="0.2"/>
    <row r="294572" ht="12.75" customHeight="1" x14ac:dyDescent="0.2"/>
    <row r="294576" ht="12.75" customHeight="1" x14ac:dyDescent="0.2"/>
    <row r="294580" ht="12.75" customHeight="1" x14ac:dyDescent="0.2"/>
    <row r="294584" ht="12.75" customHeight="1" x14ac:dyDescent="0.2"/>
    <row r="294588" ht="12.75" customHeight="1" x14ac:dyDescent="0.2"/>
    <row r="294592" ht="12.75" customHeight="1" x14ac:dyDescent="0.2"/>
    <row r="294596" ht="12.75" customHeight="1" x14ac:dyDescent="0.2"/>
    <row r="294600" ht="12.75" customHeight="1" x14ac:dyDescent="0.2"/>
    <row r="294604" ht="12.75" customHeight="1" x14ac:dyDescent="0.2"/>
    <row r="294608" ht="12.75" customHeight="1" x14ac:dyDescent="0.2"/>
    <row r="294612" ht="12.75" customHeight="1" x14ac:dyDescent="0.2"/>
    <row r="294616" ht="12.75" customHeight="1" x14ac:dyDescent="0.2"/>
    <row r="294620" ht="12.75" customHeight="1" x14ac:dyDescent="0.2"/>
    <row r="294624" ht="12.75" customHeight="1" x14ac:dyDescent="0.2"/>
    <row r="294628" ht="12.75" customHeight="1" x14ac:dyDescent="0.2"/>
    <row r="294632" ht="12.75" customHeight="1" x14ac:dyDescent="0.2"/>
    <row r="294636" ht="12.75" customHeight="1" x14ac:dyDescent="0.2"/>
    <row r="294640" ht="12.75" customHeight="1" x14ac:dyDescent="0.2"/>
    <row r="294644" ht="12.75" customHeight="1" x14ac:dyDescent="0.2"/>
    <row r="294648" ht="12.75" customHeight="1" x14ac:dyDescent="0.2"/>
    <row r="294652" ht="12.75" customHeight="1" x14ac:dyDescent="0.2"/>
    <row r="294656" ht="12.75" customHeight="1" x14ac:dyDescent="0.2"/>
    <row r="294660" ht="12.75" customHeight="1" x14ac:dyDescent="0.2"/>
    <row r="294664" ht="12.75" customHeight="1" x14ac:dyDescent="0.2"/>
    <row r="294668" ht="12.75" customHeight="1" x14ac:dyDescent="0.2"/>
    <row r="294672" ht="12.75" customHeight="1" x14ac:dyDescent="0.2"/>
    <row r="294676" ht="12.75" customHeight="1" x14ac:dyDescent="0.2"/>
    <row r="294680" ht="12.75" customHeight="1" x14ac:dyDescent="0.2"/>
    <row r="294684" ht="12.75" customHeight="1" x14ac:dyDescent="0.2"/>
    <row r="294688" ht="12.75" customHeight="1" x14ac:dyDescent="0.2"/>
    <row r="294692" ht="12.75" customHeight="1" x14ac:dyDescent="0.2"/>
    <row r="294696" ht="12.75" customHeight="1" x14ac:dyDescent="0.2"/>
    <row r="294700" ht="12.75" customHeight="1" x14ac:dyDescent="0.2"/>
    <row r="294704" ht="12.75" customHeight="1" x14ac:dyDescent="0.2"/>
    <row r="294708" ht="12.75" customHeight="1" x14ac:dyDescent="0.2"/>
    <row r="294712" ht="12.75" customHeight="1" x14ac:dyDescent="0.2"/>
    <row r="294716" ht="12.75" customHeight="1" x14ac:dyDescent="0.2"/>
    <row r="294720" ht="12.75" customHeight="1" x14ac:dyDescent="0.2"/>
    <row r="294724" ht="12.75" customHeight="1" x14ac:dyDescent="0.2"/>
    <row r="294728" ht="12.75" customHeight="1" x14ac:dyDescent="0.2"/>
    <row r="294732" ht="12.75" customHeight="1" x14ac:dyDescent="0.2"/>
    <row r="294736" ht="12.75" customHeight="1" x14ac:dyDescent="0.2"/>
    <row r="294740" ht="12.75" customHeight="1" x14ac:dyDescent="0.2"/>
    <row r="294744" ht="12.75" customHeight="1" x14ac:dyDescent="0.2"/>
    <row r="294748" ht="12.75" customHeight="1" x14ac:dyDescent="0.2"/>
    <row r="294752" ht="12.75" customHeight="1" x14ac:dyDescent="0.2"/>
    <row r="294756" ht="12.75" customHeight="1" x14ac:dyDescent="0.2"/>
    <row r="294760" ht="12.75" customHeight="1" x14ac:dyDescent="0.2"/>
    <row r="294764" ht="12.75" customHeight="1" x14ac:dyDescent="0.2"/>
    <row r="294768" ht="12.75" customHeight="1" x14ac:dyDescent="0.2"/>
    <row r="294772" ht="12.75" customHeight="1" x14ac:dyDescent="0.2"/>
    <row r="294776" ht="12.75" customHeight="1" x14ac:dyDescent="0.2"/>
    <row r="294780" ht="12.75" customHeight="1" x14ac:dyDescent="0.2"/>
    <row r="294784" ht="12.75" customHeight="1" x14ac:dyDescent="0.2"/>
    <row r="294788" ht="12.75" customHeight="1" x14ac:dyDescent="0.2"/>
    <row r="294792" ht="12.75" customHeight="1" x14ac:dyDescent="0.2"/>
    <row r="294796" ht="12.75" customHeight="1" x14ac:dyDescent="0.2"/>
    <row r="294800" ht="12.75" customHeight="1" x14ac:dyDescent="0.2"/>
    <row r="294804" ht="12.75" customHeight="1" x14ac:dyDescent="0.2"/>
    <row r="294808" ht="12.75" customHeight="1" x14ac:dyDescent="0.2"/>
    <row r="294812" ht="12.75" customHeight="1" x14ac:dyDescent="0.2"/>
    <row r="294816" ht="12.75" customHeight="1" x14ac:dyDescent="0.2"/>
    <row r="294820" ht="12.75" customHeight="1" x14ac:dyDescent="0.2"/>
    <row r="294824" ht="12.75" customHeight="1" x14ac:dyDescent="0.2"/>
    <row r="294828" ht="12.75" customHeight="1" x14ac:dyDescent="0.2"/>
    <row r="294832" ht="12.75" customHeight="1" x14ac:dyDescent="0.2"/>
    <row r="294836" ht="12.75" customHeight="1" x14ac:dyDescent="0.2"/>
    <row r="294840" ht="12.75" customHeight="1" x14ac:dyDescent="0.2"/>
    <row r="294844" ht="12.75" customHeight="1" x14ac:dyDescent="0.2"/>
    <row r="294848" ht="12.75" customHeight="1" x14ac:dyDescent="0.2"/>
    <row r="294852" ht="12.75" customHeight="1" x14ac:dyDescent="0.2"/>
    <row r="294856" ht="12.75" customHeight="1" x14ac:dyDescent="0.2"/>
    <row r="294860" ht="12.75" customHeight="1" x14ac:dyDescent="0.2"/>
    <row r="294864" ht="12.75" customHeight="1" x14ac:dyDescent="0.2"/>
    <row r="294868" ht="12.75" customHeight="1" x14ac:dyDescent="0.2"/>
    <row r="294872" ht="12.75" customHeight="1" x14ac:dyDescent="0.2"/>
    <row r="294876" ht="12.75" customHeight="1" x14ac:dyDescent="0.2"/>
    <row r="294880" ht="12.75" customHeight="1" x14ac:dyDescent="0.2"/>
    <row r="294884" ht="12.75" customHeight="1" x14ac:dyDescent="0.2"/>
    <row r="294888" ht="12.75" customHeight="1" x14ac:dyDescent="0.2"/>
    <row r="294892" ht="12.75" customHeight="1" x14ac:dyDescent="0.2"/>
    <row r="294896" ht="12.75" customHeight="1" x14ac:dyDescent="0.2"/>
    <row r="294900" ht="12.75" customHeight="1" x14ac:dyDescent="0.2"/>
    <row r="294904" ht="12.75" customHeight="1" x14ac:dyDescent="0.2"/>
    <row r="294908" ht="12.75" customHeight="1" x14ac:dyDescent="0.2"/>
    <row r="294912" ht="12.75" customHeight="1" x14ac:dyDescent="0.2"/>
    <row r="294916" ht="12.75" customHeight="1" x14ac:dyDescent="0.2"/>
    <row r="294920" ht="12.75" customHeight="1" x14ac:dyDescent="0.2"/>
    <row r="294924" ht="12.75" customHeight="1" x14ac:dyDescent="0.2"/>
    <row r="294928" ht="12.75" customHeight="1" x14ac:dyDescent="0.2"/>
    <row r="294932" ht="12.75" customHeight="1" x14ac:dyDescent="0.2"/>
    <row r="294936" ht="12.75" customHeight="1" x14ac:dyDescent="0.2"/>
    <row r="294940" ht="12.75" customHeight="1" x14ac:dyDescent="0.2"/>
    <row r="294944" ht="12.75" customHeight="1" x14ac:dyDescent="0.2"/>
    <row r="294948" ht="12.75" customHeight="1" x14ac:dyDescent="0.2"/>
    <row r="294952" ht="12.75" customHeight="1" x14ac:dyDescent="0.2"/>
    <row r="294956" ht="12.75" customHeight="1" x14ac:dyDescent="0.2"/>
    <row r="294960" ht="12.75" customHeight="1" x14ac:dyDescent="0.2"/>
    <row r="294964" ht="12.75" customHeight="1" x14ac:dyDescent="0.2"/>
    <row r="294968" ht="12.75" customHeight="1" x14ac:dyDescent="0.2"/>
    <row r="294972" ht="12.75" customHeight="1" x14ac:dyDescent="0.2"/>
    <row r="294976" ht="12.75" customHeight="1" x14ac:dyDescent="0.2"/>
    <row r="294980" ht="12.75" customHeight="1" x14ac:dyDescent="0.2"/>
    <row r="294984" ht="12.75" customHeight="1" x14ac:dyDescent="0.2"/>
    <row r="294988" ht="12.75" customHeight="1" x14ac:dyDescent="0.2"/>
    <row r="294992" ht="12.75" customHeight="1" x14ac:dyDescent="0.2"/>
    <row r="294996" ht="12.75" customHeight="1" x14ac:dyDescent="0.2"/>
    <row r="295000" ht="12.75" customHeight="1" x14ac:dyDescent="0.2"/>
    <row r="295004" ht="12.75" customHeight="1" x14ac:dyDescent="0.2"/>
    <row r="295008" ht="12.75" customHeight="1" x14ac:dyDescent="0.2"/>
    <row r="295012" ht="12.75" customHeight="1" x14ac:dyDescent="0.2"/>
    <row r="295016" ht="12.75" customHeight="1" x14ac:dyDescent="0.2"/>
    <row r="295020" ht="12.75" customHeight="1" x14ac:dyDescent="0.2"/>
    <row r="295024" ht="12.75" customHeight="1" x14ac:dyDescent="0.2"/>
    <row r="295028" ht="12.75" customHeight="1" x14ac:dyDescent="0.2"/>
    <row r="295032" ht="12.75" customHeight="1" x14ac:dyDescent="0.2"/>
    <row r="295036" ht="12.75" customHeight="1" x14ac:dyDescent="0.2"/>
    <row r="295040" ht="12.75" customHeight="1" x14ac:dyDescent="0.2"/>
    <row r="295044" ht="12.75" customHeight="1" x14ac:dyDescent="0.2"/>
    <row r="295048" ht="12.75" customHeight="1" x14ac:dyDescent="0.2"/>
    <row r="295052" ht="12.75" customHeight="1" x14ac:dyDescent="0.2"/>
    <row r="295056" ht="12.75" customHeight="1" x14ac:dyDescent="0.2"/>
    <row r="295060" ht="12.75" customHeight="1" x14ac:dyDescent="0.2"/>
    <row r="295064" ht="12.75" customHeight="1" x14ac:dyDescent="0.2"/>
    <row r="295068" ht="12.75" customHeight="1" x14ac:dyDescent="0.2"/>
    <row r="295072" ht="12.75" customHeight="1" x14ac:dyDescent="0.2"/>
    <row r="295076" ht="12.75" customHeight="1" x14ac:dyDescent="0.2"/>
    <row r="295080" ht="12.75" customHeight="1" x14ac:dyDescent="0.2"/>
    <row r="295084" ht="12.75" customHeight="1" x14ac:dyDescent="0.2"/>
    <row r="295088" ht="12.75" customHeight="1" x14ac:dyDescent="0.2"/>
    <row r="295092" ht="12.75" customHeight="1" x14ac:dyDescent="0.2"/>
    <row r="295096" ht="12.75" customHeight="1" x14ac:dyDescent="0.2"/>
    <row r="295100" ht="12.75" customHeight="1" x14ac:dyDescent="0.2"/>
    <row r="295104" ht="12.75" customHeight="1" x14ac:dyDescent="0.2"/>
    <row r="295108" ht="12.75" customHeight="1" x14ac:dyDescent="0.2"/>
    <row r="295112" ht="12.75" customHeight="1" x14ac:dyDescent="0.2"/>
    <row r="295116" ht="12.75" customHeight="1" x14ac:dyDescent="0.2"/>
    <row r="295120" ht="12.75" customHeight="1" x14ac:dyDescent="0.2"/>
    <row r="295124" ht="12.75" customHeight="1" x14ac:dyDescent="0.2"/>
    <row r="295128" ht="12.75" customHeight="1" x14ac:dyDescent="0.2"/>
    <row r="295132" ht="12.75" customHeight="1" x14ac:dyDescent="0.2"/>
    <row r="295136" ht="12.75" customHeight="1" x14ac:dyDescent="0.2"/>
    <row r="295140" ht="12.75" customHeight="1" x14ac:dyDescent="0.2"/>
    <row r="295144" ht="12.75" customHeight="1" x14ac:dyDescent="0.2"/>
    <row r="295148" ht="12.75" customHeight="1" x14ac:dyDescent="0.2"/>
    <row r="295152" ht="12.75" customHeight="1" x14ac:dyDescent="0.2"/>
    <row r="295156" ht="12.75" customHeight="1" x14ac:dyDescent="0.2"/>
    <row r="295160" ht="12.75" customHeight="1" x14ac:dyDescent="0.2"/>
    <row r="295164" ht="12.75" customHeight="1" x14ac:dyDescent="0.2"/>
    <row r="295168" ht="12.75" customHeight="1" x14ac:dyDescent="0.2"/>
    <row r="295172" ht="12.75" customHeight="1" x14ac:dyDescent="0.2"/>
    <row r="295176" ht="12.75" customHeight="1" x14ac:dyDescent="0.2"/>
    <row r="295180" ht="12.75" customHeight="1" x14ac:dyDescent="0.2"/>
    <row r="295184" ht="12.75" customHeight="1" x14ac:dyDescent="0.2"/>
    <row r="295188" ht="12.75" customHeight="1" x14ac:dyDescent="0.2"/>
    <row r="295192" ht="12.75" customHeight="1" x14ac:dyDescent="0.2"/>
    <row r="295196" ht="12.75" customHeight="1" x14ac:dyDescent="0.2"/>
    <row r="295200" ht="12.75" customHeight="1" x14ac:dyDescent="0.2"/>
    <row r="295204" ht="12.75" customHeight="1" x14ac:dyDescent="0.2"/>
    <row r="295208" ht="12.75" customHeight="1" x14ac:dyDescent="0.2"/>
    <row r="295212" ht="12.75" customHeight="1" x14ac:dyDescent="0.2"/>
    <row r="295216" ht="12.75" customHeight="1" x14ac:dyDescent="0.2"/>
    <row r="295220" ht="12.75" customHeight="1" x14ac:dyDescent="0.2"/>
    <row r="295224" ht="12.75" customHeight="1" x14ac:dyDescent="0.2"/>
    <row r="295228" ht="12.75" customHeight="1" x14ac:dyDescent="0.2"/>
    <row r="295232" ht="12.75" customHeight="1" x14ac:dyDescent="0.2"/>
    <row r="295236" ht="12.75" customHeight="1" x14ac:dyDescent="0.2"/>
    <row r="295240" ht="12.75" customHeight="1" x14ac:dyDescent="0.2"/>
    <row r="295244" ht="12.75" customHeight="1" x14ac:dyDescent="0.2"/>
    <row r="295248" ht="12.75" customHeight="1" x14ac:dyDescent="0.2"/>
    <row r="295252" ht="12.75" customHeight="1" x14ac:dyDescent="0.2"/>
    <row r="295256" ht="12.75" customHeight="1" x14ac:dyDescent="0.2"/>
    <row r="295260" ht="12.75" customHeight="1" x14ac:dyDescent="0.2"/>
    <row r="295264" ht="12.75" customHeight="1" x14ac:dyDescent="0.2"/>
    <row r="295268" ht="12.75" customHeight="1" x14ac:dyDescent="0.2"/>
    <row r="295272" ht="12.75" customHeight="1" x14ac:dyDescent="0.2"/>
    <row r="295276" ht="12.75" customHeight="1" x14ac:dyDescent="0.2"/>
    <row r="295280" ht="12.75" customHeight="1" x14ac:dyDescent="0.2"/>
    <row r="295284" ht="12.75" customHeight="1" x14ac:dyDescent="0.2"/>
    <row r="295288" ht="12.75" customHeight="1" x14ac:dyDescent="0.2"/>
    <row r="295292" ht="12.75" customHeight="1" x14ac:dyDescent="0.2"/>
    <row r="295296" ht="12.75" customHeight="1" x14ac:dyDescent="0.2"/>
    <row r="295300" ht="12.75" customHeight="1" x14ac:dyDescent="0.2"/>
    <row r="295304" ht="12.75" customHeight="1" x14ac:dyDescent="0.2"/>
    <row r="295308" ht="12.75" customHeight="1" x14ac:dyDescent="0.2"/>
    <row r="295312" ht="12.75" customHeight="1" x14ac:dyDescent="0.2"/>
    <row r="295316" ht="12.75" customHeight="1" x14ac:dyDescent="0.2"/>
    <row r="295320" ht="12.75" customHeight="1" x14ac:dyDescent="0.2"/>
    <row r="295324" ht="12.75" customHeight="1" x14ac:dyDescent="0.2"/>
    <row r="295328" ht="12.75" customHeight="1" x14ac:dyDescent="0.2"/>
    <row r="295332" ht="12.75" customHeight="1" x14ac:dyDescent="0.2"/>
    <row r="295336" ht="12.75" customHeight="1" x14ac:dyDescent="0.2"/>
    <row r="295340" ht="12.75" customHeight="1" x14ac:dyDescent="0.2"/>
    <row r="295344" ht="12.75" customHeight="1" x14ac:dyDescent="0.2"/>
    <row r="295348" ht="12.75" customHeight="1" x14ac:dyDescent="0.2"/>
    <row r="295352" ht="12.75" customHeight="1" x14ac:dyDescent="0.2"/>
    <row r="295356" ht="12.75" customHeight="1" x14ac:dyDescent="0.2"/>
    <row r="295360" ht="12.75" customHeight="1" x14ac:dyDescent="0.2"/>
    <row r="295364" ht="12.75" customHeight="1" x14ac:dyDescent="0.2"/>
    <row r="295368" ht="12.75" customHeight="1" x14ac:dyDescent="0.2"/>
    <row r="295372" ht="12.75" customHeight="1" x14ac:dyDescent="0.2"/>
    <row r="295376" ht="12.75" customHeight="1" x14ac:dyDescent="0.2"/>
    <row r="295380" ht="12.75" customHeight="1" x14ac:dyDescent="0.2"/>
    <row r="295384" ht="12.75" customHeight="1" x14ac:dyDescent="0.2"/>
    <row r="295388" ht="12.75" customHeight="1" x14ac:dyDescent="0.2"/>
    <row r="295392" ht="12.75" customHeight="1" x14ac:dyDescent="0.2"/>
    <row r="295396" ht="12.75" customHeight="1" x14ac:dyDescent="0.2"/>
    <row r="295400" ht="12.75" customHeight="1" x14ac:dyDescent="0.2"/>
    <row r="295404" ht="12.75" customHeight="1" x14ac:dyDescent="0.2"/>
    <row r="295408" ht="12.75" customHeight="1" x14ac:dyDescent="0.2"/>
    <row r="295412" ht="12.75" customHeight="1" x14ac:dyDescent="0.2"/>
    <row r="295416" ht="12.75" customHeight="1" x14ac:dyDescent="0.2"/>
    <row r="295420" ht="12.75" customHeight="1" x14ac:dyDescent="0.2"/>
    <row r="295424" ht="12.75" customHeight="1" x14ac:dyDescent="0.2"/>
    <row r="295428" ht="12.75" customHeight="1" x14ac:dyDescent="0.2"/>
    <row r="295432" ht="12.75" customHeight="1" x14ac:dyDescent="0.2"/>
    <row r="295436" ht="12.75" customHeight="1" x14ac:dyDescent="0.2"/>
    <row r="295440" ht="12.75" customHeight="1" x14ac:dyDescent="0.2"/>
    <row r="295444" ht="12.75" customHeight="1" x14ac:dyDescent="0.2"/>
    <row r="295448" ht="12.75" customHeight="1" x14ac:dyDescent="0.2"/>
    <row r="295452" ht="12.75" customHeight="1" x14ac:dyDescent="0.2"/>
    <row r="295456" ht="12.75" customHeight="1" x14ac:dyDescent="0.2"/>
    <row r="295460" ht="12.75" customHeight="1" x14ac:dyDescent="0.2"/>
    <row r="295464" ht="12.75" customHeight="1" x14ac:dyDescent="0.2"/>
    <row r="295468" ht="12.75" customHeight="1" x14ac:dyDescent="0.2"/>
    <row r="295472" ht="12.75" customHeight="1" x14ac:dyDescent="0.2"/>
    <row r="295476" ht="12.75" customHeight="1" x14ac:dyDescent="0.2"/>
    <row r="295480" ht="12.75" customHeight="1" x14ac:dyDescent="0.2"/>
    <row r="295484" ht="12.75" customHeight="1" x14ac:dyDescent="0.2"/>
    <row r="295488" ht="12.75" customHeight="1" x14ac:dyDescent="0.2"/>
    <row r="295492" ht="12.75" customHeight="1" x14ac:dyDescent="0.2"/>
    <row r="295496" ht="12.75" customHeight="1" x14ac:dyDescent="0.2"/>
    <row r="295500" ht="12.75" customHeight="1" x14ac:dyDescent="0.2"/>
    <row r="295504" ht="12.75" customHeight="1" x14ac:dyDescent="0.2"/>
    <row r="295508" ht="12.75" customHeight="1" x14ac:dyDescent="0.2"/>
    <row r="295512" ht="12.75" customHeight="1" x14ac:dyDescent="0.2"/>
    <row r="295516" ht="12.75" customHeight="1" x14ac:dyDescent="0.2"/>
    <row r="295520" ht="12.75" customHeight="1" x14ac:dyDescent="0.2"/>
    <row r="295524" ht="12.75" customHeight="1" x14ac:dyDescent="0.2"/>
    <row r="295528" ht="12.75" customHeight="1" x14ac:dyDescent="0.2"/>
    <row r="295532" ht="12.75" customHeight="1" x14ac:dyDescent="0.2"/>
    <row r="295536" ht="12.75" customHeight="1" x14ac:dyDescent="0.2"/>
    <row r="295540" ht="12.75" customHeight="1" x14ac:dyDescent="0.2"/>
    <row r="295544" ht="12.75" customHeight="1" x14ac:dyDescent="0.2"/>
    <row r="295548" ht="12.75" customHeight="1" x14ac:dyDescent="0.2"/>
    <row r="295552" ht="12.75" customHeight="1" x14ac:dyDescent="0.2"/>
    <row r="295556" ht="12.75" customHeight="1" x14ac:dyDescent="0.2"/>
    <row r="295560" ht="12.75" customHeight="1" x14ac:dyDescent="0.2"/>
    <row r="295564" ht="12.75" customHeight="1" x14ac:dyDescent="0.2"/>
    <row r="295568" ht="12.75" customHeight="1" x14ac:dyDescent="0.2"/>
    <row r="295572" ht="12.75" customHeight="1" x14ac:dyDescent="0.2"/>
    <row r="295576" ht="12.75" customHeight="1" x14ac:dyDescent="0.2"/>
    <row r="295580" ht="12.75" customHeight="1" x14ac:dyDescent="0.2"/>
    <row r="295584" ht="12.75" customHeight="1" x14ac:dyDescent="0.2"/>
    <row r="295588" ht="12.75" customHeight="1" x14ac:dyDescent="0.2"/>
    <row r="295592" ht="12.75" customHeight="1" x14ac:dyDescent="0.2"/>
    <row r="295596" ht="12.75" customHeight="1" x14ac:dyDescent="0.2"/>
    <row r="295600" ht="12.75" customHeight="1" x14ac:dyDescent="0.2"/>
    <row r="295604" ht="12.75" customHeight="1" x14ac:dyDescent="0.2"/>
    <row r="295608" ht="12.75" customHeight="1" x14ac:dyDescent="0.2"/>
    <row r="295612" ht="12.75" customHeight="1" x14ac:dyDescent="0.2"/>
    <row r="295616" ht="12.75" customHeight="1" x14ac:dyDescent="0.2"/>
    <row r="295620" ht="12.75" customHeight="1" x14ac:dyDescent="0.2"/>
    <row r="295624" ht="12.75" customHeight="1" x14ac:dyDescent="0.2"/>
    <row r="295628" ht="12.75" customHeight="1" x14ac:dyDescent="0.2"/>
    <row r="295632" ht="12.75" customHeight="1" x14ac:dyDescent="0.2"/>
    <row r="295636" ht="12.75" customHeight="1" x14ac:dyDescent="0.2"/>
    <row r="295640" ht="12.75" customHeight="1" x14ac:dyDescent="0.2"/>
    <row r="295644" ht="12.75" customHeight="1" x14ac:dyDescent="0.2"/>
    <row r="295648" ht="12.75" customHeight="1" x14ac:dyDescent="0.2"/>
    <row r="295652" ht="12.75" customHeight="1" x14ac:dyDescent="0.2"/>
    <row r="295656" ht="12.75" customHeight="1" x14ac:dyDescent="0.2"/>
    <row r="295660" ht="12.75" customHeight="1" x14ac:dyDescent="0.2"/>
    <row r="295664" ht="12.75" customHeight="1" x14ac:dyDescent="0.2"/>
    <row r="295668" ht="12.75" customHeight="1" x14ac:dyDescent="0.2"/>
    <row r="295672" ht="12.75" customHeight="1" x14ac:dyDescent="0.2"/>
    <row r="295676" ht="12.75" customHeight="1" x14ac:dyDescent="0.2"/>
    <row r="295680" ht="12.75" customHeight="1" x14ac:dyDescent="0.2"/>
    <row r="295684" ht="12.75" customHeight="1" x14ac:dyDescent="0.2"/>
    <row r="295688" ht="12.75" customHeight="1" x14ac:dyDescent="0.2"/>
    <row r="295692" ht="12.75" customHeight="1" x14ac:dyDescent="0.2"/>
    <row r="295696" ht="12.75" customHeight="1" x14ac:dyDescent="0.2"/>
    <row r="295700" ht="12.75" customHeight="1" x14ac:dyDescent="0.2"/>
    <row r="295704" ht="12.75" customHeight="1" x14ac:dyDescent="0.2"/>
    <row r="295708" ht="12.75" customHeight="1" x14ac:dyDescent="0.2"/>
    <row r="295712" ht="12.75" customHeight="1" x14ac:dyDescent="0.2"/>
    <row r="295716" ht="12.75" customHeight="1" x14ac:dyDescent="0.2"/>
    <row r="295720" ht="12.75" customHeight="1" x14ac:dyDescent="0.2"/>
    <row r="295724" ht="12.75" customHeight="1" x14ac:dyDescent="0.2"/>
    <row r="295728" ht="12.75" customHeight="1" x14ac:dyDescent="0.2"/>
    <row r="295732" ht="12.75" customHeight="1" x14ac:dyDescent="0.2"/>
    <row r="295736" ht="12.75" customHeight="1" x14ac:dyDescent="0.2"/>
    <row r="295740" ht="12.75" customHeight="1" x14ac:dyDescent="0.2"/>
    <row r="295744" ht="12.75" customHeight="1" x14ac:dyDescent="0.2"/>
    <row r="295748" ht="12.75" customHeight="1" x14ac:dyDescent="0.2"/>
    <row r="295752" ht="12.75" customHeight="1" x14ac:dyDescent="0.2"/>
    <row r="295756" ht="12.75" customHeight="1" x14ac:dyDescent="0.2"/>
    <row r="295760" ht="12.75" customHeight="1" x14ac:dyDescent="0.2"/>
    <row r="295764" ht="12.75" customHeight="1" x14ac:dyDescent="0.2"/>
    <row r="295768" ht="12.75" customHeight="1" x14ac:dyDescent="0.2"/>
    <row r="295772" ht="12.75" customHeight="1" x14ac:dyDescent="0.2"/>
    <row r="295776" ht="12.75" customHeight="1" x14ac:dyDescent="0.2"/>
    <row r="295780" ht="12.75" customHeight="1" x14ac:dyDescent="0.2"/>
    <row r="295784" ht="12.75" customHeight="1" x14ac:dyDescent="0.2"/>
    <row r="295788" ht="12.75" customHeight="1" x14ac:dyDescent="0.2"/>
    <row r="295792" ht="12.75" customHeight="1" x14ac:dyDescent="0.2"/>
    <row r="295796" ht="12.75" customHeight="1" x14ac:dyDescent="0.2"/>
    <row r="295800" ht="12.75" customHeight="1" x14ac:dyDescent="0.2"/>
    <row r="295804" ht="12.75" customHeight="1" x14ac:dyDescent="0.2"/>
    <row r="295808" ht="12.75" customHeight="1" x14ac:dyDescent="0.2"/>
    <row r="295812" ht="12.75" customHeight="1" x14ac:dyDescent="0.2"/>
    <row r="295816" ht="12.75" customHeight="1" x14ac:dyDescent="0.2"/>
    <row r="295820" ht="12.75" customHeight="1" x14ac:dyDescent="0.2"/>
    <row r="295824" ht="12.75" customHeight="1" x14ac:dyDescent="0.2"/>
    <row r="295828" ht="12.75" customHeight="1" x14ac:dyDescent="0.2"/>
    <row r="295832" ht="12.75" customHeight="1" x14ac:dyDescent="0.2"/>
    <row r="295836" ht="12.75" customHeight="1" x14ac:dyDescent="0.2"/>
    <row r="295840" ht="12.75" customHeight="1" x14ac:dyDescent="0.2"/>
    <row r="295844" ht="12.75" customHeight="1" x14ac:dyDescent="0.2"/>
    <row r="295848" ht="12.75" customHeight="1" x14ac:dyDescent="0.2"/>
    <row r="295852" ht="12.75" customHeight="1" x14ac:dyDescent="0.2"/>
    <row r="295856" ht="12.75" customHeight="1" x14ac:dyDescent="0.2"/>
    <row r="295860" ht="12.75" customHeight="1" x14ac:dyDescent="0.2"/>
    <row r="295864" ht="12.75" customHeight="1" x14ac:dyDescent="0.2"/>
    <row r="295868" ht="12.75" customHeight="1" x14ac:dyDescent="0.2"/>
    <row r="295872" ht="12.75" customHeight="1" x14ac:dyDescent="0.2"/>
    <row r="295876" ht="12.75" customHeight="1" x14ac:dyDescent="0.2"/>
    <row r="295880" ht="12.75" customHeight="1" x14ac:dyDescent="0.2"/>
    <row r="295884" ht="12.75" customHeight="1" x14ac:dyDescent="0.2"/>
    <row r="295888" ht="12.75" customHeight="1" x14ac:dyDescent="0.2"/>
    <row r="295892" ht="12.75" customHeight="1" x14ac:dyDescent="0.2"/>
    <row r="295896" ht="12.75" customHeight="1" x14ac:dyDescent="0.2"/>
    <row r="295900" ht="12.75" customHeight="1" x14ac:dyDescent="0.2"/>
    <row r="295904" ht="12.75" customHeight="1" x14ac:dyDescent="0.2"/>
    <row r="295908" ht="12.75" customHeight="1" x14ac:dyDescent="0.2"/>
    <row r="295912" ht="12.75" customHeight="1" x14ac:dyDescent="0.2"/>
    <row r="295916" ht="12.75" customHeight="1" x14ac:dyDescent="0.2"/>
    <row r="295920" ht="12.75" customHeight="1" x14ac:dyDescent="0.2"/>
    <row r="295924" ht="12.75" customHeight="1" x14ac:dyDescent="0.2"/>
    <row r="295928" ht="12.75" customHeight="1" x14ac:dyDescent="0.2"/>
    <row r="295932" ht="12.75" customHeight="1" x14ac:dyDescent="0.2"/>
    <row r="295936" ht="12.75" customHeight="1" x14ac:dyDescent="0.2"/>
    <row r="295940" ht="12.75" customHeight="1" x14ac:dyDescent="0.2"/>
    <row r="295944" ht="12.75" customHeight="1" x14ac:dyDescent="0.2"/>
    <row r="295948" ht="12.75" customHeight="1" x14ac:dyDescent="0.2"/>
    <row r="295952" ht="12.75" customHeight="1" x14ac:dyDescent="0.2"/>
    <row r="295956" ht="12.75" customHeight="1" x14ac:dyDescent="0.2"/>
    <row r="295960" ht="12.75" customHeight="1" x14ac:dyDescent="0.2"/>
    <row r="295964" ht="12.75" customHeight="1" x14ac:dyDescent="0.2"/>
    <row r="295968" ht="12.75" customHeight="1" x14ac:dyDescent="0.2"/>
    <row r="295972" ht="12.75" customHeight="1" x14ac:dyDescent="0.2"/>
    <row r="295976" ht="12.75" customHeight="1" x14ac:dyDescent="0.2"/>
    <row r="295980" ht="12.75" customHeight="1" x14ac:dyDescent="0.2"/>
    <row r="295984" ht="12.75" customHeight="1" x14ac:dyDescent="0.2"/>
    <row r="295988" ht="12.75" customHeight="1" x14ac:dyDescent="0.2"/>
    <row r="295992" ht="12.75" customHeight="1" x14ac:dyDescent="0.2"/>
    <row r="295996" ht="12.75" customHeight="1" x14ac:dyDescent="0.2"/>
    <row r="296000" ht="12.75" customHeight="1" x14ac:dyDescent="0.2"/>
    <row r="296004" ht="12.75" customHeight="1" x14ac:dyDescent="0.2"/>
    <row r="296008" ht="12.75" customHeight="1" x14ac:dyDescent="0.2"/>
    <row r="296012" ht="12.75" customHeight="1" x14ac:dyDescent="0.2"/>
    <row r="296016" ht="12.75" customHeight="1" x14ac:dyDescent="0.2"/>
    <row r="296020" ht="12.75" customHeight="1" x14ac:dyDescent="0.2"/>
    <row r="296024" ht="12.75" customHeight="1" x14ac:dyDescent="0.2"/>
    <row r="296028" ht="12.75" customHeight="1" x14ac:dyDescent="0.2"/>
    <row r="296032" ht="12.75" customHeight="1" x14ac:dyDescent="0.2"/>
    <row r="296036" ht="12.75" customHeight="1" x14ac:dyDescent="0.2"/>
    <row r="296040" ht="12.75" customHeight="1" x14ac:dyDescent="0.2"/>
    <row r="296044" ht="12.75" customHeight="1" x14ac:dyDescent="0.2"/>
    <row r="296048" ht="12.75" customHeight="1" x14ac:dyDescent="0.2"/>
    <row r="296052" ht="12.75" customHeight="1" x14ac:dyDescent="0.2"/>
    <row r="296056" ht="12.75" customHeight="1" x14ac:dyDescent="0.2"/>
    <row r="296060" ht="12.75" customHeight="1" x14ac:dyDescent="0.2"/>
    <row r="296064" ht="12.75" customHeight="1" x14ac:dyDescent="0.2"/>
    <row r="296068" ht="12.75" customHeight="1" x14ac:dyDescent="0.2"/>
    <row r="296072" ht="12.75" customHeight="1" x14ac:dyDescent="0.2"/>
    <row r="296076" ht="12.75" customHeight="1" x14ac:dyDescent="0.2"/>
    <row r="296080" ht="12.75" customHeight="1" x14ac:dyDescent="0.2"/>
    <row r="296084" ht="12.75" customHeight="1" x14ac:dyDescent="0.2"/>
    <row r="296088" ht="12.75" customHeight="1" x14ac:dyDescent="0.2"/>
    <row r="296092" ht="12.75" customHeight="1" x14ac:dyDescent="0.2"/>
    <row r="296096" ht="12.75" customHeight="1" x14ac:dyDescent="0.2"/>
    <row r="296100" ht="12.75" customHeight="1" x14ac:dyDescent="0.2"/>
    <row r="296104" ht="12.75" customHeight="1" x14ac:dyDescent="0.2"/>
    <row r="296108" ht="12.75" customHeight="1" x14ac:dyDescent="0.2"/>
    <row r="296112" ht="12.75" customHeight="1" x14ac:dyDescent="0.2"/>
    <row r="296116" ht="12.75" customHeight="1" x14ac:dyDescent="0.2"/>
    <row r="296120" ht="12.75" customHeight="1" x14ac:dyDescent="0.2"/>
    <row r="296124" ht="12.75" customHeight="1" x14ac:dyDescent="0.2"/>
    <row r="296128" ht="12.75" customHeight="1" x14ac:dyDescent="0.2"/>
    <row r="296132" ht="12.75" customHeight="1" x14ac:dyDescent="0.2"/>
    <row r="296136" ht="12.75" customHeight="1" x14ac:dyDescent="0.2"/>
    <row r="296140" ht="12.75" customHeight="1" x14ac:dyDescent="0.2"/>
    <row r="296144" ht="12.75" customHeight="1" x14ac:dyDescent="0.2"/>
    <row r="296148" ht="12.75" customHeight="1" x14ac:dyDescent="0.2"/>
    <row r="296152" ht="12.75" customHeight="1" x14ac:dyDescent="0.2"/>
    <row r="296156" ht="12.75" customHeight="1" x14ac:dyDescent="0.2"/>
    <row r="296160" ht="12.75" customHeight="1" x14ac:dyDescent="0.2"/>
    <row r="296164" ht="12.75" customHeight="1" x14ac:dyDescent="0.2"/>
    <row r="296168" ht="12.75" customHeight="1" x14ac:dyDescent="0.2"/>
    <row r="296172" ht="12.75" customHeight="1" x14ac:dyDescent="0.2"/>
    <row r="296176" ht="12.75" customHeight="1" x14ac:dyDescent="0.2"/>
    <row r="296180" ht="12.75" customHeight="1" x14ac:dyDescent="0.2"/>
    <row r="296184" ht="12.75" customHeight="1" x14ac:dyDescent="0.2"/>
    <row r="296188" ht="12.75" customHeight="1" x14ac:dyDescent="0.2"/>
    <row r="296192" ht="12.75" customHeight="1" x14ac:dyDescent="0.2"/>
    <row r="296196" ht="12.75" customHeight="1" x14ac:dyDescent="0.2"/>
    <row r="296200" ht="12.75" customHeight="1" x14ac:dyDescent="0.2"/>
    <row r="296204" ht="12.75" customHeight="1" x14ac:dyDescent="0.2"/>
    <row r="296208" ht="12.75" customHeight="1" x14ac:dyDescent="0.2"/>
    <row r="296212" ht="12.75" customHeight="1" x14ac:dyDescent="0.2"/>
    <row r="296216" ht="12.75" customHeight="1" x14ac:dyDescent="0.2"/>
    <row r="296220" ht="12.75" customHeight="1" x14ac:dyDescent="0.2"/>
    <row r="296224" ht="12.75" customHeight="1" x14ac:dyDescent="0.2"/>
    <row r="296228" ht="12.75" customHeight="1" x14ac:dyDescent="0.2"/>
    <row r="296232" ht="12.75" customHeight="1" x14ac:dyDescent="0.2"/>
    <row r="296236" ht="12.75" customHeight="1" x14ac:dyDescent="0.2"/>
    <row r="296240" ht="12.75" customHeight="1" x14ac:dyDescent="0.2"/>
    <row r="296244" ht="12.75" customHeight="1" x14ac:dyDescent="0.2"/>
    <row r="296248" ht="12.75" customHeight="1" x14ac:dyDescent="0.2"/>
    <row r="296252" ht="12.75" customHeight="1" x14ac:dyDescent="0.2"/>
    <row r="296256" ht="12.75" customHeight="1" x14ac:dyDescent="0.2"/>
    <row r="296260" ht="12.75" customHeight="1" x14ac:dyDescent="0.2"/>
    <row r="296264" ht="12.75" customHeight="1" x14ac:dyDescent="0.2"/>
    <row r="296268" ht="12.75" customHeight="1" x14ac:dyDescent="0.2"/>
    <row r="296272" ht="12.75" customHeight="1" x14ac:dyDescent="0.2"/>
    <row r="296276" ht="12.75" customHeight="1" x14ac:dyDescent="0.2"/>
    <row r="296280" ht="12.75" customHeight="1" x14ac:dyDescent="0.2"/>
    <row r="296284" ht="12.75" customHeight="1" x14ac:dyDescent="0.2"/>
    <row r="296288" ht="12.75" customHeight="1" x14ac:dyDescent="0.2"/>
    <row r="296292" ht="12.75" customHeight="1" x14ac:dyDescent="0.2"/>
    <row r="296296" ht="12.75" customHeight="1" x14ac:dyDescent="0.2"/>
    <row r="296300" ht="12.75" customHeight="1" x14ac:dyDescent="0.2"/>
    <row r="296304" ht="12.75" customHeight="1" x14ac:dyDescent="0.2"/>
    <row r="296308" ht="12.75" customHeight="1" x14ac:dyDescent="0.2"/>
    <row r="296312" ht="12.75" customHeight="1" x14ac:dyDescent="0.2"/>
    <row r="296316" ht="12.75" customHeight="1" x14ac:dyDescent="0.2"/>
    <row r="296320" ht="12.75" customHeight="1" x14ac:dyDescent="0.2"/>
    <row r="296324" ht="12.75" customHeight="1" x14ac:dyDescent="0.2"/>
    <row r="296328" ht="12.75" customHeight="1" x14ac:dyDescent="0.2"/>
    <row r="296332" ht="12.75" customHeight="1" x14ac:dyDescent="0.2"/>
    <row r="296336" ht="12.75" customHeight="1" x14ac:dyDescent="0.2"/>
    <row r="296340" ht="12.75" customHeight="1" x14ac:dyDescent="0.2"/>
    <row r="296344" ht="12.75" customHeight="1" x14ac:dyDescent="0.2"/>
    <row r="296348" ht="12.75" customHeight="1" x14ac:dyDescent="0.2"/>
    <row r="296352" ht="12.75" customHeight="1" x14ac:dyDescent="0.2"/>
    <row r="296356" ht="12.75" customHeight="1" x14ac:dyDescent="0.2"/>
    <row r="296360" ht="12.75" customHeight="1" x14ac:dyDescent="0.2"/>
    <row r="296364" ht="12.75" customHeight="1" x14ac:dyDescent="0.2"/>
    <row r="296368" ht="12.75" customHeight="1" x14ac:dyDescent="0.2"/>
    <row r="296372" ht="12.75" customHeight="1" x14ac:dyDescent="0.2"/>
    <row r="296376" ht="12.75" customHeight="1" x14ac:dyDescent="0.2"/>
    <row r="296380" ht="12.75" customHeight="1" x14ac:dyDescent="0.2"/>
    <row r="296384" ht="12.75" customHeight="1" x14ac:dyDescent="0.2"/>
    <row r="296388" ht="12.75" customHeight="1" x14ac:dyDescent="0.2"/>
    <row r="296392" ht="12.75" customHeight="1" x14ac:dyDescent="0.2"/>
    <row r="296396" ht="12.75" customHeight="1" x14ac:dyDescent="0.2"/>
    <row r="296400" ht="12.75" customHeight="1" x14ac:dyDescent="0.2"/>
    <row r="296404" ht="12.75" customHeight="1" x14ac:dyDescent="0.2"/>
    <row r="296408" ht="12.75" customHeight="1" x14ac:dyDescent="0.2"/>
    <row r="296412" ht="12.75" customHeight="1" x14ac:dyDescent="0.2"/>
    <row r="296416" ht="12.75" customHeight="1" x14ac:dyDescent="0.2"/>
    <row r="296420" ht="12.75" customHeight="1" x14ac:dyDescent="0.2"/>
    <row r="296424" ht="12.75" customHeight="1" x14ac:dyDescent="0.2"/>
    <row r="296428" ht="12.75" customHeight="1" x14ac:dyDescent="0.2"/>
    <row r="296432" ht="12.75" customHeight="1" x14ac:dyDescent="0.2"/>
    <row r="296436" ht="12.75" customHeight="1" x14ac:dyDescent="0.2"/>
    <row r="296440" ht="12.75" customHeight="1" x14ac:dyDescent="0.2"/>
    <row r="296444" ht="12.75" customHeight="1" x14ac:dyDescent="0.2"/>
    <row r="296448" ht="12.75" customHeight="1" x14ac:dyDescent="0.2"/>
    <row r="296452" ht="12.75" customHeight="1" x14ac:dyDescent="0.2"/>
    <row r="296456" ht="12.75" customHeight="1" x14ac:dyDescent="0.2"/>
    <row r="296460" ht="12.75" customHeight="1" x14ac:dyDescent="0.2"/>
    <row r="296464" ht="12.75" customHeight="1" x14ac:dyDescent="0.2"/>
    <row r="296468" ht="12.75" customHeight="1" x14ac:dyDescent="0.2"/>
    <row r="296472" ht="12.75" customHeight="1" x14ac:dyDescent="0.2"/>
    <row r="296476" ht="12.75" customHeight="1" x14ac:dyDescent="0.2"/>
    <row r="296480" ht="12.75" customHeight="1" x14ac:dyDescent="0.2"/>
    <row r="296484" ht="12.75" customHeight="1" x14ac:dyDescent="0.2"/>
    <row r="296488" ht="12.75" customHeight="1" x14ac:dyDescent="0.2"/>
    <row r="296492" ht="12.75" customHeight="1" x14ac:dyDescent="0.2"/>
    <row r="296496" ht="12.75" customHeight="1" x14ac:dyDescent="0.2"/>
    <row r="296500" ht="12.75" customHeight="1" x14ac:dyDescent="0.2"/>
    <row r="296504" ht="12.75" customHeight="1" x14ac:dyDescent="0.2"/>
    <row r="296508" ht="12.75" customHeight="1" x14ac:dyDescent="0.2"/>
    <row r="296512" ht="12.75" customHeight="1" x14ac:dyDescent="0.2"/>
    <row r="296516" ht="12.75" customHeight="1" x14ac:dyDescent="0.2"/>
    <row r="296520" ht="12.75" customHeight="1" x14ac:dyDescent="0.2"/>
    <row r="296524" ht="12.75" customHeight="1" x14ac:dyDescent="0.2"/>
    <row r="296528" ht="12.75" customHeight="1" x14ac:dyDescent="0.2"/>
    <row r="296532" ht="12.75" customHeight="1" x14ac:dyDescent="0.2"/>
    <row r="296536" ht="12.75" customHeight="1" x14ac:dyDescent="0.2"/>
    <row r="296540" ht="12.75" customHeight="1" x14ac:dyDescent="0.2"/>
    <row r="296544" ht="12.75" customHeight="1" x14ac:dyDescent="0.2"/>
    <row r="296548" ht="12.75" customHeight="1" x14ac:dyDescent="0.2"/>
    <row r="296552" ht="12.75" customHeight="1" x14ac:dyDescent="0.2"/>
    <row r="296556" ht="12.75" customHeight="1" x14ac:dyDescent="0.2"/>
    <row r="296560" ht="12.75" customHeight="1" x14ac:dyDescent="0.2"/>
    <row r="296564" ht="12.75" customHeight="1" x14ac:dyDescent="0.2"/>
    <row r="296568" ht="12.75" customHeight="1" x14ac:dyDescent="0.2"/>
    <row r="296572" ht="12.75" customHeight="1" x14ac:dyDescent="0.2"/>
    <row r="296576" ht="12.75" customHeight="1" x14ac:dyDescent="0.2"/>
    <row r="296580" ht="12.75" customHeight="1" x14ac:dyDescent="0.2"/>
    <row r="296584" ht="12.75" customHeight="1" x14ac:dyDescent="0.2"/>
    <row r="296588" ht="12.75" customHeight="1" x14ac:dyDescent="0.2"/>
    <row r="296592" ht="12.75" customHeight="1" x14ac:dyDescent="0.2"/>
    <row r="296596" ht="12.75" customHeight="1" x14ac:dyDescent="0.2"/>
    <row r="296600" ht="12.75" customHeight="1" x14ac:dyDescent="0.2"/>
    <row r="296604" ht="12.75" customHeight="1" x14ac:dyDescent="0.2"/>
    <row r="296608" ht="12.75" customHeight="1" x14ac:dyDescent="0.2"/>
    <row r="296612" ht="12.75" customHeight="1" x14ac:dyDescent="0.2"/>
    <row r="296616" ht="12.75" customHeight="1" x14ac:dyDescent="0.2"/>
    <row r="296620" ht="12.75" customHeight="1" x14ac:dyDescent="0.2"/>
    <row r="296624" ht="12.75" customHeight="1" x14ac:dyDescent="0.2"/>
    <row r="296628" ht="12.75" customHeight="1" x14ac:dyDescent="0.2"/>
    <row r="296632" ht="12.75" customHeight="1" x14ac:dyDescent="0.2"/>
    <row r="296636" ht="12.75" customHeight="1" x14ac:dyDescent="0.2"/>
    <row r="296640" ht="12.75" customHeight="1" x14ac:dyDescent="0.2"/>
    <row r="296644" ht="12.75" customHeight="1" x14ac:dyDescent="0.2"/>
    <row r="296648" ht="12.75" customHeight="1" x14ac:dyDescent="0.2"/>
    <row r="296652" ht="12.75" customHeight="1" x14ac:dyDescent="0.2"/>
    <row r="296656" ht="12.75" customHeight="1" x14ac:dyDescent="0.2"/>
    <row r="296660" ht="12.75" customHeight="1" x14ac:dyDescent="0.2"/>
    <row r="296664" ht="12.75" customHeight="1" x14ac:dyDescent="0.2"/>
    <row r="296668" ht="12.75" customHeight="1" x14ac:dyDescent="0.2"/>
    <row r="296672" ht="12.75" customHeight="1" x14ac:dyDescent="0.2"/>
    <row r="296676" ht="12.75" customHeight="1" x14ac:dyDescent="0.2"/>
    <row r="296680" ht="12.75" customHeight="1" x14ac:dyDescent="0.2"/>
    <row r="296684" ht="12.75" customHeight="1" x14ac:dyDescent="0.2"/>
    <row r="296688" ht="12.75" customHeight="1" x14ac:dyDescent="0.2"/>
    <row r="296692" ht="12.75" customHeight="1" x14ac:dyDescent="0.2"/>
    <row r="296696" ht="12.75" customHeight="1" x14ac:dyDescent="0.2"/>
    <row r="296700" ht="12.75" customHeight="1" x14ac:dyDescent="0.2"/>
    <row r="296704" ht="12.75" customHeight="1" x14ac:dyDescent="0.2"/>
    <row r="296708" ht="12.75" customHeight="1" x14ac:dyDescent="0.2"/>
    <row r="296712" ht="12.75" customHeight="1" x14ac:dyDescent="0.2"/>
    <row r="296716" ht="12.75" customHeight="1" x14ac:dyDescent="0.2"/>
    <row r="296720" ht="12.75" customHeight="1" x14ac:dyDescent="0.2"/>
    <row r="296724" ht="12.75" customHeight="1" x14ac:dyDescent="0.2"/>
    <row r="296728" ht="12.75" customHeight="1" x14ac:dyDescent="0.2"/>
    <row r="296732" ht="12.75" customHeight="1" x14ac:dyDescent="0.2"/>
    <row r="296736" ht="12.75" customHeight="1" x14ac:dyDescent="0.2"/>
    <row r="296740" ht="12.75" customHeight="1" x14ac:dyDescent="0.2"/>
    <row r="296744" ht="12.75" customHeight="1" x14ac:dyDescent="0.2"/>
    <row r="296748" ht="12.75" customHeight="1" x14ac:dyDescent="0.2"/>
    <row r="296752" ht="12.75" customHeight="1" x14ac:dyDescent="0.2"/>
    <row r="296756" ht="12.75" customHeight="1" x14ac:dyDescent="0.2"/>
    <row r="296760" ht="12.75" customHeight="1" x14ac:dyDescent="0.2"/>
    <row r="296764" ht="12.75" customHeight="1" x14ac:dyDescent="0.2"/>
    <row r="296768" ht="12.75" customHeight="1" x14ac:dyDescent="0.2"/>
    <row r="296772" ht="12.75" customHeight="1" x14ac:dyDescent="0.2"/>
    <row r="296776" ht="12.75" customHeight="1" x14ac:dyDescent="0.2"/>
    <row r="296780" ht="12.75" customHeight="1" x14ac:dyDescent="0.2"/>
    <row r="296784" ht="12.75" customHeight="1" x14ac:dyDescent="0.2"/>
    <row r="296788" ht="12.75" customHeight="1" x14ac:dyDescent="0.2"/>
    <row r="296792" ht="12.75" customHeight="1" x14ac:dyDescent="0.2"/>
    <row r="296796" ht="12.75" customHeight="1" x14ac:dyDescent="0.2"/>
    <row r="296800" ht="12.75" customHeight="1" x14ac:dyDescent="0.2"/>
    <row r="296804" ht="12.75" customHeight="1" x14ac:dyDescent="0.2"/>
    <row r="296808" ht="12.75" customHeight="1" x14ac:dyDescent="0.2"/>
    <row r="296812" ht="12.75" customHeight="1" x14ac:dyDescent="0.2"/>
    <row r="296816" ht="12.75" customHeight="1" x14ac:dyDescent="0.2"/>
    <row r="296820" ht="12.75" customHeight="1" x14ac:dyDescent="0.2"/>
    <row r="296824" ht="12.75" customHeight="1" x14ac:dyDescent="0.2"/>
    <row r="296828" ht="12.75" customHeight="1" x14ac:dyDescent="0.2"/>
    <row r="296832" ht="12.75" customHeight="1" x14ac:dyDescent="0.2"/>
    <row r="296836" ht="12.75" customHeight="1" x14ac:dyDescent="0.2"/>
    <row r="296840" ht="12.75" customHeight="1" x14ac:dyDescent="0.2"/>
    <row r="296844" ht="12.75" customHeight="1" x14ac:dyDescent="0.2"/>
    <row r="296848" ht="12.75" customHeight="1" x14ac:dyDescent="0.2"/>
    <row r="296852" ht="12.75" customHeight="1" x14ac:dyDescent="0.2"/>
    <row r="296856" ht="12.75" customHeight="1" x14ac:dyDescent="0.2"/>
    <row r="296860" ht="12.75" customHeight="1" x14ac:dyDescent="0.2"/>
    <row r="296864" ht="12.75" customHeight="1" x14ac:dyDescent="0.2"/>
    <row r="296868" ht="12.75" customHeight="1" x14ac:dyDescent="0.2"/>
    <row r="296872" ht="12.75" customHeight="1" x14ac:dyDescent="0.2"/>
    <row r="296876" ht="12.75" customHeight="1" x14ac:dyDescent="0.2"/>
    <row r="296880" ht="12.75" customHeight="1" x14ac:dyDescent="0.2"/>
    <row r="296884" ht="12.75" customHeight="1" x14ac:dyDescent="0.2"/>
    <row r="296888" ht="12.75" customHeight="1" x14ac:dyDescent="0.2"/>
    <row r="296892" ht="12.75" customHeight="1" x14ac:dyDescent="0.2"/>
    <row r="296896" ht="12.75" customHeight="1" x14ac:dyDescent="0.2"/>
    <row r="296900" ht="12.75" customHeight="1" x14ac:dyDescent="0.2"/>
    <row r="296904" ht="12.75" customHeight="1" x14ac:dyDescent="0.2"/>
    <row r="296908" ht="12.75" customHeight="1" x14ac:dyDescent="0.2"/>
    <row r="296912" ht="12.75" customHeight="1" x14ac:dyDescent="0.2"/>
    <row r="296916" ht="12.75" customHeight="1" x14ac:dyDescent="0.2"/>
    <row r="296920" ht="12.75" customHeight="1" x14ac:dyDescent="0.2"/>
    <row r="296924" ht="12.75" customHeight="1" x14ac:dyDescent="0.2"/>
    <row r="296928" ht="12.75" customHeight="1" x14ac:dyDescent="0.2"/>
    <row r="296932" ht="12.75" customHeight="1" x14ac:dyDescent="0.2"/>
    <row r="296936" ht="12.75" customHeight="1" x14ac:dyDescent="0.2"/>
    <row r="296940" ht="12.75" customHeight="1" x14ac:dyDescent="0.2"/>
    <row r="296944" ht="12.75" customHeight="1" x14ac:dyDescent="0.2"/>
    <row r="296948" ht="12.75" customHeight="1" x14ac:dyDescent="0.2"/>
    <row r="296952" ht="12.75" customHeight="1" x14ac:dyDescent="0.2"/>
    <row r="296956" ht="12.75" customHeight="1" x14ac:dyDescent="0.2"/>
    <row r="296960" ht="12.75" customHeight="1" x14ac:dyDescent="0.2"/>
    <row r="296964" ht="12.75" customHeight="1" x14ac:dyDescent="0.2"/>
    <row r="296968" ht="12.75" customHeight="1" x14ac:dyDescent="0.2"/>
    <row r="296972" ht="12.75" customHeight="1" x14ac:dyDescent="0.2"/>
    <row r="296976" ht="12.75" customHeight="1" x14ac:dyDescent="0.2"/>
    <row r="296980" ht="12.75" customHeight="1" x14ac:dyDescent="0.2"/>
    <row r="296984" ht="12.75" customHeight="1" x14ac:dyDescent="0.2"/>
    <row r="296988" ht="12.75" customHeight="1" x14ac:dyDescent="0.2"/>
    <row r="296992" ht="12.75" customHeight="1" x14ac:dyDescent="0.2"/>
    <row r="296996" ht="12.75" customHeight="1" x14ac:dyDescent="0.2"/>
    <row r="297000" ht="12.75" customHeight="1" x14ac:dyDescent="0.2"/>
    <row r="297004" ht="12.75" customHeight="1" x14ac:dyDescent="0.2"/>
    <row r="297008" ht="12.75" customHeight="1" x14ac:dyDescent="0.2"/>
    <row r="297012" ht="12.75" customHeight="1" x14ac:dyDescent="0.2"/>
    <row r="297016" ht="12.75" customHeight="1" x14ac:dyDescent="0.2"/>
    <row r="297020" ht="12.75" customHeight="1" x14ac:dyDescent="0.2"/>
    <row r="297024" ht="12.75" customHeight="1" x14ac:dyDescent="0.2"/>
    <row r="297028" ht="12.75" customHeight="1" x14ac:dyDescent="0.2"/>
    <row r="297032" ht="12.75" customHeight="1" x14ac:dyDescent="0.2"/>
    <row r="297036" ht="12.75" customHeight="1" x14ac:dyDescent="0.2"/>
    <row r="297040" ht="12.75" customHeight="1" x14ac:dyDescent="0.2"/>
    <row r="297044" ht="12.75" customHeight="1" x14ac:dyDescent="0.2"/>
    <row r="297048" ht="12.75" customHeight="1" x14ac:dyDescent="0.2"/>
    <row r="297052" ht="12.75" customHeight="1" x14ac:dyDescent="0.2"/>
    <row r="297056" ht="12.75" customHeight="1" x14ac:dyDescent="0.2"/>
    <row r="297060" ht="12.75" customHeight="1" x14ac:dyDescent="0.2"/>
    <row r="297064" ht="12.75" customHeight="1" x14ac:dyDescent="0.2"/>
    <row r="297068" ht="12.75" customHeight="1" x14ac:dyDescent="0.2"/>
    <row r="297072" ht="12.75" customHeight="1" x14ac:dyDescent="0.2"/>
    <row r="297076" ht="12.75" customHeight="1" x14ac:dyDescent="0.2"/>
    <row r="297080" ht="12.75" customHeight="1" x14ac:dyDescent="0.2"/>
    <row r="297084" ht="12.75" customHeight="1" x14ac:dyDescent="0.2"/>
    <row r="297088" ht="12.75" customHeight="1" x14ac:dyDescent="0.2"/>
    <row r="297092" ht="12.75" customHeight="1" x14ac:dyDescent="0.2"/>
    <row r="297096" ht="12.75" customHeight="1" x14ac:dyDescent="0.2"/>
    <row r="297100" ht="12.75" customHeight="1" x14ac:dyDescent="0.2"/>
    <row r="297104" ht="12.75" customHeight="1" x14ac:dyDescent="0.2"/>
    <row r="297108" ht="12.75" customHeight="1" x14ac:dyDescent="0.2"/>
    <row r="297112" ht="12.75" customHeight="1" x14ac:dyDescent="0.2"/>
    <row r="297116" ht="12.75" customHeight="1" x14ac:dyDescent="0.2"/>
    <row r="297120" ht="12.75" customHeight="1" x14ac:dyDescent="0.2"/>
    <row r="297124" ht="12.75" customHeight="1" x14ac:dyDescent="0.2"/>
    <row r="297128" ht="12.75" customHeight="1" x14ac:dyDescent="0.2"/>
    <row r="297132" ht="12.75" customHeight="1" x14ac:dyDescent="0.2"/>
    <row r="297136" ht="12.75" customHeight="1" x14ac:dyDescent="0.2"/>
    <row r="297140" ht="12.75" customHeight="1" x14ac:dyDescent="0.2"/>
    <row r="297144" ht="12.75" customHeight="1" x14ac:dyDescent="0.2"/>
    <row r="297148" ht="12.75" customHeight="1" x14ac:dyDescent="0.2"/>
    <row r="297152" ht="12.75" customHeight="1" x14ac:dyDescent="0.2"/>
    <row r="297156" ht="12.75" customHeight="1" x14ac:dyDescent="0.2"/>
    <row r="297160" ht="12.75" customHeight="1" x14ac:dyDescent="0.2"/>
    <row r="297164" ht="12.75" customHeight="1" x14ac:dyDescent="0.2"/>
    <row r="297168" ht="12.75" customHeight="1" x14ac:dyDescent="0.2"/>
    <row r="297172" ht="12.75" customHeight="1" x14ac:dyDescent="0.2"/>
    <row r="297176" ht="12.75" customHeight="1" x14ac:dyDescent="0.2"/>
    <row r="297180" ht="12.75" customHeight="1" x14ac:dyDescent="0.2"/>
    <row r="297184" ht="12.75" customHeight="1" x14ac:dyDescent="0.2"/>
    <row r="297188" ht="12.75" customHeight="1" x14ac:dyDescent="0.2"/>
    <row r="297192" ht="12.75" customHeight="1" x14ac:dyDescent="0.2"/>
    <row r="297196" ht="12.75" customHeight="1" x14ac:dyDescent="0.2"/>
    <row r="297200" ht="12.75" customHeight="1" x14ac:dyDescent="0.2"/>
    <row r="297204" ht="12.75" customHeight="1" x14ac:dyDescent="0.2"/>
    <row r="297208" ht="12.75" customHeight="1" x14ac:dyDescent="0.2"/>
    <row r="297212" ht="12.75" customHeight="1" x14ac:dyDescent="0.2"/>
    <row r="297216" ht="12.75" customHeight="1" x14ac:dyDescent="0.2"/>
    <row r="297220" ht="12.75" customHeight="1" x14ac:dyDescent="0.2"/>
    <row r="297224" ht="12.75" customHeight="1" x14ac:dyDescent="0.2"/>
    <row r="297228" ht="12.75" customHeight="1" x14ac:dyDescent="0.2"/>
    <row r="297232" ht="12.75" customHeight="1" x14ac:dyDescent="0.2"/>
    <row r="297236" ht="12.75" customHeight="1" x14ac:dyDescent="0.2"/>
    <row r="297240" ht="12.75" customHeight="1" x14ac:dyDescent="0.2"/>
    <row r="297244" ht="12.75" customHeight="1" x14ac:dyDescent="0.2"/>
    <row r="297248" ht="12.75" customHeight="1" x14ac:dyDescent="0.2"/>
    <row r="297252" ht="12.75" customHeight="1" x14ac:dyDescent="0.2"/>
    <row r="297256" ht="12.75" customHeight="1" x14ac:dyDescent="0.2"/>
    <row r="297260" ht="12.75" customHeight="1" x14ac:dyDescent="0.2"/>
    <row r="297264" ht="12.75" customHeight="1" x14ac:dyDescent="0.2"/>
    <row r="297268" ht="12.75" customHeight="1" x14ac:dyDescent="0.2"/>
    <row r="297272" ht="12.75" customHeight="1" x14ac:dyDescent="0.2"/>
    <row r="297276" ht="12.75" customHeight="1" x14ac:dyDescent="0.2"/>
    <row r="297280" ht="12.75" customHeight="1" x14ac:dyDescent="0.2"/>
    <row r="297284" ht="12.75" customHeight="1" x14ac:dyDescent="0.2"/>
    <row r="297288" ht="12.75" customHeight="1" x14ac:dyDescent="0.2"/>
    <row r="297292" ht="12.75" customHeight="1" x14ac:dyDescent="0.2"/>
    <row r="297296" ht="12.75" customHeight="1" x14ac:dyDescent="0.2"/>
    <row r="297300" ht="12.75" customHeight="1" x14ac:dyDescent="0.2"/>
    <row r="297304" ht="12.75" customHeight="1" x14ac:dyDescent="0.2"/>
    <row r="297308" ht="12.75" customHeight="1" x14ac:dyDescent="0.2"/>
    <row r="297312" ht="12.75" customHeight="1" x14ac:dyDescent="0.2"/>
    <row r="297316" ht="12.75" customHeight="1" x14ac:dyDescent="0.2"/>
    <row r="297320" ht="12.75" customHeight="1" x14ac:dyDescent="0.2"/>
    <row r="297324" ht="12.75" customHeight="1" x14ac:dyDescent="0.2"/>
    <row r="297328" ht="12.75" customHeight="1" x14ac:dyDescent="0.2"/>
    <row r="297332" ht="12.75" customHeight="1" x14ac:dyDescent="0.2"/>
    <row r="297336" ht="12.75" customHeight="1" x14ac:dyDescent="0.2"/>
    <row r="297340" ht="12.75" customHeight="1" x14ac:dyDescent="0.2"/>
    <row r="297344" ht="12.75" customHeight="1" x14ac:dyDescent="0.2"/>
    <row r="297348" ht="12.75" customHeight="1" x14ac:dyDescent="0.2"/>
    <row r="297352" ht="12.75" customHeight="1" x14ac:dyDescent="0.2"/>
    <row r="297356" ht="12.75" customHeight="1" x14ac:dyDescent="0.2"/>
    <row r="297360" ht="12.75" customHeight="1" x14ac:dyDescent="0.2"/>
    <row r="297364" ht="12.75" customHeight="1" x14ac:dyDescent="0.2"/>
    <row r="297368" ht="12.75" customHeight="1" x14ac:dyDescent="0.2"/>
    <row r="297372" ht="12.75" customHeight="1" x14ac:dyDescent="0.2"/>
    <row r="297376" ht="12.75" customHeight="1" x14ac:dyDescent="0.2"/>
    <row r="297380" ht="12.75" customHeight="1" x14ac:dyDescent="0.2"/>
    <row r="297384" ht="12.75" customHeight="1" x14ac:dyDescent="0.2"/>
    <row r="297388" ht="12.75" customHeight="1" x14ac:dyDescent="0.2"/>
    <row r="297392" ht="12.75" customHeight="1" x14ac:dyDescent="0.2"/>
    <row r="297396" ht="12.75" customHeight="1" x14ac:dyDescent="0.2"/>
    <row r="297400" ht="12.75" customHeight="1" x14ac:dyDescent="0.2"/>
    <row r="297404" ht="12.75" customHeight="1" x14ac:dyDescent="0.2"/>
    <row r="297408" ht="12.75" customHeight="1" x14ac:dyDescent="0.2"/>
    <row r="297412" ht="12.75" customHeight="1" x14ac:dyDescent="0.2"/>
    <row r="297416" ht="12.75" customHeight="1" x14ac:dyDescent="0.2"/>
    <row r="297420" ht="12.75" customHeight="1" x14ac:dyDescent="0.2"/>
    <row r="297424" ht="12.75" customHeight="1" x14ac:dyDescent="0.2"/>
    <row r="297428" ht="12.75" customHeight="1" x14ac:dyDescent="0.2"/>
    <row r="297432" ht="12.75" customHeight="1" x14ac:dyDescent="0.2"/>
    <row r="297436" ht="12.75" customHeight="1" x14ac:dyDescent="0.2"/>
    <row r="297440" ht="12.75" customHeight="1" x14ac:dyDescent="0.2"/>
    <row r="297444" ht="12.75" customHeight="1" x14ac:dyDescent="0.2"/>
    <row r="297448" ht="12.75" customHeight="1" x14ac:dyDescent="0.2"/>
    <row r="297452" ht="12.75" customHeight="1" x14ac:dyDescent="0.2"/>
    <row r="297456" ht="12.75" customHeight="1" x14ac:dyDescent="0.2"/>
    <row r="297460" ht="12.75" customHeight="1" x14ac:dyDescent="0.2"/>
    <row r="297464" ht="12.75" customHeight="1" x14ac:dyDescent="0.2"/>
    <row r="297468" ht="12.75" customHeight="1" x14ac:dyDescent="0.2"/>
    <row r="297472" ht="12.75" customHeight="1" x14ac:dyDescent="0.2"/>
    <row r="297476" ht="12.75" customHeight="1" x14ac:dyDescent="0.2"/>
    <row r="297480" ht="12.75" customHeight="1" x14ac:dyDescent="0.2"/>
    <row r="297484" ht="12.75" customHeight="1" x14ac:dyDescent="0.2"/>
    <row r="297488" ht="12.75" customHeight="1" x14ac:dyDescent="0.2"/>
    <row r="297492" ht="12.75" customHeight="1" x14ac:dyDescent="0.2"/>
    <row r="297496" ht="12.75" customHeight="1" x14ac:dyDescent="0.2"/>
    <row r="297500" ht="12.75" customHeight="1" x14ac:dyDescent="0.2"/>
    <row r="297504" ht="12.75" customHeight="1" x14ac:dyDescent="0.2"/>
    <row r="297508" ht="12.75" customHeight="1" x14ac:dyDescent="0.2"/>
    <row r="297512" ht="12.75" customHeight="1" x14ac:dyDescent="0.2"/>
    <row r="297516" ht="12.75" customHeight="1" x14ac:dyDescent="0.2"/>
    <row r="297520" ht="12.75" customHeight="1" x14ac:dyDescent="0.2"/>
    <row r="297524" ht="12.75" customHeight="1" x14ac:dyDescent="0.2"/>
    <row r="297528" ht="12.75" customHeight="1" x14ac:dyDescent="0.2"/>
    <row r="297532" ht="12.75" customHeight="1" x14ac:dyDescent="0.2"/>
    <row r="297536" ht="12.75" customHeight="1" x14ac:dyDescent="0.2"/>
    <row r="297540" ht="12.75" customHeight="1" x14ac:dyDescent="0.2"/>
    <row r="297544" ht="12.75" customHeight="1" x14ac:dyDescent="0.2"/>
    <row r="297548" ht="12.75" customHeight="1" x14ac:dyDescent="0.2"/>
    <row r="297552" ht="12.75" customHeight="1" x14ac:dyDescent="0.2"/>
    <row r="297556" ht="12.75" customHeight="1" x14ac:dyDescent="0.2"/>
    <row r="297560" ht="12.75" customHeight="1" x14ac:dyDescent="0.2"/>
    <row r="297564" ht="12.75" customHeight="1" x14ac:dyDescent="0.2"/>
    <row r="297568" ht="12.75" customHeight="1" x14ac:dyDescent="0.2"/>
    <row r="297572" ht="12.75" customHeight="1" x14ac:dyDescent="0.2"/>
    <row r="297576" ht="12.75" customHeight="1" x14ac:dyDescent="0.2"/>
    <row r="297580" ht="12.75" customHeight="1" x14ac:dyDescent="0.2"/>
    <row r="297584" ht="12.75" customHeight="1" x14ac:dyDescent="0.2"/>
    <row r="297588" ht="12.75" customHeight="1" x14ac:dyDescent="0.2"/>
    <row r="297592" ht="12.75" customHeight="1" x14ac:dyDescent="0.2"/>
    <row r="297596" ht="12.75" customHeight="1" x14ac:dyDescent="0.2"/>
    <row r="297600" ht="12.75" customHeight="1" x14ac:dyDescent="0.2"/>
    <row r="297604" ht="12.75" customHeight="1" x14ac:dyDescent="0.2"/>
    <row r="297608" ht="12.75" customHeight="1" x14ac:dyDescent="0.2"/>
    <row r="297612" ht="12.75" customHeight="1" x14ac:dyDescent="0.2"/>
    <row r="297616" ht="12.75" customHeight="1" x14ac:dyDescent="0.2"/>
    <row r="297620" ht="12.75" customHeight="1" x14ac:dyDescent="0.2"/>
    <row r="297624" ht="12.75" customHeight="1" x14ac:dyDescent="0.2"/>
    <row r="297628" ht="12.75" customHeight="1" x14ac:dyDescent="0.2"/>
    <row r="297632" ht="12.75" customHeight="1" x14ac:dyDescent="0.2"/>
    <row r="297636" ht="12.75" customHeight="1" x14ac:dyDescent="0.2"/>
    <row r="297640" ht="12.75" customHeight="1" x14ac:dyDescent="0.2"/>
    <row r="297644" ht="12.75" customHeight="1" x14ac:dyDescent="0.2"/>
    <row r="297648" ht="12.75" customHeight="1" x14ac:dyDescent="0.2"/>
    <row r="297652" ht="12.75" customHeight="1" x14ac:dyDescent="0.2"/>
    <row r="297656" ht="12.75" customHeight="1" x14ac:dyDescent="0.2"/>
    <row r="297660" ht="12.75" customHeight="1" x14ac:dyDescent="0.2"/>
    <row r="297664" ht="12.75" customHeight="1" x14ac:dyDescent="0.2"/>
    <row r="297668" ht="12.75" customHeight="1" x14ac:dyDescent="0.2"/>
    <row r="297672" ht="12.75" customHeight="1" x14ac:dyDescent="0.2"/>
    <row r="297676" ht="12.75" customHeight="1" x14ac:dyDescent="0.2"/>
    <row r="297680" ht="12.75" customHeight="1" x14ac:dyDescent="0.2"/>
    <row r="297684" ht="12.75" customHeight="1" x14ac:dyDescent="0.2"/>
    <row r="297688" ht="12.75" customHeight="1" x14ac:dyDescent="0.2"/>
    <row r="297692" ht="12.75" customHeight="1" x14ac:dyDescent="0.2"/>
    <row r="297696" ht="12.75" customHeight="1" x14ac:dyDescent="0.2"/>
    <row r="297700" ht="12.75" customHeight="1" x14ac:dyDescent="0.2"/>
    <row r="297704" ht="12.75" customHeight="1" x14ac:dyDescent="0.2"/>
    <row r="297708" ht="12.75" customHeight="1" x14ac:dyDescent="0.2"/>
    <row r="297712" ht="12.75" customHeight="1" x14ac:dyDescent="0.2"/>
    <row r="297716" ht="12.75" customHeight="1" x14ac:dyDescent="0.2"/>
    <row r="297720" ht="12.75" customHeight="1" x14ac:dyDescent="0.2"/>
    <row r="297724" ht="12.75" customHeight="1" x14ac:dyDescent="0.2"/>
    <row r="297728" ht="12.75" customHeight="1" x14ac:dyDescent="0.2"/>
    <row r="297732" ht="12.75" customHeight="1" x14ac:dyDescent="0.2"/>
    <row r="297736" ht="12.75" customHeight="1" x14ac:dyDescent="0.2"/>
    <row r="297740" ht="12.75" customHeight="1" x14ac:dyDescent="0.2"/>
    <row r="297744" ht="12.75" customHeight="1" x14ac:dyDescent="0.2"/>
    <row r="297748" ht="12.75" customHeight="1" x14ac:dyDescent="0.2"/>
    <row r="297752" ht="12.75" customHeight="1" x14ac:dyDescent="0.2"/>
    <row r="297756" ht="12.75" customHeight="1" x14ac:dyDescent="0.2"/>
    <row r="297760" ht="12.75" customHeight="1" x14ac:dyDescent="0.2"/>
    <row r="297764" ht="12.75" customHeight="1" x14ac:dyDescent="0.2"/>
    <row r="297768" ht="12.75" customHeight="1" x14ac:dyDescent="0.2"/>
    <row r="297772" ht="12.75" customHeight="1" x14ac:dyDescent="0.2"/>
    <row r="297776" ht="12.75" customHeight="1" x14ac:dyDescent="0.2"/>
    <row r="297780" ht="12.75" customHeight="1" x14ac:dyDescent="0.2"/>
    <row r="297784" ht="12.75" customHeight="1" x14ac:dyDescent="0.2"/>
    <row r="297788" ht="12.75" customHeight="1" x14ac:dyDescent="0.2"/>
    <row r="297792" ht="12.75" customHeight="1" x14ac:dyDescent="0.2"/>
    <row r="297796" ht="12.75" customHeight="1" x14ac:dyDescent="0.2"/>
    <row r="297800" ht="12.75" customHeight="1" x14ac:dyDescent="0.2"/>
    <row r="297804" ht="12.75" customHeight="1" x14ac:dyDescent="0.2"/>
    <row r="297808" ht="12.75" customHeight="1" x14ac:dyDescent="0.2"/>
    <row r="297812" ht="12.75" customHeight="1" x14ac:dyDescent="0.2"/>
    <row r="297816" ht="12.75" customHeight="1" x14ac:dyDescent="0.2"/>
    <row r="297820" ht="12.75" customHeight="1" x14ac:dyDescent="0.2"/>
    <row r="297824" ht="12.75" customHeight="1" x14ac:dyDescent="0.2"/>
    <row r="297828" ht="12.75" customHeight="1" x14ac:dyDescent="0.2"/>
    <row r="297832" ht="12.75" customHeight="1" x14ac:dyDescent="0.2"/>
    <row r="297836" ht="12.75" customHeight="1" x14ac:dyDescent="0.2"/>
    <row r="297840" ht="12.75" customHeight="1" x14ac:dyDescent="0.2"/>
    <row r="297844" ht="12.75" customHeight="1" x14ac:dyDescent="0.2"/>
    <row r="297848" ht="12.75" customHeight="1" x14ac:dyDescent="0.2"/>
    <row r="297852" ht="12.75" customHeight="1" x14ac:dyDescent="0.2"/>
    <row r="297856" ht="12.75" customHeight="1" x14ac:dyDescent="0.2"/>
    <row r="297860" ht="12.75" customHeight="1" x14ac:dyDescent="0.2"/>
    <row r="297864" ht="12.75" customHeight="1" x14ac:dyDescent="0.2"/>
    <row r="297868" ht="12.75" customHeight="1" x14ac:dyDescent="0.2"/>
    <row r="297872" ht="12.75" customHeight="1" x14ac:dyDescent="0.2"/>
    <row r="297876" ht="12.75" customHeight="1" x14ac:dyDescent="0.2"/>
    <row r="297880" ht="12.75" customHeight="1" x14ac:dyDescent="0.2"/>
    <row r="297884" ht="12.75" customHeight="1" x14ac:dyDescent="0.2"/>
    <row r="297888" ht="12.75" customHeight="1" x14ac:dyDescent="0.2"/>
    <row r="297892" ht="12.75" customHeight="1" x14ac:dyDescent="0.2"/>
    <row r="297896" ht="12.75" customHeight="1" x14ac:dyDescent="0.2"/>
    <row r="297900" ht="12.75" customHeight="1" x14ac:dyDescent="0.2"/>
    <row r="297904" ht="12.75" customHeight="1" x14ac:dyDescent="0.2"/>
    <row r="297908" ht="12.75" customHeight="1" x14ac:dyDescent="0.2"/>
    <row r="297912" ht="12.75" customHeight="1" x14ac:dyDescent="0.2"/>
    <row r="297916" ht="12.75" customHeight="1" x14ac:dyDescent="0.2"/>
    <row r="297920" ht="12.75" customHeight="1" x14ac:dyDescent="0.2"/>
    <row r="297924" ht="12.75" customHeight="1" x14ac:dyDescent="0.2"/>
    <row r="297928" ht="12.75" customHeight="1" x14ac:dyDescent="0.2"/>
    <row r="297932" ht="12.75" customHeight="1" x14ac:dyDescent="0.2"/>
    <row r="297936" ht="12.75" customHeight="1" x14ac:dyDescent="0.2"/>
    <row r="297940" ht="12.75" customHeight="1" x14ac:dyDescent="0.2"/>
    <row r="297944" ht="12.75" customHeight="1" x14ac:dyDescent="0.2"/>
    <row r="297948" ht="12.75" customHeight="1" x14ac:dyDescent="0.2"/>
    <row r="297952" ht="12.75" customHeight="1" x14ac:dyDescent="0.2"/>
    <row r="297956" ht="12.75" customHeight="1" x14ac:dyDescent="0.2"/>
    <row r="297960" ht="12.75" customHeight="1" x14ac:dyDescent="0.2"/>
    <row r="297964" ht="12.75" customHeight="1" x14ac:dyDescent="0.2"/>
    <row r="297968" ht="12.75" customHeight="1" x14ac:dyDescent="0.2"/>
    <row r="297972" ht="12.75" customHeight="1" x14ac:dyDescent="0.2"/>
    <row r="297976" ht="12.75" customHeight="1" x14ac:dyDescent="0.2"/>
    <row r="297980" ht="12.75" customHeight="1" x14ac:dyDescent="0.2"/>
    <row r="297984" ht="12.75" customHeight="1" x14ac:dyDescent="0.2"/>
    <row r="297988" ht="12.75" customHeight="1" x14ac:dyDescent="0.2"/>
    <row r="297992" ht="12.75" customHeight="1" x14ac:dyDescent="0.2"/>
    <row r="297996" ht="12.75" customHeight="1" x14ac:dyDescent="0.2"/>
    <row r="298000" ht="12.75" customHeight="1" x14ac:dyDescent="0.2"/>
    <row r="298004" ht="12.75" customHeight="1" x14ac:dyDescent="0.2"/>
    <row r="298008" ht="12.75" customHeight="1" x14ac:dyDescent="0.2"/>
    <row r="298012" ht="12.75" customHeight="1" x14ac:dyDescent="0.2"/>
    <row r="298016" ht="12.75" customHeight="1" x14ac:dyDescent="0.2"/>
    <row r="298020" ht="12.75" customHeight="1" x14ac:dyDescent="0.2"/>
    <row r="298024" ht="12.75" customHeight="1" x14ac:dyDescent="0.2"/>
    <row r="298028" ht="12.75" customHeight="1" x14ac:dyDescent="0.2"/>
    <row r="298032" ht="12.75" customHeight="1" x14ac:dyDescent="0.2"/>
    <row r="298036" ht="12.75" customHeight="1" x14ac:dyDescent="0.2"/>
    <row r="298040" ht="12.75" customHeight="1" x14ac:dyDescent="0.2"/>
    <row r="298044" ht="12.75" customHeight="1" x14ac:dyDescent="0.2"/>
    <row r="298048" ht="12.75" customHeight="1" x14ac:dyDescent="0.2"/>
    <row r="298052" ht="12.75" customHeight="1" x14ac:dyDescent="0.2"/>
    <row r="298056" ht="12.75" customHeight="1" x14ac:dyDescent="0.2"/>
    <row r="298060" ht="12.75" customHeight="1" x14ac:dyDescent="0.2"/>
    <row r="298064" ht="12.75" customHeight="1" x14ac:dyDescent="0.2"/>
    <row r="298068" ht="12.75" customHeight="1" x14ac:dyDescent="0.2"/>
    <row r="298072" ht="12.75" customHeight="1" x14ac:dyDescent="0.2"/>
    <row r="298076" ht="12.75" customHeight="1" x14ac:dyDescent="0.2"/>
    <row r="298080" ht="12.75" customHeight="1" x14ac:dyDescent="0.2"/>
    <row r="298084" ht="12.75" customHeight="1" x14ac:dyDescent="0.2"/>
    <row r="298088" ht="12.75" customHeight="1" x14ac:dyDescent="0.2"/>
    <row r="298092" ht="12.75" customHeight="1" x14ac:dyDescent="0.2"/>
    <row r="298096" ht="12.75" customHeight="1" x14ac:dyDescent="0.2"/>
    <row r="298100" ht="12.75" customHeight="1" x14ac:dyDescent="0.2"/>
    <row r="298104" ht="12.75" customHeight="1" x14ac:dyDescent="0.2"/>
    <row r="298108" ht="12.75" customHeight="1" x14ac:dyDescent="0.2"/>
    <row r="298112" ht="12.75" customHeight="1" x14ac:dyDescent="0.2"/>
    <row r="298116" ht="12.75" customHeight="1" x14ac:dyDescent="0.2"/>
    <row r="298120" ht="12.75" customHeight="1" x14ac:dyDescent="0.2"/>
    <row r="298124" ht="12.75" customHeight="1" x14ac:dyDescent="0.2"/>
    <row r="298128" ht="12.75" customHeight="1" x14ac:dyDescent="0.2"/>
    <row r="298132" ht="12.75" customHeight="1" x14ac:dyDescent="0.2"/>
    <row r="298136" ht="12.75" customHeight="1" x14ac:dyDescent="0.2"/>
    <row r="298140" ht="12.75" customHeight="1" x14ac:dyDescent="0.2"/>
    <row r="298144" ht="12.75" customHeight="1" x14ac:dyDescent="0.2"/>
    <row r="298148" ht="12.75" customHeight="1" x14ac:dyDescent="0.2"/>
    <row r="298152" ht="12.75" customHeight="1" x14ac:dyDescent="0.2"/>
    <row r="298156" ht="12.75" customHeight="1" x14ac:dyDescent="0.2"/>
    <row r="298160" ht="12.75" customHeight="1" x14ac:dyDescent="0.2"/>
    <row r="298164" ht="12.75" customHeight="1" x14ac:dyDescent="0.2"/>
    <row r="298168" ht="12.75" customHeight="1" x14ac:dyDescent="0.2"/>
    <row r="298172" ht="12.75" customHeight="1" x14ac:dyDescent="0.2"/>
    <row r="298176" ht="12.75" customHeight="1" x14ac:dyDescent="0.2"/>
    <row r="298180" ht="12.75" customHeight="1" x14ac:dyDescent="0.2"/>
    <row r="298184" ht="12.75" customHeight="1" x14ac:dyDescent="0.2"/>
    <row r="298188" ht="12.75" customHeight="1" x14ac:dyDescent="0.2"/>
    <row r="298192" ht="12.75" customHeight="1" x14ac:dyDescent="0.2"/>
    <row r="298196" ht="12.75" customHeight="1" x14ac:dyDescent="0.2"/>
    <row r="298200" ht="12.75" customHeight="1" x14ac:dyDescent="0.2"/>
    <row r="298204" ht="12.75" customHeight="1" x14ac:dyDescent="0.2"/>
    <row r="298208" ht="12.75" customHeight="1" x14ac:dyDescent="0.2"/>
    <row r="298212" ht="12.75" customHeight="1" x14ac:dyDescent="0.2"/>
    <row r="298216" ht="12.75" customHeight="1" x14ac:dyDescent="0.2"/>
    <row r="298220" ht="12.75" customHeight="1" x14ac:dyDescent="0.2"/>
    <row r="298224" ht="12.75" customHeight="1" x14ac:dyDescent="0.2"/>
    <row r="298228" ht="12.75" customHeight="1" x14ac:dyDescent="0.2"/>
    <row r="298232" ht="12.75" customHeight="1" x14ac:dyDescent="0.2"/>
    <row r="298236" ht="12.75" customHeight="1" x14ac:dyDescent="0.2"/>
    <row r="298240" ht="12.75" customHeight="1" x14ac:dyDescent="0.2"/>
    <row r="298244" ht="12.75" customHeight="1" x14ac:dyDescent="0.2"/>
    <row r="298248" ht="12.75" customHeight="1" x14ac:dyDescent="0.2"/>
    <row r="298252" ht="12.75" customHeight="1" x14ac:dyDescent="0.2"/>
    <row r="298256" ht="12.75" customHeight="1" x14ac:dyDescent="0.2"/>
    <row r="298260" ht="12.75" customHeight="1" x14ac:dyDescent="0.2"/>
    <row r="298264" ht="12.75" customHeight="1" x14ac:dyDescent="0.2"/>
    <row r="298268" ht="12.75" customHeight="1" x14ac:dyDescent="0.2"/>
    <row r="298272" ht="12.75" customHeight="1" x14ac:dyDescent="0.2"/>
    <row r="298276" ht="12.75" customHeight="1" x14ac:dyDescent="0.2"/>
    <row r="298280" ht="12.75" customHeight="1" x14ac:dyDescent="0.2"/>
    <row r="298284" ht="12.75" customHeight="1" x14ac:dyDescent="0.2"/>
    <row r="298288" ht="12.75" customHeight="1" x14ac:dyDescent="0.2"/>
    <row r="298292" ht="12.75" customHeight="1" x14ac:dyDescent="0.2"/>
    <row r="298296" ht="12.75" customHeight="1" x14ac:dyDescent="0.2"/>
    <row r="298300" ht="12.75" customHeight="1" x14ac:dyDescent="0.2"/>
    <row r="298304" ht="12.75" customHeight="1" x14ac:dyDescent="0.2"/>
    <row r="298308" ht="12.75" customHeight="1" x14ac:dyDescent="0.2"/>
    <row r="298312" ht="12.75" customHeight="1" x14ac:dyDescent="0.2"/>
    <row r="298316" ht="12.75" customHeight="1" x14ac:dyDescent="0.2"/>
    <row r="298320" ht="12.75" customHeight="1" x14ac:dyDescent="0.2"/>
    <row r="298324" ht="12.75" customHeight="1" x14ac:dyDescent="0.2"/>
    <row r="298328" ht="12.75" customHeight="1" x14ac:dyDescent="0.2"/>
    <row r="298332" ht="12.75" customHeight="1" x14ac:dyDescent="0.2"/>
    <row r="298336" ht="12.75" customHeight="1" x14ac:dyDescent="0.2"/>
    <row r="298340" ht="12.75" customHeight="1" x14ac:dyDescent="0.2"/>
    <row r="298344" ht="12.75" customHeight="1" x14ac:dyDescent="0.2"/>
    <row r="298348" ht="12.75" customHeight="1" x14ac:dyDescent="0.2"/>
    <row r="298352" ht="12.75" customHeight="1" x14ac:dyDescent="0.2"/>
    <row r="298356" ht="12.75" customHeight="1" x14ac:dyDescent="0.2"/>
    <row r="298360" ht="12.75" customHeight="1" x14ac:dyDescent="0.2"/>
    <row r="298364" ht="12.75" customHeight="1" x14ac:dyDescent="0.2"/>
    <row r="298368" ht="12.75" customHeight="1" x14ac:dyDescent="0.2"/>
    <row r="298372" ht="12.75" customHeight="1" x14ac:dyDescent="0.2"/>
    <row r="298376" ht="12.75" customHeight="1" x14ac:dyDescent="0.2"/>
    <row r="298380" ht="12.75" customHeight="1" x14ac:dyDescent="0.2"/>
    <row r="298384" ht="12.75" customHeight="1" x14ac:dyDescent="0.2"/>
    <row r="298388" ht="12.75" customHeight="1" x14ac:dyDescent="0.2"/>
    <row r="298392" ht="12.75" customHeight="1" x14ac:dyDescent="0.2"/>
    <row r="298396" ht="12.75" customHeight="1" x14ac:dyDescent="0.2"/>
    <row r="298400" ht="12.75" customHeight="1" x14ac:dyDescent="0.2"/>
    <row r="298404" ht="12.75" customHeight="1" x14ac:dyDescent="0.2"/>
    <row r="298408" ht="12.75" customHeight="1" x14ac:dyDescent="0.2"/>
    <row r="298412" ht="12.75" customHeight="1" x14ac:dyDescent="0.2"/>
    <row r="298416" ht="12.75" customHeight="1" x14ac:dyDescent="0.2"/>
    <row r="298420" ht="12.75" customHeight="1" x14ac:dyDescent="0.2"/>
    <row r="298424" ht="12.75" customHeight="1" x14ac:dyDescent="0.2"/>
    <row r="298428" ht="12.75" customHeight="1" x14ac:dyDescent="0.2"/>
    <row r="298432" ht="12.75" customHeight="1" x14ac:dyDescent="0.2"/>
    <row r="298436" ht="12.75" customHeight="1" x14ac:dyDescent="0.2"/>
    <row r="298440" ht="12.75" customHeight="1" x14ac:dyDescent="0.2"/>
    <row r="298444" ht="12.75" customHeight="1" x14ac:dyDescent="0.2"/>
    <row r="298448" ht="12.75" customHeight="1" x14ac:dyDescent="0.2"/>
    <row r="298452" ht="12.75" customHeight="1" x14ac:dyDescent="0.2"/>
    <row r="298456" ht="12.75" customHeight="1" x14ac:dyDescent="0.2"/>
    <row r="298460" ht="12.75" customHeight="1" x14ac:dyDescent="0.2"/>
    <row r="298464" ht="12.75" customHeight="1" x14ac:dyDescent="0.2"/>
    <row r="298468" ht="12.75" customHeight="1" x14ac:dyDescent="0.2"/>
    <row r="298472" ht="12.75" customHeight="1" x14ac:dyDescent="0.2"/>
    <row r="298476" ht="12.75" customHeight="1" x14ac:dyDescent="0.2"/>
    <row r="298480" ht="12.75" customHeight="1" x14ac:dyDescent="0.2"/>
    <row r="298484" ht="12.75" customHeight="1" x14ac:dyDescent="0.2"/>
    <row r="298488" ht="12.75" customHeight="1" x14ac:dyDescent="0.2"/>
    <row r="298492" ht="12.75" customHeight="1" x14ac:dyDescent="0.2"/>
    <row r="298496" ht="12.75" customHeight="1" x14ac:dyDescent="0.2"/>
    <row r="298500" ht="12.75" customHeight="1" x14ac:dyDescent="0.2"/>
    <row r="298504" ht="12.75" customHeight="1" x14ac:dyDescent="0.2"/>
    <row r="298508" ht="12.75" customHeight="1" x14ac:dyDescent="0.2"/>
    <row r="298512" ht="12.75" customHeight="1" x14ac:dyDescent="0.2"/>
    <row r="298516" ht="12.75" customHeight="1" x14ac:dyDescent="0.2"/>
    <row r="298520" ht="12.75" customHeight="1" x14ac:dyDescent="0.2"/>
    <row r="298524" ht="12.75" customHeight="1" x14ac:dyDescent="0.2"/>
    <row r="298528" ht="12.75" customHeight="1" x14ac:dyDescent="0.2"/>
    <row r="298532" ht="12.75" customHeight="1" x14ac:dyDescent="0.2"/>
    <row r="298536" ht="12.75" customHeight="1" x14ac:dyDescent="0.2"/>
    <row r="298540" ht="12.75" customHeight="1" x14ac:dyDescent="0.2"/>
    <row r="298544" ht="12.75" customHeight="1" x14ac:dyDescent="0.2"/>
    <row r="298548" ht="12.75" customHeight="1" x14ac:dyDescent="0.2"/>
    <row r="298552" ht="12.75" customHeight="1" x14ac:dyDescent="0.2"/>
    <row r="298556" ht="12.75" customHeight="1" x14ac:dyDescent="0.2"/>
    <row r="298560" ht="12.75" customHeight="1" x14ac:dyDescent="0.2"/>
    <row r="298564" ht="12.75" customHeight="1" x14ac:dyDescent="0.2"/>
    <row r="298568" ht="12.75" customHeight="1" x14ac:dyDescent="0.2"/>
    <row r="298572" ht="12.75" customHeight="1" x14ac:dyDescent="0.2"/>
    <row r="298576" ht="12.75" customHeight="1" x14ac:dyDescent="0.2"/>
    <row r="298580" ht="12.75" customHeight="1" x14ac:dyDescent="0.2"/>
    <row r="298584" ht="12.75" customHeight="1" x14ac:dyDescent="0.2"/>
    <row r="298588" ht="12.75" customHeight="1" x14ac:dyDescent="0.2"/>
    <row r="298592" ht="12.75" customHeight="1" x14ac:dyDescent="0.2"/>
    <row r="298596" ht="12.75" customHeight="1" x14ac:dyDescent="0.2"/>
    <row r="298600" ht="12.75" customHeight="1" x14ac:dyDescent="0.2"/>
    <row r="298604" ht="12.75" customHeight="1" x14ac:dyDescent="0.2"/>
    <row r="298608" ht="12.75" customHeight="1" x14ac:dyDescent="0.2"/>
    <row r="298612" ht="12.75" customHeight="1" x14ac:dyDescent="0.2"/>
    <row r="298616" ht="12.75" customHeight="1" x14ac:dyDescent="0.2"/>
    <row r="298620" ht="12.75" customHeight="1" x14ac:dyDescent="0.2"/>
    <row r="298624" ht="12.75" customHeight="1" x14ac:dyDescent="0.2"/>
    <row r="298628" ht="12.75" customHeight="1" x14ac:dyDescent="0.2"/>
    <row r="298632" ht="12.75" customHeight="1" x14ac:dyDescent="0.2"/>
    <row r="298636" ht="12.75" customHeight="1" x14ac:dyDescent="0.2"/>
    <row r="298640" ht="12.75" customHeight="1" x14ac:dyDescent="0.2"/>
    <row r="298644" ht="12.75" customHeight="1" x14ac:dyDescent="0.2"/>
    <row r="298648" ht="12.75" customHeight="1" x14ac:dyDescent="0.2"/>
    <row r="298652" ht="12.75" customHeight="1" x14ac:dyDescent="0.2"/>
    <row r="298656" ht="12.75" customHeight="1" x14ac:dyDescent="0.2"/>
    <row r="298660" ht="12.75" customHeight="1" x14ac:dyDescent="0.2"/>
    <row r="298664" ht="12.75" customHeight="1" x14ac:dyDescent="0.2"/>
    <row r="298668" ht="12.75" customHeight="1" x14ac:dyDescent="0.2"/>
    <row r="298672" ht="12.75" customHeight="1" x14ac:dyDescent="0.2"/>
    <row r="298676" ht="12.75" customHeight="1" x14ac:dyDescent="0.2"/>
    <row r="298680" ht="12.75" customHeight="1" x14ac:dyDescent="0.2"/>
    <row r="298684" ht="12.75" customHeight="1" x14ac:dyDescent="0.2"/>
    <row r="298688" ht="12.75" customHeight="1" x14ac:dyDescent="0.2"/>
    <row r="298692" ht="12.75" customHeight="1" x14ac:dyDescent="0.2"/>
    <row r="298696" ht="12.75" customHeight="1" x14ac:dyDescent="0.2"/>
    <row r="298700" ht="12.75" customHeight="1" x14ac:dyDescent="0.2"/>
    <row r="298704" ht="12.75" customHeight="1" x14ac:dyDescent="0.2"/>
    <row r="298708" ht="12.75" customHeight="1" x14ac:dyDescent="0.2"/>
    <row r="298712" ht="12.75" customHeight="1" x14ac:dyDescent="0.2"/>
    <row r="298716" ht="12.75" customHeight="1" x14ac:dyDescent="0.2"/>
    <row r="298720" ht="12.75" customHeight="1" x14ac:dyDescent="0.2"/>
    <row r="298724" ht="12.75" customHeight="1" x14ac:dyDescent="0.2"/>
    <row r="298728" ht="12.75" customHeight="1" x14ac:dyDescent="0.2"/>
    <row r="298732" ht="12.75" customHeight="1" x14ac:dyDescent="0.2"/>
    <row r="298736" ht="12.75" customHeight="1" x14ac:dyDescent="0.2"/>
    <row r="298740" ht="12.75" customHeight="1" x14ac:dyDescent="0.2"/>
    <row r="298744" ht="12.75" customHeight="1" x14ac:dyDescent="0.2"/>
    <row r="298748" ht="12.75" customHeight="1" x14ac:dyDescent="0.2"/>
    <row r="298752" ht="12.75" customHeight="1" x14ac:dyDescent="0.2"/>
    <row r="298756" ht="12.75" customHeight="1" x14ac:dyDescent="0.2"/>
    <row r="298760" ht="12.75" customHeight="1" x14ac:dyDescent="0.2"/>
    <row r="298764" ht="12.75" customHeight="1" x14ac:dyDescent="0.2"/>
    <row r="298768" ht="12.75" customHeight="1" x14ac:dyDescent="0.2"/>
    <row r="298772" ht="12.75" customHeight="1" x14ac:dyDescent="0.2"/>
    <row r="298776" ht="12.75" customHeight="1" x14ac:dyDescent="0.2"/>
    <row r="298780" ht="12.75" customHeight="1" x14ac:dyDescent="0.2"/>
    <row r="298784" ht="12.75" customHeight="1" x14ac:dyDescent="0.2"/>
    <row r="298788" ht="12.75" customHeight="1" x14ac:dyDescent="0.2"/>
    <row r="298792" ht="12.75" customHeight="1" x14ac:dyDescent="0.2"/>
    <row r="298796" ht="12.75" customHeight="1" x14ac:dyDescent="0.2"/>
    <row r="298800" ht="12.75" customHeight="1" x14ac:dyDescent="0.2"/>
    <row r="298804" ht="12.75" customHeight="1" x14ac:dyDescent="0.2"/>
    <row r="298808" ht="12.75" customHeight="1" x14ac:dyDescent="0.2"/>
    <row r="298812" ht="12.75" customHeight="1" x14ac:dyDescent="0.2"/>
    <row r="298816" ht="12.75" customHeight="1" x14ac:dyDescent="0.2"/>
    <row r="298820" ht="12.75" customHeight="1" x14ac:dyDescent="0.2"/>
    <row r="298824" ht="12.75" customHeight="1" x14ac:dyDescent="0.2"/>
    <row r="298828" ht="12.75" customHeight="1" x14ac:dyDescent="0.2"/>
    <row r="298832" ht="12.75" customHeight="1" x14ac:dyDescent="0.2"/>
    <row r="298836" ht="12.75" customHeight="1" x14ac:dyDescent="0.2"/>
    <row r="298840" ht="12.75" customHeight="1" x14ac:dyDescent="0.2"/>
    <row r="298844" ht="12.75" customHeight="1" x14ac:dyDescent="0.2"/>
    <row r="298848" ht="12.75" customHeight="1" x14ac:dyDescent="0.2"/>
    <row r="298852" ht="12.75" customHeight="1" x14ac:dyDescent="0.2"/>
    <row r="298856" ht="12.75" customHeight="1" x14ac:dyDescent="0.2"/>
    <row r="298860" ht="12.75" customHeight="1" x14ac:dyDescent="0.2"/>
    <row r="298864" ht="12.75" customHeight="1" x14ac:dyDescent="0.2"/>
    <row r="298868" ht="12.75" customHeight="1" x14ac:dyDescent="0.2"/>
    <row r="298872" ht="12.75" customHeight="1" x14ac:dyDescent="0.2"/>
    <row r="298876" ht="12.75" customHeight="1" x14ac:dyDescent="0.2"/>
    <row r="298880" ht="12.75" customHeight="1" x14ac:dyDescent="0.2"/>
    <row r="298884" ht="12.75" customHeight="1" x14ac:dyDescent="0.2"/>
    <row r="298888" ht="12.75" customHeight="1" x14ac:dyDescent="0.2"/>
    <row r="298892" ht="12.75" customHeight="1" x14ac:dyDescent="0.2"/>
    <row r="298896" ht="12.75" customHeight="1" x14ac:dyDescent="0.2"/>
    <row r="298900" ht="12.75" customHeight="1" x14ac:dyDescent="0.2"/>
    <row r="298904" ht="12.75" customHeight="1" x14ac:dyDescent="0.2"/>
    <row r="298908" ht="12.75" customHeight="1" x14ac:dyDescent="0.2"/>
    <row r="298912" ht="12.75" customHeight="1" x14ac:dyDescent="0.2"/>
    <row r="298916" ht="12.75" customHeight="1" x14ac:dyDescent="0.2"/>
    <row r="298920" ht="12.75" customHeight="1" x14ac:dyDescent="0.2"/>
    <row r="298924" ht="12.75" customHeight="1" x14ac:dyDescent="0.2"/>
    <row r="298928" ht="12.75" customHeight="1" x14ac:dyDescent="0.2"/>
    <row r="298932" ht="12.75" customHeight="1" x14ac:dyDescent="0.2"/>
    <row r="298936" ht="12.75" customHeight="1" x14ac:dyDescent="0.2"/>
    <row r="298940" ht="12.75" customHeight="1" x14ac:dyDescent="0.2"/>
    <row r="298944" ht="12.75" customHeight="1" x14ac:dyDescent="0.2"/>
    <row r="298948" ht="12.75" customHeight="1" x14ac:dyDescent="0.2"/>
    <row r="298952" ht="12.75" customHeight="1" x14ac:dyDescent="0.2"/>
    <row r="298956" ht="12.75" customHeight="1" x14ac:dyDescent="0.2"/>
    <row r="298960" ht="12.75" customHeight="1" x14ac:dyDescent="0.2"/>
    <row r="298964" ht="12.75" customHeight="1" x14ac:dyDescent="0.2"/>
    <row r="298968" ht="12.75" customHeight="1" x14ac:dyDescent="0.2"/>
    <row r="298972" ht="12.75" customHeight="1" x14ac:dyDescent="0.2"/>
    <row r="298976" ht="12.75" customHeight="1" x14ac:dyDescent="0.2"/>
    <row r="298980" ht="12.75" customHeight="1" x14ac:dyDescent="0.2"/>
    <row r="298984" ht="12.75" customHeight="1" x14ac:dyDescent="0.2"/>
    <row r="298988" ht="12.75" customHeight="1" x14ac:dyDescent="0.2"/>
    <row r="298992" ht="12.75" customHeight="1" x14ac:dyDescent="0.2"/>
    <row r="298996" ht="12.75" customHeight="1" x14ac:dyDescent="0.2"/>
    <row r="299000" ht="12.75" customHeight="1" x14ac:dyDescent="0.2"/>
    <row r="299004" ht="12.75" customHeight="1" x14ac:dyDescent="0.2"/>
    <row r="299008" ht="12.75" customHeight="1" x14ac:dyDescent="0.2"/>
    <row r="299012" ht="12.75" customHeight="1" x14ac:dyDescent="0.2"/>
    <row r="299016" ht="12.75" customHeight="1" x14ac:dyDescent="0.2"/>
    <row r="299020" ht="12.75" customHeight="1" x14ac:dyDescent="0.2"/>
    <row r="299024" ht="12.75" customHeight="1" x14ac:dyDescent="0.2"/>
    <row r="299028" ht="12.75" customHeight="1" x14ac:dyDescent="0.2"/>
    <row r="299032" ht="12.75" customHeight="1" x14ac:dyDescent="0.2"/>
    <row r="299036" ht="12.75" customHeight="1" x14ac:dyDescent="0.2"/>
    <row r="299040" ht="12.75" customHeight="1" x14ac:dyDescent="0.2"/>
    <row r="299044" ht="12.75" customHeight="1" x14ac:dyDescent="0.2"/>
    <row r="299048" ht="12.75" customHeight="1" x14ac:dyDescent="0.2"/>
    <row r="299052" ht="12.75" customHeight="1" x14ac:dyDescent="0.2"/>
    <row r="299056" ht="12.75" customHeight="1" x14ac:dyDescent="0.2"/>
    <row r="299060" ht="12.75" customHeight="1" x14ac:dyDescent="0.2"/>
    <row r="299064" ht="12.75" customHeight="1" x14ac:dyDescent="0.2"/>
    <row r="299068" ht="12.75" customHeight="1" x14ac:dyDescent="0.2"/>
    <row r="299072" ht="12.75" customHeight="1" x14ac:dyDescent="0.2"/>
    <row r="299076" ht="12.75" customHeight="1" x14ac:dyDescent="0.2"/>
    <row r="299080" ht="12.75" customHeight="1" x14ac:dyDescent="0.2"/>
    <row r="299084" ht="12.75" customHeight="1" x14ac:dyDescent="0.2"/>
    <row r="299088" ht="12.75" customHeight="1" x14ac:dyDescent="0.2"/>
    <row r="299092" ht="12.75" customHeight="1" x14ac:dyDescent="0.2"/>
    <row r="299096" ht="12.75" customHeight="1" x14ac:dyDescent="0.2"/>
    <row r="299100" ht="12.75" customHeight="1" x14ac:dyDescent="0.2"/>
    <row r="299104" ht="12.75" customHeight="1" x14ac:dyDescent="0.2"/>
    <row r="299108" ht="12.75" customHeight="1" x14ac:dyDescent="0.2"/>
    <row r="299112" ht="12.75" customHeight="1" x14ac:dyDescent="0.2"/>
    <row r="299116" ht="12.75" customHeight="1" x14ac:dyDescent="0.2"/>
    <row r="299120" ht="12.75" customHeight="1" x14ac:dyDescent="0.2"/>
    <row r="299124" ht="12.75" customHeight="1" x14ac:dyDescent="0.2"/>
    <row r="299128" ht="12.75" customHeight="1" x14ac:dyDescent="0.2"/>
    <row r="299132" ht="12.75" customHeight="1" x14ac:dyDescent="0.2"/>
    <row r="299136" ht="12.75" customHeight="1" x14ac:dyDescent="0.2"/>
    <row r="299140" ht="12.75" customHeight="1" x14ac:dyDescent="0.2"/>
    <row r="299144" ht="12.75" customHeight="1" x14ac:dyDescent="0.2"/>
    <row r="299148" ht="12.75" customHeight="1" x14ac:dyDescent="0.2"/>
    <row r="299152" ht="12.75" customHeight="1" x14ac:dyDescent="0.2"/>
    <row r="299156" ht="12.75" customHeight="1" x14ac:dyDescent="0.2"/>
    <row r="299160" ht="12.75" customHeight="1" x14ac:dyDescent="0.2"/>
    <row r="299164" ht="12.75" customHeight="1" x14ac:dyDescent="0.2"/>
    <row r="299168" ht="12.75" customHeight="1" x14ac:dyDescent="0.2"/>
    <row r="299172" ht="12.75" customHeight="1" x14ac:dyDescent="0.2"/>
    <row r="299176" ht="12.75" customHeight="1" x14ac:dyDescent="0.2"/>
    <row r="299180" ht="12.75" customHeight="1" x14ac:dyDescent="0.2"/>
    <row r="299184" ht="12.75" customHeight="1" x14ac:dyDescent="0.2"/>
    <row r="299188" ht="12.75" customHeight="1" x14ac:dyDescent="0.2"/>
    <row r="299192" ht="12.75" customHeight="1" x14ac:dyDescent="0.2"/>
    <row r="299196" ht="12.75" customHeight="1" x14ac:dyDescent="0.2"/>
    <row r="299200" ht="12.75" customHeight="1" x14ac:dyDescent="0.2"/>
    <row r="299204" ht="12.75" customHeight="1" x14ac:dyDescent="0.2"/>
    <row r="299208" ht="12.75" customHeight="1" x14ac:dyDescent="0.2"/>
    <row r="299212" ht="12.75" customHeight="1" x14ac:dyDescent="0.2"/>
    <row r="299216" ht="12.75" customHeight="1" x14ac:dyDescent="0.2"/>
    <row r="299220" ht="12.75" customHeight="1" x14ac:dyDescent="0.2"/>
    <row r="299224" ht="12.75" customHeight="1" x14ac:dyDescent="0.2"/>
    <row r="299228" ht="12.75" customHeight="1" x14ac:dyDescent="0.2"/>
    <row r="299232" ht="12.75" customHeight="1" x14ac:dyDescent="0.2"/>
    <row r="299236" ht="12.75" customHeight="1" x14ac:dyDescent="0.2"/>
    <row r="299240" ht="12.75" customHeight="1" x14ac:dyDescent="0.2"/>
    <row r="299244" ht="12.75" customHeight="1" x14ac:dyDescent="0.2"/>
    <row r="299248" ht="12.75" customHeight="1" x14ac:dyDescent="0.2"/>
    <row r="299252" ht="12.75" customHeight="1" x14ac:dyDescent="0.2"/>
    <row r="299256" ht="12.75" customHeight="1" x14ac:dyDescent="0.2"/>
    <row r="299260" ht="12.75" customHeight="1" x14ac:dyDescent="0.2"/>
    <row r="299264" ht="12.75" customHeight="1" x14ac:dyDescent="0.2"/>
    <row r="299268" ht="12.75" customHeight="1" x14ac:dyDescent="0.2"/>
    <row r="299272" ht="12.75" customHeight="1" x14ac:dyDescent="0.2"/>
    <row r="299276" ht="12.75" customHeight="1" x14ac:dyDescent="0.2"/>
    <row r="299280" ht="12.75" customHeight="1" x14ac:dyDescent="0.2"/>
    <row r="299284" ht="12.75" customHeight="1" x14ac:dyDescent="0.2"/>
    <row r="299288" ht="12.75" customHeight="1" x14ac:dyDescent="0.2"/>
    <row r="299292" ht="12.75" customHeight="1" x14ac:dyDescent="0.2"/>
    <row r="299296" ht="12.75" customHeight="1" x14ac:dyDescent="0.2"/>
    <row r="299300" ht="12.75" customHeight="1" x14ac:dyDescent="0.2"/>
    <row r="299304" ht="12.75" customHeight="1" x14ac:dyDescent="0.2"/>
    <row r="299308" ht="12.75" customHeight="1" x14ac:dyDescent="0.2"/>
    <row r="299312" ht="12.75" customHeight="1" x14ac:dyDescent="0.2"/>
    <row r="299316" ht="12.75" customHeight="1" x14ac:dyDescent="0.2"/>
    <row r="299320" ht="12.75" customHeight="1" x14ac:dyDescent="0.2"/>
    <row r="299324" ht="12.75" customHeight="1" x14ac:dyDescent="0.2"/>
    <row r="299328" ht="12.75" customHeight="1" x14ac:dyDescent="0.2"/>
    <row r="299332" ht="12.75" customHeight="1" x14ac:dyDescent="0.2"/>
    <row r="299336" ht="12.75" customHeight="1" x14ac:dyDescent="0.2"/>
    <row r="299340" ht="12.75" customHeight="1" x14ac:dyDescent="0.2"/>
    <row r="299344" ht="12.75" customHeight="1" x14ac:dyDescent="0.2"/>
    <row r="299348" ht="12.75" customHeight="1" x14ac:dyDescent="0.2"/>
    <row r="299352" ht="12.75" customHeight="1" x14ac:dyDescent="0.2"/>
    <row r="299356" ht="12.75" customHeight="1" x14ac:dyDescent="0.2"/>
    <row r="299360" ht="12.75" customHeight="1" x14ac:dyDescent="0.2"/>
    <row r="299364" ht="12.75" customHeight="1" x14ac:dyDescent="0.2"/>
    <row r="299368" ht="12.75" customHeight="1" x14ac:dyDescent="0.2"/>
    <row r="299372" ht="12.75" customHeight="1" x14ac:dyDescent="0.2"/>
    <row r="299376" ht="12.75" customHeight="1" x14ac:dyDescent="0.2"/>
    <row r="299380" ht="12.75" customHeight="1" x14ac:dyDescent="0.2"/>
    <row r="299384" ht="12.75" customHeight="1" x14ac:dyDescent="0.2"/>
    <row r="299388" ht="12.75" customHeight="1" x14ac:dyDescent="0.2"/>
    <row r="299392" ht="12.75" customHeight="1" x14ac:dyDescent="0.2"/>
    <row r="299396" ht="12.75" customHeight="1" x14ac:dyDescent="0.2"/>
    <row r="299400" ht="12.75" customHeight="1" x14ac:dyDescent="0.2"/>
    <row r="299404" ht="12.75" customHeight="1" x14ac:dyDescent="0.2"/>
    <row r="299408" ht="12.75" customHeight="1" x14ac:dyDescent="0.2"/>
    <row r="299412" ht="12.75" customHeight="1" x14ac:dyDescent="0.2"/>
    <row r="299416" ht="12.75" customHeight="1" x14ac:dyDescent="0.2"/>
    <row r="299420" ht="12.75" customHeight="1" x14ac:dyDescent="0.2"/>
    <row r="299424" ht="12.75" customHeight="1" x14ac:dyDescent="0.2"/>
    <row r="299428" ht="12.75" customHeight="1" x14ac:dyDescent="0.2"/>
    <row r="299432" ht="12.75" customHeight="1" x14ac:dyDescent="0.2"/>
    <row r="299436" ht="12.75" customHeight="1" x14ac:dyDescent="0.2"/>
    <row r="299440" ht="12.75" customHeight="1" x14ac:dyDescent="0.2"/>
    <row r="299444" ht="12.75" customHeight="1" x14ac:dyDescent="0.2"/>
    <row r="299448" ht="12.75" customHeight="1" x14ac:dyDescent="0.2"/>
    <row r="299452" ht="12.75" customHeight="1" x14ac:dyDescent="0.2"/>
    <row r="299456" ht="12.75" customHeight="1" x14ac:dyDescent="0.2"/>
    <row r="299460" ht="12.75" customHeight="1" x14ac:dyDescent="0.2"/>
    <row r="299464" ht="12.75" customHeight="1" x14ac:dyDescent="0.2"/>
    <row r="299468" ht="12.75" customHeight="1" x14ac:dyDescent="0.2"/>
    <row r="299472" ht="12.75" customHeight="1" x14ac:dyDescent="0.2"/>
    <row r="299476" ht="12.75" customHeight="1" x14ac:dyDescent="0.2"/>
    <row r="299480" ht="12.75" customHeight="1" x14ac:dyDescent="0.2"/>
    <row r="299484" ht="12.75" customHeight="1" x14ac:dyDescent="0.2"/>
    <row r="299488" ht="12.75" customHeight="1" x14ac:dyDescent="0.2"/>
    <row r="299492" ht="12.75" customHeight="1" x14ac:dyDescent="0.2"/>
    <row r="299496" ht="12.75" customHeight="1" x14ac:dyDescent="0.2"/>
    <row r="299500" ht="12.75" customHeight="1" x14ac:dyDescent="0.2"/>
    <row r="299504" ht="12.75" customHeight="1" x14ac:dyDescent="0.2"/>
    <row r="299508" ht="12.75" customHeight="1" x14ac:dyDescent="0.2"/>
    <row r="299512" ht="12.75" customHeight="1" x14ac:dyDescent="0.2"/>
    <row r="299516" ht="12.75" customHeight="1" x14ac:dyDescent="0.2"/>
    <row r="299520" ht="12.75" customHeight="1" x14ac:dyDescent="0.2"/>
    <row r="299524" ht="12.75" customHeight="1" x14ac:dyDescent="0.2"/>
    <row r="299528" ht="12.75" customHeight="1" x14ac:dyDescent="0.2"/>
    <row r="299532" ht="12.75" customHeight="1" x14ac:dyDescent="0.2"/>
    <row r="299536" ht="12.75" customHeight="1" x14ac:dyDescent="0.2"/>
    <row r="299540" ht="12.75" customHeight="1" x14ac:dyDescent="0.2"/>
    <row r="299544" ht="12.75" customHeight="1" x14ac:dyDescent="0.2"/>
    <row r="299548" ht="12.75" customHeight="1" x14ac:dyDescent="0.2"/>
    <row r="299552" ht="12.75" customHeight="1" x14ac:dyDescent="0.2"/>
    <row r="299556" ht="12.75" customHeight="1" x14ac:dyDescent="0.2"/>
    <row r="299560" ht="12.75" customHeight="1" x14ac:dyDescent="0.2"/>
    <row r="299564" ht="12.75" customHeight="1" x14ac:dyDescent="0.2"/>
    <row r="299568" ht="12.75" customHeight="1" x14ac:dyDescent="0.2"/>
    <row r="299572" ht="12.75" customHeight="1" x14ac:dyDescent="0.2"/>
    <row r="299576" ht="12.75" customHeight="1" x14ac:dyDescent="0.2"/>
    <row r="299580" ht="12.75" customHeight="1" x14ac:dyDescent="0.2"/>
    <row r="299584" ht="12.75" customHeight="1" x14ac:dyDescent="0.2"/>
    <row r="299588" ht="12.75" customHeight="1" x14ac:dyDescent="0.2"/>
    <row r="299592" ht="12.75" customHeight="1" x14ac:dyDescent="0.2"/>
    <row r="299596" ht="12.75" customHeight="1" x14ac:dyDescent="0.2"/>
    <row r="299600" ht="12.75" customHeight="1" x14ac:dyDescent="0.2"/>
    <row r="299604" ht="12.75" customHeight="1" x14ac:dyDescent="0.2"/>
    <row r="299608" ht="12.75" customHeight="1" x14ac:dyDescent="0.2"/>
    <row r="299612" ht="12.75" customHeight="1" x14ac:dyDescent="0.2"/>
    <row r="299616" ht="12.75" customHeight="1" x14ac:dyDescent="0.2"/>
    <row r="299620" ht="12.75" customHeight="1" x14ac:dyDescent="0.2"/>
    <row r="299624" ht="12.75" customHeight="1" x14ac:dyDescent="0.2"/>
    <row r="299628" ht="12.75" customHeight="1" x14ac:dyDescent="0.2"/>
    <row r="299632" ht="12.75" customHeight="1" x14ac:dyDescent="0.2"/>
    <row r="299636" ht="12.75" customHeight="1" x14ac:dyDescent="0.2"/>
    <row r="299640" ht="12.75" customHeight="1" x14ac:dyDescent="0.2"/>
    <row r="299644" ht="12.75" customHeight="1" x14ac:dyDescent="0.2"/>
    <row r="299648" ht="12.75" customHeight="1" x14ac:dyDescent="0.2"/>
    <row r="299652" ht="12.75" customHeight="1" x14ac:dyDescent="0.2"/>
    <row r="299656" ht="12.75" customHeight="1" x14ac:dyDescent="0.2"/>
    <row r="299660" ht="12.75" customHeight="1" x14ac:dyDescent="0.2"/>
    <row r="299664" ht="12.75" customHeight="1" x14ac:dyDescent="0.2"/>
    <row r="299668" ht="12.75" customHeight="1" x14ac:dyDescent="0.2"/>
    <row r="299672" ht="12.75" customHeight="1" x14ac:dyDescent="0.2"/>
    <row r="299676" ht="12.75" customHeight="1" x14ac:dyDescent="0.2"/>
    <row r="299680" ht="12.75" customHeight="1" x14ac:dyDescent="0.2"/>
    <row r="299684" ht="12.75" customHeight="1" x14ac:dyDescent="0.2"/>
    <row r="299688" ht="12.75" customHeight="1" x14ac:dyDescent="0.2"/>
    <row r="299692" ht="12.75" customHeight="1" x14ac:dyDescent="0.2"/>
    <row r="299696" ht="12.75" customHeight="1" x14ac:dyDescent="0.2"/>
    <row r="299700" ht="12.75" customHeight="1" x14ac:dyDescent="0.2"/>
    <row r="299704" ht="12.75" customHeight="1" x14ac:dyDescent="0.2"/>
    <row r="299708" ht="12.75" customHeight="1" x14ac:dyDescent="0.2"/>
    <row r="299712" ht="12.75" customHeight="1" x14ac:dyDescent="0.2"/>
    <row r="299716" ht="12.75" customHeight="1" x14ac:dyDescent="0.2"/>
    <row r="299720" ht="12.75" customHeight="1" x14ac:dyDescent="0.2"/>
    <row r="299724" ht="12.75" customHeight="1" x14ac:dyDescent="0.2"/>
    <row r="299728" ht="12.75" customHeight="1" x14ac:dyDescent="0.2"/>
    <row r="299732" ht="12.75" customHeight="1" x14ac:dyDescent="0.2"/>
    <row r="299736" ht="12.75" customHeight="1" x14ac:dyDescent="0.2"/>
    <row r="299740" ht="12.75" customHeight="1" x14ac:dyDescent="0.2"/>
    <row r="299744" ht="12.75" customHeight="1" x14ac:dyDescent="0.2"/>
    <row r="299748" ht="12.75" customHeight="1" x14ac:dyDescent="0.2"/>
    <row r="299752" ht="12.75" customHeight="1" x14ac:dyDescent="0.2"/>
    <row r="299756" ht="12.75" customHeight="1" x14ac:dyDescent="0.2"/>
    <row r="299760" ht="12.75" customHeight="1" x14ac:dyDescent="0.2"/>
    <row r="299764" ht="12.75" customHeight="1" x14ac:dyDescent="0.2"/>
    <row r="299768" ht="12.75" customHeight="1" x14ac:dyDescent="0.2"/>
    <row r="299772" ht="12.75" customHeight="1" x14ac:dyDescent="0.2"/>
    <row r="299776" ht="12.75" customHeight="1" x14ac:dyDescent="0.2"/>
    <row r="299780" ht="12.75" customHeight="1" x14ac:dyDescent="0.2"/>
    <row r="299784" ht="12.75" customHeight="1" x14ac:dyDescent="0.2"/>
    <row r="299788" ht="12.75" customHeight="1" x14ac:dyDescent="0.2"/>
    <row r="299792" ht="12.75" customHeight="1" x14ac:dyDescent="0.2"/>
    <row r="299796" ht="12.75" customHeight="1" x14ac:dyDescent="0.2"/>
    <row r="299800" ht="12.75" customHeight="1" x14ac:dyDescent="0.2"/>
    <row r="299804" ht="12.75" customHeight="1" x14ac:dyDescent="0.2"/>
    <row r="299808" ht="12.75" customHeight="1" x14ac:dyDescent="0.2"/>
    <row r="299812" ht="12.75" customHeight="1" x14ac:dyDescent="0.2"/>
    <row r="299816" ht="12.75" customHeight="1" x14ac:dyDescent="0.2"/>
    <row r="299820" ht="12.75" customHeight="1" x14ac:dyDescent="0.2"/>
    <row r="299824" ht="12.75" customHeight="1" x14ac:dyDescent="0.2"/>
    <row r="299828" ht="12.75" customHeight="1" x14ac:dyDescent="0.2"/>
    <row r="299832" ht="12.75" customHeight="1" x14ac:dyDescent="0.2"/>
    <row r="299836" ht="12.75" customHeight="1" x14ac:dyDescent="0.2"/>
    <row r="299840" ht="12.75" customHeight="1" x14ac:dyDescent="0.2"/>
    <row r="299844" ht="12.75" customHeight="1" x14ac:dyDescent="0.2"/>
    <row r="299848" ht="12.75" customHeight="1" x14ac:dyDescent="0.2"/>
    <row r="299852" ht="12.75" customHeight="1" x14ac:dyDescent="0.2"/>
    <row r="299856" ht="12.75" customHeight="1" x14ac:dyDescent="0.2"/>
    <row r="299860" ht="12.75" customHeight="1" x14ac:dyDescent="0.2"/>
    <row r="299864" ht="12.75" customHeight="1" x14ac:dyDescent="0.2"/>
    <row r="299868" ht="12.75" customHeight="1" x14ac:dyDescent="0.2"/>
    <row r="299872" ht="12.75" customHeight="1" x14ac:dyDescent="0.2"/>
    <row r="299876" ht="12.75" customHeight="1" x14ac:dyDescent="0.2"/>
    <row r="299880" ht="12.75" customHeight="1" x14ac:dyDescent="0.2"/>
    <row r="299884" ht="12.75" customHeight="1" x14ac:dyDescent="0.2"/>
    <row r="299888" ht="12.75" customHeight="1" x14ac:dyDescent="0.2"/>
    <row r="299892" ht="12.75" customHeight="1" x14ac:dyDescent="0.2"/>
    <row r="299896" ht="12.75" customHeight="1" x14ac:dyDescent="0.2"/>
    <row r="299900" ht="12.75" customHeight="1" x14ac:dyDescent="0.2"/>
    <row r="299904" ht="12.75" customHeight="1" x14ac:dyDescent="0.2"/>
    <row r="299908" ht="12.75" customHeight="1" x14ac:dyDescent="0.2"/>
    <row r="299912" ht="12.75" customHeight="1" x14ac:dyDescent="0.2"/>
    <row r="299916" ht="12.75" customHeight="1" x14ac:dyDescent="0.2"/>
    <row r="299920" ht="12.75" customHeight="1" x14ac:dyDescent="0.2"/>
    <row r="299924" ht="12.75" customHeight="1" x14ac:dyDescent="0.2"/>
    <row r="299928" ht="12.75" customHeight="1" x14ac:dyDescent="0.2"/>
    <row r="299932" ht="12.75" customHeight="1" x14ac:dyDescent="0.2"/>
    <row r="299936" ht="12.75" customHeight="1" x14ac:dyDescent="0.2"/>
    <row r="299940" ht="12.75" customHeight="1" x14ac:dyDescent="0.2"/>
    <row r="299944" ht="12.75" customHeight="1" x14ac:dyDescent="0.2"/>
    <row r="299948" ht="12.75" customHeight="1" x14ac:dyDescent="0.2"/>
    <row r="299952" ht="12.75" customHeight="1" x14ac:dyDescent="0.2"/>
    <row r="299956" ht="12.75" customHeight="1" x14ac:dyDescent="0.2"/>
    <row r="299960" ht="12.75" customHeight="1" x14ac:dyDescent="0.2"/>
    <row r="299964" ht="12.75" customHeight="1" x14ac:dyDescent="0.2"/>
    <row r="299968" ht="12.75" customHeight="1" x14ac:dyDescent="0.2"/>
    <row r="299972" ht="12.75" customHeight="1" x14ac:dyDescent="0.2"/>
    <row r="299976" ht="12.75" customHeight="1" x14ac:dyDescent="0.2"/>
    <row r="299980" ht="12.75" customHeight="1" x14ac:dyDescent="0.2"/>
    <row r="299984" ht="12.75" customHeight="1" x14ac:dyDescent="0.2"/>
    <row r="299988" ht="12.75" customHeight="1" x14ac:dyDescent="0.2"/>
    <row r="299992" ht="12.75" customHeight="1" x14ac:dyDescent="0.2"/>
    <row r="299996" ht="12.75" customHeight="1" x14ac:dyDescent="0.2"/>
    <row r="300000" ht="12.75" customHeight="1" x14ac:dyDescent="0.2"/>
    <row r="300004" ht="12.75" customHeight="1" x14ac:dyDescent="0.2"/>
    <row r="300008" ht="12.75" customHeight="1" x14ac:dyDescent="0.2"/>
    <row r="300012" ht="12.75" customHeight="1" x14ac:dyDescent="0.2"/>
    <row r="300016" ht="12.75" customHeight="1" x14ac:dyDescent="0.2"/>
    <row r="300020" ht="12.75" customHeight="1" x14ac:dyDescent="0.2"/>
    <row r="300024" ht="12.75" customHeight="1" x14ac:dyDescent="0.2"/>
    <row r="300028" ht="12.75" customHeight="1" x14ac:dyDescent="0.2"/>
    <row r="300032" ht="12.75" customHeight="1" x14ac:dyDescent="0.2"/>
    <row r="300036" ht="12.75" customHeight="1" x14ac:dyDescent="0.2"/>
    <row r="300040" ht="12.75" customHeight="1" x14ac:dyDescent="0.2"/>
    <row r="300044" ht="12.75" customHeight="1" x14ac:dyDescent="0.2"/>
    <row r="300048" ht="12.75" customHeight="1" x14ac:dyDescent="0.2"/>
    <row r="300052" ht="12.75" customHeight="1" x14ac:dyDescent="0.2"/>
    <row r="300056" ht="12.75" customHeight="1" x14ac:dyDescent="0.2"/>
    <row r="300060" ht="12.75" customHeight="1" x14ac:dyDescent="0.2"/>
    <row r="300064" ht="12.75" customHeight="1" x14ac:dyDescent="0.2"/>
    <row r="300068" ht="12.75" customHeight="1" x14ac:dyDescent="0.2"/>
    <row r="300072" ht="12.75" customHeight="1" x14ac:dyDescent="0.2"/>
    <row r="300076" ht="12.75" customHeight="1" x14ac:dyDescent="0.2"/>
    <row r="300080" ht="12.75" customHeight="1" x14ac:dyDescent="0.2"/>
    <row r="300084" ht="12.75" customHeight="1" x14ac:dyDescent="0.2"/>
    <row r="300088" ht="12.75" customHeight="1" x14ac:dyDescent="0.2"/>
    <row r="300092" ht="12.75" customHeight="1" x14ac:dyDescent="0.2"/>
    <row r="300096" ht="12.75" customHeight="1" x14ac:dyDescent="0.2"/>
    <row r="300100" ht="12.75" customHeight="1" x14ac:dyDescent="0.2"/>
    <row r="300104" ht="12.75" customHeight="1" x14ac:dyDescent="0.2"/>
    <row r="300108" ht="12.75" customHeight="1" x14ac:dyDescent="0.2"/>
    <row r="300112" ht="12.75" customHeight="1" x14ac:dyDescent="0.2"/>
    <row r="300116" ht="12.75" customHeight="1" x14ac:dyDescent="0.2"/>
    <row r="300120" ht="12.75" customHeight="1" x14ac:dyDescent="0.2"/>
    <row r="300124" ht="12.75" customHeight="1" x14ac:dyDescent="0.2"/>
    <row r="300128" ht="12.75" customHeight="1" x14ac:dyDescent="0.2"/>
    <row r="300132" ht="12.75" customHeight="1" x14ac:dyDescent="0.2"/>
    <row r="300136" ht="12.75" customHeight="1" x14ac:dyDescent="0.2"/>
    <row r="300140" ht="12.75" customHeight="1" x14ac:dyDescent="0.2"/>
    <row r="300144" ht="12.75" customHeight="1" x14ac:dyDescent="0.2"/>
    <row r="300148" ht="12.75" customHeight="1" x14ac:dyDescent="0.2"/>
    <row r="300152" ht="12.75" customHeight="1" x14ac:dyDescent="0.2"/>
    <row r="300156" ht="12.75" customHeight="1" x14ac:dyDescent="0.2"/>
    <row r="300160" ht="12.75" customHeight="1" x14ac:dyDescent="0.2"/>
    <row r="300164" ht="12.75" customHeight="1" x14ac:dyDescent="0.2"/>
    <row r="300168" ht="12.75" customHeight="1" x14ac:dyDescent="0.2"/>
    <row r="300172" ht="12.75" customHeight="1" x14ac:dyDescent="0.2"/>
    <row r="300176" ht="12.75" customHeight="1" x14ac:dyDescent="0.2"/>
    <row r="300180" ht="12.75" customHeight="1" x14ac:dyDescent="0.2"/>
    <row r="300184" ht="12.75" customHeight="1" x14ac:dyDescent="0.2"/>
    <row r="300188" ht="12.75" customHeight="1" x14ac:dyDescent="0.2"/>
    <row r="300192" ht="12.75" customHeight="1" x14ac:dyDescent="0.2"/>
    <row r="300196" ht="12.75" customHeight="1" x14ac:dyDescent="0.2"/>
    <row r="300200" ht="12.75" customHeight="1" x14ac:dyDescent="0.2"/>
    <row r="300204" ht="12.75" customHeight="1" x14ac:dyDescent="0.2"/>
    <row r="300208" ht="12.75" customHeight="1" x14ac:dyDescent="0.2"/>
    <row r="300212" ht="12.75" customHeight="1" x14ac:dyDescent="0.2"/>
    <row r="300216" ht="12.75" customHeight="1" x14ac:dyDescent="0.2"/>
    <row r="300220" ht="12.75" customHeight="1" x14ac:dyDescent="0.2"/>
    <row r="300224" ht="12.75" customHeight="1" x14ac:dyDescent="0.2"/>
    <row r="300228" ht="12.75" customHeight="1" x14ac:dyDescent="0.2"/>
    <row r="300232" ht="12.75" customHeight="1" x14ac:dyDescent="0.2"/>
    <row r="300236" ht="12.75" customHeight="1" x14ac:dyDescent="0.2"/>
    <row r="300240" ht="12.75" customHeight="1" x14ac:dyDescent="0.2"/>
    <row r="300244" ht="12.75" customHeight="1" x14ac:dyDescent="0.2"/>
    <row r="300248" ht="12.75" customHeight="1" x14ac:dyDescent="0.2"/>
    <row r="300252" ht="12.75" customHeight="1" x14ac:dyDescent="0.2"/>
    <row r="300256" ht="12.75" customHeight="1" x14ac:dyDescent="0.2"/>
    <row r="300260" ht="12.75" customHeight="1" x14ac:dyDescent="0.2"/>
    <row r="300264" ht="12.75" customHeight="1" x14ac:dyDescent="0.2"/>
    <row r="300268" ht="12.75" customHeight="1" x14ac:dyDescent="0.2"/>
    <row r="300272" ht="12.75" customHeight="1" x14ac:dyDescent="0.2"/>
    <row r="300276" ht="12.75" customHeight="1" x14ac:dyDescent="0.2"/>
    <row r="300280" ht="12.75" customHeight="1" x14ac:dyDescent="0.2"/>
    <row r="300284" ht="12.75" customHeight="1" x14ac:dyDescent="0.2"/>
    <row r="300288" ht="12.75" customHeight="1" x14ac:dyDescent="0.2"/>
    <row r="300292" ht="12.75" customHeight="1" x14ac:dyDescent="0.2"/>
    <row r="300296" ht="12.75" customHeight="1" x14ac:dyDescent="0.2"/>
    <row r="300300" ht="12.75" customHeight="1" x14ac:dyDescent="0.2"/>
    <row r="300304" ht="12.75" customHeight="1" x14ac:dyDescent="0.2"/>
    <row r="300308" ht="12.75" customHeight="1" x14ac:dyDescent="0.2"/>
    <row r="300312" ht="12.75" customHeight="1" x14ac:dyDescent="0.2"/>
    <row r="300316" ht="12.75" customHeight="1" x14ac:dyDescent="0.2"/>
    <row r="300320" ht="12.75" customHeight="1" x14ac:dyDescent="0.2"/>
    <row r="300324" ht="12.75" customHeight="1" x14ac:dyDescent="0.2"/>
    <row r="300328" ht="12.75" customHeight="1" x14ac:dyDescent="0.2"/>
    <row r="300332" ht="12.75" customHeight="1" x14ac:dyDescent="0.2"/>
    <row r="300336" ht="12.75" customHeight="1" x14ac:dyDescent="0.2"/>
    <row r="300340" ht="12.75" customHeight="1" x14ac:dyDescent="0.2"/>
    <row r="300344" ht="12.75" customHeight="1" x14ac:dyDescent="0.2"/>
    <row r="300348" ht="12.75" customHeight="1" x14ac:dyDescent="0.2"/>
    <row r="300352" ht="12.75" customHeight="1" x14ac:dyDescent="0.2"/>
    <row r="300356" ht="12.75" customHeight="1" x14ac:dyDescent="0.2"/>
    <row r="300360" ht="12.75" customHeight="1" x14ac:dyDescent="0.2"/>
    <row r="300364" ht="12.75" customHeight="1" x14ac:dyDescent="0.2"/>
    <row r="300368" ht="12.75" customHeight="1" x14ac:dyDescent="0.2"/>
    <row r="300372" ht="12.75" customHeight="1" x14ac:dyDescent="0.2"/>
    <row r="300376" ht="12.75" customHeight="1" x14ac:dyDescent="0.2"/>
    <row r="300380" ht="12.75" customHeight="1" x14ac:dyDescent="0.2"/>
    <row r="300384" ht="12.75" customHeight="1" x14ac:dyDescent="0.2"/>
    <row r="300388" ht="12.75" customHeight="1" x14ac:dyDescent="0.2"/>
    <row r="300392" ht="12.75" customHeight="1" x14ac:dyDescent="0.2"/>
    <row r="300396" ht="12.75" customHeight="1" x14ac:dyDescent="0.2"/>
    <row r="300400" ht="12.75" customHeight="1" x14ac:dyDescent="0.2"/>
    <row r="300404" ht="12.75" customHeight="1" x14ac:dyDescent="0.2"/>
    <row r="300408" ht="12.75" customHeight="1" x14ac:dyDescent="0.2"/>
    <row r="300412" ht="12.75" customHeight="1" x14ac:dyDescent="0.2"/>
    <row r="300416" ht="12.75" customHeight="1" x14ac:dyDescent="0.2"/>
    <row r="300420" ht="12.75" customHeight="1" x14ac:dyDescent="0.2"/>
    <row r="300424" ht="12.75" customHeight="1" x14ac:dyDescent="0.2"/>
    <row r="300428" ht="12.75" customHeight="1" x14ac:dyDescent="0.2"/>
    <row r="300432" ht="12.75" customHeight="1" x14ac:dyDescent="0.2"/>
    <row r="300436" ht="12.75" customHeight="1" x14ac:dyDescent="0.2"/>
    <row r="300440" ht="12.75" customHeight="1" x14ac:dyDescent="0.2"/>
    <row r="300444" ht="12.75" customHeight="1" x14ac:dyDescent="0.2"/>
    <row r="300448" ht="12.75" customHeight="1" x14ac:dyDescent="0.2"/>
    <row r="300452" ht="12.75" customHeight="1" x14ac:dyDescent="0.2"/>
    <row r="300456" ht="12.75" customHeight="1" x14ac:dyDescent="0.2"/>
    <row r="300460" ht="12.75" customHeight="1" x14ac:dyDescent="0.2"/>
    <row r="300464" ht="12.75" customHeight="1" x14ac:dyDescent="0.2"/>
    <row r="300468" ht="12.75" customHeight="1" x14ac:dyDescent="0.2"/>
    <row r="300472" ht="12.75" customHeight="1" x14ac:dyDescent="0.2"/>
    <row r="300476" ht="12.75" customHeight="1" x14ac:dyDescent="0.2"/>
    <row r="300480" ht="12.75" customHeight="1" x14ac:dyDescent="0.2"/>
    <row r="300484" ht="12.75" customHeight="1" x14ac:dyDescent="0.2"/>
    <row r="300488" ht="12.75" customHeight="1" x14ac:dyDescent="0.2"/>
    <row r="300492" ht="12.75" customHeight="1" x14ac:dyDescent="0.2"/>
    <row r="300496" ht="12.75" customHeight="1" x14ac:dyDescent="0.2"/>
    <row r="300500" ht="12.75" customHeight="1" x14ac:dyDescent="0.2"/>
    <row r="300504" ht="12.75" customHeight="1" x14ac:dyDescent="0.2"/>
    <row r="300508" ht="12.75" customHeight="1" x14ac:dyDescent="0.2"/>
    <row r="300512" ht="12.75" customHeight="1" x14ac:dyDescent="0.2"/>
    <row r="300516" ht="12.75" customHeight="1" x14ac:dyDescent="0.2"/>
    <row r="300520" ht="12.75" customHeight="1" x14ac:dyDescent="0.2"/>
    <row r="300524" ht="12.75" customHeight="1" x14ac:dyDescent="0.2"/>
    <row r="300528" ht="12.75" customHeight="1" x14ac:dyDescent="0.2"/>
    <row r="300532" ht="12.75" customHeight="1" x14ac:dyDescent="0.2"/>
    <row r="300536" ht="12.75" customHeight="1" x14ac:dyDescent="0.2"/>
    <row r="300540" ht="12.75" customHeight="1" x14ac:dyDescent="0.2"/>
    <row r="300544" ht="12.75" customHeight="1" x14ac:dyDescent="0.2"/>
    <row r="300548" ht="12.75" customHeight="1" x14ac:dyDescent="0.2"/>
    <row r="300552" ht="12.75" customHeight="1" x14ac:dyDescent="0.2"/>
    <row r="300556" ht="12.75" customHeight="1" x14ac:dyDescent="0.2"/>
    <row r="300560" ht="12.75" customHeight="1" x14ac:dyDescent="0.2"/>
    <row r="300564" ht="12.75" customHeight="1" x14ac:dyDescent="0.2"/>
    <row r="300568" ht="12.75" customHeight="1" x14ac:dyDescent="0.2"/>
    <row r="300572" ht="12.75" customHeight="1" x14ac:dyDescent="0.2"/>
    <row r="300576" ht="12.75" customHeight="1" x14ac:dyDescent="0.2"/>
    <row r="300580" ht="12.75" customHeight="1" x14ac:dyDescent="0.2"/>
    <row r="300584" ht="12.75" customHeight="1" x14ac:dyDescent="0.2"/>
    <row r="300588" ht="12.75" customHeight="1" x14ac:dyDescent="0.2"/>
    <row r="300592" ht="12.75" customHeight="1" x14ac:dyDescent="0.2"/>
    <row r="300596" ht="12.75" customHeight="1" x14ac:dyDescent="0.2"/>
    <row r="300600" ht="12.75" customHeight="1" x14ac:dyDescent="0.2"/>
    <row r="300604" ht="12.75" customHeight="1" x14ac:dyDescent="0.2"/>
    <row r="300608" ht="12.75" customHeight="1" x14ac:dyDescent="0.2"/>
    <row r="300612" ht="12.75" customHeight="1" x14ac:dyDescent="0.2"/>
    <row r="300616" ht="12.75" customHeight="1" x14ac:dyDescent="0.2"/>
    <row r="300620" ht="12.75" customHeight="1" x14ac:dyDescent="0.2"/>
    <row r="300624" ht="12.75" customHeight="1" x14ac:dyDescent="0.2"/>
    <row r="300628" ht="12.75" customHeight="1" x14ac:dyDescent="0.2"/>
    <row r="300632" ht="12.75" customHeight="1" x14ac:dyDescent="0.2"/>
    <row r="300636" ht="12.75" customHeight="1" x14ac:dyDescent="0.2"/>
    <row r="300640" ht="12.75" customHeight="1" x14ac:dyDescent="0.2"/>
    <row r="300644" ht="12.75" customHeight="1" x14ac:dyDescent="0.2"/>
    <row r="300648" ht="12.75" customHeight="1" x14ac:dyDescent="0.2"/>
    <row r="300652" ht="12.75" customHeight="1" x14ac:dyDescent="0.2"/>
    <row r="300656" ht="12.75" customHeight="1" x14ac:dyDescent="0.2"/>
    <row r="300660" ht="12.75" customHeight="1" x14ac:dyDescent="0.2"/>
    <row r="300664" ht="12.75" customHeight="1" x14ac:dyDescent="0.2"/>
    <row r="300668" ht="12.75" customHeight="1" x14ac:dyDescent="0.2"/>
    <row r="300672" ht="12.75" customHeight="1" x14ac:dyDescent="0.2"/>
    <row r="300676" ht="12.75" customHeight="1" x14ac:dyDescent="0.2"/>
    <row r="300680" ht="12.75" customHeight="1" x14ac:dyDescent="0.2"/>
    <row r="300684" ht="12.75" customHeight="1" x14ac:dyDescent="0.2"/>
    <row r="300688" ht="12.75" customHeight="1" x14ac:dyDescent="0.2"/>
    <row r="300692" ht="12.75" customHeight="1" x14ac:dyDescent="0.2"/>
    <row r="300696" ht="12.75" customHeight="1" x14ac:dyDescent="0.2"/>
    <row r="300700" ht="12.75" customHeight="1" x14ac:dyDescent="0.2"/>
    <row r="300704" ht="12.75" customHeight="1" x14ac:dyDescent="0.2"/>
    <row r="300708" ht="12.75" customHeight="1" x14ac:dyDescent="0.2"/>
    <row r="300712" ht="12.75" customHeight="1" x14ac:dyDescent="0.2"/>
    <row r="300716" ht="12.75" customHeight="1" x14ac:dyDescent="0.2"/>
    <row r="300720" ht="12.75" customHeight="1" x14ac:dyDescent="0.2"/>
    <row r="300724" ht="12.75" customHeight="1" x14ac:dyDescent="0.2"/>
    <row r="300728" ht="12.75" customHeight="1" x14ac:dyDescent="0.2"/>
    <row r="300732" ht="12.75" customHeight="1" x14ac:dyDescent="0.2"/>
    <row r="300736" ht="12.75" customHeight="1" x14ac:dyDescent="0.2"/>
    <row r="300740" ht="12.75" customHeight="1" x14ac:dyDescent="0.2"/>
    <row r="300744" ht="12.75" customHeight="1" x14ac:dyDescent="0.2"/>
    <row r="300748" ht="12.75" customHeight="1" x14ac:dyDescent="0.2"/>
    <row r="300752" ht="12.75" customHeight="1" x14ac:dyDescent="0.2"/>
    <row r="300756" ht="12.75" customHeight="1" x14ac:dyDescent="0.2"/>
    <row r="300760" ht="12.75" customHeight="1" x14ac:dyDescent="0.2"/>
    <row r="300764" ht="12.75" customHeight="1" x14ac:dyDescent="0.2"/>
    <row r="300768" ht="12.75" customHeight="1" x14ac:dyDescent="0.2"/>
    <row r="300772" ht="12.75" customHeight="1" x14ac:dyDescent="0.2"/>
    <row r="300776" ht="12.75" customHeight="1" x14ac:dyDescent="0.2"/>
    <row r="300780" ht="12.75" customHeight="1" x14ac:dyDescent="0.2"/>
    <row r="300784" ht="12.75" customHeight="1" x14ac:dyDescent="0.2"/>
    <row r="300788" ht="12.75" customHeight="1" x14ac:dyDescent="0.2"/>
    <row r="300792" ht="12.75" customHeight="1" x14ac:dyDescent="0.2"/>
    <row r="300796" ht="12.75" customHeight="1" x14ac:dyDescent="0.2"/>
    <row r="300800" ht="12.75" customHeight="1" x14ac:dyDescent="0.2"/>
    <row r="300804" ht="12.75" customHeight="1" x14ac:dyDescent="0.2"/>
    <row r="300808" ht="12.75" customHeight="1" x14ac:dyDescent="0.2"/>
    <row r="300812" ht="12.75" customHeight="1" x14ac:dyDescent="0.2"/>
    <row r="300816" ht="12.75" customHeight="1" x14ac:dyDescent="0.2"/>
    <row r="300820" ht="12.75" customHeight="1" x14ac:dyDescent="0.2"/>
    <row r="300824" ht="12.75" customHeight="1" x14ac:dyDescent="0.2"/>
    <row r="300828" ht="12.75" customHeight="1" x14ac:dyDescent="0.2"/>
    <row r="300832" ht="12.75" customHeight="1" x14ac:dyDescent="0.2"/>
    <row r="300836" ht="12.75" customHeight="1" x14ac:dyDescent="0.2"/>
    <row r="300840" ht="12.75" customHeight="1" x14ac:dyDescent="0.2"/>
    <row r="300844" ht="12.75" customHeight="1" x14ac:dyDescent="0.2"/>
    <row r="300848" ht="12.75" customHeight="1" x14ac:dyDescent="0.2"/>
    <row r="300852" ht="12.75" customHeight="1" x14ac:dyDescent="0.2"/>
    <row r="300856" ht="12.75" customHeight="1" x14ac:dyDescent="0.2"/>
    <row r="300860" ht="12.75" customHeight="1" x14ac:dyDescent="0.2"/>
    <row r="300864" ht="12.75" customHeight="1" x14ac:dyDescent="0.2"/>
    <row r="300868" ht="12.75" customHeight="1" x14ac:dyDescent="0.2"/>
    <row r="300872" ht="12.75" customHeight="1" x14ac:dyDescent="0.2"/>
    <row r="300876" ht="12.75" customHeight="1" x14ac:dyDescent="0.2"/>
    <row r="300880" ht="12.75" customHeight="1" x14ac:dyDescent="0.2"/>
    <row r="300884" ht="12.75" customHeight="1" x14ac:dyDescent="0.2"/>
    <row r="300888" ht="12.75" customHeight="1" x14ac:dyDescent="0.2"/>
    <row r="300892" ht="12.75" customHeight="1" x14ac:dyDescent="0.2"/>
    <row r="300896" ht="12.75" customHeight="1" x14ac:dyDescent="0.2"/>
    <row r="300900" ht="12.75" customHeight="1" x14ac:dyDescent="0.2"/>
    <row r="300904" ht="12.75" customHeight="1" x14ac:dyDescent="0.2"/>
    <row r="300908" ht="12.75" customHeight="1" x14ac:dyDescent="0.2"/>
    <row r="300912" ht="12.75" customHeight="1" x14ac:dyDescent="0.2"/>
    <row r="300916" ht="12.75" customHeight="1" x14ac:dyDescent="0.2"/>
    <row r="300920" ht="12.75" customHeight="1" x14ac:dyDescent="0.2"/>
    <row r="300924" ht="12.75" customHeight="1" x14ac:dyDescent="0.2"/>
    <row r="300928" ht="12.75" customHeight="1" x14ac:dyDescent="0.2"/>
    <row r="300932" ht="12.75" customHeight="1" x14ac:dyDescent="0.2"/>
    <row r="300936" ht="12.75" customHeight="1" x14ac:dyDescent="0.2"/>
    <row r="300940" ht="12.75" customHeight="1" x14ac:dyDescent="0.2"/>
    <row r="300944" ht="12.75" customHeight="1" x14ac:dyDescent="0.2"/>
    <row r="300948" ht="12.75" customHeight="1" x14ac:dyDescent="0.2"/>
    <row r="300952" ht="12.75" customHeight="1" x14ac:dyDescent="0.2"/>
    <row r="300956" ht="12.75" customHeight="1" x14ac:dyDescent="0.2"/>
    <row r="300960" ht="12.75" customHeight="1" x14ac:dyDescent="0.2"/>
    <row r="300964" ht="12.75" customHeight="1" x14ac:dyDescent="0.2"/>
    <row r="300968" ht="12.75" customHeight="1" x14ac:dyDescent="0.2"/>
    <row r="300972" ht="12.75" customHeight="1" x14ac:dyDescent="0.2"/>
    <row r="300976" ht="12.75" customHeight="1" x14ac:dyDescent="0.2"/>
    <row r="300980" ht="12.75" customHeight="1" x14ac:dyDescent="0.2"/>
    <row r="300984" ht="12.75" customHeight="1" x14ac:dyDescent="0.2"/>
    <row r="300988" ht="12.75" customHeight="1" x14ac:dyDescent="0.2"/>
    <row r="300992" ht="12.75" customHeight="1" x14ac:dyDescent="0.2"/>
    <row r="300996" ht="12.75" customHeight="1" x14ac:dyDescent="0.2"/>
    <row r="301000" ht="12.75" customHeight="1" x14ac:dyDescent="0.2"/>
    <row r="301004" ht="12.75" customHeight="1" x14ac:dyDescent="0.2"/>
    <row r="301008" ht="12.75" customHeight="1" x14ac:dyDescent="0.2"/>
    <row r="301012" ht="12.75" customHeight="1" x14ac:dyDescent="0.2"/>
    <row r="301016" ht="12.75" customHeight="1" x14ac:dyDescent="0.2"/>
    <row r="301020" ht="12.75" customHeight="1" x14ac:dyDescent="0.2"/>
    <row r="301024" ht="12.75" customHeight="1" x14ac:dyDescent="0.2"/>
    <row r="301028" ht="12.75" customHeight="1" x14ac:dyDescent="0.2"/>
    <row r="301032" ht="12.75" customHeight="1" x14ac:dyDescent="0.2"/>
    <row r="301036" ht="12.75" customHeight="1" x14ac:dyDescent="0.2"/>
    <row r="301040" ht="12.75" customHeight="1" x14ac:dyDescent="0.2"/>
    <row r="301044" ht="12.75" customHeight="1" x14ac:dyDescent="0.2"/>
    <row r="301048" ht="12.75" customHeight="1" x14ac:dyDescent="0.2"/>
    <row r="301052" ht="12.75" customHeight="1" x14ac:dyDescent="0.2"/>
    <row r="301056" ht="12.75" customHeight="1" x14ac:dyDescent="0.2"/>
    <row r="301060" ht="12.75" customHeight="1" x14ac:dyDescent="0.2"/>
    <row r="301064" ht="12.75" customHeight="1" x14ac:dyDescent="0.2"/>
    <row r="301068" ht="12.75" customHeight="1" x14ac:dyDescent="0.2"/>
    <row r="301072" ht="12.75" customHeight="1" x14ac:dyDescent="0.2"/>
    <row r="301076" ht="12.75" customHeight="1" x14ac:dyDescent="0.2"/>
    <row r="301080" ht="12.75" customHeight="1" x14ac:dyDescent="0.2"/>
    <row r="301084" ht="12.75" customHeight="1" x14ac:dyDescent="0.2"/>
    <row r="301088" ht="12.75" customHeight="1" x14ac:dyDescent="0.2"/>
    <row r="301092" ht="12.75" customHeight="1" x14ac:dyDescent="0.2"/>
    <row r="301096" ht="12.75" customHeight="1" x14ac:dyDescent="0.2"/>
    <row r="301100" ht="12.75" customHeight="1" x14ac:dyDescent="0.2"/>
    <row r="301104" ht="12.75" customHeight="1" x14ac:dyDescent="0.2"/>
    <row r="301108" ht="12.75" customHeight="1" x14ac:dyDescent="0.2"/>
    <row r="301112" ht="12.75" customHeight="1" x14ac:dyDescent="0.2"/>
    <row r="301116" ht="12.75" customHeight="1" x14ac:dyDescent="0.2"/>
    <row r="301120" ht="12.75" customHeight="1" x14ac:dyDescent="0.2"/>
    <row r="301124" ht="12.75" customHeight="1" x14ac:dyDescent="0.2"/>
    <row r="301128" ht="12.75" customHeight="1" x14ac:dyDescent="0.2"/>
    <row r="301132" ht="12.75" customHeight="1" x14ac:dyDescent="0.2"/>
    <row r="301136" ht="12.75" customHeight="1" x14ac:dyDescent="0.2"/>
    <row r="301140" ht="12.75" customHeight="1" x14ac:dyDescent="0.2"/>
    <row r="301144" ht="12.75" customHeight="1" x14ac:dyDescent="0.2"/>
    <row r="301148" ht="12.75" customHeight="1" x14ac:dyDescent="0.2"/>
    <row r="301152" ht="12.75" customHeight="1" x14ac:dyDescent="0.2"/>
    <row r="301156" ht="12.75" customHeight="1" x14ac:dyDescent="0.2"/>
    <row r="301160" ht="12.75" customHeight="1" x14ac:dyDescent="0.2"/>
    <row r="301164" ht="12.75" customHeight="1" x14ac:dyDescent="0.2"/>
    <row r="301168" ht="12.75" customHeight="1" x14ac:dyDescent="0.2"/>
    <row r="301172" ht="12.75" customHeight="1" x14ac:dyDescent="0.2"/>
    <row r="301176" ht="12.75" customHeight="1" x14ac:dyDescent="0.2"/>
    <row r="301180" ht="12.75" customHeight="1" x14ac:dyDescent="0.2"/>
    <row r="301184" ht="12.75" customHeight="1" x14ac:dyDescent="0.2"/>
    <row r="301188" ht="12.75" customHeight="1" x14ac:dyDescent="0.2"/>
    <row r="301192" ht="12.75" customHeight="1" x14ac:dyDescent="0.2"/>
    <row r="301196" ht="12.75" customHeight="1" x14ac:dyDescent="0.2"/>
    <row r="301200" ht="12.75" customHeight="1" x14ac:dyDescent="0.2"/>
    <row r="301204" ht="12.75" customHeight="1" x14ac:dyDescent="0.2"/>
    <row r="301208" ht="12.75" customHeight="1" x14ac:dyDescent="0.2"/>
    <row r="301212" ht="12.75" customHeight="1" x14ac:dyDescent="0.2"/>
    <row r="301216" ht="12.75" customHeight="1" x14ac:dyDescent="0.2"/>
    <row r="301220" ht="12.75" customHeight="1" x14ac:dyDescent="0.2"/>
    <row r="301224" ht="12.75" customHeight="1" x14ac:dyDescent="0.2"/>
    <row r="301228" ht="12.75" customHeight="1" x14ac:dyDescent="0.2"/>
    <row r="301232" ht="12.75" customHeight="1" x14ac:dyDescent="0.2"/>
    <row r="301236" ht="12.75" customHeight="1" x14ac:dyDescent="0.2"/>
    <row r="301240" ht="12.75" customHeight="1" x14ac:dyDescent="0.2"/>
    <row r="301244" ht="12.75" customHeight="1" x14ac:dyDescent="0.2"/>
    <row r="301248" ht="12.75" customHeight="1" x14ac:dyDescent="0.2"/>
    <row r="301252" ht="12.75" customHeight="1" x14ac:dyDescent="0.2"/>
    <row r="301256" ht="12.75" customHeight="1" x14ac:dyDescent="0.2"/>
    <row r="301260" ht="12.75" customHeight="1" x14ac:dyDescent="0.2"/>
    <row r="301264" ht="12.75" customHeight="1" x14ac:dyDescent="0.2"/>
    <row r="301268" ht="12.75" customHeight="1" x14ac:dyDescent="0.2"/>
    <row r="301272" ht="12.75" customHeight="1" x14ac:dyDescent="0.2"/>
    <row r="301276" ht="12.75" customHeight="1" x14ac:dyDescent="0.2"/>
    <row r="301280" ht="12.75" customHeight="1" x14ac:dyDescent="0.2"/>
    <row r="301284" ht="12.75" customHeight="1" x14ac:dyDescent="0.2"/>
    <row r="301288" ht="12.75" customHeight="1" x14ac:dyDescent="0.2"/>
    <row r="301292" ht="12.75" customHeight="1" x14ac:dyDescent="0.2"/>
    <row r="301296" ht="12.75" customHeight="1" x14ac:dyDescent="0.2"/>
    <row r="301300" ht="12.75" customHeight="1" x14ac:dyDescent="0.2"/>
    <row r="301304" ht="12.75" customHeight="1" x14ac:dyDescent="0.2"/>
    <row r="301308" ht="12.75" customHeight="1" x14ac:dyDescent="0.2"/>
    <row r="301312" ht="12.75" customHeight="1" x14ac:dyDescent="0.2"/>
    <row r="301316" ht="12.75" customHeight="1" x14ac:dyDescent="0.2"/>
    <row r="301320" ht="12.75" customHeight="1" x14ac:dyDescent="0.2"/>
    <row r="301324" ht="12.75" customHeight="1" x14ac:dyDescent="0.2"/>
    <row r="301328" ht="12.75" customHeight="1" x14ac:dyDescent="0.2"/>
    <row r="301332" ht="12.75" customHeight="1" x14ac:dyDescent="0.2"/>
    <row r="301336" ht="12.75" customHeight="1" x14ac:dyDescent="0.2"/>
    <row r="301340" ht="12.75" customHeight="1" x14ac:dyDescent="0.2"/>
    <row r="301344" ht="12.75" customHeight="1" x14ac:dyDescent="0.2"/>
    <row r="301348" ht="12.75" customHeight="1" x14ac:dyDescent="0.2"/>
    <row r="301352" ht="12.75" customHeight="1" x14ac:dyDescent="0.2"/>
    <row r="301356" ht="12.75" customHeight="1" x14ac:dyDescent="0.2"/>
    <row r="301360" ht="12.75" customHeight="1" x14ac:dyDescent="0.2"/>
    <row r="301364" ht="12.75" customHeight="1" x14ac:dyDescent="0.2"/>
    <row r="301368" ht="12.75" customHeight="1" x14ac:dyDescent="0.2"/>
    <row r="301372" ht="12.75" customHeight="1" x14ac:dyDescent="0.2"/>
    <row r="301376" ht="12.75" customHeight="1" x14ac:dyDescent="0.2"/>
    <row r="301380" ht="12.75" customHeight="1" x14ac:dyDescent="0.2"/>
    <row r="301384" ht="12.75" customHeight="1" x14ac:dyDescent="0.2"/>
    <row r="301388" ht="12.75" customHeight="1" x14ac:dyDescent="0.2"/>
    <row r="301392" ht="12.75" customHeight="1" x14ac:dyDescent="0.2"/>
    <row r="301396" ht="12.75" customHeight="1" x14ac:dyDescent="0.2"/>
    <row r="301400" ht="12.75" customHeight="1" x14ac:dyDescent="0.2"/>
    <row r="301404" ht="12.75" customHeight="1" x14ac:dyDescent="0.2"/>
    <row r="301408" ht="12.75" customHeight="1" x14ac:dyDescent="0.2"/>
    <row r="301412" ht="12.75" customHeight="1" x14ac:dyDescent="0.2"/>
    <row r="301416" ht="12.75" customHeight="1" x14ac:dyDescent="0.2"/>
    <row r="301420" ht="12.75" customHeight="1" x14ac:dyDescent="0.2"/>
    <row r="301424" ht="12.75" customHeight="1" x14ac:dyDescent="0.2"/>
    <row r="301428" ht="12.75" customHeight="1" x14ac:dyDescent="0.2"/>
    <row r="301432" ht="12.75" customHeight="1" x14ac:dyDescent="0.2"/>
    <row r="301436" ht="12.75" customHeight="1" x14ac:dyDescent="0.2"/>
    <row r="301440" ht="12.75" customHeight="1" x14ac:dyDescent="0.2"/>
    <row r="301444" ht="12.75" customHeight="1" x14ac:dyDescent="0.2"/>
    <row r="301448" ht="12.75" customHeight="1" x14ac:dyDescent="0.2"/>
    <row r="301452" ht="12.75" customHeight="1" x14ac:dyDescent="0.2"/>
    <row r="301456" ht="12.75" customHeight="1" x14ac:dyDescent="0.2"/>
    <row r="301460" ht="12.75" customHeight="1" x14ac:dyDescent="0.2"/>
    <row r="301464" ht="12.75" customHeight="1" x14ac:dyDescent="0.2"/>
    <row r="301468" ht="12.75" customHeight="1" x14ac:dyDescent="0.2"/>
    <row r="301472" ht="12.75" customHeight="1" x14ac:dyDescent="0.2"/>
    <row r="301476" ht="12.75" customHeight="1" x14ac:dyDescent="0.2"/>
    <row r="301480" ht="12.75" customHeight="1" x14ac:dyDescent="0.2"/>
    <row r="301484" ht="12.75" customHeight="1" x14ac:dyDescent="0.2"/>
    <row r="301488" ht="12.75" customHeight="1" x14ac:dyDescent="0.2"/>
    <row r="301492" ht="12.75" customHeight="1" x14ac:dyDescent="0.2"/>
    <row r="301496" ht="12.75" customHeight="1" x14ac:dyDescent="0.2"/>
    <row r="301500" ht="12.75" customHeight="1" x14ac:dyDescent="0.2"/>
    <row r="301504" ht="12.75" customHeight="1" x14ac:dyDescent="0.2"/>
    <row r="301508" ht="12.75" customHeight="1" x14ac:dyDescent="0.2"/>
    <row r="301512" ht="12.75" customHeight="1" x14ac:dyDescent="0.2"/>
    <row r="301516" ht="12.75" customHeight="1" x14ac:dyDescent="0.2"/>
    <row r="301520" ht="12.75" customHeight="1" x14ac:dyDescent="0.2"/>
    <row r="301524" ht="12.75" customHeight="1" x14ac:dyDescent="0.2"/>
    <row r="301528" ht="12.75" customHeight="1" x14ac:dyDescent="0.2"/>
    <row r="301532" ht="12.75" customHeight="1" x14ac:dyDescent="0.2"/>
    <row r="301536" ht="12.75" customHeight="1" x14ac:dyDescent="0.2"/>
    <row r="301540" ht="12.75" customHeight="1" x14ac:dyDescent="0.2"/>
    <row r="301544" ht="12.75" customHeight="1" x14ac:dyDescent="0.2"/>
    <row r="301548" ht="12.75" customHeight="1" x14ac:dyDescent="0.2"/>
    <row r="301552" ht="12.75" customHeight="1" x14ac:dyDescent="0.2"/>
    <row r="301556" ht="12.75" customHeight="1" x14ac:dyDescent="0.2"/>
    <row r="301560" ht="12.75" customHeight="1" x14ac:dyDescent="0.2"/>
    <row r="301564" ht="12.75" customHeight="1" x14ac:dyDescent="0.2"/>
    <row r="301568" ht="12.75" customHeight="1" x14ac:dyDescent="0.2"/>
    <row r="301572" ht="12.75" customHeight="1" x14ac:dyDescent="0.2"/>
    <row r="301576" ht="12.75" customHeight="1" x14ac:dyDescent="0.2"/>
    <row r="301580" ht="12.75" customHeight="1" x14ac:dyDescent="0.2"/>
    <row r="301584" ht="12.75" customHeight="1" x14ac:dyDescent="0.2"/>
    <row r="301588" ht="12.75" customHeight="1" x14ac:dyDescent="0.2"/>
    <row r="301592" ht="12.75" customHeight="1" x14ac:dyDescent="0.2"/>
    <row r="301596" ht="12.75" customHeight="1" x14ac:dyDescent="0.2"/>
    <row r="301600" ht="12.75" customHeight="1" x14ac:dyDescent="0.2"/>
    <row r="301604" ht="12.75" customHeight="1" x14ac:dyDescent="0.2"/>
    <row r="301608" ht="12.75" customHeight="1" x14ac:dyDescent="0.2"/>
    <row r="301612" ht="12.75" customHeight="1" x14ac:dyDescent="0.2"/>
    <row r="301616" ht="12.75" customHeight="1" x14ac:dyDescent="0.2"/>
    <row r="301620" ht="12.75" customHeight="1" x14ac:dyDescent="0.2"/>
    <row r="301624" ht="12.75" customHeight="1" x14ac:dyDescent="0.2"/>
    <row r="301628" ht="12.75" customHeight="1" x14ac:dyDescent="0.2"/>
    <row r="301632" ht="12.75" customHeight="1" x14ac:dyDescent="0.2"/>
    <row r="301636" ht="12.75" customHeight="1" x14ac:dyDescent="0.2"/>
    <row r="301640" ht="12.75" customHeight="1" x14ac:dyDescent="0.2"/>
    <row r="301644" ht="12.75" customHeight="1" x14ac:dyDescent="0.2"/>
    <row r="301648" ht="12.75" customHeight="1" x14ac:dyDescent="0.2"/>
    <row r="301652" ht="12.75" customHeight="1" x14ac:dyDescent="0.2"/>
    <row r="301656" ht="12.75" customHeight="1" x14ac:dyDescent="0.2"/>
    <row r="301660" ht="12.75" customHeight="1" x14ac:dyDescent="0.2"/>
    <row r="301664" ht="12.75" customHeight="1" x14ac:dyDescent="0.2"/>
    <row r="301668" ht="12.75" customHeight="1" x14ac:dyDescent="0.2"/>
    <row r="301672" ht="12.75" customHeight="1" x14ac:dyDescent="0.2"/>
    <row r="301676" ht="12.75" customHeight="1" x14ac:dyDescent="0.2"/>
    <row r="301680" ht="12.75" customHeight="1" x14ac:dyDescent="0.2"/>
    <row r="301684" ht="12.75" customHeight="1" x14ac:dyDescent="0.2"/>
    <row r="301688" ht="12.75" customHeight="1" x14ac:dyDescent="0.2"/>
    <row r="301692" ht="12.75" customHeight="1" x14ac:dyDescent="0.2"/>
    <row r="301696" ht="12.75" customHeight="1" x14ac:dyDescent="0.2"/>
    <row r="301700" ht="12.75" customHeight="1" x14ac:dyDescent="0.2"/>
    <row r="301704" ht="12.75" customHeight="1" x14ac:dyDescent="0.2"/>
    <row r="301708" ht="12.75" customHeight="1" x14ac:dyDescent="0.2"/>
    <row r="301712" ht="12.75" customHeight="1" x14ac:dyDescent="0.2"/>
    <row r="301716" ht="12.75" customHeight="1" x14ac:dyDescent="0.2"/>
    <row r="301720" ht="12.75" customHeight="1" x14ac:dyDescent="0.2"/>
    <row r="301724" ht="12.75" customHeight="1" x14ac:dyDescent="0.2"/>
    <row r="301728" ht="12.75" customHeight="1" x14ac:dyDescent="0.2"/>
    <row r="301732" ht="12.75" customHeight="1" x14ac:dyDescent="0.2"/>
    <row r="301736" ht="12.75" customHeight="1" x14ac:dyDescent="0.2"/>
    <row r="301740" ht="12.75" customHeight="1" x14ac:dyDescent="0.2"/>
    <row r="301744" ht="12.75" customHeight="1" x14ac:dyDescent="0.2"/>
    <row r="301748" ht="12.75" customHeight="1" x14ac:dyDescent="0.2"/>
    <row r="301752" ht="12.75" customHeight="1" x14ac:dyDescent="0.2"/>
    <row r="301756" ht="12.75" customHeight="1" x14ac:dyDescent="0.2"/>
    <row r="301760" ht="12.75" customHeight="1" x14ac:dyDescent="0.2"/>
    <row r="301764" ht="12.75" customHeight="1" x14ac:dyDescent="0.2"/>
    <row r="301768" ht="12.75" customHeight="1" x14ac:dyDescent="0.2"/>
    <row r="301772" ht="12.75" customHeight="1" x14ac:dyDescent="0.2"/>
    <row r="301776" ht="12.75" customHeight="1" x14ac:dyDescent="0.2"/>
    <row r="301780" ht="12.75" customHeight="1" x14ac:dyDescent="0.2"/>
    <row r="301784" ht="12.75" customHeight="1" x14ac:dyDescent="0.2"/>
    <row r="301788" ht="12.75" customHeight="1" x14ac:dyDescent="0.2"/>
    <row r="301792" ht="12.75" customHeight="1" x14ac:dyDescent="0.2"/>
    <row r="301796" ht="12.75" customHeight="1" x14ac:dyDescent="0.2"/>
    <row r="301800" ht="12.75" customHeight="1" x14ac:dyDescent="0.2"/>
    <row r="301804" ht="12.75" customHeight="1" x14ac:dyDescent="0.2"/>
    <row r="301808" ht="12.75" customHeight="1" x14ac:dyDescent="0.2"/>
    <row r="301812" ht="12.75" customHeight="1" x14ac:dyDescent="0.2"/>
    <row r="301816" ht="12.75" customHeight="1" x14ac:dyDescent="0.2"/>
    <row r="301820" ht="12.75" customHeight="1" x14ac:dyDescent="0.2"/>
    <row r="301824" ht="12.75" customHeight="1" x14ac:dyDescent="0.2"/>
    <row r="301828" ht="12.75" customHeight="1" x14ac:dyDescent="0.2"/>
    <row r="301832" ht="12.75" customHeight="1" x14ac:dyDescent="0.2"/>
    <row r="301836" ht="12.75" customHeight="1" x14ac:dyDescent="0.2"/>
    <row r="301840" ht="12.75" customHeight="1" x14ac:dyDescent="0.2"/>
    <row r="301844" ht="12.75" customHeight="1" x14ac:dyDescent="0.2"/>
    <row r="301848" ht="12.75" customHeight="1" x14ac:dyDescent="0.2"/>
    <row r="301852" ht="12.75" customHeight="1" x14ac:dyDescent="0.2"/>
    <row r="301856" ht="12.75" customHeight="1" x14ac:dyDescent="0.2"/>
    <row r="301860" ht="12.75" customHeight="1" x14ac:dyDescent="0.2"/>
    <row r="301864" ht="12.75" customHeight="1" x14ac:dyDescent="0.2"/>
    <row r="301868" ht="12.75" customHeight="1" x14ac:dyDescent="0.2"/>
    <row r="301872" ht="12.75" customHeight="1" x14ac:dyDescent="0.2"/>
    <row r="301876" ht="12.75" customHeight="1" x14ac:dyDescent="0.2"/>
    <row r="301880" ht="12.75" customHeight="1" x14ac:dyDescent="0.2"/>
    <row r="301884" ht="12.75" customHeight="1" x14ac:dyDescent="0.2"/>
    <row r="301888" ht="12.75" customHeight="1" x14ac:dyDescent="0.2"/>
    <row r="301892" ht="12.75" customHeight="1" x14ac:dyDescent="0.2"/>
    <row r="301896" ht="12.75" customHeight="1" x14ac:dyDescent="0.2"/>
    <row r="301900" ht="12.75" customHeight="1" x14ac:dyDescent="0.2"/>
    <row r="301904" ht="12.75" customHeight="1" x14ac:dyDescent="0.2"/>
    <row r="301908" ht="12.75" customHeight="1" x14ac:dyDescent="0.2"/>
    <row r="301912" ht="12.75" customHeight="1" x14ac:dyDescent="0.2"/>
    <row r="301916" ht="12.75" customHeight="1" x14ac:dyDescent="0.2"/>
    <row r="301920" ht="12.75" customHeight="1" x14ac:dyDescent="0.2"/>
    <row r="301924" ht="12.75" customHeight="1" x14ac:dyDescent="0.2"/>
    <row r="301928" ht="12.75" customHeight="1" x14ac:dyDescent="0.2"/>
    <row r="301932" ht="12.75" customHeight="1" x14ac:dyDescent="0.2"/>
    <row r="301936" ht="12.75" customHeight="1" x14ac:dyDescent="0.2"/>
    <row r="301940" ht="12.75" customHeight="1" x14ac:dyDescent="0.2"/>
    <row r="301944" ht="12.75" customHeight="1" x14ac:dyDescent="0.2"/>
    <row r="301948" ht="12.75" customHeight="1" x14ac:dyDescent="0.2"/>
    <row r="301952" ht="12.75" customHeight="1" x14ac:dyDescent="0.2"/>
    <row r="301956" ht="12.75" customHeight="1" x14ac:dyDescent="0.2"/>
    <row r="301960" ht="12.75" customHeight="1" x14ac:dyDescent="0.2"/>
    <row r="301964" ht="12.75" customHeight="1" x14ac:dyDescent="0.2"/>
    <row r="301968" ht="12.75" customHeight="1" x14ac:dyDescent="0.2"/>
    <row r="301972" ht="12.75" customHeight="1" x14ac:dyDescent="0.2"/>
    <row r="301976" ht="12.75" customHeight="1" x14ac:dyDescent="0.2"/>
    <row r="301980" ht="12.75" customHeight="1" x14ac:dyDescent="0.2"/>
    <row r="301984" ht="12.75" customHeight="1" x14ac:dyDescent="0.2"/>
    <row r="301988" ht="12.75" customHeight="1" x14ac:dyDescent="0.2"/>
    <row r="301992" ht="12.75" customHeight="1" x14ac:dyDescent="0.2"/>
    <row r="301996" ht="12.75" customHeight="1" x14ac:dyDescent="0.2"/>
    <row r="302000" ht="12.75" customHeight="1" x14ac:dyDescent="0.2"/>
    <row r="302004" ht="12.75" customHeight="1" x14ac:dyDescent="0.2"/>
    <row r="302008" ht="12.75" customHeight="1" x14ac:dyDescent="0.2"/>
    <row r="302012" ht="12.75" customHeight="1" x14ac:dyDescent="0.2"/>
    <row r="302016" ht="12.75" customHeight="1" x14ac:dyDescent="0.2"/>
    <row r="302020" ht="12.75" customHeight="1" x14ac:dyDescent="0.2"/>
    <row r="302024" ht="12.75" customHeight="1" x14ac:dyDescent="0.2"/>
    <row r="302028" ht="12.75" customHeight="1" x14ac:dyDescent="0.2"/>
    <row r="302032" ht="12.75" customHeight="1" x14ac:dyDescent="0.2"/>
    <row r="302036" ht="12.75" customHeight="1" x14ac:dyDescent="0.2"/>
    <row r="302040" ht="12.75" customHeight="1" x14ac:dyDescent="0.2"/>
    <row r="302044" ht="12.75" customHeight="1" x14ac:dyDescent="0.2"/>
    <row r="302048" ht="12.75" customHeight="1" x14ac:dyDescent="0.2"/>
    <row r="302052" ht="12.75" customHeight="1" x14ac:dyDescent="0.2"/>
    <row r="302056" ht="12.75" customHeight="1" x14ac:dyDescent="0.2"/>
    <row r="302060" ht="12.75" customHeight="1" x14ac:dyDescent="0.2"/>
    <row r="302064" ht="12.75" customHeight="1" x14ac:dyDescent="0.2"/>
    <row r="302068" ht="12.75" customHeight="1" x14ac:dyDescent="0.2"/>
    <row r="302072" ht="12.75" customHeight="1" x14ac:dyDescent="0.2"/>
    <row r="302076" ht="12.75" customHeight="1" x14ac:dyDescent="0.2"/>
    <row r="302080" ht="12.75" customHeight="1" x14ac:dyDescent="0.2"/>
    <row r="302084" ht="12.75" customHeight="1" x14ac:dyDescent="0.2"/>
    <row r="302088" ht="12.75" customHeight="1" x14ac:dyDescent="0.2"/>
    <row r="302092" ht="12.75" customHeight="1" x14ac:dyDescent="0.2"/>
    <row r="302096" ht="12.75" customHeight="1" x14ac:dyDescent="0.2"/>
    <row r="302100" ht="12.75" customHeight="1" x14ac:dyDescent="0.2"/>
    <row r="302104" ht="12.75" customHeight="1" x14ac:dyDescent="0.2"/>
    <row r="302108" ht="12.75" customHeight="1" x14ac:dyDescent="0.2"/>
    <row r="302112" ht="12.75" customHeight="1" x14ac:dyDescent="0.2"/>
    <row r="302116" ht="12.75" customHeight="1" x14ac:dyDescent="0.2"/>
    <row r="302120" ht="12.75" customHeight="1" x14ac:dyDescent="0.2"/>
    <row r="302124" ht="12.75" customHeight="1" x14ac:dyDescent="0.2"/>
    <row r="302128" ht="12.75" customHeight="1" x14ac:dyDescent="0.2"/>
    <row r="302132" ht="12.75" customHeight="1" x14ac:dyDescent="0.2"/>
    <row r="302136" ht="12.75" customHeight="1" x14ac:dyDescent="0.2"/>
    <row r="302140" ht="12.75" customHeight="1" x14ac:dyDescent="0.2"/>
    <row r="302144" ht="12.75" customHeight="1" x14ac:dyDescent="0.2"/>
    <row r="302148" ht="12.75" customHeight="1" x14ac:dyDescent="0.2"/>
    <row r="302152" ht="12.75" customHeight="1" x14ac:dyDescent="0.2"/>
    <row r="302156" ht="12.75" customHeight="1" x14ac:dyDescent="0.2"/>
    <row r="302160" ht="12.75" customHeight="1" x14ac:dyDescent="0.2"/>
    <row r="302164" ht="12.75" customHeight="1" x14ac:dyDescent="0.2"/>
    <row r="302168" ht="12.75" customHeight="1" x14ac:dyDescent="0.2"/>
    <row r="302172" ht="12.75" customHeight="1" x14ac:dyDescent="0.2"/>
    <row r="302176" ht="12.75" customHeight="1" x14ac:dyDescent="0.2"/>
    <row r="302180" ht="12.75" customHeight="1" x14ac:dyDescent="0.2"/>
    <row r="302184" ht="12.75" customHeight="1" x14ac:dyDescent="0.2"/>
    <row r="302188" ht="12.75" customHeight="1" x14ac:dyDescent="0.2"/>
    <row r="302192" ht="12.75" customHeight="1" x14ac:dyDescent="0.2"/>
    <row r="302196" ht="12.75" customHeight="1" x14ac:dyDescent="0.2"/>
    <row r="302200" ht="12.75" customHeight="1" x14ac:dyDescent="0.2"/>
    <row r="302204" ht="12.75" customHeight="1" x14ac:dyDescent="0.2"/>
    <row r="302208" ht="12.75" customHeight="1" x14ac:dyDescent="0.2"/>
    <row r="302212" ht="12.75" customHeight="1" x14ac:dyDescent="0.2"/>
    <row r="302216" ht="12.75" customHeight="1" x14ac:dyDescent="0.2"/>
    <row r="302220" ht="12.75" customHeight="1" x14ac:dyDescent="0.2"/>
    <row r="302224" ht="12.75" customHeight="1" x14ac:dyDescent="0.2"/>
    <row r="302228" ht="12.75" customHeight="1" x14ac:dyDescent="0.2"/>
    <row r="302232" ht="12.75" customHeight="1" x14ac:dyDescent="0.2"/>
    <row r="302236" ht="12.75" customHeight="1" x14ac:dyDescent="0.2"/>
    <row r="302240" ht="12.75" customHeight="1" x14ac:dyDescent="0.2"/>
    <row r="302244" ht="12.75" customHeight="1" x14ac:dyDescent="0.2"/>
    <row r="302248" ht="12.75" customHeight="1" x14ac:dyDescent="0.2"/>
    <row r="302252" ht="12.75" customHeight="1" x14ac:dyDescent="0.2"/>
    <row r="302256" ht="12.75" customHeight="1" x14ac:dyDescent="0.2"/>
    <row r="302260" ht="12.75" customHeight="1" x14ac:dyDescent="0.2"/>
    <row r="302264" ht="12.75" customHeight="1" x14ac:dyDescent="0.2"/>
    <row r="302268" ht="12.75" customHeight="1" x14ac:dyDescent="0.2"/>
    <row r="302272" ht="12.75" customHeight="1" x14ac:dyDescent="0.2"/>
    <row r="302276" ht="12.75" customHeight="1" x14ac:dyDescent="0.2"/>
    <row r="302280" ht="12.75" customHeight="1" x14ac:dyDescent="0.2"/>
    <row r="302284" ht="12.75" customHeight="1" x14ac:dyDescent="0.2"/>
    <row r="302288" ht="12.75" customHeight="1" x14ac:dyDescent="0.2"/>
    <row r="302292" ht="12.75" customHeight="1" x14ac:dyDescent="0.2"/>
    <row r="302296" ht="12.75" customHeight="1" x14ac:dyDescent="0.2"/>
    <row r="302300" ht="12.75" customHeight="1" x14ac:dyDescent="0.2"/>
    <row r="302304" ht="12.75" customHeight="1" x14ac:dyDescent="0.2"/>
    <row r="302308" ht="12.75" customHeight="1" x14ac:dyDescent="0.2"/>
    <row r="302312" ht="12.75" customHeight="1" x14ac:dyDescent="0.2"/>
    <row r="302316" ht="12.75" customHeight="1" x14ac:dyDescent="0.2"/>
    <row r="302320" ht="12.75" customHeight="1" x14ac:dyDescent="0.2"/>
    <row r="302324" ht="12.75" customHeight="1" x14ac:dyDescent="0.2"/>
    <row r="302328" ht="12.75" customHeight="1" x14ac:dyDescent="0.2"/>
    <row r="302332" ht="12.75" customHeight="1" x14ac:dyDescent="0.2"/>
    <row r="302336" ht="12.75" customHeight="1" x14ac:dyDescent="0.2"/>
    <row r="302340" ht="12.75" customHeight="1" x14ac:dyDescent="0.2"/>
    <row r="302344" ht="12.75" customHeight="1" x14ac:dyDescent="0.2"/>
    <row r="302348" ht="12.75" customHeight="1" x14ac:dyDescent="0.2"/>
    <row r="302352" ht="12.75" customHeight="1" x14ac:dyDescent="0.2"/>
    <row r="302356" ht="12.75" customHeight="1" x14ac:dyDescent="0.2"/>
    <row r="302360" ht="12.75" customHeight="1" x14ac:dyDescent="0.2"/>
    <row r="302364" ht="12.75" customHeight="1" x14ac:dyDescent="0.2"/>
    <row r="302368" ht="12.75" customHeight="1" x14ac:dyDescent="0.2"/>
    <row r="302372" ht="12.75" customHeight="1" x14ac:dyDescent="0.2"/>
    <row r="302376" ht="12.75" customHeight="1" x14ac:dyDescent="0.2"/>
    <row r="302380" ht="12.75" customHeight="1" x14ac:dyDescent="0.2"/>
    <row r="302384" ht="12.75" customHeight="1" x14ac:dyDescent="0.2"/>
    <row r="302388" ht="12.75" customHeight="1" x14ac:dyDescent="0.2"/>
    <row r="302392" ht="12.75" customHeight="1" x14ac:dyDescent="0.2"/>
    <row r="302396" ht="12.75" customHeight="1" x14ac:dyDescent="0.2"/>
    <row r="302400" ht="12.75" customHeight="1" x14ac:dyDescent="0.2"/>
    <row r="302404" ht="12.75" customHeight="1" x14ac:dyDescent="0.2"/>
    <row r="302408" ht="12.75" customHeight="1" x14ac:dyDescent="0.2"/>
    <row r="302412" ht="12.75" customHeight="1" x14ac:dyDescent="0.2"/>
    <row r="302416" ht="12.75" customHeight="1" x14ac:dyDescent="0.2"/>
    <row r="302420" ht="12.75" customHeight="1" x14ac:dyDescent="0.2"/>
    <row r="302424" ht="12.75" customHeight="1" x14ac:dyDescent="0.2"/>
    <row r="302428" ht="12.75" customHeight="1" x14ac:dyDescent="0.2"/>
    <row r="302432" ht="12.75" customHeight="1" x14ac:dyDescent="0.2"/>
    <row r="302436" ht="12.75" customHeight="1" x14ac:dyDescent="0.2"/>
    <row r="302440" ht="12.75" customHeight="1" x14ac:dyDescent="0.2"/>
    <row r="302444" ht="12.75" customHeight="1" x14ac:dyDescent="0.2"/>
    <row r="302448" ht="12.75" customHeight="1" x14ac:dyDescent="0.2"/>
    <row r="302452" ht="12.75" customHeight="1" x14ac:dyDescent="0.2"/>
    <row r="302456" ht="12.75" customHeight="1" x14ac:dyDescent="0.2"/>
    <row r="302460" ht="12.75" customHeight="1" x14ac:dyDescent="0.2"/>
    <row r="302464" ht="12.75" customHeight="1" x14ac:dyDescent="0.2"/>
    <row r="302468" ht="12.75" customHeight="1" x14ac:dyDescent="0.2"/>
    <row r="302472" ht="12.75" customHeight="1" x14ac:dyDescent="0.2"/>
    <row r="302476" ht="12.75" customHeight="1" x14ac:dyDescent="0.2"/>
    <row r="302480" ht="12.75" customHeight="1" x14ac:dyDescent="0.2"/>
    <row r="302484" ht="12.75" customHeight="1" x14ac:dyDescent="0.2"/>
    <row r="302488" ht="12.75" customHeight="1" x14ac:dyDescent="0.2"/>
    <row r="302492" ht="12.75" customHeight="1" x14ac:dyDescent="0.2"/>
    <row r="302496" ht="12.75" customHeight="1" x14ac:dyDescent="0.2"/>
    <row r="302500" ht="12.75" customHeight="1" x14ac:dyDescent="0.2"/>
    <row r="302504" ht="12.75" customHeight="1" x14ac:dyDescent="0.2"/>
    <row r="302508" ht="12.75" customHeight="1" x14ac:dyDescent="0.2"/>
    <row r="302512" ht="12.75" customHeight="1" x14ac:dyDescent="0.2"/>
    <row r="302516" ht="12.75" customHeight="1" x14ac:dyDescent="0.2"/>
    <row r="302520" ht="12.75" customHeight="1" x14ac:dyDescent="0.2"/>
    <row r="302524" ht="12.75" customHeight="1" x14ac:dyDescent="0.2"/>
    <row r="302528" ht="12.75" customHeight="1" x14ac:dyDescent="0.2"/>
    <row r="302532" ht="12.75" customHeight="1" x14ac:dyDescent="0.2"/>
    <row r="302536" ht="12.75" customHeight="1" x14ac:dyDescent="0.2"/>
    <row r="302540" ht="12.75" customHeight="1" x14ac:dyDescent="0.2"/>
    <row r="302544" ht="12.75" customHeight="1" x14ac:dyDescent="0.2"/>
    <row r="302548" ht="12.75" customHeight="1" x14ac:dyDescent="0.2"/>
    <row r="302552" ht="12.75" customHeight="1" x14ac:dyDescent="0.2"/>
    <row r="302556" ht="12.75" customHeight="1" x14ac:dyDescent="0.2"/>
    <row r="302560" ht="12.75" customHeight="1" x14ac:dyDescent="0.2"/>
    <row r="302564" ht="12.75" customHeight="1" x14ac:dyDescent="0.2"/>
    <row r="302568" ht="12.75" customHeight="1" x14ac:dyDescent="0.2"/>
    <row r="302572" ht="12.75" customHeight="1" x14ac:dyDescent="0.2"/>
    <row r="302576" ht="12.75" customHeight="1" x14ac:dyDescent="0.2"/>
    <row r="302580" ht="12.75" customHeight="1" x14ac:dyDescent="0.2"/>
    <row r="302584" ht="12.75" customHeight="1" x14ac:dyDescent="0.2"/>
    <row r="302588" ht="12.75" customHeight="1" x14ac:dyDescent="0.2"/>
    <row r="302592" ht="12.75" customHeight="1" x14ac:dyDescent="0.2"/>
    <row r="302596" ht="12.75" customHeight="1" x14ac:dyDescent="0.2"/>
    <row r="302600" ht="12.75" customHeight="1" x14ac:dyDescent="0.2"/>
    <row r="302604" ht="12.75" customHeight="1" x14ac:dyDescent="0.2"/>
    <row r="302608" ht="12.75" customHeight="1" x14ac:dyDescent="0.2"/>
    <row r="302612" ht="12.75" customHeight="1" x14ac:dyDescent="0.2"/>
    <row r="302616" ht="12.75" customHeight="1" x14ac:dyDescent="0.2"/>
    <row r="302620" ht="12.75" customHeight="1" x14ac:dyDescent="0.2"/>
    <row r="302624" ht="12.75" customHeight="1" x14ac:dyDescent="0.2"/>
    <row r="302628" ht="12.75" customHeight="1" x14ac:dyDescent="0.2"/>
    <row r="302632" ht="12.75" customHeight="1" x14ac:dyDescent="0.2"/>
    <row r="302636" ht="12.75" customHeight="1" x14ac:dyDescent="0.2"/>
    <row r="302640" ht="12.75" customHeight="1" x14ac:dyDescent="0.2"/>
    <row r="302644" ht="12.75" customHeight="1" x14ac:dyDescent="0.2"/>
    <row r="302648" ht="12.75" customHeight="1" x14ac:dyDescent="0.2"/>
    <row r="302652" ht="12.75" customHeight="1" x14ac:dyDescent="0.2"/>
    <row r="302656" ht="12.75" customHeight="1" x14ac:dyDescent="0.2"/>
    <row r="302660" ht="12.75" customHeight="1" x14ac:dyDescent="0.2"/>
    <row r="302664" ht="12.75" customHeight="1" x14ac:dyDescent="0.2"/>
    <row r="302668" ht="12.75" customHeight="1" x14ac:dyDescent="0.2"/>
    <row r="302672" ht="12.75" customHeight="1" x14ac:dyDescent="0.2"/>
    <row r="302676" ht="12.75" customHeight="1" x14ac:dyDescent="0.2"/>
    <row r="302680" ht="12.75" customHeight="1" x14ac:dyDescent="0.2"/>
    <row r="302684" ht="12.75" customHeight="1" x14ac:dyDescent="0.2"/>
    <row r="302688" ht="12.75" customHeight="1" x14ac:dyDescent="0.2"/>
    <row r="302692" ht="12.75" customHeight="1" x14ac:dyDescent="0.2"/>
    <row r="302696" ht="12.75" customHeight="1" x14ac:dyDescent="0.2"/>
    <row r="302700" ht="12.75" customHeight="1" x14ac:dyDescent="0.2"/>
    <row r="302704" ht="12.75" customHeight="1" x14ac:dyDescent="0.2"/>
    <row r="302708" ht="12.75" customHeight="1" x14ac:dyDescent="0.2"/>
    <row r="302712" ht="12.75" customHeight="1" x14ac:dyDescent="0.2"/>
    <row r="302716" ht="12.75" customHeight="1" x14ac:dyDescent="0.2"/>
    <row r="302720" ht="12.75" customHeight="1" x14ac:dyDescent="0.2"/>
    <row r="302724" ht="12.75" customHeight="1" x14ac:dyDescent="0.2"/>
    <row r="302728" ht="12.75" customHeight="1" x14ac:dyDescent="0.2"/>
    <row r="302732" ht="12.75" customHeight="1" x14ac:dyDescent="0.2"/>
    <row r="302736" ht="12.75" customHeight="1" x14ac:dyDescent="0.2"/>
    <row r="302740" ht="12.75" customHeight="1" x14ac:dyDescent="0.2"/>
    <row r="302744" ht="12.75" customHeight="1" x14ac:dyDescent="0.2"/>
    <row r="302748" ht="12.75" customHeight="1" x14ac:dyDescent="0.2"/>
    <row r="302752" ht="12.75" customHeight="1" x14ac:dyDescent="0.2"/>
    <row r="302756" ht="12.75" customHeight="1" x14ac:dyDescent="0.2"/>
    <row r="302760" ht="12.75" customHeight="1" x14ac:dyDescent="0.2"/>
    <row r="302764" ht="12.75" customHeight="1" x14ac:dyDescent="0.2"/>
    <row r="302768" ht="12.75" customHeight="1" x14ac:dyDescent="0.2"/>
    <row r="302772" ht="12.75" customHeight="1" x14ac:dyDescent="0.2"/>
    <row r="302776" ht="12.75" customHeight="1" x14ac:dyDescent="0.2"/>
    <row r="302780" ht="12.75" customHeight="1" x14ac:dyDescent="0.2"/>
    <row r="302784" ht="12.75" customHeight="1" x14ac:dyDescent="0.2"/>
    <row r="302788" ht="12.75" customHeight="1" x14ac:dyDescent="0.2"/>
    <row r="302792" ht="12.75" customHeight="1" x14ac:dyDescent="0.2"/>
    <row r="302796" ht="12.75" customHeight="1" x14ac:dyDescent="0.2"/>
    <row r="302800" ht="12.75" customHeight="1" x14ac:dyDescent="0.2"/>
    <row r="302804" ht="12.75" customHeight="1" x14ac:dyDescent="0.2"/>
    <row r="302808" ht="12.75" customHeight="1" x14ac:dyDescent="0.2"/>
    <row r="302812" ht="12.75" customHeight="1" x14ac:dyDescent="0.2"/>
    <row r="302816" ht="12.75" customHeight="1" x14ac:dyDescent="0.2"/>
    <row r="302820" ht="12.75" customHeight="1" x14ac:dyDescent="0.2"/>
    <row r="302824" ht="12.75" customHeight="1" x14ac:dyDescent="0.2"/>
    <row r="302828" ht="12.75" customHeight="1" x14ac:dyDescent="0.2"/>
    <row r="302832" ht="12.75" customHeight="1" x14ac:dyDescent="0.2"/>
    <row r="302836" ht="12.75" customHeight="1" x14ac:dyDescent="0.2"/>
    <row r="302840" ht="12.75" customHeight="1" x14ac:dyDescent="0.2"/>
    <row r="302844" ht="12.75" customHeight="1" x14ac:dyDescent="0.2"/>
    <row r="302848" ht="12.75" customHeight="1" x14ac:dyDescent="0.2"/>
    <row r="302852" ht="12.75" customHeight="1" x14ac:dyDescent="0.2"/>
    <row r="302856" ht="12.75" customHeight="1" x14ac:dyDescent="0.2"/>
    <row r="302860" ht="12.75" customHeight="1" x14ac:dyDescent="0.2"/>
    <row r="302864" ht="12.75" customHeight="1" x14ac:dyDescent="0.2"/>
    <row r="302868" ht="12.75" customHeight="1" x14ac:dyDescent="0.2"/>
    <row r="302872" ht="12.75" customHeight="1" x14ac:dyDescent="0.2"/>
    <row r="302876" ht="12.75" customHeight="1" x14ac:dyDescent="0.2"/>
    <row r="302880" ht="12.75" customHeight="1" x14ac:dyDescent="0.2"/>
    <row r="302884" ht="12.75" customHeight="1" x14ac:dyDescent="0.2"/>
    <row r="302888" ht="12.75" customHeight="1" x14ac:dyDescent="0.2"/>
    <row r="302892" ht="12.75" customHeight="1" x14ac:dyDescent="0.2"/>
    <row r="302896" ht="12.75" customHeight="1" x14ac:dyDescent="0.2"/>
    <row r="302900" ht="12.75" customHeight="1" x14ac:dyDescent="0.2"/>
    <row r="302904" ht="12.75" customHeight="1" x14ac:dyDescent="0.2"/>
    <row r="302908" ht="12.75" customHeight="1" x14ac:dyDescent="0.2"/>
    <row r="302912" ht="12.75" customHeight="1" x14ac:dyDescent="0.2"/>
    <row r="302916" ht="12.75" customHeight="1" x14ac:dyDescent="0.2"/>
    <row r="302920" ht="12.75" customHeight="1" x14ac:dyDescent="0.2"/>
    <row r="302924" ht="12.75" customHeight="1" x14ac:dyDescent="0.2"/>
    <row r="302928" ht="12.75" customHeight="1" x14ac:dyDescent="0.2"/>
    <row r="302932" ht="12.75" customHeight="1" x14ac:dyDescent="0.2"/>
    <row r="302936" ht="12.75" customHeight="1" x14ac:dyDescent="0.2"/>
    <row r="302940" ht="12.75" customHeight="1" x14ac:dyDescent="0.2"/>
    <row r="302944" ht="12.75" customHeight="1" x14ac:dyDescent="0.2"/>
    <row r="302948" ht="12.75" customHeight="1" x14ac:dyDescent="0.2"/>
    <row r="302952" ht="12.75" customHeight="1" x14ac:dyDescent="0.2"/>
    <row r="302956" ht="12.75" customHeight="1" x14ac:dyDescent="0.2"/>
    <row r="302960" ht="12.75" customHeight="1" x14ac:dyDescent="0.2"/>
    <row r="302964" ht="12.75" customHeight="1" x14ac:dyDescent="0.2"/>
    <row r="302968" ht="12.75" customHeight="1" x14ac:dyDescent="0.2"/>
    <row r="302972" ht="12.75" customHeight="1" x14ac:dyDescent="0.2"/>
    <row r="302976" ht="12.75" customHeight="1" x14ac:dyDescent="0.2"/>
    <row r="302980" ht="12.75" customHeight="1" x14ac:dyDescent="0.2"/>
    <row r="302984" ht="12.75" customHeight="1" x14ac:dyDescent="0.2"/>
    <row r="302988" ht="12.75" customHeight="1" x14ac:dyDescent="0.2"/>
    <row r="302992" ht="12.75" customHeight="1" x14ac:dyDescent="0.2"/>
    <row r="302996" ht="12.75" customHeight="1" x14ac:dyDescent="0.2"/>
    <row r="303000" ht="12.75" customHeight="1" x14ac:dyDescent="0.2"/>
    <row r="303004" ht="12.75" customHeight="1" x14ac:dyDescent="0.2"/>
    <row r="303008" ht="12.75" customHeight="1" x14ac:dyDescent="0.2"/>
    <row r="303012" ht="12.75" customHeight="1" x14ac:dyDescent="0.2"/>
    <row r="303016" ht="12.75" customHeight="1" x14ac:dyDescent="0.2"/>
    <row r="303020" ht="12.75" customHeight="1" x14ac:dyDescent="0.2"/>
    <row r="303024" ht="12.75" customHeight="1" x14ac:dyDescent="0.2"/>
    <row r="303028" ht="12.75" customHeight="1" x14ac:dyDescent="0.2"/>
    <row r="303032" ht="12.75" customHeight="1" x14ac:dyDescent="0.2"/>
    <row r="303036" ht="12.75" customHeight="1" x14ac:dyDescent="0.2"/>
    <row r="303040" ht="12.75" customHeight="1" x14ac:dyDescent="0.2"/>
    <row r="303044" ht="12.75" customHeight="1" x14ac:dyDescent="0.2"/>
    <row r="303048" ht="12.75" customHeight="1" x14ac:dyDescent="0.2"/>
    <row r="303052" ht="12.75" customHeight="1" x14ac:dyDescent="0.2"/>
    <row r="303056" ht="12.75" customHeight="1" x14ac:dyDescent="0.2"/>
    <row r="303060" ht="12.75" customHeight="1" x14ac:dyDescent="0.2"/>
    <row r="303064" ht="12.75" customHeight="1" x14ac:dyDescent="0.2"/>
    <row r="303068" ht="12.75" customHeight="1" x14ac:dyDescent="0.2"/>
    <row r="303072" ht="12.75" customHeight="1" x14ac:dyDescent="0.2"/>
    <row r="303076" ht="12.75" customHeight="1" x14ac:dyDescent="0.2"/>
    <row r="303080" ht="12.75" customHeight="1" x14ac:dyDescent="0.2"/>
    <row r="303084" ht="12.75" customHeight="1" x14ac:dyDescent="0.2"/>
    <row r="303088" ht="12.75" customHeight="1" x14ac:dyDescent="0.2"/>
    <row r="303092" ht="12.75" customHeight="1" x14ac:dyDescent="0.2"/>
    <row r="303096" ht="12.75" customHeight="1" x14ac:dyDescent="0.2"/>
    <row r="303100" ht="12.75" customHeight="1" x14ac:dyDescent="0.2"/>
    <row r="303104" ht="12.75" customHeight="1" x14ac:dyDescent="0.2"/>
    <row r="303108" ht="12.75" customHeight="1" x14ac:dyDescent="0.2"/>
    <row r="303112" ht="12.75" customHeight="1" x14ac:dyDescent="0.2"/>
    <row r="303116" ht="12.75" customHeight="1" x14ac:dyDescent="0.2"/>
    <row r="303120" ht="12.75" customHeight="1" x14ac:dyDescent="0.2"/>
    <row r="303124" ht="12.75" customHeight="1" x14ac:dyDescent="0.2"/>
    <row r="303128" ht="12.75" customHeight="1" x14ac:dyDescent="0.2"/>
    <row r="303132" ht="12.75" customHeight="1" x14ac:dyDescent="0.2"/>
    <row r="303136" ht="12.75" customHeight="1" x14ac:dyDescent="0.2"/>
    <row r="303140" ht="12.75" customHeight="1" x14ac:dyDescent="0.2"/>
    <row r="303144" ht="12.75" customHeight="1" x14ac:dyDescent="0.2"/>
    <row r="303148" ht="12.75" customHeight="1" x14ac:dyDescent="0.2"/>
    <row r="303152" ht="12.75" customHeight="1" x14ac:dyDescent="0.2"/>
    <row r="303156" ht="12.75" customHeight="1" x14ac:dyDescent="0.2"/>
    <row r="303160" ht="12.75" customHeight="1" x14ac:dyDescent="0.2"/>
    <row r="303164" ht="12.75" customHeight="1" x14ac:dyDescent="0.2"/>
    <row r="303168" ht="12.75" customHeight="1" x14ac:dyDescent="0.2"/>
    <row r="303172" ht="12.75" customHeight="1" x14ac:dyDescent="0.2"/>
    <row r="303176" ht="12.75" customHeight="1" x14ac:dyDescent="0.2"/>
    <row r="303180" ht="12.75" customHeight="1" x14ac:dyDescent="0.2"/>
    <row r="303184" ht="12.75" customHeight="1" x14ac:dyDescent="0.2"/>
    <row r="303188" ht="12.75" customHeight="1" x14ac:dyDescent="0.2"/>
    <row r="303192" ht="12.75" customHeight="1" x14ac:dyDescent="0.2"/>
    <row r="303196" ht="12.75" customHeight="1" x14ac:dyDescent="0.2"/>
    <row r="303200" ht="12.75" customHeight="1" x14ac:dyDescent="0.2"/>
    <row r="303204" ht="12.75" customHeight="1" x14ac:dyDescent="0.2"/>
    <row r="303208" ht="12.75" customHeight="1" x14ac:dyDescent="0.2"/>
    <row r="303212" ht="12.75" customHeight="1" x14ac:dyDescent="0.2"/>
    <row r="303216" ht="12.75" customHeight="1" x14ac:dyDescent="0.2"/>
    <row r="303220" ht="12.75" customHeight="1" x14ac:dyDescent="0.2"/>
    <row r="303224" ht="12.75" customHeight="1" x14ac:dyDescent="0.2"/>
    <row r="303228" ht="12.75" customHeight="1" x14ac:dyDescent="0.2"/>
    <row r="303232" ht="12.75" customHeight="1" x14ac:dyDescent="0.2"/>
    <row r="303236" ht="12.75" customHeight="1" x14ac:dyDescent="0.2"/>
    <row r="303240" ht="12.75" customHeight="1" x14ac:dyDescent="0.2"/>
    <row r="303244" ht="12.75" customHeight="1" x14ac:dyDescent="0.2"/>
    <row r="303248" ht="12.75" customHeight="1" x14ac:dyDescent="0.2"/>
    <row r="303252" ht="12.75" customHeight="1" x14ac:dyDescent="0.2"/>
    <row r="303256" ht="12.75" customHeight="1" x14ac:dyDescent="0.2"/>
    <row r="303260" ht="12.75" customHeight="1" x14ac:dyDescent="0.2"/>
    <row r="303264" ht="12.75" customHeight="1" x14ac:dyDescent="0.2"/>
    <row r="303268" ht="12.75" customHeight="1" x14ac:dyDescent="0.2"/>
    <row r="303272" ht="12.75" customHeight="1" x14ac:dyDescent="0.2"/>
    <row r="303276" ht="12.75" customHeight="1" x14ac:dyDescent="0.2"/>
    <row r="303280" ht="12.75" customHeight="1" x14ac:dyDescent="0.2"/>
    <row r="303284" ht="12.75" customHeight="1" x14ac:dyDescent="0.2"/>
    <row r="303288" ht="12.75" customHeight="1" x14ac:dyDescent="0.2"/>
    <row r="303292" ht="12.75" customHeight="1" x14ac:dyDescent="0.2"/>
    <row r="303296" ht="12.75" customHeight="1" x14ac:dyDescent="0.2"/>
    <row r="303300" ht="12.75" customHeight="1" x14ac:dyDescent="0.2"/>
    <row r="303304" ht="12.75" customHeight="1" x14ac:dyDescent="0.2"/>
    <row r="303308" ht="12.75" customHeight="1" x14ac:dyDescent="0.2"/>
    <row r="303312" ht="12.75" customHeight="1" x14ac:dyDescent="0.2"/>
    <row r="303316" ht="12.75" customHeight="1" x14ac:dyDescent="0.2"/>
    <row r="303320" ht="12.75" customHeight="1" x14ac:dyDescent="0.2"/>
    <row r="303324" ht="12.75" customHeight="1" x14ac:dyDescent="0.2"/>
    <row r="303328" ht="12.75" customHeight="1" x14ac:dyDescent="0.2"/>
    <row r="303332" ht="12.75" customHeight="1" x14ac:dyDescent="0.2"/>
    <row r="303336" ht="12.75" customHeight="1" x14ac:dyDescent="0.2"/>
    <row r="303340" ht="12.75" customHeight="1" x14ac:dyDescent="0.2"/>
    <row r="303344" ht="12.75" customHeight="1" x14ac:dyDescent="0.2"/>
    <row r="303348" ht="12.75" customHeight="1" x14ac:dyDescent="0.2"/>
    <row r="303352" ht="12.75" customHeight="1" x14ac:dyDescent="0.2"/>
    <row r="303356" ht="12.75" customHeight="1" x14ac:dyDescent="0.2"/>
    <row r="303360" ht="12.75" customHeight="1" x14ac:dyDescent="0.2"/>
    <row r="303364" ht="12.75" customHeight="1" x14ac:dyDescent="0.2"/>
    <row r="303368" ht="12.75" customHeight="1" x14ac:dyDescent="0.2"/>
    <row r="303372" ht="12.75" customHeight="1" x14ac:dyDescent="0.2"/>
    <row r="303376" ht="12.75" customHeight="1" x14ac:dyDescent="0.2"/>
    <row r="303380" ht="12.75" customHeight="1" x14ac:dyDescent="0.2"/>
    <row r="303384" ht="12.75" customHeight="1" x14ac:dyDescent="0.2"/>
    <row r="303388" ht="12.75" customHeight="1" x14ac:dyDescent="0.2"/>
    <row r="303392" ht="12.75" customHeight="1" x14ac:dyDescent="0.2"/>
    <row r="303396" ht="12.75" customHeight="1" x14ac:dyDescent="0.2"/>
    <row r="303400" ht="12.75" customHeight="1" x14ac:dyDescent="0.2"/>
    <row r="303404" ht="12.75" customHeight="1" x14ac:dyDescent="0.2"/>
    <row r="303408" ht="12.75" customHeight="1" x14ac:dyDescent="0.2"/>
    <row r="303412" ht="12.75" customHeight="1" x14ac:dyDescent="0.2"/>
    <row r="303416" ht="12.75" customHeight="1" x14ac:dyDescent="0.2"/>
    <row r="303420" ht="12.75" customHeight="1" x14ac:dyDescent="0.2"/>
    <row r="303424" ht="12.75" customHeight="1" x14ac:dyDescent="0.2"/>
    <row r="303428" ht="12.75" customHeight="1" x14ac:dyDescent="0.2"/>
    <row r="303432" ht="12.75" customHeight="1" x14ac:dyDescent="0.2"/>
    <row r="303436" ht="12.75" customHeight="1" x14ac:dyDescent="0.2"/>
    <row r="303440" ht="12.75" customHeight="1" x14ac:dyDescent="0.2"/>
    <row r="303444" ht="12.75" customHeight="1" x14ac:dyDescent="0.2"/>
    <row r="303448" ht="12.75" customHeight="1" x14ac:dyDescent="0.2"/>
    <row r="303452" ht="12.75" customHeight="1" x14ac:dyDescent="0.2"/>
    <row r="303456" ht="12.75" customHeight="1" x14ac:dyDescent="0.2"/>
    <row r="303460" ht="12.75" customHeight="1" x14ac:dyDescent="0.2"/>
    <row r="303464" ht="12.75" customHeight="1" x14ac:dyDescent="0.2"/>
    <row r="303468" ht="12.75" customHeight="1" x14ac:dyDescent="0.2"/>
    <row r="303472" ht="12.75" customHeight="1" x14ac:dyDescent="0.2"/>
    <row r="303476" ht="12.75" customHeight="1" x14ac:dyDescent="0.2"/>
    <row r="303480" ht="12.75" customHeight="1" x14ac:dyDescent="0.2"/>
    <row r="303484" ht="12.75" customHeight="1" x14ac:dyDescent="0.2"/>
    <row r="303488" ht="12.75" customHeight="1" x14ac:dyDescent="0.2"/>
    <row r="303492" ht="12.75" customHeight="1" x14ac:dyDescent="0.2"/>
    <row r="303496" ht="12.75" customHeight="1" x14ac:dyDescent="0.2"/>
    <row r="303500" ht="12.75" customHeight="1" x14ac:dyDescent="0.2"/>
    <row r="303504" ht="12.75" customHeight="1" x14ac:dyDescent="0.2"/>
    <row r="303508" ht="12.75" customHeight="1" x14ac:dyDescent="0.2"/>
    <row r="303512" ht="12.75" customHeight="1" x14ac:dyDescent="0.2"/>
    <row r="303516" ht="12.75" customHeight="1" x14ac:dyDescent="0.2"/>
    <row r="303520" ht="12.75" customHeight="1" x14ac:dyDescent="0.2"/>
    <row r="303524" ht="12.75" customHeight="1" x14ac:dyDescent="0.2"/>
    <row r="303528" ht="12.75" customHeight="1" x14ac:dyDescent="0.2"/>
    <row r="303532" ht="12.75" customHeight="1" x14ac:dyDescent="0.2"/>
    <row r="303536" ht="12.75" customHeight="1" x14ac:dyDescent="0.2"/>
    <row r="303540" ht="12.75" customHeight="1" x14ac:dyDescent="0.2"/>
    <row r="303544" ht="12.75" customHeight="1" x14ac:dyDescent="0.2"/>
    <row r="303548" ht="12.75" customHeight="1" x14ac:dyDescent="0.2"/>
    <row r="303552" ht="12.75" customHeight="1" x14ac:dyDescent="0.2"/>
    <row r="303556" ht="12.75" customHeight="1" x14ac:dyDescent="0.2"/>
    <row r="303560" ht="12.75" customHeight="1" x14ac:dyDescent="0.2"/>
    <row r="303564" ht="12.75" customHeight="1" x14ac:dyDescent="0.2"/>
    <row r="303568" ht="12.75" customHeight="1" x14ac:dyDescent="0.2"/>
    <row r="303572" ht="12.75" customHeight="1" x14ac:dyDescent="0.2"/>
    <row r="303576" ht="12.75" customHeight="1" x14ac:dyDescent="0.2"/>
    <row r="303580" ht="12.75" customHeight="1" x14ac:dyDescent="0.2"/>
    <row r="303584" ht="12.75" customHeight="1" x14ac:dyDescent="0.2"/>
    <row r="303588" ht="12.75" customHeight="1" x14ac:dyDescent="0.2"/>
    <row r="303592" ht="12.75" customHeight="1" x14ac:dyDescent="0.2"/>
    <row r="303596" ht="12.75" customHeight="1" x14ac:dyDescent="0.2"/>
    <row r="303600" ht="12.75" customHeight="1" x14ac:dyDescent="0.2"/>
    <row r="303604" ht="12.75" customHeight="1" x14ac:dyDescent="0.2"/>
    <row r="303608" ht="12.75" customHeight="1" x14ac:dyDescent="0.2"/>
    <row r="303612" ht="12.75" customHeight="1" x14ac:dyDescent="0.2"/>
    <row r="303616" ht="12.75" customHeight="1" x14ac:dyDescent="0.2"/>
    <row r="303620" ht="12.75" customHeight="1" x14ac:dyDescent="0.2"/>
    <row r="303624" ht="12.75" customHeight="1" x14ac:dyDescent="0.2"/>
    <row r="303628" ht="12.75" customHeight="1" x14ac:dyDescent="0.2"/>
    <row r="303632" ht="12.75" customHeight="1" x14ac:dyDescent="0.2"/>
    <row r="303636" ht="12.75" customHeight="1" x14ac:dyDescent="0.2"/>
    <row r="303640" ht="12.75" customHeight="1" x14ac:dyDescent="0.2"/>
    <row r="303644" ht="12.75" customHeight="1" x14ac:dyDescent="0.2"/>
    <row r="303648" ht="12.75" customHeight="1" x14ac:dyDescent="0.2"/>
    <row r="303652" ht="12.75" customHeight="1" x14ac:dyDescent="0.2"/>
    <row r="303656" ht="12.75" customHeight="1" x14ac:dyDescent="0.2"/>
    <row r="303660" ht="12.75" customHeight="1" x14ac:dyDescent="0.2"/>
    <row r="303664" ht="12.75" customHeight="1" x14ac:dyDescent="0.2"/>
    <row r="303668" ht="12.75" customHeight="1" x14ac:dyDescent="0.2"/>
    <row r="303672" ht="12.75" customHeight="1" x14ac:dyDescent="0.2"/>
    <row r="303676" ht="12.75" customHeight="1" x14ac:dyDescent="0.2"/>
    <row r="303680" ht="12.75" customHeight="1" x14ac:dyDescent="0.2"/>
    <row r="303684" ht="12.75" customHeight="1" x14ac:dyDescent="0.2"/>
    <row r="303688" ht="12.75" customHeight="1" x14ac:dyDescent="0.2"/>
    <row r="303692" ht="12.75" customHeight="1" x14ac:dyDescent="0.2"/>
    <row r="303696" ht="12.75" customHeight="1" x14ac:dyDescent="0.2"/>
    <row r="303700" ht="12.75" customHeight="1" x14ac:dyDescent="0.2"/>
    <row r="303704" ht="12.75" customHeight="1" x14ac:dyDescent="0.2"/>
    <row r="303708" ht="12.75" customHeight="1" x14ac:dyDescent="0.2"/>
    <row r="303712" ht="12.75" customHeight="1" x14ac:dyDescent="0.2"/>
    <row r="303716" ht="12.75" customHeight="1" x14ac:dyDescent="0.2"/>
    <row r="303720" ht="12.75" customHeight="1" x14ac:dyDescent="0.2"/>
    <row r="303724" ht="12.75" customHeight="1" x14ac:dyDescent="0.2"/>
    <row r="303728" ht="12.75" customHeight="1" x14ac:dyDescent="0.2"/>
    <row r="303732" ht="12.75" customHeight="1" x14ac:dyDescent="0.2"/>
    <row r="303736" ht="12.75" customHeight="1" x14ac:dyDescent="0.2"/>
    <row r="303740" ht="12.75" customHeight="1" x14ac:dyDescent="0.2"/>
    <row r="303744" ht="12.75" customHeight="1" x14ac:dyDescent="0.2"/>
    <row r="303748" ht="12.75" customHeight="1" x14ac:dyDescent="0.2"/>
    <row r="303752" ht="12.75" customHeight="1" x14ac:dyDescent="0.2"/>
    <row r="303756" ht="12.75" customHeight="1" x14ac:dyDescent="0.2"/>
    <row r="303760" ht="12.75" customHeight="1" x14ac:dyDescent="0.2"/>
    <row r="303764" ht="12.75" customHeight="1" x14ac:dyDescent="0.2"/>
    <row r="303768" ht="12.75" customHeight="1" x14ac:dyDescent="0.2"/>
    <row r="303772" ht="12.75" customHeight="1" x14ac:dyDescent="0.2"/>
    <row r="303776" ht="12.75" customHeight="1" x14ac:dyDescent="0.2"/>
    <row r="303780" ht="12.75" customHeight="1" x14ac:dyDescent="0.2"/>
    <row r="303784" ht="12.75" customHeight="1" x14ac:dyDescent="0.2"/>
    <row r="303788" ht="12.75" customHeight="1" x14ac:dyDescent="0.2"/>
    <row r="303792" ht="12.75" customHeight="1" x14ac:dyDescent="0.2"/>
    <row r="303796" ht="12.75" customHeight="1" x14ac:dyDescent="0.2"/>
    <row r="303800" ht="12.75" customHeight="1" x14ac:dyDescent="0.2"/>
    <row r="303804" ht="12.75" customHeight="1" x14ac:dyDescent="0.2"/>
    <row r="303808" ht="12.75" customHeight="1" x14ac:dyDescent="0.2"/>
    <row r="303812" ht="12.75" customHeight="1" x14ac:dyDescent="0.2"/>
    <row r="303816" ht="12.75" customHeight="1" x14ac:dyDescent="0.2"/>
    <row r="303820" ht="12.75" customHeight="1" x14ac:dyDescent="0.2"/>
    <row r="303824" ht="12.75" customHeight="1" x14ac:dyDescent="0.2"/>
    <row r="303828" ht="12.75" customHeight="1" x14ac:dyDescent="0.2"/>
    <row r="303832" ht="12.75" customHeight="1" x14ac:dyDescent="0.2"/>
    <row r="303836" ht="12.75" customHeight="1" x14ac:dyDescent="0.2"/>
    <row r="303840" ht="12.75" customHeight="1" x14ac:dyDescent="0.2"/>
    <row r="303844" ht="12.75" customHeight="1" x14ac:dyDescent="0.2"/>
    <row r="303848" ht="12.75" customHeight="1" x14ac:dyDescent="0.2"/>
    <row r="303852" ht="12.75" customHeight="1" x14ac:dyDescent="0.2"/>
    <row r="303856" ht="12.75" customHeight="1" x14ac:dyDescent="0.2"/>
    <row r="303860" ht="12.75" customHeight="1" x14ac:dyDescent="0.2"/>
    <row r="303864" ht="12.75" customHeight="1" x14ac:dyDescent="0.2"/>
    <row r="303868" ht="12.75" customHeight="1" x14ac:dyDescent="0.2"/>
    <row r="303872" ht="12.75" customHeight="1" x14ac:dyDescent="0.2"/>
    <row r="303876" ht="12.75" customHeight="1" x14ac:dyDescent="0.2"/>
    <row r="303880" ht="12.75" customHeight="1" x14ac:dyDescent="0.2"/>
    <row r="303884" ht="12.75" customHeight="1" x14ac:dyDescent="0.2"/>
    <row r="303888" ht="12.75" customHeight="1" x14ac:dyDescent="0.2"/>
    <row r="303892" ht="12.75" customHeight="1" x14ac:dyDescent="0.2"/>
    <row r="303896" ht="12.75" customHeight="1" x14ac:dyDescent="0.2"/>
    <row r="303900" ht="12.75" customHeight="1" x14ac:dyDescent="0.2"/>
    <row r="303904" ht="12.75" customHeight="1" x14ac:dyDescent="0.2"/>
    <row r="303908" ht="12.75" customHeight="1" x14ac:dyDescent="0.2"/>
    <row r="303912" ht="12.75" customHeight="1" x14ac:dyDescent="0.2"/>
    <row r="303916" ht="12.75" customHeight="1" x14ac:dyDescent="0.2"/>
    <row r="303920" ht="12.75" customHeight="1" x14ac:dyDescent="0.2"/>
    <row r="303924" ht="12.75" customHeight="1" x14ac:dyDescent="0.2"/>
    <row r="303928" ht="12.75" customHeight="1" x14ac:dyDescent="0.2"/>
    <row r="303932" ht="12.75" customHeight="1" x14ac:dyDescent="0.2"/>
    <row r="303936" ht="12.75" customHeight="1" x14ac:dyDescent="0.2"/>
    <row r="303940" ht="12.75" customHeight="1" x14ac:dyDescent="0.2"/>
    <row r="303944" ht="12.75" customHeight="1" x14ac:dyDescent="0.2"/>
    <row r="303948" ht="12.75" customHeight="1" x14ac:dyDescent="0.2"/>
    <row r="303952" ht="12.75" customHeight="1" x14ac:dyDescent="0.2"/>
    <row r="303956" ht="12.75" customHeight="1" x14ac:dyDescent="0.2"/>
    <row r="303960" ht="12.75" customHeight="1" x14ac:dyDescent="0.2"/>
    <row r="303964" ht="12.75" customHeight="1" x14ac:dyDescent="0.2"/>
    <row r="303968" ht="12.75" customHeight="1" x14ac:dyDescent="0.2"/>
    <row r="303972" ht="12.75" customHeight="1" x14ac:dyDescent="0.2"/>
    <row r="303976" ht="12.75" customHeight="1" x14ac:dyDescent="0.2"/>
    <row r="303980" ht="12.75" customHeight="1" x14ac:dyDescent="0.2"/>
    <row r="303984" ht="12.75" customHeight="1" x14ac:dyDescent="0.2"/>
    <row r="303988" ht="12.75" customHeight="1" x14ac:dyDescent="0.2"/>
    <row r="303992" ht="12.75" customHeight="1" x14ac:dyDescent="0.2"/>
    <row r="303996" ht="12.75" customHeight="1" x14ac:dyDescent="0.2"/>
    <row r="304000" ht="12.75" customHeight="1" x14ac:dyDescent="0.2"/>
    <row r="304004" ht="12.75" customHeight="1" x14ac:dyDescent="0.2"/>
    <row r="304008" ht="12.75" customHeight="1" x14ac:dyDescent="0.2"/>
    <row r="304012" ht="12.75" customHeight="1" x14ac:dyDescent="0.2"/>
    <row r="304016" ht="12.75" customHeight="1" x14ac:dyDescent="0.2"/>
    <row r="304020" ht="12.75" customHeight="1" x14ac:dyDescent="0.2"/>
    <row r="304024" ht="12.75" customHeight="1" x14ac:dyDescent="0.2"/>
    <row r="304028" ht="12.75" customHeight="1" x14ac:dyDescent="0.2"/>
    <row r="304032" ht="12.75" customHeight="1" x14ac:dyDescent="0.2"/>
    <row r="304036" ht="12.75" customHeight="1" x14ac:dyDescent="0.2"/>
    <row r="304040" ht="12.75" customHeight="1" x14ac:dyDescent="0.2"/>
    <row r="304044" ht="12.75" customHeight="1" x14ac:dyDescent="0.2"/>
    <row r="304048" ht="12.75" customHeight="1" x14ac:dyDescent="0.2"/>
    <row r="304052" ht="12.75" customHeight="1" x14ac:dyDescent="0.2"/>
    <row r="304056" ht="12.75" customHeight="1" x14ac:dyDescent="0.2"/>
    <row r="304060" ht="12.75" customHeight="1" x14ac:dyDescent="0.2"/>
    <row r="304064" ht="12.75" customHeight="1" x14ac:dyDescent="0.2"/>
    <row r="304068" ht="12.75" customHeight="1" x14ac:dyDescent="0.2"/>
    <row r="304072" ht="12.75" customHeight="1" x14ac:dyDescent="0.2"/>
    <row r="304076" ht="12.75" customHeight="1" x14ac:dyDescent="0.2"/>
    <row r="304080" ht="12.75" customHeight="1" x14ac:dyDescent="0.2"/>
    <row r="304084" ht="12.75" customHeight="1" x14ac:dyDescent="0.2"/>
    <row r="304088" ht="12.75" customHeight="1" x14ac:dyDescent="0.2"/>
    <row r="304092" ht="12.75" customHeight="1" x14ac:dyDescent="0.2"/>
    <row r="304096" ht="12.75" customHeight="1" x14ac:dyDescent="0.2"/>
    <row r="304100" ht="12.75" customHeight="1" x14ac:dyDescent="0.2"/>
    <row r="304104" ht="12.75" customHeight="1" x14ac:dyDescent="0.2"/>
    <row r="304108" ht="12.75" customHeight="1" x14ac:dyDescent="0.2"/>
    <row r="304112" ht="12.75" customHeight="1" x14ac:dyDescent="0.2"/>
    <row r="304116" ht="12.75" customHeight="1" x14ac:dyDescent="0.2"/>
    <row r="304120" ht="12.75" customHeight="1" x14ac:dyDescent="0.2"/>
    <row r="304124" ht="12.75" customHeight="1" x14ac:dyDescent="0.2"/>
    <row r="304128" ht="12.75" customHeight="1" x14ac:dyDescent="0.2"/>
    <row r="304132" ht="12.75" customHeight="1" x14ac:dyDescent="0.2"/>
    <row r="304136" ht="12.75" customHeight="1" x14ac:dyDescent="0.2"/>
    <row r="304140" ht="12.75" customHeight="1" x14ac:dyDescent="0.2"/>
    <row r="304144" ht="12.75" customHeight="1" x14ac:dyDescent="0.2"/>
    <row r="304148" ht="12.75" customHeight="1" x14ac:dyDescent="0.2"/>
    <row r="304152" ht="12.75" customHeight="1" x14ac:dyDescent="0.2"/>
    <row r="304156" ht="12.75" customHeight="1" x14ac:dyDescent="0.2"/>
    <row r="304160" ht="12.75" customHeight="1" x14ac:dyDescent="0.2"/>
    <row r="304164" ht="12.75" customHeight="1" x14ac:dyDescent="0.2"/>
    <row r="304168" ht="12.75" customHeight="1" x14ac:dyDescent="0.2"/>
    <row r="304172" ht="12.75" customHeight="1" x14ac:dyDescent="0.2"/>
    <row r="304176" ht="12.75" customHeight="1" x14ac:dyDescent="0.2"/>
    <row r="304180" ht="12.75" customHeight="1" x14ac:dyDescent="0.2"/>
    <row r="304184" ht="12.75" customHeight="1" x14ac:dyDescent="0.2"/>
    <row r="304188" ht="12.75" customHeight="1" x14ac:dyDescent="0.2"/>
    <row r="304192" ht="12.75" customHeight="1" x14ac:dyDescent="0.2"/>
    <row r="304196" ht="12.75" customHeight="1" x14ac:dyDescent="0.2"/>
    <row r="304200" ht="12.75" customHeight="1" x14ac:dyDescent="0.2"/>
    <row r="304204" ht="12.75" customHeight="1" x14ac:dyDescent="0.2"/>
    <row r="304208" ht="12.75" customHeight="1" x14ac:dyDescent="0.2"/>
    <row r="304212" ht="12.75" customHeight="1" x14ac:dyDescent="0.2"/>
    <row r="304216" ht="12.75" customHeight="1" x14ac:dyDescent="0.2"/>
    <row r="304220" ht="12.75" customHeight="1" x14ac:dyDescent="0.2"/>
    <row r="304224" ht="12.75" customHeight="1" x14ac:dyDescent="0.2"/>
    <row r="304228" ht="12.75" customHeight="1" x14ac:dyDescent="0.2"/>
    <row r="304232" ht="12.75" customHeight="1" x14ac:dyDescent="0.2"/>
    <row r="304236" ht="12.75" customHeight="1" x14ac:dyDescent="0.2"/>
    <row r="304240" ht="12.75" customHeight="1" x14ac:dyDescent="0.2"/>
    <row r="304244" ht="12.75" customHeight="1" x14ac:dyDescent="0.2"/>
    <row r="304248" ht="12.75" customHeight="1" x14ac:dyDescent="0.2"/>
    <row r="304252" ht="12.75" customHeight="1" x14ac:dyDescent="0.2"/>
    <row r="304256" ht="12.75" customHeight="1" x14ac:dyDescent="0.2"/>
    <row r="304260" ht="12.75" customHeight="1" x14ac:dyDescent="0.2"/>
    <row r="304264" ht="12.75" customHeight="1" x14ac:dyDescent="0.2"/>
    <row r="304268" ht="12.75" customHeight="1" x14ac:dyDescent="0.2"/>
    <row r="304272" ht="12.75" customHeight="1" x14ac:dyDescent="0.2"/>
    <row r="304276" ht="12.75" customHeight="1" x14ac:dyDescent="0.2"/>
    <row r="304280" ht="12.75" customHeight="1" x14ac:dyDescent="0.2"/>
    <row r="304284" ht="12.75" customHeight="1" x14ac:dyDescent="0.2"/>
    <row r="304288" ht="12.75" customHeight="1" x14ac:dyDescent="0.2"/>
    <row r="304292" ht="12.75" customHeight="1" x14ac:dyDescent="0.2"/>
    <row r="304296" ht="12.75" customHeight="1" x14ac:dyDescent="0.2"/>
    <row r="304300" ht="12.75" customHeight="1" x14ac:dyDescent="0.2"/>
    <row r="304304" ht="12.75" customHeight="1" x14ac:dyDescent="0.2"/>
    <row r="304308" ht="12.75" customHeight="1" x14ac:dyDescent="0.2"/>
    <row r="304312" ht="12.75" customHeight="1" x14ac:dyDescent="0.2"/>
    <row r="304316" ht="12.75" customHeight="1" x14ac:dyDescent="0.2"/>
    <row r="304320" ht="12.75" customHeight="1" x14ac:dyDescent="0.2"/>
    <row r="304324" ht="12.75" customHeight="1" x14ac:dyDescent="0.2"/>
    <row r="304328" ht="12.75" customHeight="1" x14ac:dyDescent="0.2"/>
    <row r="304332" ht="12.75" customHeight="1" x14ac:dyDescent="0.2"/>
    <row r="304336" ht="12.75" customHeight="1" x14ac:dyDescent="0.2"/>
    <row r="304340" ht="12.75" customHeight="1" x14ac:dyDescent="0.2"/>
    <row r="304344" ht="12.75" customHeight="1" x14ac:dyDescent="0.2"/>
    <row r="304348" ht="12.75" customHeight="1" x14ac:dyDescent="0.2"/>
    <row r="304352" ht="12.75" customHeight="1" x14ac:dyDescent="0.2"/>
    <row r="304356" ht="12.75" customHeight="1" x14ac:dyDescent="0.2"/>
    <row r="304360" ht="12.75" customHeight="1" x14ac:dyDescent="0.2"/>
    <row r="304364" ht="12.75" customHeight="1" x14ac:dyDescent="0.2"/>
    <row r="304368" ht="12.75" customHeight="1" x14ac:dyDescent="0.2"/>
    <row r="304372" ht="12.75" customHeight="1" x14ac:dyDescent="0.2"/>
    <row r="304376" ht="12.75" customHeight="1" x14ac:dyDescent="0.2"/>
    <row r="304380" ht="12.75" customHeight="1" x14ac:dyDescent="0.2"/>
    <row r="304384" ht="12.75" customHeight="1" x14ac:dyDescent="0.2"/>
    <row r="304388" ht="12.75" customHeight="1" x14ac:dyDescent="0.2"/>
    <row r="304392" ht="12.75" customHeight="1" x14ac:dyDescent="0.2"/>
    <row r="304396" ht="12.75" customHeight="1" x14ac:dyDescent="0.2"/>
    <row r="304400" ht="12.75" customHeight="1" x14ac:dyDescent="0.2"/>
    <row r="304404" ht="12.75" customHeight="1" x14ac:dyDescent="0.2"/>
    <row r="304408" ht="12.75" customHeight="1" x14ac:dyDescent="0.2"/>
    <row r="304412" ht="12.75" customHeight="1" x14ac:dyDescent="0.2"/>
    <row r="304416" ht="12.75" customHeight="1" x14ac:dyDescent="0.2"/>
    <row r="304420" ht="12.75" customHeight="1" x14ac:dyDescent="0.2"/>
    <row r="304424" ht="12.75" customHeight="1" x14ac:dyDescent="0.2"/>
    <row r="304428" ht="12.75" customHeight="1" x14ac:dyDescent="0.2"/>
    <row r="304432" ht="12.75" customHeight="1" x14ac:dyDescent="0.2"/>
    <row r="304436" ht="12.75" customHeight="1" x14ac:dyDescent="0.2"/>
    <row r="304440" ht="12.75" customHeight="1" x14ac:dyDescent="0.2"/>
    <row r="304444" ht="12.75" customHeight="1" x14ac:dyDescent="0.2"/>
    <row r="304448" ht="12.75" customHeight="1" x14ac:dyDescent="0.2"/>
    <row r="304452" ht="12.75" customHeight="1" x14ac:dyDescent="0.2"/>
    <row r="304456" ht="12.75" customHeight="1" x14ac:dyDescent="0.2"/>
    <row r="304460" ht="12.75" customHeight="1" x14ac:dyDescent="0.2"/>
    <row r="304464" ht="12.75" customHeight="1" x14ac:dyDescent="0.2"/>
    <row r="304468" ht="12.75" customHeight="1" x14ac:dyDescent="0.2"/>
    <row r="304472" ht="12.75" customHeight="1" x14ac:dyDescent="0.2"/>
    <row r="304476" ht="12.75" customHeight="1" x14ac:dyDescent="0.2"/>
    <row r="304480" ht="12.75" customHeight="1" x14ac:dyDescent="0.2"/>
    <row r="304484" ht="12.75" customHeight="1" x14ac:dyDescent="0.2"/>
    <row r="304488" ht="12.75" customHeight="1" x14ac:dyDescent="0.2"/>
    <row r="304492" ht="12.75" customHeight="1" x14ac:dyDescent="0.2"/>
    <row r="304496" ht="12.75" customHeight="1" x14ac:dyDescent="0.2"/>
    <row r="304500" ht="12.75" customHeight="1" x14ac:dyDescent="0.2"/>
    <row r="304504" ht="12.75" customHeight="1" x14ac:dyDescent="0.2"/>
    <row r="304508" ht="12.75" customHeight="1" x14ac:dyDescent="0.2"/>
    <row r="304512" ht="12.75" customHeight="1" x14ac:dyDescent="0.2"/>
    <row r="304516" ht="12.75" customHeight="1" x14ac:dyDescent="0.2"/>
    <row r="304520" ht="12.75" customHeight="1" x14ac:dyDescent="0.2"/>
    <row r="304524" ht="12.75" customHeight="1" x14ac:dyDescent="0.2"/>
    <row r="304528" ht="12.75" customHeight="1" x14ac:dyDescent="0.2"/>
    <row r="304532" ht="12.75" customHeight="1" x14ac:dyDescent="0.2"/>
    <row r="304536" ht="12.75" customHeight="1" x14ac:dyDescent="0.2"/>
    <row r="304540" ht="12.75" customHeight="1" x14ac:dyDescent="0.2"/>
    <row r="304544" ht="12.75" customHeight="1" x14ac:dyDescent="0.2"/>
    <row r="304548" ht="12.75" customHeight="1" x14ac:dyDescent="0.2"/>
    <row r="304552" ht="12.75" customHeight="1" x14ac:dyDescent="0.2"/>
    <row r="304556" ht="12.75" customHeight="1" x14ac:dyDescent="0.2"/>
    <row r="304560" ht="12.75" customHeight="1" x14ac:dyDescent="0.2"/>
    <row r="304564" ht="12.75" customHeight="1" x14ac:dyDescent="0.2"/>
    <row r="304568" ht="12.75" customHeight="1" x14ac:dyDescent="0.2"/>
    <row r="304572" ht="12.75" customHeight="1" x14ac:dyDescent="0.2"/>
    <row r="304576" ht="12.75" customHeight="1" x14ac:dyDescent="0.2"/>
    <row r="304580" ht="12.75" customHeight="1" x14ac:dyDescent="0.2"/>
    <row r="304584" ht="12.75" customHeight="1" x14ac:dyDescent="0.2"/>
    <row r="304588" ht="12.75" customHeight="1" x14ac:dyDescent="0.2"/>
    <row r="304592" ht="12.75" customHeight="1" x14ac:dyDescent="0.2"/>
    <row r="304596" ht="12.75" customHeight="1" x14ac:dyDescent="0.2"/>
    <row r="304600" ht="12.75" customHeight="1" x14ac:dyDescent="0.2"/>
    <row r="304604" ht="12.75" customHeight="1" x14ac:dyDescent="0.2"/>
    <row r="304608" ht="12.75" customHeight="1" x14ac:dyDescent="0.2"/>
    <row r="304612" ht="12.75" customHeight="1" x14ac:dyDescent="0.2"/>
    <row r="304616" ht="12.75" customHeight="1" x14ac:dyDescent="0.2"/>
    <row r="304620" ht="12.75" customHeight="1" x14ac:dyDescent="0.2"/>
    <row r="304624" ht="12.75" customHeight="1" x14ac:dyDescent="0.2"/>
    <row r="304628" ht="12.75" customHeight="1" x14ac:dyDescent="0.2"/>
    <row r="304632" ht="12.75" customHeight="1" x14ac:dyDescent="0.2"/>
    <row r="304636" ht="12.75" customHeight="1" x14ac:dyDescent="0.2"/>
    <row r="304640" ht="12.75" customHeight="1" x14ac:dyDescent="0.2"/>
    <row r="304644" ht="12.75" customHeight="1" x14ac:dyDescent="0.2"/>
    <row r="304648" ht="12.75" customHeight="1" x14ac:dyDescent="0.2"/>
    <row r="304652" ht="12.75" customHeight="1" x14ac:dyDescent="0.2"/>
    <row r="304656" ht="12.75" customHeight="1" x14ac:dyDescent="0.2"/>
    <row r="304660" ht="12.75" customHeight="1" x14ac:dyDescent="0.2"/>
    <row r="304664" ht="12.75" customHeight="1" x14ac:dyDescent="0.2"/>
    <row r="304668" ht="12.75" customHeight="1" x14ac:dyDescent="0.2"/>
    <row r="304672" ht="12.75" customHeight="1" x14ac:dyDescent="0.2"/>
    <row r="304676" ht="12.75" customHeight="1" x14ac:dyDescent="0.2"/>
    <row r="304680" ht="12.75" customHeight="1" x14ac:dyDescent="0.2"/>
    <row r="304684" ht="12.75" customHeight="1" x14ac:dyDescent="0.2"/>
    <row r="304688" ht="12.75" customHeight="1" x14ac:dyDescent="0.2"/>
    <row r="304692" ht="12.75" customHeight="1" x14ac:dyDescent="0.2"/>
    <row r="304696" ht="12.75" customHeight="1" x14ac:dyDescent="0.2"/>
    <row r="304700" ht="12.75" customHeight="1" x14ac:dyDescent="0.2"/>
    <row r="304704" ht="12.75" customHeight="1" x14ac:dyDescent="0.2"/>
    <row r="304708" ht="12.75" customHeight="1" x14ac:dyDescent="0.2"/>
    <row r="304712" ht="12.75" customHeight="1" x14ac:dyDescent="0.2"/>
    <row r="304716" ht="12.75" customHeight="1" x14ac:dyDescent="0.2"/>
    <row r="304720" ht="12.75" customHeight="1" x14ac:dyDescent="0.2"/>
    <row r="304724" ht="12.75" customHeight="1" x14ac:dyDescent="0.2"/>
    <row r="304728" ht="12.75" customHeight="1" x14ac:dyDescent="0.2"/>
    <row r="304732" ht="12.75" customHeight="1" x14ac:dyDescent="0.2"/>
    <row r="304736" ht="12.75" customHeight="1" x14ac:dyDescent="0.2"/>
    <row r="304740" ht="12.75" customHeight="1" x14ac:dyDescent="0.2"/>
    <row r="304744" ht="12.75" customHeight="1" x14ac:dyDescent="0.2"/>
    <row r="304748" ht="12.75" customHeight="1" x14ac:dyDescent="0.2"/>
    <row r="304752" ht="12.75" customHeight="1" x14ac:dyDescent="0.2"/>
    <row r="304756" ht="12.75" customHeight="1" x14ac:dyDescent="0.2"/>
    <row r="304760" ht="12.75" customHeight="1" x14ac:dyDescent="0.2"/>
    <row r="304764" ht="12.75" customHeight="1" x14ac:dyDescent="0.2"/>
    <row r="304768" ht="12.75" customHeight="1" x14ac:dyDescent="0.2"/>
    <row r="304772" ht="12.75" customHeight="1" x14ac:dyDescent="0.2"/>
    <row r="304776" ht="12.75" customHeight="1" x14ac:dyDescent="0.2"/>
    <row r="304780" ht="12.75" customHeight="1" x14ac:dyDescent="0.2"/>
    <row r="304784" ht="12.75" customHeight="1" x14ac:dyDescent="0.2"/>
    <row r="304788" ht="12.75" customHeight="1" x14ac:dyDescent="0.2"/>
    <row r="304792" ht="12.75" customHeight="1" x14ac:dyDescent="0.2"/>
    <row r="304796" ht="12.75" customHeight="1" x14ac:dyDescent="0.2"/>
    <row r="304800" ht="12.75" customHeight="1" x14ac:dyDescent="0.2"/>
    <row r="304804" ht="12.75" customHeight="1" x14ac:dyDescent="0.2"/>
    <row r="304808" ht="12.75" customHeight="1" x14ac:dyDescent="0.2"/>
    <row r="304812" ht="12.75" customHeight="1" x14ac:dyDescent="0.2"/>
    <row r="304816" ht="12.75" customHeight="1" x14ac:dyDescent="0.2"/>
    <row r="304820" ht="12.75" customHeight="1" x14ac:dyDescent="0.2"/>
    <row r="304824" ht="12.75" customHeight="1" x14ac:dyDescent="0.2"/>
    <row r="304828" ht="12.75" customHeight="1" x14ac:dyDescent="0.2"/>
    <row r="304832" ht="12.75" customHeight="1" x14ac:dyDescent="0.2"/>
    <row r="304836" ht="12.75" customHeight="1" x14ac:dyDescent="0.2"/>
    <row r="304840" ht="12.75" customHeight="1" x14ac:dyDescent="0.2"/>
    <row r="304844" ht="12.75" customHeight="1" x14ac:dyDescent="0.2"/>
    <row r="304848" ht="12.75" customHeight="1" x14ac:dyDescent="0.2"/>
    <row r="304852" ht="12.75" customHeight="1" x14ac:dyDescent="0.2"/>
    <row r="304856" ht="12.75" customHeight="1" x14ac:dyDescent="0.2"/>
    <row r="304860" ht="12.75" customHeight="1" x14ac:dyDescent="0.2"/>
    <row r="304864" ht="12.75" customHeight="1" x14ac:dyDescent="0.2"/>
    <row r="304868" ht="12.75" customHeight="1" x14ac:dyDescent="0.2"/>
    <row r="304872" ht="12.75" customHeight="1" x14ac:dyDescent="0.2"/>
    <row r="304876" ht="12.75" customHeight="1" x14ac:dyDescent="0.2"/>
    <row r="304880" ht="12.75" customHeight="1" x14ac:dyDescent="0.2"/>
    <row r="304884" ht="12.75" customHeight="1" x14ac:dyDescent="0.2"/>
    <row r="304888" ht="12.75" customHeight="1" x14ac:dyDescent="0.2"/>
    <row r="304892" ht="12.75" customHeight="1" x14ac:dyDescent="0.2"/>
    <row r="304896" ht="12.75" customHeight="1" x14ac:dyDescent="0.2"/>
    <row r="304900" ht="12.75" customHeight="1" x14ac:dyDescent="0.2"/>
    <row r="304904" ht="12.75" customHeight="1" x14ac:dyDescent="0.2"/>
    <row r="304908" ht="12.75" customHeight="1" x14ac:dyDescent="0.2"/>
    <row r="304912" ht="12.75" customHeight="1" x14ac:dyDescent="0.2"/>
    <row r="304916" ht="12.75" customHeight="1" x14ac:dyDescent="0.2"/>
    <row r="304920" ht="12.75" customHeight="1" x14ac:dyDescent="0.2"/>
    <row r="304924" ht="12.75" customHeight="1" x14ac:dyDescent="0.2"/>
    <row r="304928" ht="12.75" customHeight="1" x14ac:dyDescent="0.2"/>
    <row r="304932" ht="12.75" customHeight="1" x14ac:dyDescent="0.2"/>
    <row r="304936" ht="12.75" customHeight="1" x14ac:dyDescent="0.2"/>
    <row r="304940" ht="12.75" customHeight="1" x14ac:dyDescent="0.2"/>
    <row r="304944" ht="12.75" customHeight="1" x14ac:dyDescent="0.2"/>
    <row r="304948" ht="12.75" customHeight="1" x14ac:dyDescent="0.2"/>
    <row r="304952" ht="12.75" customHeight="1" x14ac:dyDescent="0.2"/>
    <row r="304956" ht="12.75" customHeight="1" x14ac:dyDescent="0.2"/>
    <row r="304960" ht="12.75" customHeight="1" x14ac:dyDescent="0.2"/>
    <row r="304964" ht="12.75" customHeight="1" x14ac:dyDescent="0.2"/>
    <row r="304968" ht="12.75" customHeight="1" x14ac:dyDescent="0.2"/>
    <row r="304972" ht="12.75" customHeight="1" x14ac:dyDescent="0.2"/>
    <row r="304976" ht="12.75" customHeight="1" x14ac:dyDescent="0.2"/>
    <row r="304980" ht="12.75" customHeight="1" x14ac:dyDescent="0.2"/>
    <row r="304984" ht="12.75" customHeight="1" x14ac:dyDescent="0.2"/>
    <row r="304988" ht="12.75" customHeight="1" x14ac:dyDescent="0.2"/>
    <row r="304992" ht="12.75" customHeight="1" x14ac:dyDescent="0.2"/>
    <row r="304996" ht="12.75" customHeight="1" x14ac:dyDescent="0.2"/>
    <row r="305000" ht="12.75" customHeight="1" x14ac:dyDescent="0.2"/>
    <row r="305004" ht="12.75" customHeight="1" x14ac:dyDescent="0.2"/>
    <row r="305008" ht="12.75" customHeight="1" x14ac:dyDescent="0.2"/>
    <row r="305012" ht="12.75" customHeight="1" x14ac:dyDescent="0.2"/>
    <row r="305016" ht="12.75" customHeight="1" x14ac:dyDescent="0.2"/>
    <row r="305020" ht="12.75" customHeight="1" x14ac:dyDescent="0.2"/>
    <row r="305024" ht="12.75" customHeight="1" x14ac:dyDescent="0.2"/>
    <row r="305028" ht="12.75" customHeight="1" x14ac:dyDescent="0.2"/>
    <row r="305032" ht="12.75" customHeight="1" x14ac:dyDescent="0.2"/>
    <row r="305036" ht="12.75" customHeight="1" x14ac:dyDescent="0.2"/>
    <row r="305040" ht="12.75" customHeight="1" x14ac:dyDescent="0.2"/>
    <row r="305044" ht="12.75" customHeight="1" x14ac:dyDescent="0.2"/>
    <row r="305048" ht="12.75" customHeight="1" x14ac:dyDescent="0.2"/>
    <row r="305052" ht="12.75" customHeight="1" x14ac:dyDescent="0.2"/>
    <row r="305056" ht="12.75" customHeight="1" x14ac:dyDescent="0.2"/>
    <row r="305060" ht="12.75" customHeight="1" x14ac:dyDescent="0.2"/>
    <row r="305064" ht="12.75" customHeight="1" x14ac:dyDescent="0.2"/>
    <row r="305068" ht="12.75" customHeight="1" x14ac:dyDescent="0.2"/>
    <row r="305072" ht="12.75" customHeight="1" x14ac:dyDescent="0.2"/>
    <row r="305076" ht="12.75" customHeight="1" x14ac:dyDescent="0.2"/>
    <row r="305080" ht="12.75" customHeight="1" x14ac:dyDescent="0.2"/>
    <row r="305084" ht="12.75" customHeight="1" x14ac:dyDescent="0.2"/>
    <row r="305088" ht="12.75" customHeight="1" x14ac:dyDescent="0.2"/>
    <row r="305092" ht="12.75" customHeight="1" x14ac:dyDescent="0.2"/>
    <row r="305096" ht="12.75" customHeight="1" x14ac:dyDescent="0.2"/>
    <row r="305100" ht="12.75" customHeight="1" x14ac:dyDescent="0.2"/>
    <row r="305104" ht="12.75" customHeight="1" x14ac:dyDescent="0.2"/>
    <row r="305108" ht="12.75" customHeight="1" x14ac:dyDescent="0.2"/>
    <row r="305112" ht="12.75" customHeight="1" x14ac:dyDescent="0.2"/>
    <row r="305116" ht="12.75" customHeight="1" x14ac:dyDescent="0.2"/>
    <row r="305120" ht="12.75" customHeight="1" x14ac:dyDescent="0.2"/>
    <row r="305124" ht="12.75" customHeight="1" x14ac:dyDescent="0.2"/>
    <row r="305128" ht="12.75" customHeight="1" x14ac:dyDescent="0.2"/>
    <row r="305132" ht="12.75" customHeight="1" x14ac:dyDescent="0.2"/>
    <row r="305136" ht="12.75" customHeight="1" x14ac:dyDescent="0.2"/>
    <row r="305140" ht="12.75" customHeight="1" x14ac:dyDescent="0.2"/>
    <row r="305144" ht="12.75" customHeight="1" x14ac:dyDescent="0.2"/>
    <row r="305148" ht="12.75" customHeight="1" x14ac:dyDescent="0.2"/>
    <row r="305152" ht="12.75" customHeight="1" x14ac:dyDescent="0.2"/>
    <row r="305156" ht="12.75" customHeight="1" x14ac:dyDescent="0.2"/>
    <row r="305160" ht="12.75" customHeight="1" x14ac:dyDescent="0.2"/>
    <row r="305164" ht="12.75" customHeight="1" x14ac:dyDescent="0.2"/>
    <row r="305168" ht="12.75" customHeight="1" x14ac:dyDescent="0.2"/>
    <row r="305172" ht="12.75" customHeight="1" x14ac:dyDescent="0.2"/>
    <row r="305176" ht="12.75" customHeight="1" x14ac:dyDescent="0.2"/>
    <row r="305180" ht="12.75" customHeight="1" x14ac:dyDescent="0.2"/>
    <row r="305184" ht="12.75" customHeight="1" x14ac:dyDescent="0.2"/>
    <row r="305188" ht="12.75" customHeight="1" x14ac:dyDescent="0.2"/>
    <row r="305192" ht="12.75" customHeight="1" x14ac:dyDescent="0.2"/>
    <row r="305196" ht="12.75" customHeight="1" x14ac:dyDescent="0.2"/>
    <row r="305200" ht="12.75" customHeight="1" x14ac:dyDescent="0.2"/>
    <row r="305204" ht="12.75" customHeight="1" x14ac:dyDescent="0.2"/>
    <row r="305208" ht="12.75" customHeight="1" x14ac:dyDescent="0.2"/>
    <row r="305212" ht="12.75" customHeight="1" x14ac:dyDescent="0.2"/>
    <row r="305216" ht="12.75" customHeight="1" x14ac:dyDescent="0.2"/>
    <row r="305220" ht="12.75" customHeight="1" x14ac:dyDescent="0.2"/>
    <row r="305224" ht="12.75" customHeight="1" x14ac:dyDescent="0.2"/>
    <row r="305228" ht="12.75" customHeight="1" x14ac:dyDescent="0.2"/>
    <row r="305232" ht="12.75" customHeight="1" x14ac:dyDescent="0.2"/>
    <row r="305236" ht="12.75" customHeight="1" x14ac:dyDescent="0.2"/>
    <row r="305240" ht="12.75" customHeight="1" x14ac:dyDescent="0.2"/>
    <row r="305244" ht="12.75" customHeight="1" x14ac:dyDescent="0.2"/>
    <row r="305248" ht="12.75" customHeight="1" x14ac:dyDescent="0.2"/>
    <row r="305252" ht="12.75" customHeight="1" x14ac:dyDescent="0.2"/>
    <row r="305256" ht="12.75" customHeight="1" x14ac:dyDescent="0.2"/>
    <row r="305260" ht="12.75" customHeight="1" x14ac:dyDescent="0.2"/>
    <row r="305264" ht="12.75" customHeight="1" x14ac:dyDescent="0.2"/>
    <row r="305268" ht="12.75" customHeight="1" x14ac:dyDescent="0.2"/>
    <row r="305272" ht="12.75" customHeight="1" x14ac:dyDescent="0.2"/>
    <row r="305276" ht="12.75" customHeight="1" x14ac:dyDescent="0.2"/>
    <row r="305280" ht="12.75" customHeight="1" x14ac:dyDescent="0.2"/>
    <row r="305284" ht="12.75" customHeight="1" x14ac:dyDescent="0.2"/>
    <row r="305288" ht="12.75" customHeight="1" x14ac:dyDescent="0.2"/>
    <row r="305292" ht="12.75" customHeight="1" x14ac:dyDescent="0.2"/>
    <row r="305296" ht="12.75" customHeight="1" x14ac:dyDescent="0.2"/>
    <row r="305300" ht="12.75" customHeight="1" x14ac:dyDescent="0.2"/>
    <row r="305304" ht="12.75" customHeight="1" x14ac:dyDescent="0.2"/>
    <row r="305308" ht="12.75" customHeight="1" x14ac:dyDescent="0.2"/>
    <row r="305312" ht="12.75" customHeight="1" x14ac:dyDescent="0.2"/>
    <row r="305316" ht="12.75" customHeight="1" x14ac:dyDescent="0.2"/>
    <row r="305320" ht="12.75" customHeight="1" x14ac:dyDescent="0.2"/>
    <row r="305324" ht="12.75" customHeight="1" x14ac:dyDescent="0.2"/>
    <row r="305328" ht="12.75" customHeight="1" x14ac:dyDescent="0.2"/>
    <row r="305332" ht="12.75" customHeight="1" x14ac:dyDescent="0.2"/>
    <row r="305336" ht="12.75" customHeight="1" x14ac:dyDescent="0.2"/>
    <row r="305340" ht="12.75" customHeight="1" x14ac:dyDescent="0.2"/>
    <row r="305344" ht="12.75" customHeight="1" x14ac:dyDescent="0.2"/>
    <row r="305348" ht="12.75" customHeight="1" x14ac:dyDescent="0.2"/>
    <row r="305352" ht="12.75" customHeight="1" x14ac:dyDescent="0.2"/>
    <row r="305356" ht="12.75" customHeight="1" x14ac:dyDescent="0.2"/>
    <row r="305360" ht="12.75" customHeight="1" x14ac:dyDescent="0.2"/>
    <row r="305364" ht="12.75" customHeight="1" x14ac:dyDescent="0.2"/>
    <row r="305368" ht="12.75" customHeight="1" x14ac:dyDescent="0.2"/>
    <row r="305372" ht="12.75" customHeight="1" x14ac:dyDescent="0.2"/>
    <row r="305376" ht="12.75" customHeight="1" x14ac:dyDescent="0.2"/>
    <row r="305380" ht="12.75" customHeight="1" x14ac:dyDescent="0.2"/>
    <row r="305384" ht="12.75" customHeight="1" x14ac:dyDescent="0.2"/>
    <row r="305388" ht="12.75" customHeight="1" x14ac:dyDescent="0.2"/>
    <row r="305392" ht="12.75" customHeight="1" x14ac:dyDescent="0.2"/>
    <row r="305396" ht="12.75" customHeight="1" x14ac:dyDescent="0.2"/>
    <row r="305400" ht="12.75" customHeight="1" x14ac:dyDescent="0.2"/>
    <row r="305404" ht="12.75" customHeight="1" x14ac:dyDescent="0.2"/>
    <row r="305408" ht="12.75" customHeight="1" x14ac:dyDescent="0.2"/>
    <row r="305412" ht="12.75" customHeight="1" x14ac:dyDescent="0.2"/>
    <row r="305416" ht="12.75" customHeight="1" x14ac:dyDescent="0.2"/>
    <row r="305420" ht="12.75" customHeight="1" x14ac:dyDescent="0.2"/>
    <row r="305424" ht="12.75" customHeight="1" x14ac:dyDescent="0.2"/>
    <row r="305428" ht="12.75" customHeight="1" x14ac:dyDescent="0.2"/>
    <row r="305432" ht="12.75" customHeight="1" x14ac:dyDescent="0.2"/>
    <row r="305436" ht="12.75" customHeight="1" x14ac:dyDescent="0.2"/>
    <row r="305440" ht="12.75" customHeight="1" x14ac:dyDescent="0.2"/>
    <row r="305444" ht="12.75" customHeight="1" x14ac:dyDescent="0.2"/>
    <row r="305448" ht="12.75" customHeight="1" x14ac:dyDescent="0.2"/>
    <row r="305452" ht="12.75" customHeight="1" x14ac:dyDescent="0.2"/>
    <row r="305456" ht="12.75" customHeight="1" x14ac:dyDescent="0.2"/>
    <row r="305460" ht="12.75" customHeight="1" x14ac:dyDescent="0.2"/>
    <row r="305464" ht="12.75" customHeight="1" x14ac:dyDescent="0.2"/>
    <row r="305468" ht="12.75" customHeight="1" x14ac:dyDescent="0.2"/>
    <row r="305472" ht="12.75" customHeight="1" x14ac:dyDescent="0.2"/>
    <row r="305476" ht="12.75" customHeight="1" x14ac:dyDescent="0.2"/>
    <row r="305480" ht="12.75" customHeight="1" x14ac:dyDescent="0.2"/>
    <row r="305484" ht="12.75" customHeight="1" x14ac:dyDescent="0.2"/>
    <row r="305488" ht="12.75" customHeight="1" x14ac:dyDescent="0.2"/>
    <row r="305492" ht="12.75" customHeight="1" x14ac:dyDescent="0.2"/>
    <row r="305496" ht="12.75" customHeight="1" x14ac:dyDescent="0.2"/>
    <row r="305500" ht="12.75" customHeight="1" x14ac:dyDescent="0.2"/>
    <row r="305504" ht="12.75" customHeight="1" x14ac:dyDescent="0.2"/>
    <row r="305508" ht="12.75" customHeight="1" x14ac:dyDescent="0.2"/>
    <row r="305512" ht="12.75" customHeight="1" x14ac:dyDescent="0.2"/>
    <row r="305516" ht="12.75" customHeight="1" x14ac:dyDescent="0.2"/>
    <row r="305520" ht="12.75" customHeight="1" x14ac:dyDescent="0.2"/>
    <row r="305524" ht="12.75" customHeight="1" x14ac:dyDescent="0.2"/>
    <row r="305528" ht="12.75" customHeight="1" x14ac:dyDescent="0.2"/>
    <row r="305532" ht="12.75" customHeight="1" x14ac:dyDescent="0.2"/>
    <row r="305536" ht="12.75" customHeight="1" x14ac:dyDescent="0.2"/>
    <row r="305540" ht="12.75" customHeight="1" x14ac:dyDescent="0.2"/>
    <row r="305544" ht="12.75" customHeight="1" x14ac:dyDescent="0.2"/>
    <row r="305548" ht="12.75" customHeight="1" x14ac:dyDescent="0.2"/>
    <row r="305552" ht="12.75" customHeight="1" x14ac:dyDescent="0.2"/>
    <row r="305556" ht="12.75" customHeight="1" x14ac:dyDescent="0.2"/>
    <row r="305560" ht="12.75" customHeight="1" x14ac:dyDescent="0.2"/>
    <row r="305564" ht="12.75" customHeight="1" x14ac:dyDescent="0.2"/>
    <row r="305568" ht="12.75" customHeight="1" x14ac:dyDescent="0.2"/>
    <row r="305572" ht="12.75" customHeight="1" x14ac:dyDescent="0.2"/>
    <row r="305576" ht="12.75" customHeight="1" x14ac:dyDescent="0.2"/>
    <row r="305580" ht="12.75" customHeight="1" x14ac:dyDescent="0.2"/>
    <row r="305584" ht="12.75" customHeight="1" x14ac:dyDescent="0.2"/>
    <row r="305588" ht="12.75" customHeight="1" x14ac:dyDescent="0.2"/>
    <row r="305592" ht="12.75" customHeight="1" x14ac:dyDescent="0.2"/>
    <row r="305596" ht="12.75" customHeight="1" x14ac:dyDescent="0.2"/>
    <row r="305600" ht="12.75" customHeight="1" x14ac:dyDescent="0.2"/>
    <row r="305604" ht="12.75" customHeight="1" x14ac:dyDescent="0.2"/>
    <row r="305608" ht="12.75" customHeight="1" x14ac:dyDescent="0.2"/>
    <row r="305612" ht="12.75" customHeight="1" x14ac:dyDescent="0.2"/>
    <row r="305616" ht="12.75" customHeight="1" x14ac:dyDescent="0.2"/>
    <row r="305620" ht="12.75" customHeight="1" x14ac:dyDescent="0.2"/>
    <row r="305624" ht="12.75" customHeight="1" x14ac:dyDescent="0.2"/>
    <row r="305628" ht="12.75" customHeight="1" x14ac:dyDescent="0.2"/>
    <row r="305632" ht="12.75" customHeight="1" x14ac:dyDescent="0.2"/>
    <row r="305636" ht="12.75" customHeight="1" x14ac:dyDescent="0.2"/>
    <row r="305640" ht="12.75" customHeight="1" x14ac:dyDescent="0.2"/>
    <row r="305644" ht="12.75" customHeight="1" x14ac:dyDescent="0.2"/>
    <row r="305648" ht="12.75" customHeight="1" x14ac:dyDescent="0.2"/>
    <row r="305652" ht="12.75" customHeight="1" x14ac:dyDescent="0.2"/>
    <row r="305656" ht="12.75" customHeight="1" x14ac:dyDescent="0.2"/>
    <row r="305660" ht="12.75" customHeight="1" x14ac:dyDescent="0.2"/>
    <row r="305664" ht="12.75" customHeight="1" x14ac:dyDescent="0.2"/>
    <row r="305668" ht="12.75" customHeight="1" x14ac:dyDescent="0.2"/>
    <row r="305672" ht="12.75" customHeight="1" x14ac:dyDescent="0.2"/>
    <row r="305676" ht="12.75" customHeight="1" x14ac:dyDescent="0.2"/>
    <row r="305680" ht="12.75" customHeight="1" x14ac:dyDescent="0.2"/>
    <row r="305684" ht="12.75" customHeight="1" x14ac:dyDescent="0.2"/>
    <row r="305688" ht="12.75" customHeight="1" x14ac:dyDescent="0.2"/>
    <row r="305692" ht="12.75" customHeight="1" x14ac:dyDescent="0.2"/>
    <row r="305696" ht="12.75" customHeight="1" x14ac:dyDescent="0.2"/>
    <row r="305700" ht="12.75" customHeight="1" x14ac:dyDescent="0.2"/>
    <row r="305704" ht="12.75" customHeight="1" x14ac:dyDescent="0.2"/>
    <row r="305708" ht="12.75" customHeight="1" x14ac:dyDescent="0.2"/>
    <row r="305712" ht="12.75" customHeight="1" x14ac:dyDescent="0.2"/>
    <row r="305716" ht="12.75" customHeight="1" x14ac:dyDescent="0.2"/>
    <row r="305720" ht="12.75" customHeight="1" x14ac:dyDescent="0.2"/>
    <row r="305724" ht="12.75" customHeight="1" x14ac:dyDescent="0.2"/>
    <row r="305728" ht="12.75" customHeight="1" x14ac:dyDescent="0.2"/>
    <row r="305732" ht="12.75" customHeight="1" x14ac:dyDescent="0.2"/>
    <row r="305736" ht="12.75" customHeight="1" x14ac:dyDescent="0.2"/>
    <row r="305740" ht="12.75" customHeight="1" x14ac:dyDescent="0.2"/>
    <row r="305744" ht="12.75" customHeight="1" x14ac:dyDescent="0.2"/>
    <row r="305748" ht="12.75" customHeight="1" x14ac:dyDescent="0.2"/>
    <row r="305752" ht="12.75" customHeight="1" x14ac:dyDescent="0.2"/>
    <row r="305756" ht="12.75" customHeight="1" x14ac:dyDescent="0.2"/>
    <row r="305760" ht="12.75" customHeight="1" x14ac:dyDescent="0.2"/>
    <row r="305764" ht="12.75" customHeight="1" x14ac:dyDescent="0.2"/>
    <row r="305768" ht="12.75" customHeight="1" x14ac:dyDescent="0.2"/>
    <row r="305772" ht="12.75" customHeight="1" x14ac:dyDescent="0.2"/>
    <row r="305776" ht="12.75" customHeight="1" x14ac:dyDescent="0.2"/>
    <row r="305780" ht="12.75" customHeight="1" x14ac:dyDescent="0.2"/>
    <row r="305784" ht="12.75" customHeight="1" x14ac:dyDescent="0.2"/>
    <row r="305788" ht="12.75" customHeight="1" x14ac:dyDescent="0.2"/>
    <row r="305792" ht="12.75" customHeight="1" x14ac:dyDescent="0.2"/>
    <row r="305796" ht="12.75" customHeight="1" x14ac:dyDescent="0.2"/>
    <row r="305800" ht="12.75" customHeight="1" x14ac:dyDescent="0.2"/>
    <row r="305804" ht="12.75" customHeight="1" x14ac:dyDescent="0.2"/>
    <row r="305808" ht="12.75" customHeight="1" x14ac:dyDescent="0.2"/>
    <row r="305812" ht="12.75" customHeight="1" x14ac:dyDescent="0.2"/>
    <row r="305816" ht="12.75" customHeight="1" x14ac:dyDescent="0.2"/>
    <row r="305820" ht="12.75" customHeight="1" x14ac:dyDescent="0.2"/>
    <row r="305824" ht="12.75" customHeight="1" x14ac:dyDescent="0.2"/>
    <row r="305828" ht="12.75" customHeight="1" x14ac:dyDescent="0.2"/>
    <row r="305832" ht="12.75" customHeight="1" x14ac:dyDescent="0.2"/>
    <row r="305836" ht="12.75" customHeight="1" x14ac:dyDescent="0.2"/>
    <row r="305840" ht="12.75" customHeight="1" x14ac:dyDescent="0.2"/>
    <row r="305844" ht="12.75" customHeight="1" x14ac:dyDescent="0.2"/>
    <row r="305848" ht="12.75" customHeight="1" x14ac:dyDescent="0.2"/>
    <row r="305852" ht="12.75" customHeight="1" x14ac:dyDescent="0.2"/>
    <row r="305856" ht="12.75" customHeight="1" x14ac:dyDescent="0.2"/>
    <row r="305860" ht="12.75" customHeight="1" x14ac:dyDescent="0.2"/>
    <row r="305864" ht="12.75" customHeight="1" x14ac:dyDescent="0.2"/>
    <row r="305868" ht="12.75" customHeight="1" x14ac:dyDescent="0.2"/>
    <row r="305872" ht="12.75" customHeight="1" x14ac:dyDescent="0.2"/>
    <row r="305876" ht="12.75" customHeight="1" x14ac:dyDescent="0.2"/>
    <row r="305880" ht="12.75" customHeight="1" x14ac:dyDescent="0.2"/>
    <row r="305884" ht="12.75" customHeight="1" x14ac:dyDescent="0.2"/>
    <row r="305888" ht="12.75" customHeight="1" x14ac:dyDescent="0.2"/>
    <row r="305892" ht="12.75" customHeight="1" x14ac:dyDescent="0.2"/>
    <row r="305896" ht="12.75" customHeight="1" x14ac:dyDescent="0.2"/>
    <row r="305900" ht="12.75" customHeight="1" x14ac:dyDescent="0.2"/>
    <row r="305904" ht="12.75" customHeight="1" x14ac:dyDescent="0.2"/>
    <row r="305908" ht="12.75" customHeight="1" x14ac:dyDescent="0.2"/>
    <row r="305912" ht="12.75" customHeight="1" x14ac:dyDescent="0.2"/>
    <row r="305916" ht="12.75" customHeight="1" x14ac:dyDescent="0.2"/>
    <row r="305920" ht="12.75" customHeight="1" x14ac:dyDescent="0.2"/>
    <row r="305924" ht="12.75" customHeight="1" x14ac:dyDescent="0.2"/>
    <row r="305928" ht="12.75" customHeight="1" x14ac:dyDescent="0.2"/>
    <row r="305932" ht="12.75" customHeight="1" x14ac:dyDescent="0.2"/>
    <row r="305936" ht="12.75" customHeight="1" x14ac:dyDescent="0.2"/>
    <row r="305940" ht="12.75" customHeight="1" x14ac:dyDescent="0.2"/>
    <row r="305944" ht="12.75" customHeight="1" x14ac:dyDescent="0.2"/>
    <row r="305948" ht="12.75" customHeight="1" x14ac:dyDescent="0.2"/>
    <row r="305952" ht="12.75" customHeight="1" x14ac:dyDescent="0.2"/>
    <row r="305956" ht="12.75" customHeight="1" x14ac:dyDescent="0.2"/>
    <row r="305960" ht="12.75" customHeight="1" x14ac:dyDescent="0.2"/>
    <row r="305964" ht="12.75" customHeight="1" x14ac:dyDescent="0.2"/>
    <row r="305968" ht="12.75" customHeight="1" x14ac:dyDescent="0.2"/>
    <row r="305972" ht="12.75" customHeight="1" x14ac:dyDescent="0.2"/>
    <row r="305976" ht="12.75" customHeight="1" x14ac:dyDescent="0.2"/>
    <row r="305980" ht="12.75" customHeight="1" x14ac:dyDescent="0.2"/>
    <row r="305984" ht="12.75" customHeight="1" x14ac:dyDescent="0.2"/>
    <row r="305988" ht="12.75" customHeight="1" x14ac:dyDescent="0.2"/>
    <row r="305992" ht="12.75" customHeight="1" x14ac:dyDescent="0.2"/>
    <row r="305996" ht="12.75" customHeight="1" x14ac:dyDescent="0.2"/>
    <row r="306000" ht="12.75" customHeight="1" x14ac:dyDescent="0.2"/>
    <row r="306004" ht="12.75" customHeight="1" x14ac:dyDescent="0.2"/>
    <row r="306008" ht="12.75" customHeight="1" x14ac:dyDescent="0.2"/>
    <row r="306012" ht="12.75" customHeight="1" x14ac:dyDescent="0.2"/>
    <row r="306016" ht="12.75" customHeight="1" x14ac:dyDescent="0.2"/>
    <row r="306020" ht="12.75" customHeight="1" x14ac:dyDescent="0.2"/>
    <row r="306024" ht="12.75" customHeight="1" x14ac:dyDescent="0.2"/>
    <row r="306028" ht="12.75" customHeight="1" x14ac:dyDescent="0.2"/>
    <row r="306032" ht="12.75" customHeight="1" x14ac:dyDescent="0.2"/>
    <row r="306036" ht="12.75" customHeight="1" x14ac:dyDescent="0.2"/>
    <row r="306040" ht="12.75" customHeight="1" x14ac:dyDescent="0.2"/>
    <row r="306044" ht="12.75" customHeight="1" x14ac:dyDescent="0.2"/>
    <row r="306048" ht="12.75" customHeight="1" x14ac:dyDescent="0.2"/>
    <row r="306052" ht="12.75" customHeight="1" x14ac:dyDescent="0.2"/>
    <row r="306056" ht="12.75" customHeight="1" x14ac:dyDescent="0.2"/>
    <row r="306060" ht="12.75" customHeight="1" x14ac:dyDescent="0.2"/>
    <row r="306064" ht="12.75" customHeight="1" x14ac:dyDescent="0.2"/>
    <row r="306068" ht="12.75" customHeight="1" x14ac:dyDescent="0.2"/>
    <row r="306072" ht="12.75" customHeight="1" x14ac:dyDescent="0.2"/>
    <row r="306076" ht="12.75" customHeight="1" x14ac:dyDescent="0.2"/>
    <row r="306080" ht="12.75" customHeight="1" x14ac:dyDescent="0.2"/>
    <row r="306084" ht="12.75" customHeight="1" x14ac:dyDescent="0.2"/>
    <row r="306088" ht="12.75" customHeight="1" x14ac:dyDescent="0.2"/>
    <row r="306092" ht="12.75" customHeight="1" x14ac:dyDescent="0.2"/>
    <row r="306096" ht="12.75" customHeight="1" x14ac:dyDescent="0.2"/>
    <row r="306100" ht="12.75" customHeight="1" x14ac:dyDescent="0.2"/>
    <row r="306104" ht="12.75" customHeight="1" x14ac:dyDescent="0.2"/>
    <row r="306108" ht="12.75" customHeight="1" x14ac:dyDescent="0.2"/>
    <row r="306112" ht="12.75" customHeight="1" x14ac:dyDescent="0.2"/>
    <row r="306116" ht="12.75" customHeight="1" x14ac:dyDescent="0.2"/>
    <row r="306120" ht="12.75" customHeight="1" x14ac:dyDescent="0.2"/>
    <row r="306124" ht="12.75" customHeight="1" x14ac:dyDescent="0.2"/>
    <row r="306128" ht="12.75" customHeight="1" x14ac:dyDescent="0.2"/>
    <row r="306132" ht="12.75" customHeight="1" x14ac:dyDescent="0.2"/>
    <row r="306136" ht="12.75" customHeight="1" x14ac:dyDescent="0.2"/>
    <row r="306140" ht="12.75" customHeight="1" x14ac:dyDescent="0.2"/>
    <row r="306144" ht="12.75" customHeight="1" x14ac:dyDescent="0.2"/>
    <row r="306148" ht="12.75" customHeight="1" x14ac:dyDescent="0.2"/>
    <row r="306152" ht="12.75" customHeight="1" x14ac:dyDescent="0.2"/>
    <row r="306156" ht="12.75" customHeight="1" x14ac:dyDescent="0.2"/>
    <row r="306160" ht="12.75" customHeight="1" x14ac:dyDescent="0.2"/>
    <row r="306164" ht="12.75" customHeight="1" x14ac:dyDescent="0.2"/>
    <row r="306168" ht="12.75" customHeight="1" x14ac:dyDescent="0.2"/>
    <row r="306172" ht="12.75" customHeight="1" x14ac:dyDescent="0.2"/>
    <row r="306176" ht="12.75" customHeight="1" x14ac:dyDescent="0.2"/>
    <row r="306180" ht="12.75" customHeight="1" x14ac:dyDescent="0.2"/>
    <row r="306184" ht="12.75" customHeight="1" x14ac:dyDescent="0.2"/>
    <row r="306188" ht="12.75" customHeight="1" x14ac:dyDescent="0.2"/>
    <row r="306192" ht="12.75" customHeight="1" x14ac:dyDescent="0.2"/>
    <row r="306196" ht="12.75" customHeight="1" x14ac:dyDescent="0.2"/>
    <row r="306200" ht="12.75" customHeight="1" x14ac:dyDescent="0.2"/>
    <row r="306204" ht="12.75" customHeight="1" x14ac:dyDescent="0.2"/>
    <row r="306208" ht="12.75" customHeight="1" x14ac:dyDescent="0.2"/>
    <row r="306212" ht="12.75" customHeight="1" x14ac:dyDescent="0.2"/>
    <row r="306216" ht="12.75" customHeight="1" x14ac:dyDescent="0.2"/>
    <row r="306220" ht="12.75" customHeight="1" x14ac:dyDescent="0.2"/>
    <row r="306224" ht="12.75" customHeight="1" x14ac:dyDescent="0.2"/>
    <row r="306228" ht="12.75" customHeight="1" x14ac:dyDescent="0.2"/>
    <row r="306232" ht="12.75" customHeight="1" x14ac:dyDescent="0.2"/>
    <row r="306236" ht="12.75" customHeight="1" x14ac:dyDescent="0.2"/>
    <row r="306240" ht="12.75" customHeight="1" x14ac:dyDescent="0.2"/>
    <row r="306244" ht="12.75" customHeight="1" x14ac:dyDescent="0.2"/>
    <row r="306248" ht="12.75" customHeight="1" x14ac:dyDescent="0.2"/>
    <row r="306252" ht="12.75" customHeight="1" x14ac:dyDescent="0.2"/>
    <row r="306256" ht="12.75" customHeight="1" x14ac:dyDescent="0.2"/>
    <row r="306260" ht="12.75" customHeight="1" x14ac:dyDescent="0.2"/>
    <row r="306264" ht="12.75" customHeight="1" x14ac:dyDescent="0.2"/>
    <row r="306268" ht="12.75" customHeight="1" x14ac:dyDescent="0.2"/>
    <row r="306272" ht="12.75" customHeight="1" x14ac:dyDescent="0.2"/>
    <row r="306276" ht="12.75" customHeight="1" x14ac:dyDescent="0.2"/>
    <row r="306280" ht="12.75" customHeight="1" x14ac:dyDescent="0.2"/>
    <row r="306284" ht="12.75" customHeight="1" x14ac:dyDescent="0.2"/>
    <row r="306288" ht="12.75" customHeight="1" x14ac:dyDescent="0.2"/>
    <row r="306292" ht="12.75" customHeight="1" x14ac:dyDescent="0.2"/>
    <row r="306296" ht="12.75" customHeight="1" x14ac:dyDescent="0.2"/>
    <row r="306300" ht="12.75" customHeight="1" x14ac:dyDescent="0.2"/>
    <row r="306304" ht="12.75" customHeight="1" x14ac:dyDescent="0.2"/>
    <row r="306308" ht="12.75" customHeight="1" x14ac:dyDescent="0.2"/>
    <row r="306312" ht="12.75" customHeight="1" x14ac:dyDescent="0.2"/>
    <row r="306316" ht="12.75" customHeight="1" x14ac:dyDescent="0.2"/>
    <row r="306320" ht="12.75" customHeight="1" x14ac:dyDescent="0.2"/>
    <row r="306324" ht="12.75" customHeight="1" x14ac:dyDescent="0.2"/>
    <row r="306328" ht="12.75" customHeight="1" x14ac:dyDescent="0.2"/>
    <row r="306332" ht="12.75" customHeight="1" x14ac:dyDescent="0.2"/>
    <row r="306336" ht="12.75" customHeight="1" x14ac:dyDescent="0.2"/>
    <row r="306340" ht="12.75" customHeight="1" x14ac:dyDescent="0.2"/>
    <row r="306344" ht="12.75" customHeight="1" x14ac:dyDescent="0.2"/>
    <row r="306348" ht="12.75" customHeight="1" x14ac:dyDescent="0.2"/>
    <row r="306352" ht="12.75" customHeight="1" x14ac:dyDescent="0.2"/>
    <row r="306356" ht="12.75" customHeight="1" x14ac:dyDescent="0.2"/>
    <row r="306360" ht="12.75" customHeight="1" x14ac:dyDescent="0.2"/>
    <row r="306364" ht="12.75" customHeight="1" x14ac:dyDescent="0.2"/>
    <row r="306368" ht="12.75" customHeight="1" x14ac:dyDescent="0.2"/>
    <row r="306372" ht="12.75" customHeight="1" x14ac:dyDescent="0.2"/>
    <row r="306376" ht="12.75" customHeight="1" x14ac:dyDescent="0.2"/>
    <row r="306380" ht="12.75" customHeight="1" x14ac:dyDescent="0.2"/>
    <row r="306384" ht="12.75" customHeight="1" x14ac:dyDescent="0.2"/>
    <row r="306388" ht="12.75" customHeight="1" x14ac:dyDescent="0.2"/>
    <row r="306392" ht="12.75" customHeight="1" x14ac:dyDescent="0.2"/>
    <row r="306396" ht="12.75" customHeight="1" x14ac:dyDescent="0.2"/>
    <row r="306400" ht="12.75" customHeight="1" x14ac:dyDescent="0.2"/>
    <row r="306404" ht="12.75" customHeight="1" x14ac:dyDescent="0.2"/>
    <row r="306408" ht="12.75" customHeight="1" x14ac:dyDescent="0.2"/>
    <row r="306412" ht="12.75" customHeight="1" x14ac:dyDescent="0.2"/>
    <row r="306416" ht="12.75" customHeight="1" x14ac:dyDescent="0.2"/>
    <row r="306420" ht="12.75" customHeight="1" x14ac:dyDescent="0.2"/>
    <row r="306424" ht="12.75" customHeight="1" x14ac:dyDescent="0.2"/>
    <row r="306428" ht="12.75" customHeight="1" x14ac:dyDescent="0.2"/>
    <row r="306432" ht="12.75" customHeight="1" x14ac:dyDescent="0.2"/>
    <row r="306436" ht="12.75" customHeight="1" x14ac:dyDescent="0.2"/>
    <row r="306440" ht="12.75" customHeight="1" x14ac:dyDescent="0.2"/>
    <row r="306444" ht="12.75" customHeight="1" x14ac:dyDescent="0.2"/>
    <row r="306448" ht="12.75" customHeight="1" x14ac:dyDescent="0.2"/>
    <row r="306452" ht="12.75" customHeight="1" x14ac:dyDescent="0.2"/>
    <row r="306456" ht="12.75" customHeight="1" x14ac:dyDescent="0.2"/>
    <row r="306460" ht="12.75" customHeight="1" x14ac:dyDescent="0.2"/>
    <row r="306464" ht="12.75" customHeight="1" x14ac:dyDescent="0.2"/>
    <row r="306468" ht="12.75" customHeight="1" x14ac:dyDescent="0.2"/>
    <row r="306472" ht="12.75" customHeight="1" x14ac:dyDescent="0.2"/>
    <row r="306476" ht="12.75" customHeight="1" x14ac:dyDescent="0.2"/>
    <row r="306480" ht="12.75" customHeight="1" x14ac:dyDescent="0.2"/>
    <row r="306484" ht="12.75" customHeight="1" x14ac:dyDescent="0.2"/>
    <row r="306488" ht="12.75" customHeight="1" x14ac:dyDescent="0.2"/>
    <row r="306492" ht="12.75" customHeight="1" x14ac:dyDescent="0.2"/>
    <row r="306496" ht="12.75" customHeight="1" x14ac:dyDescent="0.2"/>
    <row r="306500" ht="12.75" customHeight="1" x14ac:dyDescent="0.2"/>
    <row r="306504" ht="12.75" customHeight="1" x14ac:dyDescent="0.2"/>
    <row r="306508" ht="12.75" customHeight="1" x14ac:dyDescent="0.2"/>
    <row r="306512" ht="12.75" customHeight="1" x14ac:dyDescent="0.2"/>
    <row r="306516" ht="12.75" customHeight="1" x14ac:dyDescent="0.2"/>
    <row r="306520" ht="12.75" customHeight="1" x14ac:dyDescent="0.2"/>
    <row r="306524" ht="12.75" customHeight="1" x14ac:dyDescent="0.2"/>
    <row r="306528" ht="12.75" customHeight="1" x14ac:dyDescent="0.2"/>
    <row r="306532" ht="12.75" customHeight="1" x14ac:dyDescent="0.2"/>
    <row r="306536" ht="12.75" customHeight="1" x14ac:dyDescent="0.2"/>
    <row r="306540" ht="12.75" customHeight="1" x14ac:dyDescent="0.2"/>
    <row r="306544" ht="12.75" customHeight="1" x14ac:dyDescent="0.2"/>
    <row r="306548" ht="12.75" customHeight="1" x14ac:dyDescent="0.2"/>
    <row r="306552" ht="12.75" customHeight="1" x14ac:dyDescent="0.2"/>
    <row r="306556" ht="12.75" customHeight="1" x14ac:dyDescent="0.2"/>
    <row r="306560" ht="12.75" customHeight="1" x14ac:dyDescent="0.2"/>
    <row r="306564" ht="12.75" customHeight="1" x14ac:dyDescent="0.2"/>
    <row r="306568" ht="12.75" customHeight="1" x14ac:dyDescent="0.2"/>
    <row r="306572" ht="12.75" customHeight="1" x14ac:dyDescent="0.2"/>
    <row r="306576" ht="12.75" customHeight="1" x14ac:dyDescent="0.2"/>
    <row r="306580" ht="12.75" customHeight="1" x14ac:dyDescent="0.2"/>
    <row r="306584" ht="12.75" customHeight="1" x14ac:dyDescent="0.2"/>
    <row r="306588" ht="12.75" customHeight="1" x14ac:dyDescent="0.2"/>
    <row r="306592" ht="12.75" customHeight="1" x14ac:dyDescent="0.2"/>
    <row r="306596" ht="12.75" customHeight="1" x14ac:dyDescent="0.2"/>
    <row r="306600" ht="12.75" customHeight="1" x14ac:dyDescent="0.2"/>
    <row r="306604" ht="12.75" customHeight="1" x14ac:dyDescent="0.2"/>
    <row r="306608" ht="12.75" customHeight="1" x14ac:dyDescent="0.2"/>
    <row r="306612" ht="12.75" customHeight="1" x14ac:dyDescent="0.2"/>
    <row r="306616" ht="12.75" customHeight="1" x14ac:dyDescent="0.2"/>
    <row r="306620" ht="12.75" customHeight="1" x14ac:dyDescent="0.2"/>
    <row r="306624" ht="12.75" customHeight="1" x14ac:dyDescent="0.2"/>
    <row r="306628" ht="12.75" customHeight="1" x14ac:dyDescent="0.2"/>
    <row r="306632" ht="12.75" customHeight="1" x14ac:dyDescent="0.2"/>
    <row r="306636" ht="12.75" customHeight="1" x14ac:dyDescent="0.2"/>
    <row r="306640" ht="12.75" customHeight="1" x14ac:dyDescent="0.2"/>
    <row r="306644" ht="12.75" customHeight="1" x14ac:dyDescent="0.2"/>
    <row r="306648" ht="12.75" customHeight="1" x14ac:dyDescent="0.2"/>
    <row r="306652" ht="12.75" customHeight="1" x14ac:dyDescent="0.2"/>
    <row r="306656" ht="12.75" customHeight="1" x14ac:dyDescent="0.2"/>
    <row r="306660" ht="12.75" customHeight="1" x14ac:dyDescent="0.2"/>
    <row r="306664" ht="12.75" customHeight="1" x14ac:dyDescent="0.2"/>
    <row r="306668" ht="12.75" customHeight="1" x14ac:dyDescent="0.2"/>
    <row r="306672" ht="12.75" customHeight="1" x14ac:dyDescent="0.2"/>
    <row r="306676" ht="12.75" customHeight="1" x14ac:dyDescent="0.2"/>
    <row r="306680" ht="12.75" customHeight="1" x14ac:dyDescent="0.2"/>
    <row r="306684" ht="12.75" customHeight="1" x14ac:dyDescent="0.2"/>
    <row r="306688" ht="12.75" customHeight="1" x14ac:dyDescent="0.2"/>
    <row r="306692" ht="12.75" customHeight="1" x14ac:dyDescent="0.2"/>
    <row r="306696" ht="12.75" customHeight="1" x14ac:dyDescent="0.2"/>
    <row r="306700" ht="12.75" customHeight="1" x14ac:dyDescent="0.2"/>
    <row r="306704" ht="12.75" customHeight="1" x14ac:dyDescent="0.2"/>
    <row r="306708" ht="12.75" customHeight="1" x14ac:dyDescent="0.2"/>
    <row r="306712" ht="12.75" customHeight="1" x14ac:dyDescent="0.2"/>
    <row r="306716" ht="12.75" customHeight="1" x14ac:dyDescent="0.2"/>
    <row r="306720" ht="12.75" customHeight="1" x14ac:dyDescent="0.2"/>
    <row r="306724" ht="12.75" customHeight="1" x14ac:dyDescent="0.2"/>
    <row r="306728" ht="12.75" customHeight="1" x14ac:dyDescent="0.2"/>
    <row r="306732" ht="12.75" customHeight="1" x14ac:dyDescent="0.2"/>
    <row r="306736" ht="12.75" customHeight="1" x14ac:dyDescent="0.2"/>
    <row r="306740" ht="12.75" customHeight="1" x14ac:dyDescent="0.2"/>
    <row r="306744" ht="12.75" customHeight="1" x14ac:dyDescent="0.2"/>
    <row r="306748" ht="12.75" customHeight="1" x14ac:dyDescent="0.2"/>
    <row r="306752" ht="12.75" customHeight="1" x14ac:dyDescent="0.2"/>
    <row r="306756" ht="12.75" customHeight="1" x14ac:dyDescent="0.2"/>
    <row r="306760" ht="12.75" customHeight="1" x14ac:dyDescent="0.2"/>
    <row r="306764" ht="12.75" customHeight="1" x14ac:dyDescent="0.2"/>
    <row r="306768" ht="12.75" customHeight="1" x14ac:dyDescent="0.2"/>
    <row r="306772" ht="12.75" customHeight="1" x14ac:dyDescent="0.2"/>
    <row r="306776" ht="12.75" customHeight="1" x14ac:dyDescent="0.2"/>
    <row r="306780" ht="12.75" customHeight="1" x14ac:dyDescent="0.2"/>
    <row r="306784" ht="12.75" customHeight="1" x14ac:dyDescent="0.2"/>
    <row r="306788" ht="12.75" customHeight="1" x14ac:dyDescent="0.2"/>
    <row r="306792" ht="12.75" customHeight="1" x14ac:dyDescent="0.2"/>
    <row r="306796" ht="12.75" customHeight="1" x14ac:dyDescent="0.2"/>
    <row r="306800" ht="12.75" customHeight="1" x14ac:dyDescent="0.2"/>
    <row r="306804" ht="12.75" customHeight="1" x14ac:dyDescent="0.2"/>
    <row r="306808" ht="12.75" customHeight="1" x14ac:dyDescent="0.2"/>
    <row r="306812" ht="12.75" customHeight="1" x14ac:dyDescent="0.2"/>
    <row r="306816" ht="12.75" customHeight="1" x14ac:dyDescent="0.2"/>
    <row r="306820" ht="12.75" customHeight="1" x14ac:dyDescent="0.2"/>
    <row r="306824" ht="12.75" customHeight="1" x14ac:dyDescent="0.2"/>
    <row r="306828" ht="12.75" customHeight="1" x14ac:dyDescent="0.2"/>
    <row r="306832" ht="12.75" customHeight="1" x14ac:dyDescent="0.2"/>
    <row r="306836" ht="12.75" customHeight="1" x14ac:dyDescent="0.2"/>
    <row r="306840" ht="12.75" customHeight="1" x14ac:dyDescent="0.2"/>
    <row r="306844" ht="12.75" customHeight="1" x14ac:dyDescent="0.2"/>
    <row r="306848" ht="12.75" customHeight="1" x14ac:dyDescent="0.2"/>
    <row r="306852" ht="12.75" customHeight="1" x14ac:dyDescent="0.2"/>
    <row r="306856" ht="12.75" customHeight="1" x14ac:dyDescent="0.2"/>
    <row r="306860" ht="12.75" customHeight="1" x14ac:dyDescent="0.2"/>
    <row r="306864" ht="12.75" customHeight="1" x14ac:dyDescent="0.2"/>
    <row r="306868" ht="12.75" customHeight="1" x14ac:dyDescent="0.2"/>
    <row r="306872" ht="12.75" customHeight="1" x14ac:dyDescent="0.2"/>
    <row r="306876" ht="12.75" customHeight="1" x14ac:dyDescent="0.2"/>
    <row r="306880" ht="12.75" customHeight="1" x14ac:dyDescent="0.2"/>
    <row r="306884" ht="12.75" customHeight="1" x14ac:dyDescent="0.2"/>
    <row r="306888" ht="12.75" customHeight="1" x14ac:dyDescent="0.2"/>
    <row r="306892" ht="12.75" customHeight="1" x14ac:dyDescent="0.2"/>
    <row r="306896" ht="12.75" customHeight="1" x14ac:dyDescent="0.2"/>
    <row r="306900" ht="12.75" customHeight="1" x14ac:dyDescent="0.2"/>
    <row r="306904" ht="12.75" customHeight="1" x14ac:dyDescent="0.2"/>
    <row r="306908" ht="12.75" customHeight="1" x14ac:dyDescent="0.2"/>
    <row r="306912" ht="12.75" customHeight="1" x14ac:dyDescent="0.2"/>
    <row r="306916" ht="12.75" customHeight="1" x14ac:dyDescent="0.2"/>
    <row r="306920" ht="12.75" customHeight="1" x14ac:dyDescent="0.2"/>
    <row r="306924" ht="12.75" customHeight="1" x14ac:dyDescent="0.2"/>
    <row r="306928" ht="12.75" customHeight="1" x14ac:dyDescent="0.2"/>
    <row r="306932" ht="12.75" customHeight="1" x14ac:dyDescent="0.2"/>
    <row r="306936" ht="12.75" customHeight="1" x14ac:dyDescent="0.2"/>
    <row r="306940" ht="12.75" customHeight="1" x14ac:dyDescent="0.2"/>
    <row r="306944" ht="12.75" customHeight="1" x14ac:dyDescent="0.2"/>
    <row r="306948" ht="12.75" customHeight="1" x14ac:dyDescent="0.2"/>
    <row r="306952" ht="12.75" customHeight="1" x14ac:dyDescent="0.2"/>
    <row r="306956" ht="12.75" customHeight="1" x14ac:dyDescent="0.2"/>
    <row r="306960" ht="12.75" customHeight="1" x14ac:dyDescent="0.2"/>
    <row r="306964" ht="12.75" customHeight="1" x14ac:dyDescent="0.2"/>
    <row r="306968" ht="12.75" customHeight="1" x14ac:dyDescent="0.2"/>
    <row r="306972" ht="12.75" customHeight="1" x14ac:dyDescent="0.2"/>
    <row r="306976" ht="12.75" customHeight="1" x14ac:dyDescent="0.2"/>
    <row r="306980" ht="12.75" customHeight="1" x14ac:dyDescent="0.2"/>
    <row r="306984" ht="12.75" customHeight="1" x14ac:dyDescent="0.2"/>
    <row r="306988" ht="12.75" customHeight="1" x14ac:dyDescent="0.2"/>
    <row r="306992" ht="12.75" customHeight="1" x14ac:dyDescent="0.2"/>
    <row r="306996" ht="12.75" customHeight="1" x14ac:dyDescent="0.2"/>
    <row r="307000" ht="12.75" customHeight="1" x14ac:dyDescent="0.2"/>
    <row r="307004" ht="12.75" customHeight="1" x14ac:dyDescent="0.2"/>
    <row r="307008" ht="12.75" customHeight="1" x14ac:dyDescent="0.2"/>
    <row r="307012" ht="12.75" customHeight="1" x14ac:dyDescent="0.2"/>
    <row r="307016" ht="12.75" customHeight="1" x14ac:dyDescent="0.2"/>
    <row r="307020" ht="12.75" customHeight="1" x14ac:dyDescent="0.2"/>
    <row r="307024" ht="12.75" customHeight="1" x14ac:dyDescent="0.2"/>
    <row r="307028" ht="12.75" customHeight="1" x14ac:dyDescent="0.2"/>
    <row r="307032" ht="12.75" customHeight="1" x14ac:dyDescent="0.2"/>
    <row r="307036" ht="12.75" customHeight="1" x14ac:dyDescent="0.2"/>
    <row r="307040" ht="12.75" customHeight="1" x14ac:dyDescent="0.2"/>
    <row r="307044" ht="12.75" customHeight="1" x14ac:dyDescent="0.2"/>
    <row r="307048" ht="12.75" customHeight="1" x14ac:dyDescent="0.2"/>
    <row r="307052" ht="12.75" customHeight="1" x14ac:dyDescent="0.2"/>
    <row r="307056" ht="12.75" customHeight="1" x14ac:dyDescent="0.2"/>
    <row r="307060" ht="12.75" customHeight="1" x14ac:dyDescent="0.2"/>
    <row r="307064" ht="12.75" customHeight="1" x14ac:dyDescent="0.2"/>
    <row r="307068" ht="12.75" customHeight="1" x14ac:dyDescent="0.2"/>
    <row r="307072" ht="12.75" customHeight="1" x14ac:dyDescent="0.2"/>
    <row r="307076" ht="12.75" customHeight="1" x14ac:dyDescent="0.2"/>
    <row r="307080" ht="12.75" customHeight="1" x14ac:dyDescent="0.2"/>
    <row r="307084" ht="12.75" customHeight="1" x14ac:dyDescent="0.2"/>
    <row r="307088" ht="12.75" customHeight="1" x14ac:dyDescent="0.2"/>
    <row r="307092" ht="12.75" customHeight="1" x14ac:dyDescent="0.2"/>
    <row r="307096" ht="12.75" customHeight="1" x14ac:dyDescent="0.2"/>
    <row r="307100" ht="12.75" customHeight="1" x14ac:dyDescent="0.2"/>
    <row r="307104" ht="12.75" customHeight="1" x14ac:dyDescent="0.2"/>
    <row r="307108" ht="12.75" customHeight="1" x14ac:dyDescent="0.2"/>
    <row r="307112" ht="12.75" customHeight="1" x14ac:dyDescent="0.2"/>
    <row r="307116" ht="12.75" customHeight="1" x14ac:dyDescent="0.2"/>
    <row r="307120" ht="12.75" customHeight="1" x14ac:dyDescent="0.2"/>
    <row r="307124" ht="12.75" customHeight="1" x14ac:dyDescent="0.2"/>
    <row r="307128" ht="12.75" customHeight="1" x14ac:dyDescent="0.2"/>
    <row r="307132" ht="12.75" customHeight="1" x14ac:dyDescent="0.2"/>
    <row r="307136" ht="12.75" customHeight="1" x14ac:dyDescent="0.2"/>
    <row r="307140" ht="12.75" customHeight="1" x14ac:dyDescent="0.2"/>
    <row r="307144" ht="12.75" customHeight="1" x14ac:dyDescent="0.2"/>
    <row r="307148" ht="12.75" customHeight="1" x14ac:dyDescent="0.2"/>
    <row r="307152" ht="12.75" customHeight="1" x14ac:dyDescent="0.2"/>
    <row r="307156" ht="12.75" customHeight="1" x14ac:dyDescent="0.2"/>
    <row r="307160" ht="12.75" customHeight="1" x14ac:dyDescent="0.2"/>
    <row r="307164" ht="12.75" customHeight="1" x14ac:dyDescent="0.2"/>
    <row r="307168" ht="12.75" customHeight="1" x14ac:dyDescent="0.2"/>
    <row r="307172" ht="12.75" customHeight="1" x14ac:dyDescent="0.2"/>
    <row r="307176" ht="12.75" customHeight="1" x14ac:dyDescent="0.2"/>
    <row r="307180" ht="12.75" customHeight="1" x14ac:dyDescent="0.2"/>
    <row r="307184" ht="12.75" customHeight="1" x14ac:dyDescent="0.2"/>
    <row r="307188" ht="12.75" customHeight="1" x14ac:dyDescent="0.2"/>
    <row r="307192" ht="12.75" customHeight="1" x14ac:dyDescent="0.2"/>
    <row r="307196" ht="12.75" customHeight="1" x14ac:dyDescent="0.2"/>
    <row r="307200" ht="12.75" customHeight="1" x14ac:dyDescent="0.2"/>
    <row r="307204" ht="12.75" customHeight="1" x14ac:dyDescent="0.2"/>
    <row r="307208" ht="12.75" customHeight="1" x14ac:dyDescent="0.2"/>
    <row r="307212" ht="12.75" customHeight="1" x14ac:dyDescent="0.2"/>
    <row r="307216" ht="12.75" customHeight="1" x14ac:dyDescent="0.2"/>
    <row r="307220" ht="12.75" customHeight="1" x14ac:dyDescent="0.2"/>
    <row r="307224" ht="12.75" customHeight="1" x14ac:dyDescent="0.2"/>
    <row r="307228" ht="12.75" customHeight="1" x14ac:dyDescent="0.2"/>
    <row r="307232" ht="12.75" customHeight="1" x14ac:dyDescent="0.2"/>
    <row r="307236" ht="12.75" customHeight="1" x14ac:dyDescent="0.2"/>
    <row r="307240" ht="12.75" customHeight="1" x14ac:dyDescent="0.2"/>
    <row r="307244" ht="12.75" customHeight="1" x14ac:dyDescent="0.2"/>
    <row r="307248" ht="12.75" customHeight="1" x14ac:dyDescent="0.2"/>
    <row r="307252" ht="12.75" customHeight="1" x14ac:dyDescent="0.2"/>
    <row r="307256" ht="12.75" customHeight="1" x14ac:dyDescent="0.2"/>
    <row r="307260" ht="12.75" customHeight="1" x14ac:dyDescent="0.2"/>
    <row r="307264" ht="12.75" customHeight="1" x14ac:dyDescent="0.2"/>
    <row r="307268" ht="12.75" customHeight="1" x14ac:dyDescent="0.2"/>
    <row r="307272" ht="12.75" customHeight="1" x14ac:dyDescent="0.2"/>
    <row r="307276" ht="12.75" customHeight="1" x14ac:dyDescent="0.2"/>
    <row r="307280" ht="12.75" customHeight="1" x14ac:dyDescent="0.2"/>
    <row r="307284" ht="12.75" customHeight="1" x14ac:dyDescent="0.2"/>
    <row r="307288" ht="12.75" customHeight="1" x14ac:dyDescent="0.2"/>
    <row r="307292" ht="12.75" customHeight="1" x14ac:dyDescent="0.2"/>
    <row r="307296" ht="12.75" customHeight="1" x14ac:dyDescent="0.2"/>
    <row r="307300" ht="12.75" customHeight="1" x14ac:dyDescent="0.2"/>
    <row r="307304" ht="12.75" customHeight="1" x14ac:dyDescent="0.2"/>
    <row r="307308" ht="12.75" customHeight="1" x14ac:dyDescent="0.2"/>
    <row r="307312" ht="12.75" customHeight="1" x14ac:dyDescent="0.2"/>
    <row r="307316" ht="12.75" customHeight="1" x14ac:dyDescent="0.2"/>
    <row r="307320" ht="12.75" customHeight="1" x14ac:dyDescent="0.2"/>
    <row r="307324" ht="12.75" customHeight="1" x14ac:dyDescent="0.2"/>
    <row r="307328" ht="12.75" customHeight="1" x14ac:dyDescent="0.2"/>
    <row r="307332" ht="12.75" customHeight="1" x14ac:dyDescent="0.2"/>
    <row r="307336" ht="12.75" customHeight="1" x14ac:dyDescent="0.2"/>
    <row r="307340" ht="12.75" customHeight="1" x14ac:dyDescent="0.2"/>
    <row r="307344" ht="12.75" customHeight="1" x14ac:dyDescent="0.2"/>
    <row r="307348" ht="12.75" customHeight="1" x14ac:dyDescent="0.2"/>
    <row r="307352" ht="12.75" customHeight="1" x14ac:dyDescent="0.2"/>
    <row r="307356" ht="12.75" customHeight="1" x14ac:dyDescent="0.2"/>
    <row r="307360" ht="12.75" customHeight="1" x14ac:dyDescent="0.2"/>
    <row r="307364" ht="12.75" customHeight="1" x14ac:dyDescent="0.2"/>
    <row r="307368" ht="12.75" customHeight="1" x14ac:dyDescent="0.2"/>
    <row r="307372" ht="12.75" customHeight="1" x14ac:dyDescent="0.2"/>
    <row r="307376" ht="12.75" customHeight="1" x14ac:dyDescent="0.2"/>
    <row r="307380" ht="12.75" customHeight="1" x14ac:dyDescent="0.2"/>
    <row r="307384" ht="12.75" customHeight="1" x14ac:dyDescent="0.2"/>
    <row r="307388" ht="12.75" customHeight="1" x14ac:dyDescent="0.2"/>
    <row r="307392" ht="12.75" customHeight="1" x14ac:dyDescent="0.2"/>
    <row r="307396" ht="12.75" customHeight="1" x14ac:dyDescent="0.2"/>
    <row r="307400" ht="12.75" customHeight="1" x14ac:dyDescent="0.2"/>
    <row r="307404" ht="12.75" customHeight="1" x14ac:dyDescent="0.2"/>
    <row r="307408" ht="12.75" customHeight="1" x14ac:dyDescent="0.2"/>
    <row r="307412" ht="12.75" customHeight="1" x14ac:dyDescent="0.2"/>
    <row r="307416" ht="12.75" customHeight="1" x14ac:dyDescent="0.2"/>
    <row r="307420" ht="12.75" customHeight="1" x14ac:dyDescent="0.2"/>
    <row r="307424" ht="12.75" customHeight="1" x14ac:dyDescent="0.2"/>
    <row r="307428" ht="12.75" customHeight="1" x14ac:dyDescent="0.2"/>
    <row r="307432" ht="12.75" customHeight="1" x14ac:dyDescent="0.2"/>
    <row r="307436" ht="12.75" customHeight="1" x14ac:dyDescent="0.2"/>
    <row r="307440" ht="12.75" customHeight="1" x14ac:dyDescent="0.2"/>
    <row r="307444" ht="12.75" customHeight="1" x14ac:dyDescent="0.2"/>
    <row r="307448" ht="12.75" customHeight="1" x14ac:dyDescent="0.2"/>
    <row r="307452" ht="12.75" customHeight="1" x14ac:dyDescent="0.2"/>
    <row r="307456" ht="12.75" customHeight="1" x14ac:dyDescent="0.2"/>
    <row r="307460" ht="12.75" customHeight="1" x14ac:dyDescent="0.2"/>
    <row r="307464" ht="12.75" customHeight="1" x14ac:dyDescent="0.2"/>
    <row r="307468" ht="12.75" customHeight="1" x14ac:dyDescent="0.2"/>
    <row r="307472" ht="12.75" customHeight="1" x14ac:dyDescent="0.2"/>
    <row r="307476" ht="12.75" customHeight="1" x14ac:dyDescent="0.2"/>
    <row r="307480" ht="12.75" customHeight="1" x14ac:dyDescent="0.2"/>
    <row r="307484" ht="12.75" customHeight="1" x14ac:dyDescent="0.2"/>
    <row r="307488" ht="12.75" customHeight="1" x14ac:dyDescent="0.2"/>
    <row r="307492" ht="12.75" customHeight="1" x14ac:dyDescent="0.2"/>
    <row r="307496" ht="12.75" customHeight="1" x14ac:dyDescent="0.2"/>
    <row r="307500" ht="12.75" customHeight="1" x14ac:dyDescent="0.2"/>
    <row r="307504" ht="12.75" customHeight="1" x14ac:dyDescent="0.2"/>
    <row r="307508" ht="12.75" customHeight="1" x14ac:dyDescent="0.2"/>
    <row r="307512" ht="12.75" customHeight="1" x14ac:dyDescent="0.2"/>
    <row r="307516" ht="12.75" customHeight="1" x14ac:dyDescent="0.2"/>
    <row r="307520" ht="12.75" customHeight="1" x14ac:dyDescent="0.2"/>
    <row r="307524" ht="12.75" customHeight="1" x14ac:dyDescent="0.2"/>
    <row r="307528" ht="12.75" customHeight="1" x14ac:dyDescent="0.2"/>
    <row r="307532" ht="12.75" customHeight="1" x14ac:dyDescent="0.2"/>
    <row r="307536" ht="12.75" customHeight="1" x14ac:dyDescent="0.2"/>
    <row r="307540" ht="12.75" customHeight="1" x14ac:dyDescent="0.2"/>
    <row r="307544" ht="12.75" customHeight="1" x14ac:dyDescent="0.2"/>
    <row r="307548" ht="12.75" customHeight="1" x14ac:dyDescent="0.2"/>
    <row r="307552" ht="12.75" customHeight="1" x14ac:dyDescent="0.2"/>
    <row r="307556" ht="12.75" customHeight="1" x14ac:dyDescent="0.2"/>
    <row r="307560" ht="12.75" customHeight="1" x14ac:dyDescent="0.2"/>
    <row r="307564" ht="12.75" customHeight="1" x14ac:dyDescent="0.2"/>
    <row r="307568" ht="12.75" customHeight="1" x14ac:dyDescent="0.2"/>
    <row r="307572" ht="12.75" customHeight="1" x14ac:dyDescent="0.2"/>
    <row r="307576" ht="12.75" customHeight="1" x14ac:dyDescent="0.2"/>
    <row r="307580" ht="12.75" customHeight="1" x14ac:dyDescent="0.2"/>
    <row r="307584" ht="12.75" customHeight="1" x14ac:dyDescent="0.2"/>
    <row r="307588" ht="12.75" customHeight="1" x14ac:dyDescent="0.2"/>
    <row r="307592" ht="12.75" customHeight="1" x14ac:dyDescent="0.2"/>
    <row r="307596" ht="12.75" customHeight="1" x14ac:dyDescent="0.2"/>
    <row r="307600" ht="12.75" customHeight="1" x14ac:dyDescent="0.2"/>
    <row r="307604" ht="12.75" customHeight="1" x14ac:dyDescent="0.2"/>
    <row r="307608" ht="12.75" customHeight="1" x14ac:dyDescent="0.2"/>
    <row r="307612" ht="12.75" customHeight="1" x14ac:dyDescent="0.2"/>
    <row r="307616" ht="12.75" customHeight="1" x14ac:dyDescent="0.2"/>
    <row r="307620" ht="12.75" customHeight="1" x14ac:dyDescent="0.2"/>
    <row r="307624" ht="12.75" customHeight="1" x14ac:dyDescent="0.2"/>
    <row r="307628" ht="12.75" customHeight="1" x14ac:dyDescent="0.2"/>
    <row r="307632" ht="12.75" customHeight="1" x14ac:dyDescent="0.2"/>
    <row r="307636" ht="12.75" customHeight="1" x14ac:dyDescent="0.2"/>
    <row r="307640" ht="12.75" customHeight="1" x14ac:dyDescent="0.2"/>
    <row r="307644" ht="12.75" customHeight="1" x14ac:dyDescent="0.2"/>
    <row r="307648" ht="12.75" customHeight="1" x14ac:dyDescent="0.2"/>
    <row r="307652" ht="12.75" customHeight="1" x14ac:dyDescent="0.2"/>
    <row r="307656" ht="12.75" customHeight="1" x14ac:dyDescent="0.2"/>
    <row r="307660" ht="12.75" customHeight="1" x14ac:dyDescent="0.2"/>
    <row r="307664" ht="12.75" customHeight="1" x14ac:dyDescent="0.2"/>
    <row r="307668" ht="12.75" customHeight="1" x14ac:dyDescent="0.2"/>
    <row r="307672" ht="12.75" customHeight="1" x14ac:dyDescent="0.2"/>
    <row r="307676" ht="12.75" customHeight="1" x14ac:dyDescent="0.2"/>
    <row r="307680" ht="12.75" customHeight="1" x14ac:dyDescent="0.2"/>
    <row r="307684" ht="12.75" customHeight="1" x14ac:dyDescent="0.2"/>
    <row r="307688" ht="12.75" customHeight="1" x14ac:dyDescent="0.2"/>
    <row r="307692" ht="12.75" customHeight="1" x14ac:dyDescent="0.2"/>
    <row r="307696" ht="12.75" customHeight="1" x14ac:dyDescent="0.2"/>
    <row r="307700" ht="12.75" customHeight="1" x14ac:dyDescent="0.2"/>
    <row r="307704" ht="12.75" customHeight="1" x14ac:dyDescent="0.2"/>
    <row r="307708" ht="12.75" customHeight="1" x14ac:dyDescent="0.2"/>
    <row r="307712" ht="12.75" customHeight="1" x14ac:dyDescent="0.2"/>
    <row r="307716" ht="12.75" customHeight="1" x14ac:dyDescent="0.2"/>
    <row r="307720" ht="12.75" customHeight="1" x14ac:dyDescent="0.2"/>
    <row r="307724" ht="12.75" customHeight="1" x14ac:dyDescent="0.2"/>
    <row r="307728" ht="12.75" customHeight="1" x14ac:dyDescent="0.2"/>
    <row r="307732" ht="12.75" customHeight="1" x14ac:dyDescent="0.2"/>
    <row r="307736" ht="12.75" customHeight="1" x14ac:dyDescent="0.2"/>
    <row r="307740" ht="12.75" customHeight="1" x14ac:dyDescent="0.2"/>
    <row r="307744" ht="12.75" customHeight="1" x14ac:dyDescent="0.2"/>
    <row r="307748" ht="12.75" customHeight="1" x14ac:dyDescent="0.2"/>
    <row r="307752" ht="12.75" customHeight="1" x14ac:dyDescent="0.2"/>
    <row r="307756" ht="12.75" customHeight="1" x14ac:dyDescent="0.2"/>
    <row r="307760" ht="12.75" customHeight="1" x14ac:dyDescent="0.2"/>
    <row r="307764" ht="12.75" customHeight="1" x14ac:dyDescent="0.2"/>
    <row r="307768" ht="12.75" customHeight="1" x14ac:dyDescent="0.2"/>
    <row r="307772" ht="12.75" customHeight="1" x14ac:dyDescent="0.2"/>
    <row r="307776" ht="12.75" customHeight="1" x14ac:dyDescent="0.2"/>
    <row r="307780" ht="12.75" customHeight="1" x14ac:dyDescent="0.2"/>
    <row r="307784" ht="12.75" customHeight="1" x14ac:dyDescent="0.2"/>
    <row r="307788" ht="12.75" customHeight="1" x14ac:dyDescent="0.2"/>
    <row r="307792" ht="12.75" customHeight="1" x14ac:dyDescent="0.2"/>
    <row r="307796" ht="12.75" customHeight="1" x14ac:dyDescent="0.2"/>
    <row r="307800" ht="12.75" customHeight="1" x14ac:dyDescent="0.2"/>
    <row r="307804" ht="12.75" customHeight="1" x14ac:dyDescent="0.2"/>
    <row r="307808" ht="12.75" customHeight="1" x14ac:dyDescent="0.2"/>
    <row r="307812" ht="12.75" customHeight="1" x14ac:dyDescent="0.2"/>
    <row r="307816" ht="12.75" customHeight="1" x14ac:dyDescent="0.2"/>
    <row r="307820" ht="12.75" customHeight="1" x14ac:dyDescent="0.2"/>
    <row r="307824" ht="12.75" customHeight="1" x14ac:dyDescent="0.2"/>
    <row r="307828" ht="12.75" customHeight="1" x14ac:dyDescent="0.2"/>
    <row r="307832" ht="12.75" customHeight="1" x14ac:dyDescent="0.2"/>
    <row r="307836" ht="12.75" customHeight="1" x14ac:dyDescent="0.2"/>
    <row r="307840" ht="12.75" customHeight="1" x14ac:dyDescent="0.2"/>
    <row r="307844" ht="12.75" customHeight="1" x14ac:dyDescent="0.2"/>
    <row r="307848" ht="12.75" customHeight="1" x14ac:dyDescent="0.2"/>
    <row r="307852" ht="12.75" customHeight="1" x14ac:dyDescent="0.2"/>
    <row r="307856" ht="12.75" customHeight="1" x14ac:dyDescent="0.2"/>
    <row r="307860" ht="12.75" customHeight="1" x14ac:dyDescent="0.2"/>
    <row r="307864" ht="12.75" customHeight="1" x14ac:dyDescent="0.2"/>
    <row r="307868" ht="12.75" customHeight="1" x14ac:dyDescent="0.2"/>
    <row r="307872" ht="12.75" customHeight="1" x14ac:dyDescent="0.2"/>
    <row r="307876" ht="12.75" customHeight="1" x14ac:dyDescent="0.2"/>
    <row r="307880" ht="12.75" customHeight="1" x14ac:dyDescent="0.2"/>
    <row r="307884" ht="12.75" customHeight="1" x14ac:dyDescent="0.2"/>
    <row r="307888" ht="12.75" customHeight="1" x14ac:dyDescent="0.2"/>
    <row r="307892" ht="12.75" customHeight="1" x14ac:dyDescent="0.2"/>
    <row r="307896" ht="12.75" customHeight="1" x14ac:dyDescent="0.2"/>
    <row r="307900" ht="12.75" customHeight="1" x14ac:dyDescent="0.2"/>
    <row r="307904" ht="12.75" customHeight="1" x14ac:dyDescent="0.2"/>
    <row r="307908" ht="12.75" customHeight="1" x14ac:dyDescent="0.2"/>
    <row r="307912" ht="12.75" customHeight="1" x14ac:dyDescent="0.2"/>
    <row r="307916" ht="12.75" customHeight="1" x14ac:dyDescent="0.2"/>
    <row r="307920" ht="12.75" customHeight="1" x14ac:dyDescent="0.2"/>
    <row r="307924" ht="12.75" customHeight="1" x14ac:dyDescent="0.2"/>
    <row r="307928" ht="12.75" customHeight="1" x14ac:dyDescent="0.2"/>
    <row r="307932" ht="12.75" customHeight="1" x14ac:dyDescent="0.2"/>
    <row r="307936" ht="12.75" customHeight="1" x14ac:dyDescent="0.2"/>
    <row r="307940" ht="12.75" customHeight="1" x14ac:dyDescent="0.2"/>
    <row r="307944" ht="12.75" customHeight="1" x14ac:dyDescent="0.2"/>
    <row r="307948" ht="12.75" customHeight="1" x14ac:dyDescent="0.2"/>
    <row r="307952" ht="12.75" customHeight="1" x14ac:dyDescent="0.2"/>
    <row r="307956" ht="12.75" customHeight="1" x14ac:dyDescent="0.2"/>
    <row r="307960" ht="12.75" customHeight="1" x14ac:dyDescent="0.2"/>
    <row r="307964" ht="12.75" customHeight="1" x14ac:dyDescent="0.2"/>
    <row r="307968" ht="12.75" customHeight="1" x14ac:dyDescent="0.2"/>
    <row r="307972" ht="12.75" customHeight="1" x14ac:dyDescent="0.2"/>
    <row r="307976" ht="12.75" customHeight="1" x14ac:dyDescent="0.2"/>
    <row r="307980" ht="12.75" customHeight="1" x14ac:dyDescent="0.2"/>
    <row r="307984" ht="12.75" customHeight="1" x14ac:dyDescent="0.2"/>
    <row r="307988" ht="12.75" customHeight="1" x14ac:dyDescent="0.2"/>
    <row r="307992" ht="12.75" customHeight="1" x14ac:dyDescent="0.2"/>
    <row r="307996" ht="12.75" customHeight="1" x14ac:dyDescent="0.2"/>
    <row r="308000" ht="12.75" customHeight="1" x14ac:dyDescent="0.2"/>
    <row r="308004" ht="12.75" customHeight="1" x14ac:dyDescent="0.2"/>
    <row r="308008" ht="12.75" customHeight="1" x14ac:dyDescent="0.2"/>
    <row r="308012" ht="12.75" customHeight="1" x14ac:dyDescent="0.2"/>
    <row r="308016" ht="12.75" customHeight="1" x14ac:dyDescent="0.2"/>
    <row r="308020" ht="12.75" customHeight="1" x14ac:dyDescent="0.2"/>
    <row r="308024" ht="12.75" customHeight="1" x14ac:dyDescent="0.2"/>
    <row r="308028" ht="12.75" customHeight="1" x14ac:dyDescent="0.2"/>
    <row r="308032" ht="12.75" customHeight="1" x14ac:dyDescent="0.2"/>
    <row r="308036" ht="12.75" customHeight="1" x14ac:dyDescent="0.2"/>
    <row r="308040" ht="12.75" customHeight="1" x14ac:dyDescent="0.2"/>
    <row r="308044" ht="12.75" customHeight="1" x14ac:dyDescent="0.2"/>
    <row r="308048" ht="12.75" customHeight="1" x14ac:dyDescent="0.2"/>
    <row r="308052" ht="12.75" customHeight="1" x14ac:dyDescent="0.2"/>
    <row r="308056" ht="12.75" customHeight="1" x14ac:dyDescent="0.2"/>
    <row r="308060" ht="12.75" customHeight="1" x14ac:dyDescent="0.2"/>
    <row r="308064" ht="12.75" customHeight="1" x14ac:dyDescent="0.2"/>
    <row r="308068" ht="12.75" customHeight="1" x14ac:dyDescent="0.2"/>
    <row r="308072" ht="12.75" customHeight="1" x14ac:dyDescent="0.2"/>
    <row r="308076" ht="12.75" customHeight="1" x14ac:dyDescent="0.2"/>
    <row r="308080" ht="12.75" customHeight="1" x14ac:dyDescent="0.2"/>
    <row r="308084" ht="12.75" customHeight="1" x14ac:dyDescent="0.2"/>
    <row r="308088" ht="12.75" customHeight="1" x14ac:dyDescent="0.2"/>
    <row r="308092" ht="12.75" customHeight="1" x14ac:dyDescent="0.2"/>
    <row r="308096" ht="12.75" customHeight="1" x14ac:dyDescent="0.2"/>
    <row r="308100" ht="12.75" customHeight="1" x14ac:dyDescent="0.2"/>
    <row r="308104" ht="12.75" customHeight="1" x14ac:dyDescent="0.2"/>
    <row r="308108" ht="12.75" customHeight="1" x14ac:dyDescent="0.2"/>
    <row r="308112" ht="12.75" customHeight="1" x14ac:dyDescent="0.2"/>
    <row r="308116" ht="12.75" customHeight="1" x14ac:dyDescent="0.2"/>
    <row r="308120" ht="12.75" customHeight="1" x14ac:dyDescent="0.2"/>
    <row r="308124" ht="12.75" customHeight="1" x14ac:dyDescent="0.2"/>
    <row r="308128" ht="12.75" customHeight="1" x14ac:dyDescent="0.2"/>
    <row r="308132" ht="12.75" customHeight="1" x14ac:dyDescent="0.2"/>
    <row r="308136" ht="12.75" customHeight="1" x14ac:dyDescent="0.2"/>
    <row r="308140" ht="12.75" customHeight="1" x14ac:dyDescent="0.2"/>
    <row r="308144" ht="12.75" customHeight="1" x14ac:dyDescent="0.2"/>
    <row r="308148" ht="12.75" customHeight="1" x14ac:dyDescent="0.2"/>
    <row r="308152" ht="12.75" customHeight="1" x14ac:dyDescent="0.2"/>
    <row r="308156" ht="12.75" customHeight="1" x14ac:dyDescent="0.2"/>
    <row r="308160" ht="12.75" customHeight="1" x14ac:dyDescent="0.2"/>
    <row r="308164" ht="12.75" customHeight="1" x14ac:dyDescent="0.2"/>
    <row r="308168" ht="12.75" customHeight="1" x14ac:dyDescent="0.2"/>
    <row r="308172" ht="12.75" customHeight="1" x14ac:dyDescent="0.2"/>
    <row r="308176" ht="12.75" customHeight="1" x14ac:dyDescent="0.2"/>
    <row r="308180" ht="12.75" customHeight="1" x14ac:dyDescent="0.2"/>
    <row r="308184" ht="12.75" customHeight="1" x14ac:dyDescent="0.2"/>
    <row r="308188" ht="12.75" customHeight="1" x14ac:dyDescent="0.2"/>
    <row r="308192" ht="12.75" customHeight="1" x14ac:dyDescent="0.2"/>
    <row r="308196" ht="12.75" customHeight="1" x14ac:dyDescent="0.2"/>
    <row r="308200" ht="12.75" customHeight="1" x14ac:dyDescent="0.2"/>
    <row r="308204" ht="12.75" customHeight="1" x14ac:dyDescent="0.2"/>
    <row r="308208" ht="12.75" customHeight="1" x14ac:dyDescent="0.2"/>
    <row r="308212" ht="12.75" customHeight="1" x14ac:dyDescent="0.2"/>
    <row r="308216" ht="12.75" customHeight="1" x14ac:dyDescent="0.2"/>
    <row r="308220" ht="12.75" customHeight="1" x14ac:dyDescent="0.2"/>
    <row r="308224" ht="12.75" customHeight="1" x14ac:dyDescent="0.2"/>
    <row r="308228" ht="12.75" customHeight="1" x14ac:dyDescent="0.2"/>
    <row r="308232" ht="12.75" customHeight="1" x14ac:dyDescent="0.2"/>
    <row r="308236" ht="12.75" customHeight="1" x14ac:dyDescent="0.2"/>
    <row r="308240" ht="12.75" customHeight="1" x14ac:dyDescent="0.2"/>
    <row r="308244" ht="12.75" customHeight="1" x14ac:dyDescent="0.2"/>
    <row r="308248" ht="12.75" customHeight="1" x14ac:dyDescent="0.2"/>
    <row r="308252" ht="12.75" customHeight="1" x14ac:dyDescent="0.2"/>
    <row r="308256" ht="12.75" customHeight="1" x14ac:dyDescent="0.2"/>
    <row r="308260" ht="12.75" customHeight="1" x14ac:dyDescent="0.2"/>
    <row r="308264" ht="12.75" customHeight="1" x14ac:dyDescent="0.2"/>
    <row r="308268" ht="12.75" customHeight="1" x14ac:dyDescent="0.2"/>
    <row r="308272" ht="12.75" customHeight="1" x14ac:dyDescent="0.2"/>
    <row r="308276" ht="12.75" customHeight="1" x14ac:dyDescent="0.2"/>
    <row r="308280" ht="12.75" customHeight="1" x14ac:dyDescent="0.2"/>
    <row r="308284" ht="12.75" customHeight="1" x14ac:dyDescent="0.2"/>
    <row r="308288" ht="12.75" customHeight="1" x14ac:dyDescent="0.2"/>
    <row r="308292" ht="12.75" customHeight="1" x14ac:dyDescent="0.2"/>
    <row r="308296" ht="12.75" customHeight="1" x14ac:dyDescent="0.2"/>
    <row r="308300" ht="12.75" customHeight="1" x14ac:dyDescent="0.2"/>
    <row r="308304" ht="12.75" customHeight="1" x14ac:dyDescent="0.2"/>
    <row r="308308" ht="12.75" customHeight="1" x14ac:dyDescent="0.2"/>
    <row r="308312" ht="12.75" customHeight="1" x14ac:dyDescent="0.2"/>
    <row r="308316" ht="12.75" customHeight="1" x14ac:dyDescent="0.2"/>
    <row r="308320" ht="12.75" customHeight="1" x14ac:dyDescent="0.2"/>
    <row r="308324" ht="12.75" customHeight="1" x14ac:dyDescent="0.2"/>
    <row r="308328" ht="12.75" customHeight="1" x14ac:dyDescent="0.2"/>
    <row r="308332" ht="12.75" customHeight="1" x14ac:dyDescent="0.2"/>
    <row r="308336" ht="12.75" customHeight="1" x14ac:dyDescent="0.2"/>
    <row r="308340" ht="12.75" customHeight="1" x14ac:dyDescent="0.2"/>
    <row r="308344" ht="12.75" customHeight="1" x14ac:dyDescent="0.2"/>
    <row r="308348" ht="12.75" customHeight="1" x14ac:dyDescent="0.2"/>
    <row r="308352" ht="12.75" customHeight="1" x14ac:dyDescent="0.2"/>
    <row r="308356" ht="12.75" customHeight="1" x14ac:dyDescent="0.2"/>
    <row r="308360" ht="12.75" customHeight="1" x14ac:dyDescent="0.2"/>
    <row r="308364" ht="12.75" customHeight="1" x14ac:dyDescent="0.2"/>
    <row r="308368" ht="12.75" customHeight="1" x14ac:dyDescent="0.2"/>
    <row r="308372" ht="12.75" customHeight="1" x14ac:dyDescent="0.2"/>
    <row r="308376" ht="12.75" customHeight="1" x14ac:dyDescent="0.2"/>
    <row r="308380" ht="12.75" customHeight="1" x14ac:dyDescent="0.2"/>
    <row r="308384" ht="12.75" customHeight="1" x14ac:dyDescent="0.2"/>
    <row r="308388" ht="12.75" customHeight="1" x14ac:dyDescent="0.2"/>
    <row r="308392" ht="12.75" customHeight="1" x14ac:dyDescent="0.2"/>
    <row r="308396" ht="12.75" customHeight="1" x14ac:dyDescent="0.2"/>
    <row r="308400" ht="12.75" customHeight="1" x14ac:dyDescent="0.2"/>
    <row r="308404" ht="12.75" customHeight="1" x14ac:dyDescent="0.2"/>
    <row r="308408" ht="12.75" customHeight="1" x14ac:dyDescent="0.2"/>
    <row r="308412" ht="12.75" customHeight="1" x14ac:dyDescent="0.2"/>
    <row r="308416" ht="12.75" customHeight="1" x14ac:dyDescent="0.2"/>
    <row r="308420" ht="12.75" customHeight="1" x14ac:dyDescent="0.2"/>
    <row r="308424" ht="12.75" customHeight="1" x14ac:dyDescent="0.2"/>
    <row r="308428" ht="12.75" customHeight="1" x14ac:dyDescent="0.2"/>
    <row r="308432" ht="12.75" customHeight="1" x14ac:dyDescent="0.2"/>
    <row r="308436" ht="12.75" customHeight="1" x14ac:dyDescent="0.2"/>
    <row r="308440" ht="12.75" customHeight="1" x14ac:dyDescent="0.2"/>
    <row r="308444" ht="12.75" customHeight="1" x14ac:dyDescent="0.2"/>
    <row r="308448" ht="12.75" customHeight="1" x14ac:dyDescent="0.2"/>
    <row r="308452" ht="12.75" customHeight="1" x14ac:dyDescent="0.2"/>
    <row r="308456" ht="12.75" customHeight="1" x14ac:dyDescent="0.2"/>
    <row r="308460" ht="12.75" customHeight="1" x14ac:dyDescent="0.2"/>
    <row r="308464" ht="12.75" customHeight="1" x14ac:dyDescent="0.2"/>
    <row r="308468" ht="12.75" customHeight="1" x14ac:dyDescent="0.2"/>
    <row r="308472" ht="12.75" customHeight="1" x14ac:dyDescent="0.2"/>
    <row r="308476" ht="12.75" customHeight="1" x14ac:dyDescent="0.2"/>
    <row r="308480" ht="12.75" customHeight="1" x14ac:dyDescent="0.2"/>
    <row r="308484" ht="12.75" customHeight="1" x14ac:dyDescent="0.2"/>
    <row r="308488" ht="12.75" customHeight="1" x14ac:dyDescent="0.2"/>
    <row r="308492" ht="12.75" customHeight="1" x14ac:dyDescent="0.2"/>
    <row r="308496" ht="12.75" customHeight="1" x14ac:dyDescent="0.2"/>
    <row r="308500" ht="12.75" customHeight="1" x14ac:dyDescent="0.2"/>
    <row r="308504" ht="12.75" customHeight="1" x14ac:dyDescent="0.2"/>
    <row r="308508" ht="12.75" customHeight="1" x14ac:dyDescent="0.2"/>
    <row r="308512" ht="12.75" customHeight="1" x14ac:dyDescent="0.2"/>
    <row r="308516" ht="12.75" customHeight="1" x14ac:dyDescent="0.2"/>
    <row r="308520" ht="12.75" customHeight="1" x14ac:dyDescent="0.2"/>
    <row r="308524" ht="12.75" customHeight="1" x14ac:dyDescent="0.2"/>
    <row r="308528" ht="12.75" customHeight="1" x14ac:dyDescent="0.2"/>
    <row r="308532" ht="12.75" customHeight="1" x14ac:dyDescent="0.2"/>
    <row r="308536" ht="12.75" customHeight="1" x14ac:dyDescent="0.2"/>
    <row r="308540" ht="12.75" customHeight="1" x14ac:dyDescent="0.2"/>
    <row r="308544" ht="12.75" customHeight="1" x14ac:dyDescent="0.2"/>
    <row r="308548" ht="12.75" customHeight="1" x14ac:dyDescent="0.2"/>
    <row r="308552" ht="12.75" customHeight="1" x14ac:dyDescent="0.2"/>
    <row r="308556" ht="12.75" customHeight="1" x14ac:dyDescent="0.2"/>
    <row r="308560" ht="12.75" customHeight="1" x14ac:dyDescent="0.2"/>
    <row r="308564" ht="12.75" customHeight="1" x14ac:dyDescent="0.2"/>
    <row r="308568" ht="12.75" customHeight="1" x14ac:dyDescent="0.2"/>
    <row r="308572" ht="12.75" customHeight="1" x14ac:dyDescent="0.2"/>
    <row r="308576" ht="12.75" customHeight="1" x14ac:dyDescent="0.2"/>
    <row r="308580" ht="12.75" customHeight="1" x14ac:dyDescent="0.2"/>
    <row r="308584" ht="12.75" customHeight="1" x14ac:dyDescent="0.2"/>
    <row r="308588" ht="12.75" customHeight="1" x14ac:dyDescent="0.2"/>
    <row r="308592" ht="12.75" customHeight="1" x14ac:dyDescent="0.2"/>
    <row r="308596" ht="12.75" customHeight="1" x14ac:dyDescent="0.2"/>
    <row r="308600" ht="12.75" customHeight="1" x14ac:dyDescent="0.2"/>
    <row r="308604" ht="12.75" customHeight="1" x14ac:dyDescent="0.2"/>
    <row r="308608" ht="12.75" customHeight="1" x14ac:dyDescent="0.2"/>
    <row r="308612" ht="12.75" customHeight="1" x14ac:dyDescent="0.2"/>
    <row r="308616" ht="12.75" customHeight="1" x14ac:dyDescent="0.2"/>
    <row r="308620" ht="12.75" customHeight="1" x14ac:dyDescent="0.2"/>
    <row r="308624" ht="12.75" customHeight="1" x14ac:dyDescent="0.2"/>
    <row r="308628" ht="12.75" customHeight="1" x14ac:dyDescent="0.2"/>
    <row r="308632" ht="12.75" customHeight="1" x14ac:dyDescent="0.2"/>
    <row r="308636" ht="12.75" customHeight="1" x14ac:dyDescent="0.2"/>
    <row r="308640" ht="12.75" customHeight="1" x14ac:dyDescent="0.2"/>
    <row r="308644" ht="12.75" customHeight="1" x14ac:dyDescent="0.2"/>
    <row r="308648" ht="12.75" customHeight="1" x14ac:dyDescent="0.2"/>
    <row r="308652" ht="12.75" customHeight="1" x14ac:dyDescent="0.2"/>
    <row r="308656" ht="12.75" customHeight="1" x14ac:dyDescent="0.2"/>
    <row r="308660" ht="12.75" customHeight="1" x14ac:dyDescent="0.2"/>
    <row r="308664" ht="12.75" customHeight="1" x14ac:dyDescent="0.2"/>
    <row r="308668" ht="12.75" customHeight="1" x14ac:dyDescent="0.2"/>
    <row r="308672" ht="12.75" customHeight="1" x14ac:dyDescent="0.2"/>
    <row r="308676" ht="12.75" customHeight="1" x14ac:dyDescent="0.2"/>
    <row r="308680" ht="12.75" customHeight="1" x14ac:dyDescent="0.2"/>
    <row r="308684" ht="12.75" customHeight="1" x14ac:dyDescent="0.2"/>
    <row r="308688" ht="12.75" customHeight="1" x14ac:dyDescent="0.2"/>
    <row r="308692" ht="12.75" customHeight="1" x14ac:dyDescent="0.2"/>
    <row r="308696" ht="12.75" customHeight="1" x14ac:dyDescent="0.2"/>
    <row r="308700" ht="12.75" customHeight="1" x14ac:dyDescent="0.2"/>
    <row r="308704" ht="12.75" customHeight="1" x14ac:dyDescent="0.2"/>
    <row r="308708" ht="12.75" customHeight="1" x14ac:dyDescent="0.2"/>
    <row r="308712" ht="12.75" customHeight="1" x14ac:dyDescent="0.2"/>
    <row r="308716" ht="12.75" customHeight="1" x14ac:dyDescent="0.2"/>
    <row r="308720" ht="12.75" customHeight="1" x14ac:dyDescent="0.2"/>
    <row r="308724" ht="12.75" customHeight="1" x14ac:dyDescent="0.2"/>
    <row r="308728" ht="12.75" customHeight="1" x14ac:dyDescent="0.2"/>
    <row r="308732" ht="12.75" customHeight="1" x14ac:dyDescent="0.2"/>
    <row r="308736" ht="12.75" customHeight="1" x14ac:dyDescent="0.2"/>
    <row r="308740" ht="12.75" customHeight="1" x14ac:dyDescent="0.2"/>
    <row r="308744" ht="12.75" customHeight="1" x14ac:dyDescent="0.2"/>
    <row r="308748" ht="12.75" customHeight="1" x14ac:dyDescent="0.2"/>
    <row r="308752" ht="12.75" customHeight="1" x14ac:dyDescent="0.2"/>
    <row r="308756" ht="12.75" customHeight="1" x14ac:dyDescent="0.2"/>
    <row r="308760" ht="12.75" customHeight="1" x14ac:dyDescent="0.2"/>
    <row r="308764" ht="12.75" customHeight="1" x14ac:dyDescent="0.2"/>
    <row r="308768" ht="12.75" customHeight="1" x14ac:dyDescent="0.2"/>
    <row r="308772" ht="12.75" customHeight="1" x14ac:dyDescent="0.2"/>
    <row r="308776" ht="12.75" customHeight="1" x14ac:dyDescent="0.2"/>
    <row r="308780" ht="12.75" customHeight="1" x14ac:dyDescent="0.2"/>
    <row r="308784" ht="12.75" customHeight="1" x14ac:dyDescent="0.2"/>
    <row r="308788" ht="12.75" customHeight="1" x14ac:dyDescent="0.2"/>
    <row r="308792" ht="12.75" customHeight="1" x14ac:dyDescent="0.2"/>
    <row r="308796" ht="12.75" customHeight="1" x14ac:dyDescent="0.2"/>
    <row r="308800" ht="12.75" customHeight="1" x14ac:dyDescent="0.2"/>
    <row r="308804" ht="12.75" customHeight="1" x14ac:dyDescent="0.2"/>
    <row r="308808" ht="12.75" customHeight="1" x14ac:dyDescent="0.2"/>
    <row r="308812" ht="12.75" customHeight="1" x14ac:dyDescent="0.2"/>
    <row r="308816" ht="12.75" customHeight="1" x14ac:dyDescent="0.2"/>
    <row r="308820" ht="12.75" customHeight="1" x14ac:dyDescent="0.2"/>
    <row r="308824" ht="12.75" customHeight="1" x14ac:dyDescent="0.2"/>
    <row r="308828" ht="12.75" customHeight="1" x14ac:dyDescent="0.2"/>
    <row r="308832" ht="12.75" customHeight="1" x14ac:dyDescent="0.2"/>
    <row r="308836" ht="12.75" customHeight="1" x14ac:dyDescent="0.2"/>
    <row r="308840" ht="12.75" customHeight="1" x14ac:dyDescent="0.2"/>
    <row r="308844" ht="12.75" customHeight="1" x14ac:dyDescent="0.2"/>
    <row r="308848" ht="12.75" customHeight="1" x14ac:dyDescent="0.2"/>
    <row r="308852" ht="12.75" customHeight="1" x14ac:dyDescent="0.2"/>
    <row r="308856" ht="12.75" customHeight="1" x14ac:dyDescent="0.2"/>
    <row r="308860" ht="12.75" customHeight="1" x14ac:dyDescent="0.2"/>
    <row r="308864" ht="12.75" customHeight="1" x14ac:dyDescent="0.2"/>
    <row r="308868" ht="12.75" customHeight="1" x14ac:dyDescent="0.2"/>
    <row r="308872" ht="12.75" customHeight="1" x14ac:dyDescent="0.2"/>
    <row r="308876" ht="12.75" customHeight="1" x14ac:dyDescent="0.2"/>
    <row r="308880" ht="12.75" customHeight="1" x14ac:dyDescent="0.2"/>
    <row r="308884" ht="12.75" customHeight="1" x14ac:dyDescent="0.2"/>
    <row r="308888" ht="12.75" customHeight="1" x14ac:dyDescent="0.2"/>
    <row r="308892" ht="12.75" customHeight="1" x14ac:dyDescent="0.2"/>
    <row r="308896" ht="12.75" customHeight="1" x14ac:dyDescent="0.2"/>
    <row r="308900" ht="12.75" customHeight="1" x14ac:dyDescent="0.2"/>
    <row r="308904" ht="12.75" customHeight="1" x14ac:dyDescent="0.2"/>
    <row r="308908" ht="12.75" customHeight="1" x14ac:dyDescent="0.2"/>
    <row r="308912" ht="12.75" customHeight="1" x14ac:dyDescent="0.2"/>
    <row r="308916" ht="12.75" customHeight="1" x14ac:dyDescent="0.2"/>
    <row r="308920" ht="12.75" customHeight="1" x14ac:dyDescent="0.2"/>
    <row r="308924" ht="12.75" customHeight="1" x14ac:dyDescent="0.2"/>
    <row r="308928" ht="12.75" customHeight="1" x14ac:dyDescent="0.2"/>
    <row r="308932" ht="12.75" customHeight="1" x14ac:dyDescent="0.2"/>
    <row r="308936" ht="12.75" customHeight="1" x14ac:dyDescent="0.2"/>
    <row r="308940" ht="12.75" customHeight="1" x14ac:dyDescent="0.2"/>
    <row r="308944" ht="12.75" customHeight="1" x14ac:dyDescent="0.2"/>
    <row r="308948" ht="12.75" customHeight="1" x14ac:dyDescent="0.2"/>
    <row r="308952" ht="12.75" customHeight="1" x14ac:dyDescent="0.2"/>
    <row r="308956" ht="12.75" customHeight="1" x14ac:dyDescent="0.2"/>
    <row r="308960" ht="12.75" customHeight="1" x14ac:dyDescent="0.2"/>
    <row r="308964" ht="12.75" customHeight="1" x14ac:dyDescent="0.2"/>
    <row r="308968" ht="12.75" customHeight="1" x14ac:dyDescent="0.2"/>
    <row r="308972" ht="12.75" customHeight="1" x14ac:dyDescent="0.2"/>
    <row r="308976" ht="12.75" customHeight="1" x14ac:dyDescent="0.2"/>
    <row r="308980" ht="12.75" customHeight="1" x14ac:dyDescent="0.2"/>
    <row r="308984" ht="12.75" customHeight="1" x14ac:dyDescent="0.2"/>
    <row r="308988" ht="12.75" customHeight="1" x14ac:dyDescent="0.2"/>
    <row r="308992" ht="12.75" customHeight="1" x14ac:dyDescent="0.2"/>
    <row r="308996" ht="12.75" customHeight="1" x14ac:dyDescent="0.2"/>
    <row r="309000" ht="12.75" customHeight="1" x14ac:dyDescent="0.2"/>
    <row r="309004" ht="12.75" customHeight="1" x14ac:dyDescent="0.2"/>
    <row r="309008" ht="12.75" customHeight="1" x14ac:dyDescent="0.2"/>
    <row r="309012" ht="12.75" customHeight="1" x14ac:dyDescent="0.2"/>
    <row r="309016" ht="12.75" customHeight="1" x14ac:dyDescent="0.2"/>
    <row r="309020" ht="12.75" customHeight="1" x14ac:dyDescent="0.2"/>
    <row r="309024" ht="12.75" customHeight="1" x14ac:dyDescent="0.2"/>
    <row r="309028" ht="12.75" customHeight="1" x14ac:dyDescent="0.2"/>
    <row r="309032" ht="12.75" customHeight="1" x14ac:dyDescent="0.2"/>
    <row r="309036" ht="12.75" customHeight="1" x14ac:dyDescent="0.2"/>
    <row r="309040" ht="12.75" customHeight="1" x14ac:dyDescent="0.2"/>
    <row r="309044" ht="12.75" customHeight="1" x14ac:dyDescent="0.2"/>
    <row r="309048" ht="12.75" customHeight="1" x14ac:dyDescent="0.2"/>
    <row r="309052" ht="12.75" customHeight="1" x14ac:dyDescent="0.2"/>
    <row r="309056" ht="12.75" customHeight="1" x14ac:dyDescent="0.2"/>
    <row r="309060" ht="12.75" customHeight="1" x14ac:dyDescent="0.2"/>
    <row r="309064" ht="12.75" customHeight="1" x14ac:dyDescent="0.2"/>
    <row r="309068" ht="12.75" customHeight="1" x14ac:dyDescent="0.2"/>
    <row r="309072" ht="12.75" customHeight="1" x14ac:dyDescent="0.2"/>
    <row r="309076" ht="12.75" customHeight="1" x14ac:dyDescent="0.2"/>
    <row r="309080" ht="12.75" customHeight="1" x14ac:dyDescent="0.2"/>
    <row r="309084" ht="12.75" customHeight="1" x14ac:dyDescent="0.2"/>
    <row r="309088" ht="12.75" customHeight="1" x14ac:dyDescent="0.2"/>
    <row r="309092" ht="12.75" customHeight="1" x14ac:dyDescent="0.2"/>
    <row r="309096" ht="12.75" customHeight="1" x14ac:dyDescent="0.2"/>
    <row r="309100" ht="12.75" customHeight="1" x14ac:dyDescent="0.2"/>
    <row r="309104" ht="12.75" customHeight="1" x14ac:dyDescent="0.2"/>
    <row r="309108" ht="12.75" customHeight="1" x14ac:dyDescent="0.2"/>
    <row r="309112" ht="12.75" customHeight="1" x14ac:dyDescent="0.2"/>
    <row r="309116" ht="12.75" customHeight="1" x14ac:dyDescent="0.2"/>
    <row r="309120" ht="12.75" customHeight="1" x14ac:dyDescent="0.2"/>
    <row r="309124" ht="12.75" customHeight="1" x14ac:dyDescent="0.2"/>
    <row r="309128" ht="12.75" customHeight="1" x14ac:dyDescent="0.2"/>
    <row r="309132" ht="12.75" customHeight="1" x14ac:dyDescent="0.2"/>
    <row r="309136" ht="12.75" customHeight="1" x14ac:dyDescent="0.2"/>
    <row r="309140" ht="12.75" customHeight="1" x14ac:dyDescent="0.2"/>
    <row r="309144" ht="12.75" customHeight="1" x14ac:dyDescent="0.2"/>
    <row r="309148" ht="12.75" customHeight="1" x14ac:dyDescent="0.2"/>
    <row r="309152" ht="12.75" customHeight="1" x14ac:dyDescent="0.2"/>
    <row r="309156" ht="12.75" customHeight="1" x14ac:dyDescent="0.2"/>
    <row r="309160" ht="12.75" customHeight="1" x14ac:dyDescent="0.2"/>
    <row r="309164" ht="12.75" customHeight="1" x14ac:dyDescent="0.2"/>
    <row r="309168" ht="12.75" customHeight="1" x14ac:dyDescent="0.2"/>
    <row r="309172" ht="12.75" customHeight="1" x14ac:dyDescent="0.2"/>
    <row r="309176" ht="12.75" customHeight="1" x14ac:dyDescent="0.2"/>
    <row r="309180" ht="12.75" customHeight="1" x14ac:dyDescent="0.2"/>
    <row r="309184" ht="12.75" customHeight="1" x14ac:dyDescent="0.2"/>
    <row r="309188" ht="12.75" customHeight="1" x14ac:dyDescent="0.2"/>
    <row r="309192" ht="12.75" customHeight="1" x14ac:dyDescent="0.2"/>
    <row r="309196" ht="12.75" customHeight="1" x14ac:dyDescent="0.2"/>
    <row r="309200" ht="12.75" customHeight="1" x14ac:dyDescent="0.2"/>
    <row r="309204" ht="12.75" customHeight="1" x14ac:dyDescent="0.2"/>
    <row r="309208" ht="12.75" customHeight="1" x14ac:dyDescent="0.2"/>
    <row r="309212" ht="12.75" customHeight="1" x14ac:dyDescent="0.2"/>
    <row r="309216" ht="12.75" customHeight="1" x14ac:dyDescent="0.2"/>
    <row r="309220" ht="12.75" customHeight="1" x14ac:dyDescent="0.2"/>
    <row r="309224" ht="12.75" customHeight="1" x14ac:dyDescent="0.2"/>
    <row r="309228" ht="12.75" customHeight="1" x14ac:dyDescent="0.2"/>
    <row r="309232" ht="12.75" customHeight="1" x14ac:dyDescent="0.2"/>
    <row r="309236" ht="12.75" customHeight="1" x14ac:dyDescent="0.2"/>
    <row r="309240" ht="12.75" customHeight="1" x14ac:dyDescent="0.2"/>
    <row r="309244" ht="12.75" customHeight="1" x14ac:dyDescent="0.2"/>
    <row r="309248" ht="12.75" customHeight="1" x14ac:dyDescent="0.2"/>
    <row r="309252" ht="12.75" customHeight="1" x14ac:dyDescent="0.2"/>
    <row r="309256" ht="12.75" customHeight="1" x14ac:dyDescent="0.2"/>
    <row r="309260" ht="12.75" customHeight="1" x14ac:dyDescent="0.2"/>
    <row r="309264" ht="12.75" customHeight="1" x14ac:dyDescent="0.2"/>
    <row r="309268" ht="12.75" customHeight="1" x14ac:dyDescent="0.2"/>
    <row r="309272" ht="12.75" customHeight="1" x14ac:dyDescent="0.2"/>
    <row r="309276" ht="12.75" customHeight="1" x14ac:dyDescent="0.2"/>
    <row r="309280" ht="12.75" customHeight="1" x14ac:dyDescent="0.2"/>
    <row r="309284" ht="12.75" customHeight="1" x14ac:dyDescent="0.2"/>
    <row r="309288" ht="12.75" customHeight="1" x14ac:dyDescent="0.2"/>
    <row r="309292" ht="12.75" customHeight="1" x14ac:dyDescent="0.2"/>
    <row r="309296" ht="12.75" customHeight="1" x14ac:dyDescent="0.2"/>
    <row r="309300" ht="12.75" customHeight="1" x14ac:dyDescent="0.2"/>
    <row r="309304" ht="12.75" customHeight="1" x14ac:dyDescent="0.2"/>
    <row r="309308" ht="12.75" customHeight="1" x14ac:dyDescent="0.2"/>
    <row r="309312" ht="12.75" customHeight="1" x14ac:dyDescent="0.2"/>
    <row r="309316" ht="12.75" customHeight="1" x14ac:dyDescent="0.2"/>
    <row r="309320" ht="12.75" customHeight="1" x14ac:dyDescent="0.2"/>
    <row r="309324" ht="12.75" customHeight="1" x14ac:dyDescent="0.2"/>
    <row r="309328" ht="12.75" customHeight="1" x14ac:dyDescent="0.2"/>
    <row r="309332" ht="12.75" customHeight="1" x14ac:dyDescent="0.2"/>
    <row r="309336" ht="12.75" customHeight="1" x14ac:dyDescent="0.2"/>
    <row r="309340" ht="12.75" customHeight="1" x14ac:dyDescent="0.2"/>
    <row r="309344" ht="12.75" customHeight="1" x14ac:dyDescent="0.2"/>
    <row r="309348" ht="12.75" customHeight="1" x14ac:dyDescent="0.2"/>
    <row r="309352" ht="12.75" customHeight="1" x14ac:dyDescent="0.2"/>
    <row r="309356" ht="12.75" customHeight="1" x14ac:dyDescent="0.2"/>
    <row r="309360" ht="12.75" customHeight="1" x14ac:dyDescent="0.2"/>
    <row r="309364" ht="12.75" customHeight="1" x14ac:dyDescent="0.2"/>
    <row r="309368" ht="12.75" customHeight="1" x14ac:dyDescent="0.2"/>
    <row r="309372" ht="12.75" customHeight="1" x14ac:dyDescent="0.2"/>
    <row r="309376" ht="12.75" customHeight="1" x14ac:dyDescent="0.2"/>
    <row r="309380" ht="12.75" customHeight="1" x14ac:dyDescent="0.2"/>
    <row r="309384" ht="12.75" customHeight="1" x14ac:dyDescent="0.2"/>
    <row r="309388" ht="12.75" customHeight="1" x14ac:dyDescent="0.2"/>
    <row r="309392" ht="12.75" customHeight="1" x14ac:dyDescent="0.2"/>
    <row r="309396" ht="12.75" customHeight="1" x14ac:dyDescent="0.2"/>
    <row r="309400" ht="12.75" customHeight="1" x14ac:dyDescent="0.2"/>
    <row r="309404" ht="12.75" customHeight="1" x14ac:dyDescent="0.2"/>
    <row r="309408" ht="12.75" customHeight="1" x14ac:dyDescent="0.2"/>
    <row r="309412" ht="12.75" customHeight="1" x14ac:dyDescent="0.2"/>
    <row r="309416" ht="12.75" customHeight="1" x14ac:dyDescent="0.2"/>
    <row r="309420" ht="12.75" customHeight="1" x14ac:dyDescent="0.2"/>
    <row r="309424" ht="12.75" customHeight="1" x14ac:dyDescent="0.2"/>
    <row r="309428" ht="12.75" customHeight="1" x14ac:dyDescent="0.2"/>
    <row r="309432" ht="12.75" customHeight="1" x14ac:dyDescent="0.2"/>
    <row r="309436" ht="12.75" customHeight="1" x14ac:dyDescent="0.2"/>
    <row r="309440" ht="12.75" customHeight="1" x14ac:dyDescent="0.2"/>
    <row r="309444" ht="12.75" customHeight="1" x14ac:dyDescent="0.2"/>
    <row r="309448" ht="12.75" customHeight="1" x14ac:dyDescent="0.2"/>
    <row r="309452" ht="12.75" customHeight="1" x14ac:dyDescent="0.2"/>
    <row r="309456" ht="12.75" customHeight="1" x14ac:dyDescent="0.2"/>
    <row r="309460" ht="12.75" customHeight="1" x14ac:dyDescent="0.2"/>
    <row r="309464" ht="12.75" customHeight="1" x14ac:dyDescent="0.2"/>
    <row r="309468" ht="12.75" customHeight="1" x14ac:dyDescent="0.2"/>
    <row r="309472" ht="12.75" customHeight="1" x14ac:dyDescent="0.2"/>
    <row r="309476" ht="12.75" customHeight="1" x14ac:dyDescent="0.2"/>
    <row r="309480" ht="12.75" customHeight="1" x14ac:dyDescent="0.2"/>
    <row r="309484" ht="12.75" customHeight="1" x14ac:dyDescent="0.2"/>
    <row r="309488" ht="12.75" customHeight="1" x14ac:dyDescent="0.2"/>
    <row r="309492" ht="12.75" customHeight="1" x14ac:dyDescent="0.2"/>
    <row r="309496" ht="12.75" customHeight="1" x14ac:dyDescent="0.2"/>
    <row r="309500" ht="12.75" customHeight="1" x14ac:dyDescent="0.2"/>
    <row r="309504" ht="12.75" customHeight="1" x14ac:dyDescent="0.2"/>
    <row r="309508" ht="12.75" customHeight="1" x14ac:dyDescent="0.2"/>
    <row r="309512" ht="12.75" customHeight="1" x14ac:dyDescent="0.2"/>
    <row r="309516" ht="12.75" customHeight="1" x14ac:dyDescent="0.2"/>
    <row r="309520" ht="12.75" customHeight="1" x14ac:dyDescent="0.2"/>
    <row r="309524" ht="12.75" customHeight="1" x14ac:dyDescent="0.2"/>
    <row r="309528" ht="12.75" customHeight="1" x14ac:dyDescent="0.2"/>
    <row r="309532" ht="12.75" customHeight="1" x14ac:dyDescent="0.2"/>
    <row r="309536" ht="12.75" customHeight="1" x14ac:dyDescent="0.2"/>
    <row r="309540" ht="12.75" customHeight="1" x14ac:dyDescent="0.2"/>
    <row r="309544" ht="12.75" customHeight="1" x14ac:dyDescent="0.2"/>
    <row r="309548" ht="12.75" customHeight="1" x14ac:dyDescent="0.2"/>
    <row r="309552" ht="12.75" customHeight="1" x14ac:dyDescent="0.2"/>
    <row r="309556" ht="12.75" customHeight="1" x14ac:dyDescent="0.2"/>
    <row r="309560" ht="12.75" customHeight="1" x14ac:dyDescent="0.2"/>
    <row r="309564" ht="12.75" customHeight="1" x14ac:dyDescent="0.2"/>
    <row r="309568" ht="12.75" customHeight="1" x14ac:dyDescent="0.2"/>
    <row r="309572" ht="12.75" customHeight="1" x14ac:dyDescent="0.2"/>
    <row r="309576" ht="12.75" customHeight="1" x14ac:dyDescent="0.2"/>
    <row r="309580" ht="12.75" customHeight="1" x14ac:dyDescent="0.2"/>
    <row r="309584" ht="12.75" customHeight="1" x14ac:dyDescent="0.2"/>
    <row r="309588" ht="12.75" customHeight="1" x14ac:dyDescent="0.2"/>
    <row r="309592" ht="12.75" customHeight="1" x14ac:dyDescent="0.2"/>
    <row r="309596" ht="12.75" customHeight="1" x14ac:dyDescent="0.2"/>
    <row r="309600" ht="12.75" customHeight="1" x14ac:dyDescent="0.2"/>
    <row r="309604" ht="12.75" customHeight="1" x14ac:dyDescent="0.2"/>
    <row r="309608" ht="12.75" customHeight="1" x14ac:dyDescent="0.2"/>
    <row r="309612" ht="12.75" customHeight="1" x14ac:dyDescent="0.2"/>
    <row r="309616" ht="12.75" customHeight="1" x14ac:dyDescent="0.2"/>
    <row r="309620" ht="12.75" customHeight="1" x14ac:dyDescent="0.2"/>
    <row r="309624" ht="12.75" customHeight="1" x14ac:dyDescent="0.2"/>
    <row r="309628" ht="12.75" customHeight="1" x14ac:dyDescent="0.2"/>
    <row r="309632" ht="12.75" customHeight="1" x14ac:dyDescent="0.2"/>
    <row r="309636" ht="12.75" customHeight="1" x14ac:dyDescent="0.2"/>
    <row r="309640" ht="12.75" customHeight="1" x14ac:dyDescent="0.2"/>
    <row r="309644" ht="12.75" customHeight="1" x14ac:dyDescent="0.2"/>
    <row r="309648" ht="12.75" customHeight="1" x14ac:dyDescent="0.2"/>
    <row r="309652" ht="12.75" customHeight="1" x14ac:dyDescent="0.2"/>
    <row r="309656" ht="12.75" customHeight="1" x14ac:dyDescent="0.2"/>
    <row r="309660" ht="12.75" customHeight="1" x14ac:dyDescent="0.2"/>
    <row r="309664" ht="12.75" customHeight="1" x14ac:dyDescent="0.2"/>
    <row r="309668" ht="12.75" customHeight="1" x14ac:dyDescent="0.2"/>
    <row r="309672" ht="12.75" customHeight="1" x14ac:dyDescent="0.2"/>
    <row r="309676" ht="12.75" customHeight="1" x14ac:dyDescent="0.2"/>
    <row r="309680" ht="12.75" customHeight="1" x14ac:dyDescent="0.2"/>
    <row r="309684" ht="12.75" customHeight="1" x14ac:dyDescent="0.2"/>
    <row r="309688" ht="12.75" customHeight="1" x14ac:dyDescent="0.2"/>
    <row r="309692" ht="12.75" customHeight="1" x14ac:dyDescent="0.2"/>
    <row r="309696" ht="12.75" customHeight="1" x14ac:dyDescent="0.2"/>
    <row r="309700" ht="12.75" customHeight="1" x14ac:dyDescent="0.2"/>
    <row r="309704" ht="12.75" customHeight="1" x14ac:dyDescent="0.2"/>
    <row r="309708" ht="12.75" customHeight="1" x14ac:dyDescent="0.2"/>
    <row r="309712" ht="12.75" customHeight="1" x14ac:dyDescent="0.2"/>
    <row r="309716" ht="12.75" customHeight="1" x14ac:dyDescent="0.2"/>
    <row r="309720" ht="12.75" customHeight="1" x14ac:dyDescent="0.2"/>
    <row r="309724" ht="12.75" customHeight="1" x14ac:dyDescent="0.2"/>
    <row r="309728" ht="12.75" customHeight="1" x14ac:dyDescent="0.2"/>
    <row r="309732" ht="12.75" customHeight="1" x14ac:dyDescent="0.2"/>
    <row r="309736" ht="12.75" customHeight="1" x14ac:dyDescent="0.2"/>
    <row r="309740" ht="12.75" customHeight="1" x14ac:dyDescent="0.2"/>
    <row r="309744" ht="12.75" customHeight="1" x14ac:dyDescent="0.2"/>
    <row r="309748" ht="12.75" customHeight="1" x14ac:dyDescent="0.2"/>
    <row r="309752" ht="12.75" customHeight="1" x14ac:dyDescent="0.2"/>
    <row r="309756" ht="12.75" customHeight="1" x14ac:dyDescent="0.2"/>
    <row r="309760" ht="12.75" customHeight="1" x14ac:dyDescent="0.2"/>
    <row r="309764" ht="12.75" customHeight="1" x14ac:dyDescent="0.2"/>
    <row r="309768" ht="12.75" customHeight="1" x14ac:dyDescent="0.2"/>
    <row r="309772" ht="12.75" customHeight="1" x14ac:dyDescent="0.2"/>
    <row r="309776" ht="12.75" customHeight="1" x14ac:dyDescent="0.2"/>
    <row r="309780" ht="12.75" customHeight="1" x14ac:dyDescent="0.2"/>
    <row r="309784" ht="12.75" customHeight="1" x14ac:dyDescent="0.2"/>
    <row r="309788" ht="12.75" customHeight="1" x14ac:dyDescent="0.2"/>
    <row r="309792" ht="12.75" customHeight="1" x14ac:dyDescent="0.2"/>
    <row r="309796" ht="12.75" customHeight="1" x14ac:dyDescent="0.2"/>
    <row r="309800" ht="12.75" customHeight="1" x14ac:dyDescent="0.2"/>
    <row r="309804" ht="12.75" customHeight="1" x14ac:dyDescent="0.2"/>
    <row r="309808" ht="12.75" customHeight="1" x14ac:dyDescent="0.2"/>
    <row r="309812" ht="12.75" customHeight="1" x14ac:dyDescent="0.2"/>
    <row r="309816" ht="12.75" customHeight="1" x14ac:dyDescent="0.2"/>
    <row r="309820" ht="12.75" customHeight="1" x14ac:dyDescent="0.2"/>
    <row r="309824" ht="12.75" customHeight="1" x14ac:dyDescent="0.2"/>
    <row r="309828" ht="12.75" customHeight="1" x14ac:dyDescent="0.2"/>
    <row r="309832" ht="12.75" customHeight="1" x14ac:dyDescent="0.2"/>
    <row r="309836" ht="12.75" customHeight="1" x14ac:dyDescent="0.2"/>
    <row r="309840" ht="12.75" customHeight="1" x14ac:dyDescent="0.2"/>
    <row r="309844" ht="12.75" customHeight="1" x14ac:dyDescent="0.2"/>
    <row r="309848" ht="12.75" customHeight="1" x14ac:dyDescent="0.2"/>
    <row r="309852" ht="12.75" customHeight="1" x14ac:dyDescent="0.2"/>
    <row r="309856" ht="12.75" customHeight="1" x14ac:dyDescent="0.2"/>
    <row r="309860" ht="12.75" customHeight="1" x14ac:dyDescent="0.2"/>
    <row r="309864" ht="12.75" customHeight="1" x14ac:dyDescent="0.2"/>
    <row r="309868" ht="12.75" customHeight="1" x14ac:dyDescent="0.2"/>
    <row r="309872" ht="12.75" customHeight="1" x14ac:dyDescent="0.2"/>
    <row r="309876" ht="12.75" customHeight="1" x14ac:dyDescent="0.2"/>
    <row r="309880" ht="12.75" customHeight="1" x14ac:dyDescent="0.2"/>
    <row r="309884" ht="12.75" customHeight="1" x14ac:dyDescent="0.2"/>
    <row r="309888" ht="12.75" customHeight="1" x14ac:dyDescent="0.2"/>
    <row r="309892" ht="12.75" customHeight="1" x14ac:dyDescent="0.2"/>
    <row r="309896" ht="12.75" customHeight="1" x14ac:dyDescent="0.2"/>
    <row r="309900" ht="12.75" customHeight="1" x14ac:dyDescent="0.2"/>
    <row r="309904" ht="12.75" customHeight="1" x14ac:dyDescent="0.2"/>
    <row r="309908" ht="12.75" customHeight="1" x14ac:dyDescent="0.2"/>
    <row r="309912" ht="12.75" customHeight="1" x14ac:dyDescent="0.2"/>
    <row r="309916" ht="12.75" customHeight="1" x14ac:dyDescent="0.2"/>
    <row r="309920" ht="12.75" customHeight="1" x14ac:dyDescent="0.2"/>
    <row r="309924" ht="12.75" customHeight="1" x14ac:dyDescent="0.2"/>
    <row r="309928" ht="12.75" customHeight="1" x14ac:dyDescent="0.2"/>
    <row r="309932" ht="12.75" customHeight="1" x14ac:dyDescent="0.2"/>
    <row r="309936" ht="12.75" customHeight="1" x14ac:dyDescent="0.2"/>
    <row r="309940" ht="12.75" customHeight="1" x14ac:dyDescent="0.2"/>
    <row r="309944" ht="12.75" customHeight="1" x14ac:dyDescent="0.2"/>
    <row r="309948" ht="12.75" customHeight="1" x14ac:dyDescent="0.2"/>
    <row r="309952" ht="12.75" customHeight="1" x14ac:dyDescent="0.2"/>
    <row r="309956" ht="12.75" customHeight="1" x14ac:dyDescent="0.2"/>
    <row r="309960" ht="12.75" customHeight="1" x14ac:dyDescent="0.2"/>
    <row r="309964" ht="12.75" customHeight="1" x14ac:dyDescent="0.2"/>
    <row r="309968" ht="12.75" customHeight="1" x14ac:dyDescent="0.2"/>
    <row r="309972" ht="12.75" customHeight="1" x14ac:dyDescent="0.2"/>
    <row r="309976" ht="12.75" customHeight="1" x14ac:dyDescent="0.2"/>
    <row r="309980" ht="12.75" customHeight="1" x14ac:dyDescent="0.2"/>
    <row r="309984" ht="12.75" customHeight="1" x14ac:dyDescent="0.2"/>
    <row r="309988" ht="12.75" customHeight="1" x14ac:dyDescent="0.2"/>
    <row r="309992" ht="12.75" customHeight="1" x14ac:dyDescent="0.2"/>
    <row r="309996" ht="12.75" customHeight="1" x14ac:dyDescent="0.2"/>
    <row r="310000" ht="12.75" customHeight="1" x14ac:dyDescent="0.2"/>
    <row r="310004" ht="12.75" customHeight="1" x14ac:dyDescent="0.2"/>
    <row r="310008" ht="12.75" customHeight="1" x14ac:dyDescent="0.2"/>
    <row r="310012" ht="12.75" customHeight="1" x14ac:dyDescent="0.2"/>
    <row r="310016" ht="12.75" customHeight="1" x14ac:dyDescent="0.2"/>
    <row r="310020" ht="12.75" customHeight="1" x14ac:dyDescent="0.2"/>
    <row r="310024" ht="12.75" customHeight="1" x14ac:dyDescent="0.2"/>
    <row r="310028" ht="12.75" customHeight="1" x14ac:dyDescent="0.2"/>
    <row r="310032" ht="12.75" customHeight="1" x14ac:dyDescent="0.2"/>
    <row r="310036" ht="12.75" customHeight="1" x14ac:dyDescent="0.2"/>
    <row r="310040" ht="12.75" customHeight="1" x14ac:dyDescent="0.2"/>
    <row r="310044" ht="12.75" customHeight="1" x14ac:dyDescent="0.2"/>
    <row r="310048" ht="12.75" customHeight="1" x14ac:dyDescent="0.2"/>
    <row r="310052" ht="12.75" customHeight="1" x14ac:dyDescent="0.2"/>
    <row r="310056" ht="12.75" customHeight="1" x14ac:dyDescent="0.2"/>
    <row r="310060" ht="12.75" customHeight="1" x14ac:dyDescent="0.2"/>
    <row r="310064" ht="12.75" customHeight="1" x14ac:dyDescent="0.2"/>
    <row r="310068" ht="12.75" customHeight="1" x14ac:dyDescent="0.2"/>
    <row r="310072" ht="12.75" customHeight="1" x14ac:dyDescent="0.2"/>
    <row r="310076" ht="12.75" customHeight="1" x14ac:dyDescent="0.2"/>
    <row r="310080" ht="12.75" customHeight="1" x14ac:dyDescent="0.2"/>
    <row r="310084" ht="12.75" customHeight="1" x14ac:dyDescent="0.2"/>
    <row r="310088" ht="12.75" customHeight="1" x14ac:dyDescent="0.2"/>
    <row r="310092" ht="12.75" customHeight="1" x14ac:dyDescent="0.2"/>
    <row r="310096" ht="12.75" customHeight="1" x14ac:dyDescent="0.2"/>
    <row r="310100" ht="12.75" customHeight="1" x14ac:dyDescent="0.2"/>
    <row r="310104" ht="12.75" customHeight="1" x14ac:dyDescent="0.2"/>
    <row r="310108" ht="12.75" customHeight="1" x14ac:dyDescent="0.2"/>
    <row r="310112" ht="12.75" customHeight="1" x14ac:dyDescent="0.2"/>
    <row r="310116" ht="12.75" customHeight="1" x14ac:dyDescent="0.2"/>
    <row r="310120" ht="12.75" customHeight="1" x14ac:dyDescent="0.2"/>
    <row r="310124" ht="12.75" customHeight="1" x14ac:dyDescent="0.2"/>
    <row r="310128" ht="12.75" customHeight="1" x14ac:dyDescent="0.2"/>
    <row r="310132" ht="12.75" customHeight="1" x14ac:dyDescent="0.2"/>
    <row r="310136" ht="12.75" customHeight="1" x14ac:dyDescent="0.2"/>
    <row r="310140" ht="12.75" customHeight="1" x14ac:dyDescent="0.2"/>
    <row r="310144" ht="12.75" customHeight="1" x14ac:dyDescent="0.2"/>
    <row r="310148" ht="12.75" customHeight="1" x14ac:dyDescent="0.2"/>
    <row r="310152" ht="12.75" customHeight="1" x14ac:dyDescent="0.2"/>
    <row r="310156" ht="12.75" customHeight="1" x14ac:dyDescent="0.2"/>
    <row r="310160" ht="12.75" customHeight="1" x14ac:dyDescent="0.2"/>
    <row r="310164" ht="12.75" customHeight="1" x14ac:dyDescent="0.2"/>
    <row r="310168" ht="12.75" customHeight="1" x14ac:dyDescent="0.2"/>
    <row r="310172" ht="12.75" customHeight="1" x14ac:dyDescent="0.2"/>
    <row r="310176" ht="12.75" customHeight="1" x14ac:dyDescent="0.2"/>
    <row r="310180" ht="12.75" customHeight="1" x14ac:dyDescent="0.2"/>
    <row r="310184" ht="12.75" customHeight="1" x14ac:dyDescent="0.2"/>
    <row r="310188" ht="12.75" customHeight="1" x14ac:dyDescent="0.2"/>
    <row r="310192" ht="12.75" customHeight="1" x14ac:dyDescent="0.2"/>
    <row r="310196" ht="12.75" customHeight="1" x14ac:dyDescent="0.2"/>
    <row r="310200" ht="12.75" customHeight="1" x14ac:dyDescent="0.2"/>
    <row r="310204" ht="12.75" customHeight="1" x14ac:dyDescent="0.2"/>
    <row r="310208" ht="12.75" customHeight="1" x14ac:dyDescent="0.2"/>
    <row r="310212" ht="12.75" customHeight="1" x14ac:dyDescent="0.2"/>
    <row r="310216" ht="12.75" customHeight="1" x14ac:dyDescent="0.2"/>
    <row r="310220" ht="12.75" customHeight="1" x14ac:dyDescent="0.2"/>
    <row r="310224" ht="12.75" customHeight="1" x14ac:dyDescent="0.2"/>
    <row r="310228" ht="12.75" customHeight="1" x14ac:dyDescent="0.2"/>
    <row r="310232" ht="12.75" customHeight="1" x14ac:dyDescent="0.2"/>
    <row r="310236" ht="12.75" customHeight="1" x14ac:dyDescent="0.2"/>
    <row r="310240" ht="12.75" customHeight="1" x14ac:dyDescent="0.2"/>
    <row r="310244" ht="12.75" customHeight="1" x14ac:dyDescent="0.2"/>
    <row r="310248" ht="12.75" customHeight="1" x14ac:dyDescent="0.2"/>
    <row r="310252" ht="12.75" customHeight="1" x14ac:dyDescent="0.2"/>
    <row r="310256" ht="12.75" customHeight="1" x14ac:dyDescent="0.2"/>
    <row r="310260" ht="12.75" customHeight="1" x14ac:dyDescent="0.2"/>
    <row r="310264" ht="12.75" customHeight="1" x14ac:dyDescent="0.2"/>
    <row r="310268" ht="12.75" customHeight="1" x14ac:dyDescent="0.2"/>
    <row r="310272" ht="12.75" customHeight="1" x14ac:dyDescent="0.2"/>
    <row r="310276" ht="12.75" customHeight="1" x14ac:dyDescent="0.2"/>
    <row r="310280" ht="12.75" customHeight="1" x14ac:dyDescent="0.2"/>
    <row r="310284" ht="12.75" customHeight="1" x14ac:dyDescent="0.2"/>
    <row r="310288" ht="12.75" customHeight="1" x14ac:dyDescent="0.2"/>
    <row r="310292" ht="12.75" customHeight="1" x14ac:dyDescent="0.2"/>
    <row r="310296" ht="12.75" customHeight="1" x14ac:dyDescent="0.2"/>
    <row r="310300" ht="12.75" customHeight="1" x14ac:dyDescent="0.2"/>
    <row r="310304" ht="12.75" customHeight="1" x14ac:dyDescent="0.2"/>
    <row r="310308" ht="12.75" customHeight="1" x14ac:dyDescent="0.2"/>
    <row r="310312" ht="12.75" customHeight="1" x14ac:dyDescent="0.2"/>
    <row r="310316" ht="12.75" customHeight="1" x14ac:dyDescent="0.2"/>
    <row r="310320" ht="12.75" customHeight="1" x14ac:dyDescent="0.2"/>
    <row r="310324" ht="12.75" customHeight="1" x14ac:dyDescent="0.2"/>
    <row r="310328" ht="12.75" customHeight="1" x14ac:dyDescent="0.2"/>
    <row r="310332" ht="12.75" customHeight="1" x14ac:dyDescent="0.2"/>
    <row r="310336" ht="12.75" customHeight="1" x14ac:dyDescent="0.2"/>
    <row r="310340" ht="12.75" customHeight="1" x14ac:dyDescent="0.2"/>
    <row r="310344" ht="12.75" customHeight="1" x14ac:dyDescent="0.2"/>
    <row r="310348" ht="12.75" customHeight="1" x14ac:dyDescent="0.2"/>
    <row r="310352" ht="12.75" customHeight="1" x14ac:dyDescent="0.2"/>
    <row r="310356" ht="12.75" customHeight="1" x14ac:dyDescent="0.2"/>
    <row r="310360" ht="12.75" customHeight="1" x14ac:dyDescent="0.2"/>
    <row r="310364" ht="12.75" customHeight="1" x14ac:dyDescent="0.2"/>
    <row r="310368" ht="12.75" customHeight="1" x14ac:dyDescent="0.2"/>
    <row r="310372" ht="12.75" customHeight="1" x14ac:dyDescent="0.2"/>
    <row r="310376" ht="12.75" customHeight="1" x14ac:dyDescent="0.2"/>
    <row r="310380" ht="12.75" customHeight="1" x14ac:dyDescent="0.2"/>
    <row r="310384" ht="12.75" customHeight="1" x14ac:dyDescent="0.2"/>
    <row r="310388" ht="12.75" customHeight="1" x14ac:dyDescent="0.2"/>
    <row r="310392" ht="12.75" customHeight="1" x14ac:dyDescent="0.2"/>
    <row r="310396" ht="12.75" customHeight="1" x14ac:dyDescent="0.2"/>
    <row r="310400" ht="12.75" customHeight="1" x14ac:dyDescent="0.2"/>
    <row r="310404" ht="12.75" customHeight="1" x14ac:dyDescent="0.2"/>
    <row r="310408" ht="12.75" customHeight="1" x14ac:dyDescent="0.2"/>
    <row r="310412" ht="12.75" customHeight="1" x14ac:dyDescent="0.2"/>
    <row r="310416" ht="12.75" customHeight="1" x14ac:dyDescent="0.2"/>
    <row r="310420" ht="12.75" customHeight="1" x14ac:dyDescent="0.2"/>
    <row r="310424" ht="12.75" customHeight="1" x14ac:dyDescent="0.2"/>
    <row r="310428" ht="12.75" customHeight="1" x14ac:dyDescent="0.2"/>
    <row r="310432" ht="12.75" customHeight="1" x14ac:dyDescent="0.2"/>
    <row r="310436" ht="12.75" customHeight="1" x14ac:dyDescent="0.2"/>
    <row r="310440" ht="12.75" customHeight="1" x14ac:dyDescent="0.2"/>
    <row r="310444" ht="12.75" customHeight="1" x14ac:dyDescent="0.2"/>
    <row r="310448" ht="12.75" customHeight="1" x14ac:dyDescent="0.2"/>
    <row r="310452" ht="12.75" customHeight="1" x14ac:dyDescent="0.2"/>
    <row r="310456" ht="12.75" customHeight="1" x14ac:dyDescent="0.2"/>
    <row r="310460" ht="12.75" customHeight="1" x14ac:dyDescent="0.2"/>
    <row r="310464" ht="12.75" customHeight="1" x14ac:dyDescent="0.2"/>
    <row r="310468" ht="12.75" customHeight="1" x14ac:dyDescent="0.2"/>
    <row r="310472" ht="12.75" customHeight="1" x14ac:dyDescent="0.2"/>
    <row r="310476" ht="12.75" customHeight="1" x14ac:dyDescent="0.2"/>
    <row r="310480" ht="12.75" customHeight="1" x14ac:dyDescent="0.2"/>
    <row r="310484" ht="12.75" customHeight="1" x14ac:dyDescent="0.2"/>
    <row r="310488" ht="12.75" customHeight="1" x14ac:dyDescent="0.2"/>
    <row r="310492" ht="12.75" customHeight="1" x14ac:dyDescent="0.2"/>
    <row r="310496" ht="12.75" customHeight="1" x14ac:dyDescent="0.2"/>
    <row r="310500" ht="12.75" customHeight="1" x14ac:dyDescent="0.2"/>
    <row r="310504" ht="12.75" customHeight="1" x14ac:dyDescent="0.2"/>
    <row r="310508" ht="12.75" customHeight="1" x14ac:dyDescent="0.2"/>
    <row r="310512" ht="12.75" customHeight="1" x14ac:dyDescent="0.2"/>
    <row r="310516" ht="12.75" customHeight="1" x14ac:dyDescent="0.2"/>
    <row r="310520" ht="12.75" customHeight="1" x14ac:dyDescent="0.2"/>
    <row r="310524" ht="12.75" customHeight="1" x14ac:dyDescent="0.2"/>
    <row r="310528" ht="12.75" customHeight="1" x14ac:dyDescent="0.2"/>
    <row r="310532" ht="12.75" customHeight="1" x14ac:dyDescent="0.2"/>
    <row r="310536" ht="12.75" customHeight="1" x14ac:dyDescent="0.2"/>
    <row r="310540" ht="12.75" customHeight="1" x14ac:dyDescent="0.2"/>
    <row r="310544" ht="12.75" customHeight="1" x14ac:dyDescent="0.2"/>
    <row r="310548" ht="12.75" customHeight="1" x14ac:dyDescent="0.2"/>
    <row r="310552" ht="12.75" customHeight="1" x14ac:dyDescent="0.2"/>
    <row r="310556" ht="12.75" customHeight="1" x14ac:dyDescent="0.2"/>
    <row r="310560" ht="12.75" customHeight="1" x14ac:dyDescent="0.2"/>
    <row r="310564" ht="12.75" customHeight="1" x14ac:dyDescent="0.2"/>
    <row r="310568" ht="12.75" customHeight="1" x14ac:dyDescent="0.2"/>
    <row r="310572" ht="12.75" customHeight="1" x14ac:dyDescent="0.2"/>
    <row r="310576" ht="12.75" customHeight="1" x14ac:dyDescent="0.2"/>
    <row r="310580" ht="12.75" customHeight="1" x14ac:dyDescent="0.2"/>
    <row r="310584" ht="12.75" customHeight="1" x14ac:dyDescent="0.2"/>
    <row r="310588" ht="12.75" customHeight="1" x14ac:dyDescent="0.2"/>
    <row r="310592" ht="12.75" customHeight="1" x14ac:dyDescent="0.2"/>
    <row r="310596" ht="12.75" customHeight="1" x14ac:dyDescent="0.2"/>
    <row r="310600" ht="12.75" customHeight="1" x14ac:dyDescent="0.2"/>
    <row r="310604" ht="12.75" customHeight="1" x14ac:dyDescent="0.2"/>
    <row r="310608" ht="12.75" customHeight="1" x14ac:dyDescent="0.2"/>
    <row r="310612" ht="12.75" customHeight="1" x14ac:dyDescent="0.2"/>
    <row r="310616" ht="12.75" customHeight="1" x14ac:dyDescent="0.2"/>
    <row r="310620" ht="12.75" customHeight="1" x14ac:dyDescent="0.2"/>
    <row r="310624" ht="12.75" customHeight="1" x14ac:dyDescent="0.2"/>
    <row r="310628" ht="12.75" customHeight="1" x14ac:dyDescent="0.2"/>
    <row r="310632" ht="12.75" customHeight="1" x14ac:dyDescent="0.2"/>
    <row r="310636" ht="12.75" customHeight="1" x14ac:dyDescent="0.2"/>
    <row r="310640" ht="12.75" customHeight="1" x14ac:dyDescent="0.2"/>
    <row r="310644" ht="12.75" customHeight="1" x14ac:dyDescent="0.2"/>
    <row r="310648" ht="12.75" customHeight="1" x14ac:dyDescent="0.2"/>
    <row r="310652" ht="12.75" customHeight="1" x14ac:dyDescent="0.2"/>
    <row r="310656" ht="12.75" customHeight="1" x14ac:dyDescent="0.2"/>
    <row r="310660" ht="12.75" customHeight="1" x14ac:dyDescent="0.2"/>
    <row r="310664" ht="12.75" customHeight="1" x14ac:dyDescent="0.2"/>
    <row r="310668" ht="12.75" customHeight="1" x14ac:dyDescent="0.2"/>
    <row r="310672" ht="12.75" customHeight="1" x14ac:dyDescent="0.2"/>
    <row r="310676" ht="12.75" customHeight="1" x14ac:dyDescent="0.2"/>
    <row r="310680" ht="12.75" customHeight="1" x14ac:dyDescent="0.2"/>
    <row r="310684" ht="12.75" customHeight="1" x14ac:dyDescent="0.2"/>
    <row r="310688" ht="12.75" customHeight="1" x14ac:dyDescent="0.2"/>
    <row r="310692" ht="12.75" customHeight="1" x14ac:dyDescent="0.2"/>
    <row r="310696" ht="12.75" customHeight="1" x14ac:dyDescent="0.2"/>
    <row r="310700" ht="12.75" customHeight="1" x14ac:dyDescent="0.2"/>
    <row r="310704" ht="12.75" customHeight="1" x14ac:dyDescent="0.2"/>
    <row r="310708" ht="12.75" customHeight="1" x14ac:dyDescent="0.2"/>
    <row r="310712" ht="12.75" customHeight="1" x14ac:dyDescent="0.2"/>
    <row r="310716" ht="12.75" customHeight="1" x14ac:dyDescent="0.2"/>
    <row r="310720" ht="12.75" customHeight="1" x14ac:dyDescent="0.2"/>
    <row r="310724" ht="12.75" customHeight="1" x14ac:dyDescent="0.2"/>
    <row r="310728" ht="12.75" customHeight="1" x14ac:dyDescent="0.2"/>
    <row r="310732" ht="12.75" customHeight="1" x14ac:dyDescent="0.2"/>
    <row r="310736" ht="12.75" customHeight="1" x14ac:dyDescent="0.2"/>
    <row r="310740" ht="12.75" customHeight="1" x14ac:dyDescent="0.2"/>
    <row r="310744" ht="12.75" customHeight="1" x14ac:dyDescent="0.2"/>
    <row r="310748" ht="12.75" customHeight="1" x14ac:dyDescent="0.2"/>
    <row r="310752" ht="12.75" customHeight="1" x14ac:dyDescent="0.2"/>
    <row r="310756" ht="12.75" customHeight="1" x14ac:dyDescent="0.2"/>
    <row r="310760" ht="12.75" customHeight="1" x14ac:dyDescent="0.2"/>
    <row r="310764" ht="12.75" customHeight="1" x14ac:dyDescent="0.2"/>
    <row r="310768" ht="12.75" customHeight="1" x14ac:dyDescent="0.2"/>
    <row r="310772" ht="12.75" customHeight="1" x14ac:dyDescent="0.2"/>
    <row r="310776" ht="12.75" customHeight="1" x14ac:dyDescent="0.2"/>
    <row r="310780" ht="12.75" customHeight="1" x14ac:dyDescent="0.2"/>
    <row r="310784" ht="12.75" customHeight="1" x14ac:dyDescent="0.2"/>
    <row r="310788" ht="12.75" customHeight="1" x14ac:dyDescent="0.2"/>
    <row r="310792" ht="12.75" customHeight="1" x14ac:dyDescent="0.2"/>
    <row r="310796" ht="12.75" customHeight="1" x14ac:dyDescent="0.2"/>
    <row r="310800" ht="12.75" customHeight="1" x14ac:dyDescent="0.2"/>
    <row r="310804" ht="12.75" customHeight="1" x14ac:dyDescent="0.2"/>
    <row r="310808" ht="12.75" customHeight="1" x14ac:dyDescent="0.2"/>
    <row r="310812" ht="12.75" customHeight="1" x14ac:dyDescent="0.2"/>
    <row r="310816" ht="12.75" customHeight="1" x14ac:dyDescent="0.2"/>
    <row r="310820" ht="12.75" customHeight="1" x14ac:dyDescent="0.2"/>
    <row r="310824" ht="12.75" customHeight="1" x14ac:dyDescent="0.2"/>
    <row r="310828" ht="12.75" customHeight="1" x14ac:dyDescent="0.2"/>
    <row r="310832" ht="12.75" customHeight="1" x14ac:dyDescent="0.2"/>
    <row r="310836" ht="12.75" customHeight="1" x14ac:dyDescent="0.2"/>
    <row r="310840" ht="12.75" customHeight="1" x14ac:dyDescent="0.2"/>
    <row r="310844" ht="12.75" customHeight="1" x14ac:dyDescent="0.2"/>
    <row r="310848" ht="12.75" customHeight="1" x14ac:dyDescent="0.2"/>
    <row r="310852" ht="12.75" customHeight="1" x14ac:dyDescent="0.2"/>
    <row r="310856" ht="12.75" customHeight="1" x14ac:dyDescent="0.2"/>
    <row r="310860" ht="12.75" customHeight="1" x14ac:dyDescent="0.2"/>
    <row r="310864" ht="12.75" customHeight="1" x14ac:dyDescent="0.2"/>
    <row r="310868" ht="12.75" customHeight="1" x14ac:dyDescent="0.2"/>
    <row r="310872" ht="12.75" customHeight="1" x14ac:dyDescent="0.2"/>
    <row r="310876" ht="12.75" customHeight="1" x14ac:dyDescent="0.2"/>
    <row r="310880" ht="12.75" customHeight="1" x14ac:dyDescent="0.2"/>
    <row r="310884" ht="12.75" customHeight="1" x14ac:dyDescent="0.2"/>
    <row r="310888" ht="12.75" customHeight="1" x14ac:dyDescent="0.2"/>
    <row r="310892" ht="12.75" customHeight="1" x14ac:dyDescent="0.2"/>
    <row r="310896" ht="12.75" customHeight="1" x14ac:dyDescent="0.2"/>
    <row r="310900" ht="12.75" customHeight="1" x14ac:dyDescent="0.2"/>
    <row r="310904" ht="12.75" customHeight="1" x14ac:dyDescent="0.2"/>
    <row r="310908" ht="12.75" customHeight="1" x14ac:dyDescent="0.2"/>
    <row r="310912" ht="12.75" customHeight="1" x14ac:dyDescent="0.2"/>
    <row r="310916" ht="12.75" customHeight="1" x14ac:dyDescent="0.2"/>
    <row r="310920" ht="12.75" customHeight="1" x14ac:dyDescent="0.2"/>
    <row r="310924" ht="12.75" customHeight="1" x14ac:dyDescent="0.2"/>
    <row r="310928" ht="12.75" customHeight="1" x14ac:dyDescent="0.2"/>
    <row r="310932" ht="12.75" customHeight="1" x14ac:dyDescent="0.2"/>
    <row r="310936" ht="12.75" customHeight="1" x14ac:dyDescent="0.2"/>
    <row r="310940" ht="12.75" customHeight="1" x14ac:dyDescent="0.2"/>
    <row r="310944" ht="12.75" customHeight="1" x14ac:dyDescent="0.2"/>
    <row r="310948" ht="12.75" customHeight="1" x14ac:dyDescent="0.2"/>
    <row r="310952" ht="12.75" customHeight="1" x14ac:dyDescent="0.2"/>
    <row r="310956" ht="12.75" customHeight="1" x14ac:dyDescent="0.2"/>
    <row r="310960" ht="12.75" customHeight="1" x14ac:dyDescent="0.2"/>
    <row r="310964" ht="12.75" customHeight="1" x14ac:dyDescent="0.2"/>
    <row r="310968" ht="12.75" customHeight="1" x14ac:dyDescent="0.2"/>
    <row r="310972" ht="12.75" customHeight="1" x14ac:dyDescent="0.2"/>
    <row r="310976" ht="12.75" customHeight="1" x14ac:dyDescent="0.2"/>
    <row r="310980" ht="12.75" customHeight="1" x14ac:dyDescent="0.2"/>
    <row r="310984" ht="12.75" customHeight="1" x14ac:dyDescent="0.2"/>
    <row r="310988" ht="12.75" customHeight="1" x14ac:dyDescent="0.2"/>
    <row r="310992" ht="12.75" customHeight="1" x14ac:dyDescent="0.2"/>
    <row r="310996" ht="12.75" customHeight="1" x14ac:dyDescent="0.2"/>
    <row r="311000" ht="12.75" customHeight="1" x14ac:dyDescent="0.2"/>
    <row r="311004" ht="12.75" customHeight="1" x14ac:dyDescent="0.2"/>
    <row r="311008" ht="12.75" customHeight="1" x14ac:dyDescent="0.2"/>
    <row r="311012" ht="12.75" customHeight="1" x14ac:dyDescent="0.2"/>
    <row r="311016" ht="12.75" customHeight="1" x14ac:dyDescent="0.2"/>
    <row r="311020" ht="12.75" customHeight="1" x14ac:dyDescent="0.2"/>
    <row r="311024" ht="12.75" customHeight="1" x14ac:dyDescent="0.2"/>
    <row r="311028" ht="12.75" customHeight="1" x14ac:dyDescent="0.2"/>
    <row r="311032" ht="12.75" customHeight="1" x14ac:dyDescent="0.2"/>
    <row r="311036" ht="12.75" customHeight="1" x14ac:dyDescent="0.2"/>
    <row r="311040" ht="12.75" customHeight="1" x14ac:dyDescent="0.2"/>
    <row r="311044" ht="12.75" customHeight="1" x14ac:dyDescent="0.2"/>
    <row r="311048" ht="12.75" customHeight="1" x14ac:dyDescent="0.2"/>
    <row r="311052" ht="12.75" customHeight="1" x14ac:dyDescent="0.2"/>
    <row r="311056" ht="12.75" customHeight="1" x14ac:dyDescent="0.2"/>
    <row r="311060" ht="12.75" customHeight="1" x14ac:dyDescent="0.2"/>
    <row r="311064" ht="12.75" customHeight="1" x14ac:dyDescent="0.2"/>
    <row r="311068" ht="12.75" customHeight="1" x14ac:dyDescent="0.2"/>
    <row r="311072" ht="12.75" customHeight="1" x14ac:dyDescent="0.2"/>
    <row r="311076" ht="12.75" customHeight="1" x14ac:dyDescent="0.2"/>
    <row r="311080" ht="12.75" customHeight="1" x14ac:dyDescent="0.2"/>
    <row r="311084" ht="12.75" customHeight="1" x14ac:dyDescent="0.2"/>
    <row r="311088" ht="12.75" customHeight="1" x14ac:dyDescent="0.2"/>
    <row r="311092" ht="12.75" customHeight="1" x14ac:dyDescent="0.2"/>
    <row r="311096" ht="12.75" customHeight="1" x14ac:dyDescent="0.2"/>
    <row r="311100" ht="12.75" customHeight="1" x14ac:dyDescent="0.2"/>
    <row r="311104" ht="12.75" customHeight="1" x14ac:dyDescent="0.2"/>
    <row r="311108" ht="12.75" customHeight="1" x14ac:dyDescent="0.2"/>
    <row r="311112" ht="12.75" customHeight="1" x14ac:dyDescent="0.2"/>
    <row r="311116" ht="12.75" customHeight="1" x14ac:dyDescent="0.2"/>
    <row r="311120" ht="12.75" customHeight="1" x14ac:dyDescent="0.2"/>
    <row r="311124" ht="12.75" customHeight="1" x14ac:dyDescent="0.2"/>
    <row r="311128" ht="12.75" customHeight="1" x14ac:dyDescent="0.2"/>
    <row r="311132" ht="12.75" customHeight="1" x14ac:dyDescent="0.2"/>
    <row r="311136" ht="12.75" customHeight="1" x14ac:dyDescent="0.2"/>
    <row r="311140" ht="12.75" customHeight="1" x14ac:dyDescent="0.2"/>
    <row r="311144" ht="12.75" customHeight="1" x14ac:dyDescent="0.2"/>
    <row r="311148" ht="12.75" customHeight="1" x14ac:dyDescent="0.2"/>
    <row r="311152" ht="12.75" customHeight="1" x14ac:dyDescent="0.2"/>
    <row r="311156" ht="12.75" customHeight="1" x14ac:dyDescent="0.2"/>
    <row r="311160" ht="12.75" customHeight="1" x14ac:dyDescent="0.2"/>
    <row r="311164" ht="12.75" customHeight="1" x14ac:dyDescent="0.2"/>
    <row r="311168" ht="12.75" customHeight="1" x14ac:dyDescent="0.2"/>
    <row r="311172" ht="12.75" customHeight="1" x14ac:dyDescent="0.2"/>
    <row r="311176" ht="12.75" customHeight="1" x14ac:dyDescent="0.2"/>
    <row r="311180" ht="12.75" customHeight="1" x14ac:dyDescent="0.2"/>
    <row r="311184" ht="12.75" customHeight="1" x14ac:dyDescent="0.2"/>
    <row r="311188" ht="12.75" customHeight="1" x14ac:dyDescent="0.2"/>
    <row r="311192" ht="12.75" customHeight="1" x14ac:dyDescent="0.2"/>
    <row r="311196" ht="12.75" customHeight="1" x14ac:dyDescent="0.2"/>
    <row r="311200" ht="12.75" customHeight="1" x14ac:dyDescent="0.2"/>
    <row r="311204" ht="12.75" customHeight="1" x14ac:dyDescent="0.2"/>
    <row r="311208" ht="12.75" customHeight="1" x14ac:dyDescent="0.2"/>
    <row r="311212" ht="12.75" customHeight="1" x14ac:dyDescent="0.2"/>
    <row r="311216" ht="12.75" customHeight="1" x14ac:dyDescent="0.2"/>
    <row r="311220" ht="12.75" customHeight="1" x14ac:dyDescent="0.2"/>
    <row r="311224" ht="12.75" customHeight="1" x14ac:dyDescent="0.2"/>
    <row r="311228" ht="12.75" customHeight="1" x14ac:dyDescent="0.2"/>
    <row r="311232" ht="12.75" customHeight="1" x14ac:dyDescent="0.2"/>
    <row r="311236" ht="12.75" customHeight="1" x14ac:dyDescent="0.2"/>
    <row r="311240" ht="12.75" customHeight="1" x14ac:dyDescent="0.2"/>
    <row r="311244" ht="12.75" customHeight="1" x14ac:dyDescent="0.2"/>
    <row r="311248" ht="12.75" customHeight="1" x14ac:dyDescent="0.2"/>
    <row r="311252" ht="12.75" customHeight="1" x14ac:dyDescent="0.2"/>
    <row r="311256" ht="12.75" customHeight="1" x14ac:dyDescent="0.2"/>
    <row r="311260" ht="12.75" customHeight="1" x14ac:dyDescent="0.2"/>
    <row r="311264" ht="12.75" customHeight="1" x14ac:dyDescent="0.2"/>
    <row r="311268" ht="12.75" customHeight="1" x14ac:dyDescent="0.2"/>
    <row r="311272" ht="12.75" customHeight="1" x14ac:dyDescent="0.2"/>
    <row r="311276" ht="12.75" customHeight="1" x14ac:dyDescent="0.2"/>
    <row r="311280" ht="12.75" customHeight="1" x14ac:dyDescent="0.2"/>
    <row r="311284" ht="12.75" customHeight="1" x14ac:dyDescent="0.2"/>
    <row r="311288" ht="12.75" customHeight="1" x14ac:dyDescent="0.2"/>
    <row r="311292" ht="12.75" customHeight="1" x14ac:dyDescent="0.2"/>
    <row r="311296" ht="12.75" customHeight="1" x14ac:dyDescent="0.2"/>
    <row r="311300" ht="12.75" customHeight="1" x14ac:dyDescent="0.2"/>
    <row r="311304" ht="12.75" customHeight="1" x14ac:dyDescent="0.2"/>
    <row r="311308" ht="12.75" customHeight="1" x14ac:dyDescent="0.2"/>
    <row r="311312" ht="12.75" customHeight="1" x14ac:dyDescent="0.2"/>
    <row r="311316" ht="12.75" customHeight="1" x14ac:dyDescent="0.2"/>
    <row r="311320" ht="12.75" customHeight="1" x14ac:dyDescent="0.2"/>
    <row r="311324" ht="12.75" customHeight="1" x14ac:dyDescent="0.2"/>
    <row r="311328" ht="12.75" customHeight="1" x14ac:dyDescent="0.2"/>
    <row r="311332" ht="12.75" customHeight="1" x14ac:dyDescent="0.2"/>
    <row r="311336" ht="12.75" customHeight="1" x14ac:dyDescent="0.2"/>
    <row r="311340" ht="12.75" customHeight="1" x14ac:dyDescent="0.2"/>
    <row r="311344" ht="12.75" customHeight="1" x14ac:dyDescent="0.2"/>
    <row r="311348" ht="12.75" customHeight="1" x14ac:dyDescent="0.2"/>
    <row r="311352" ht="12.75" customHeight="1" x14ac:dyDescent="0.2"/>
    <row r="311356" ht="12.75" customHeight="1" x14ac:dyDescent="0.2"/>
    <row r="311360" ht="12.75" customHeight="1" x14ac:dyDescent="0.2"/>
    <row r="311364" ht="12.75" customHeight="1" x14ac:dyDescent="0.2"/>
    <row r="311368" ht="12.75" customHeight="1" x14ac:dyDescent="0.2"/>
    <row r="311372" ht="12.75" customHeight="1" x14ac:dyDescent="0.2"/>
    <row r="311376" ht="12.75" customHeight="1" x14ac:dyDescent="0.2"/>
    <row r="311380" ht="12.75" customHeight="1" x14ac:dyDescent="0.2"/>
    <row r="311384" ht="12.75" customHeight="1" x14ac:dyDescent="0.2"/>
    <row r="311388" ht="12.75" customHeight="1" x14ac:dyDescent="0.2"/>
    <row r="311392" ht="12.75" customHeight="1" x14ac:dyDescent="0.2"/>
    <row r="311396" ht="12.75" customHeight="1" x14ac:dyDescent="0.2"/>
    <row r="311400" ht="12.75" customHeight="1" x14ac:dyDescent="0.2"/>
    <row r="311404" ht="12.75" customHeight="1" x14ac:dyDescent="0.2"/>
    <row r="311408" ht="12.75" customHeight="1" x14ac:dyDescent="0.2"/>
    <row r="311412" ht="12.75" customHeight="1" x14ac:dyDescent="0.2"/>
    <row r="311416" ht="12.75" customHeight="1" x14ac:dyDescent="0.2"/>
    <row r="311420" ht="12.75" customHeight="1" x14ac:dyDescent="0.2"/>
    <row r="311424" ht="12.75" customHeight="1" x14ac:dyDescent="0.2"/>
    <row r="311428" ht="12.75" customHeight="1" x14ac:dyDescent="0.2"/>
    <row r="311432" ht="12.75" customHeight="1" x14ac:dyDescent="0.2"/>
    <row r="311436" ht="12.75" customHeight="1" x14ac:dyDescent="0.2"/>
    <row r="311440" ht="12.75" customHeight="1" x14ac:dyDescent="0.2"/>
    <row r="311444" ht="12.75" customHeight="1" x14ac:dyDescent="0.2"/>
    <row r="311448" ht="12.75" customHeight="1" x14ac:dyDescent="0.2"/>
    <row r="311452" ht="12.75" customHeight="1" x14ac:dyDescent="0.2"/>
    <row r="311456" ht="12.75" customHeight="1" x14ac:dyDescent="0.2"/>
    <row r="311460" ht="12.75" customHeight="1" x14ac:dyDescent="0.2"/>
    <row r="311464" ht="12.75" customHeight="1" x14ac:dyDescent="0.2"/>
    <row r="311468" ht="12.75" customHeight="1" x14ac:dyDescent="0.2"/>
    <row r="311472" ht="12.75" customHeight="1" x14ac:dyDescent="0.2"/>
    <row r="311476" ht="12.75" customHeight="1" x14ac:dyDescent="0.2"/>
    <row r="311480" ht="12.75" customHeight="1" x14ac:dyDescent="0.2"/>
    <row r="311484" ht="12.75" customHeight="1" x14ac:dyDescent="0.2"/>
    <row r="311488" ht="12.75" customHeight="1" x14ac:dyDescent="0.2"/>
    <row r="311492" ht="12.75" customHeight="1" x14ac:dyDescent="0.2"/>
    <row r="311496" ht="12.75" customHeight="1" x14ac:dyDescent="0.2"/>
    <row r="311500" ht="12.75" customHeight="1" x14ac:dyDescent="0.2"/>
    <row r="311504" ht="12.75" customHeight="1" x14ac:dyDescent="0.2"/>
    <row r="311508" ht="12.75" customHeight="1" x14ac:dyDescent="0.2"/>
    <row r="311512" ht="12.75" customHeight="1" x14ac:dyDescent="0.2"/>
    <row r="311516" ht="12.75" customHeight="1" x14ac:dyDescent="0.2"/>
    <row r="311520" ht="12.75" customHeight="1" x14ac:dyDescent="0.2"/>
    <row r="311524" ht="12.75" customHeight="1" x14ac:dyDescent="0.2"/>
    <row r="311528" ht="12.75" customHeight="1" x14ac:dyDescent="0.2"/>
    <row r="311532" ht="12.75" customHeight="1" x14ac:dyDescent="0.2"/>
    <row r="311536" ht="12.75" customHeight="1" x14ac:dyDescent="0.2"/>
    <row r="311540" ht="12.75" customHeight="1" x14ac:dyDescent="0.2"/>
    <row r="311544" ht="12.75" customHeight="1" x14ac:dyDescent="0.2"/>
    <row r="311548" ht="12.75" customHeight="1" x14ac:dyDescent="0.2"/>
    <row r="311552" ht="12.75" customHeight="1" x14ac:dyDescent="0.2"/>
    <row r="311556" ht="12.75" customHeight="1" x14ac:dyDescent="0.2"/>
    <row r="311560" ht="12.75" customHeight="1" x14ac:dyDescent="0.2"/>
    <row r="311564" ht="12.75" customHeight="1" x14ac:dyDescent="0.2"/>
    <row r="311568" ht="12.75" customHeight="1" x14ac:dyDescent="0.2"/>
    <row r="311572" ht="12.75" customHeight="1" x14ac:dyDescent="0.2"/>
    <row r="311576" ht="12.75" customHeight="1" x14ac:dyDescent="0.2"/>
    <row r="311580" ht="12.75" customHeight="1" x14ac:dyDescent="0.2"/>
    <row r="311584" ht="12.75" customHeight="1" x14ac:dyDescent="0.2"/>
    <row r="311588" ht="12.75" customHeight="1" x14ac:dyDescent="0.2"/>
    <row r="311592" ht="12.75" customHeight="1" x14ac:dyDescent="0.2"/>
    <row r="311596" ht="12.75" customHeight="1" x14ac:dyDescent="0.2"/>
    <row r="311600" ht="12.75" customHeight="1" x14ac:dyDescent="0.2"/>
    <row r="311604" ht="12.75" customHeight="1" x14ac:dyDescent="0.2"/>
    <row r="311608" ht="12.75" customHeight="1" x14ac:dyDescent="0.2"/>
    <row r="311612" ht="12.75" customHeight="1" x14ac:dyDescent="0.2"/>
    <row r="311616" ht="12.75" customHeight="1" x14ac:dyDescent="0.2"/>
    <row r="311620" ht="12.75" customHeight="1" x14ac:dyDescent="0.2"/>
    <row r="311624" ht="12.75" customHeight="1" x14ac:dyDescent="0.2"/>
    <row r="311628" ht="12.75" customHeight="1" x14ac:dyDescent="0.2"/>
    <row r="311632" ht="12.75" customHeight="1" x14ac:dyDescent="0.2"/>
    <row r="311636" ht="12.75" customHeight="1" x14ac:dyDescent="0.2"/>
    <row r="311640" ht="12.75" customHeight="1" x14ac:dyDescent="0.2"/>
    <row r="311644" ht="12.75" customHeight="1" x14ac:dyDescent="0.2"/>
    <row r="311648" ht="12.75" customHeight="1" x14ac:dyDescent="0.2"/>
    <row r="311652" ht="12.75" customHeight="1" x14ac:dyDescent="0.2"/>
    <row r="311656" ht="12.75" customHeight="1" x14ac:dyDescent="0.2"/>
    <row r="311660" ht="12.75" customHeight="1" x14ac:dyDescent="0.2"/>
    <row r="311664" ht="12.75" customHeight="1" x14ac:dyDescent="0.2"/>
    <row r="311668" ht="12.75" customHeight="1" x14ac:dyDescent="0.2"/>
    <row r="311672" ht="12.75" customHeight="1" x14ac:dyDescent="0.2"/>
    <row r="311676" ht="12.75" customHeight="1" x14ac:dyDescent="0.2"/>
    <row r="311680" ht="12.75" customHeight="1" x14ac:dyDescent="0.2"/>
    <row r="311684" ht="12.75" customHeight="1" x14ac:dyDescent="0.2"/>
    <row r="311688" ht="12.75" customHeight="1" x14ac:dyDescent="0.2"/>
    <row r="311692" ht="12.75" customHeight="1" x14ac:dyDescent="0.2"/>
    <row r="311696" ht="12.75" customHeight="1" x14ac:dyDescent="0.2"/>
    <row r="311700" ht="12.75" customHeight="1" x14ac:dyDescent="0.2"/>
    <row r="311704" ht="12.75" customHeight="1" x14ac:dyDescent="0.2"/>
    <row r="311708" ht="12.75" customHeight="1" x14ac:dyDescent="0.2"/>
    <row r="311712" ht="12.75" customHeight="1" x14ac:dyDescent="0.2"/>
    <row r="311716" ht="12.75" customHeight="1" x14ac:dyDescent="0.2"/>
    <row r="311720" ht="12.75" customHeight="1" x14ac:dyDescent="0.2"/>
    <row r="311724" ht="12.75" customHeight="1" x14ac:dyDescent="0.2"/>
    <row r="311728" ht="12.75" customHeight="1" x14ac:dyDescent="0.2"/>
    <row r="311732" ht="12.75" customHeight="1" x14ac:dyDescent="0.2"/>
    <row r="311736" ht="12.75" customHeight="1" x14ac:dyDescent="0.2"/>
    <row r="311740" ht="12.75" customHeight="1" x14ac:dyDescent="0.2"/>
    <row r="311744" ht="12.75" customHeight="1" x14ac:dyDescent="0.2"/>
    <row r="311748" ht="12.75" customHeight="1" x14ac:dyDescent="0.2"/>
    <row r="311752" ht="12.75" customHeight="1" x14ac:dyDescent="0.2"/>
    <row r="311756" ht="12.75" customHeight="1" x14ac:dyDescent="0.2"/>
    <row r="311760" ht="12.75" customHeight="1" x14ac:dyDescent="0.2"/>
    <row r="311764" ht="12.75" customHeight="1" x14ac:dyDescent="0.2"/>
    <row r="311768" ht="12.75" customHeight="1" x14ac:dyDescent="0.2"/>
    <row r="311772" ht="12.75" customHeight="1" x14ac:dyDescent="0.2"/>
    <row r="311776" ht="12.75" customHeight="1" x14ac:dyDescent="0.2"/>
    <row r="311780" ht="12.75" customHeight="1" x14ac:dyDescent="0.2"/>
    <row r="311784" ht="12.75" customHeight="1" x14ac:dyDescent="0.2"/>
    <row r="311788" ht="12.75" customHeight="1" x14ac:dyDescent="0.2"/>
    <row r="311792" ht="12.75" customHeight="1" x14ac:dyDescent="0.2"/>
    <row r="311796" ht="12.75" customHeight="1" x14ac:dyDescent="0.2"/>
    <row r="311800" ht="12.75" customHeight="1" x14ac:dyDescent="0.2"/>
    <row r="311804" ht="12.75" customHeight="1" x14ac:dyDescent="0.2"/>
    <row r="311808" ht="12.75" customHeight="1" x14ac:dyDescent="0.2"/>
    <row r="311812" ht="12.75" customHeight="1" x14ac:dyDescent="0.2"/>
    <row r="311816" ht="12.75" customHeight="1" x14ac:dyDescent="0.2"/>
    <row r="311820" ht="12.75" customHeight="1" x14ac:dyDescent="0.2"/>
    <row r="311824" ht="12.75" customHeight="1" x14ac:dyDescent="0.2"/>
    <row r="311828" ht="12.75" customHeight="1" x14ac:dyDescent="0.2"/>
    <row r="311832" ht="12.75" customHeight="1" x14ac:dyDescent="0.2"/>
    <row r="311836" ht="12.75" customHeight="1" x14ac:dyDescent="0.2"/>
    <row r="311840" ht="12.75" customHeight="1" x14ac:dyDescent="0.2"/>
    <row r="311844" ht="12.75" customHeight="1" x14ac:dyDescent="0.2"/>
    <row r="311848" ht="12.75" customHeight="1" x14ac:dyDescent="0.2"/>
    <row r="311852" ht="12.75" customHeight="1" x14ac:dyDescent="0.2"/>
    <row r="311856" ht="12.75" customHeight="1" x14ac:dyDescent="0.2"/>
    <row r="311860" ht="12.75" customHeight="1" x14ac:dyDescent="0.2"/>
    <row r="311864" ht="12.75" customHeight="1" x14ac:dyDescent="0.2"/>
    <row r="311868" ht="12.75" customHeight="1" x14ac:dyDescent="0.2"/>
    <row r="311872" ht="12.75" customHeight="1" x14ac:dyDescent="0.2"/>
    <row r="311876" ht="12.75" customHeight="1" x14ac:dyDescent="0.2"/>
    <row r="311880" ht="12.75" customHeight="1" x14ac:dyDescent="0.2"/>
    <row r="311884" ht="12.75" customHeight="1" x14ac:dyDescent="0.2"/>
    <row r="311888" ht="12.75" customHeight="1" x14ac:dyDescent="0.2"/>
    <row r="311892" ht="12.75" customHeight="1" x14ac:dyDescent="0.2"/>
    <row r="311896" ht="12.75" customHeight="1" x14ac:dyDescent="0.2"/>
    <row r="311900" ht="12.75" customHeight="1" x14ac:dyDescent="0.2"/>
    <row r="311904" ht="12.75" customHeight="1" x14ac:dyDescent="0.2"/>
    <row r="311908" ht="12.75" customHeight="1" x14ac:dyDescent="0.2"/>
    <row r="311912" ht="12.75" customHeight="1" x14ac:dyDescent="0.2"/>
    <row r="311916" ht="12.75" customHeight="1" x14ac:dyDescent="0.2"/>
    <row r="311920" ht="12.75" customHeight="1" x14ac:dyDescent="0.2"/>
    <row r="311924" ht="12.75" customHeight="1" x14ac:dyDescent="0.2"/>
    <row r="311928" ht="12.75" customHeight="1" x14ac:dyDescent="0.2"/>
    <row r="311932" ht="12.75" customHeight="1" x14ac:dyDescent="0.2"/>
    <row r="311936" ht="12.75" customHeight="1" x14ac:dyDescent="0.2"/>
    <row r="311940" ht="12.75" customHeight="1" x14ac:dyDescent="0.2"/>
    <row r="311944" ht="12.75" customHeight="1" x14ac:dyDescent="0.2"/>
    <row r="311948" ht="12.75" customHeight="1" x14ac:dyDescent="0.2"/>
    <row r="311952" ht="12.75" customHeight="1" x14ac:dyDescent="0.2"/>
    <row r="311956" ht="12.75" customHeight="1" x14ac:dyDescent="0.2"/>
    <row r="311960" ht="12.75" customHeight="1" x14ac:dyDescent="0.2"/>
    <row r="311964" ht="12.75" customHeight="1" x14ac:dyDescent="0.2"/>
    <row r="311968" ht="12.75" customHeight="1" x14ac:dyDescent="0.2"/>
    <row r="311972" ht="12.75" customHeight="1" x14ac:dyDescent="0.2"/>
    <row r="311976" ht="12.75" customHeight="1" x14ac:dyDescent="0.2"/>
    <row r="311980" ht="12.75" customHeight="1" x14ac:dyDescent="0.2"/>
    <row r="311984" ht="12.75" customHeight="1" x14ac:dyDescent="0.2"/>
    <row r="311988" ht="12.75" customHeight="1" x14ac:dyDescent="0.2"/>
    <row r="311992" ht="12.75" customHeight="1" x14ac:dyDescent="0.2"/>
    <row r="311996" ht="12.75" customHeight="1" x14ac:dyDescent="0.2"/>
    <row r="312000" ht="12.75" customHeight="1" x14ac:dyDescent="0.2"/>
    <row r="312004" ht="12.75" customHeight="1" x14ac:dyDescent="0.2"/>
    <row r="312008" ht="12.75" customHeight="1" x14ac:dyDescent="0.2"/>
    <row r="312012" ht="12.75" customHeight="1" x14ac:dyDescent="0.2"/>
    <row r="312016" ht="12.75" customHeight="1" x14ac:dyDescent="0.2"/>
    <row r="312020" ht="12.75" customHeight="1" x14ac:dyDescent="0.2"/>
    <row r="312024" ht="12.75" customHeight="1" x14ac:dyDescent="0.2"/>
    <row r="312028" ht="12.75" customHeight="1" x14ac:dyDescent="0.2"/>
    <row r="312032" ht="12.75" customHeight="1" x14ac:dyDescent="0.2"/>
    <row r="312036" ht="12.75" customHeight="1" x14ac:dyDescent="0.2"/>
    <row r="312040" ht="12.75" customHeight="1" x14ac:dyDescent="0.2"/>
    <row r="312044" ht="12.75" customHeight="1" x14ac:dyDescent="0.2"/>
    <row r="312048" ht="12.75" customHeight="1" x14ac:dyDescent="0.2"/>
    <row r="312052" ht="12.75" customHeight="1" x14ac:dyDescent="0.2"/>
    <row r="312056" ht="12.75" customHeight="1" x14ac:dyDescent="0.2"/>
    <row r="312060" ht="12.75" customHeight="1" x14ac:dyDescent="0.2"/>
    <row r="312064" ht="12.75" customHeight="1" x14ac:dyDescent="0.2"/>
    <row r="312068" ht="12.75" customHeight="1" x14ac:dyDescent="0.2"/>
    <row r="312072" ht="12.75" customHeight="1" x14ac:dyDescent="0.2"/>
    <row r="312076" ht="12.75" customHeight="1" x14ac:dyDescent="0.2"/>
    <row r="312080" ht="12.75" customHeight="1" x14ac:dyDescent="0.2"/>
    <row r="312084" ht="12.75" customHeight="1" x14ac:dyDescent="0.2"/>
    <row r="312088" ht="12.75" customHeight="1" x14ac:dyDescent="0.2"/>
    <row r="312092" ht="12.75" customHeight="1" x14ac:dyDescent="0.2"/>
    <row r="312096" ht="12.75" customHeight="1" x14ac:dyDescent="0.2"/>
    <row r="312100" ht="12.75" customHeight="1" x14ac:dyDescent="0.2"/>
    <row r="312104" ht="12.75" customHeight="1" x14ac:dyDescent="0.2"/>
    <row r="312108" ht="12.75" customHeight="1" x14ac:dyDescent="0.2"/>
    <row r="312112" ht="12.75" customHeight="1" x14ac:dyDescent="0.2"/>
    <row r="312116" ht="12.75" customHeight="1" x14ac:dyDescent="0.2"/>
    <row r="312120" ht="12.75" customHeight="1" x14ac:dyDescent="0.2"/>
    <row r="312124" ht="12.75" customHeight="1" x14ac:dyDescent="0.2"/>
    <row r="312128" ht="12.75" customHeight="1" x14ac:dyDescent="0.2"/>
    <row r="312132" ht="12.75" customHeight="1" x14ac:dyDescent="0.2"/>
    <row r="312136" ht="12.75" customHeight="1" x14ac:dyDescent="0.2"/>
    <row r="312140" ht="12.75" customHeight="1" x14ac:dyDescent="0.2"/>
    <row r="312144" ht="12.75" customHeight="1" x14ac:dyDescent="0.2"/>
    <row r="312148" ht="12.75" customHeight="1" x14ac:dyDescent="0.2"/>
    <row r="312152" ht="12.75" customHeight="1" x14ac:dyDescent="0.2"/>
    <row r="312156" ht="12.75" customHeight="1" x14ac:dyDescent="0.2"/>
    <row r="312160" ht="12.75" customHeight="1" x14ac:dyDescent="0.2"/>
    <row r="312164" ht="12.75" customHeight="1" x14ac:dyDescent="0.2"/>
    <row r="312168" ht="12.75" customHeight="1" x14ac:dyDescent="0.2"/>
    <row r="312172" ht="12.75" customHeight="1" x14ac:dyDescent="0.2"/>
    <row r="312176" ht="12.75" customHeight="1" x14ac:dyDescent="0.2"/>
    <row r="312180" ht="12.75" customHeight="1" x14ac:dyDescent="0.2"/>
    <row r="312184" ht="12.75" customHeight="1" x14ac:dyDescent="0.2"/>
    <row r="312188" ht="12.75" customHeight="1" x14ac:dyDescent="0.2"/>
    <row r="312192" ht="12.75" customHeight="1" x14ac:dyDescent="0.2"/>
    <row r="312196" ht="12.75" customHeight="1" x14ac:dyDescent="0.2"/>
    <row r="312200" ht="12.75" customHeight="1" x14ac:dyDescent="0.2"/>
    <row r="312204" ht="12.75" customHeight="1" x14ac:dyDescent="0.2"/>
    <row r="312208" ht="12.75" customHeight="1" x14ac:dyDescent="0.2"/>
    <row r="312212" ht="12.75" customHeight="1" x14ac:dyDescent="0.2"/>
    <row r="312216" ht="12.75" customHeight="1" x14ac:dyDescent="0.2"/>
    <row r="312220" ht="12.75" customHeight="1" x14ac:dyDescent="0.2"/>
    <row r="312224" ht="12.75" customHeight="1" x14ac:dyDescent="0.2"/>
    <row r="312228" ht="12.75" customHeight="1" x14ac:dyDescent="0.2"/>
    <row r="312232" ht="12.75" customHeight="1" x14ac:dyDescent="0.2"/>
    <row r="312236" ht="12.75" customHeight="1" x14ac:dyDescent="0.2"/>
    <row r="312240" ht="12.75" customHeight="1" x14ac:dyDescent="0.2"/>
    <row r="312244" ht="12.75" customHeight="1" x14ac:dyDescent="0.2"/>
    <row r="312248" ht="12.75" customHeight="1" x14ac:dyDescent="0.2"/>
    <row r="312252" ht="12.75" customHeight="1" x14ac:dyDescent="0.2"/>
    <row r="312256" ht="12.75" customHeight="1" x14ac:dyDescent="0.2"/>
    <row r="312260" ht="12.75" customHeight="1" x14ac:dyDescent="0.2"/>
    <row r="312264" ht="12.75" customHeight="1" x14ac:dyDescent="0.2"/>
    <row r="312268" ht="12.75" customHeight="1" x14ac:dyDescent="0.2"/>
    <row r="312272" ht="12.75" customHeight="1" x14ac:dyDescent="0.2"/>
    <row r="312276" ht="12.75" customHeight="1" x14ac:dyDescent="0.2"/>
    <row r="312280" ht="12.75" customHeight="1" x14ac:dyDescent="0.2"/>
    <row r="312284" ht="12.75" customHeight="1" x14ac:dyDescent="0.2"/>
    <row r="312288" ht="12.75" customHeight="1" x14ac:dyDescent="0.2"/>
    <row r="312292" ht="12.75" customHeight="1" x14ac:dyDescent="0.2"/>
    <row r="312296" ht="12.75" customHeight="1" x14ac:dyDescent="0.2"/>
    <row r="312300" ht="12.75" customHeight="1" x14ac:dyDescent="0.2"/>
    <row r="312304" ht="12.75" customHeight="1" x14ac:dyDescent="0.2"/>
    <row r="312308" ht="12.75" customHeight="1" x14ac:dyDescent="0.2"/>
    <row r="312312" ht="12.75" customHeight="1" x14ac:dyDescent="0.2"/>
    <row r="312316" ht="12.75" customHeight="1" x14ac:dyDescent="0.2"/>
    <row r="312320" ht="12.75" customHeight="1" x14ac:dyDescent="0.2"/>
    <row r="312324" ht="12.75" customHeight="1" x14ac:dyDescent="0.2"/>
    <row r="312328" ht="12.75" customHeight="1" x14ac:dyDescent="0.2"/>
    <row r="312332" ht="12.75" customHeight="1" x14ac:dyDescent="0.2"/>
    <row r="312336" ht="12.75" customHeight="1" x14ac:dyDescent="0.2"/>
    <row r="312340" ht="12.75" customHeight="1" x14ac:dyDescent="0.2"/>
    <row r="312344" ht="12.75" customHeight="1" x14ac:dyDescent="0.2"/>
    <row r="312348" ht="12.75" customHeight="1" x14ac:dyDescent="0.2"/>
    <row r="312352" ht="12.75" customHeight="1" x14ac:dyDescent="0.2"/>
    <row r="312356" ht="12.75" customHeight="1" x14ac:dyDescent="0.2"/>
    <row r="312360" ht="12.75" customHeight="1" x14ac:dyDescent="0.2"/>
    <row r="312364" ht="12.75" customHeight="1" x14ac:dyDescent="0.2"/>
    <row r="312368" ht="12.75" customHeight="1" x14ac:dyDescent="0.2"/>
    <row r="312372" ht="12.75" customHeight="1" x14ac:dyDescent="0.2"/>
    <row r="312376" ht="12.75" customHeight="1" x14ac:dyDescent="0.2"/>
    <row r="312380" ht="12.75" customHeight="1" x14ac:dyDescent="0.2"/>
    <row r="312384" ht="12.75" customHeight="1" x14ac:dyDescent="0.2"/>
    <row r="312388" ht="12.75" customHeight="1" x14ac:dyDescent="0.2"/>
    <row r="312392" ht="12.75" customHeight="1" x14ac:dyDescent="0.2"/>
    <row r="312396" ht="12.75" customHeight="1" x14ac:dyDescent="0.2"/>
    <row r="312400" ht="12.75" customHeight="1" x14ac:dyDescent="0.2"/>
    <row r="312404" ht="12.75" customHeight="1" x14ac:dyDescent="0.2"/>
    <row r="312408" ht="12.75" customHeight="1" x14ac:dyDescent="0.2"/>
    <row r="312412" ht="12.75" customHeight="1" x14ac:dyDescent="0.2"/>
    <row r="312416" ht="12.75" customHeight="1" x14ac:dyDescent="0.2"/>
    <row r="312420" ht="12.75" customHeight="1" x14ac:dyDescent="0.2"/>
    <row r="312424" ht="12.75" customHeight="1" x14ac:dyDescent="0.2"/>
    <row r="312428" ht="12.75" customHeight="1" x14ac:dyDescent="0.2"/>
    <row r="312432" ht="12.75" customHeight="1" x14ac:dyDescent="0.2"/>
    <row r="312436" ht="12.75" customHeight="1" x14ac:dyDescent="0.2"/>
    <row r="312440" ht="12.75" customHeight="1" x14ac:dyDescent="0.2"/>
    <row r="312444" ht="12.75" customHeight="1" x14ac:dyDescent="0.2"/>
    <row r="312448" ht="12.75" customHeight="1" x14ac:dyDescent="0.2"/>
    <row r="312452" ht="12.75" customHeight="1" x14ac:dyDescent="0.2"/>
    <row r="312456" ht="12.75" customHeight="1" x14ac:dyDescent="0.2"/>
    <row r="312460" ht="12.75" customHeight="1" x14ac:dyDescent="0.2"/>
    <row r="312464" ht="12.75" customHeight="1" x14ac:dyDescent="0.2"/>
    <row r="312468" ht="12.75" customHeight="1" x14ac:dyDescent="0.2"/>
    <row r="312472" ht="12.75" customHeight="1" x14ac:dyDescent="0.2"/>
    <row r="312476" ht="12.75" customHeight="1" x14ac:dyDescent="0.2"/>
    <row r="312480" ht="12.75" customHeight="1" x14ac:dyDescent="0.2"/>
    <row r="312484" ht="12.75" customHeight="1" x14ac:dyDescent="0.2"/>
    <row r="312488" ht="12.75" customHeight="1" x14ac:dyDescent="0.2"/>
    <row r="312492" ht="12.75" customHeight="1" x14ac:dyDescent="0.2"/>
    <row r="312496" ht="12.75" customHeight="1" x14ac:dyDescent="0.2"/>
    <row r="312500" ht="12.75" customHeight="1" x14ac:dyDescent="0.2"/>
    <row r="312504" ht="12.75" customHeight="1" x14ac:dyDescent="0.2"/>
    <row r="312508" ht="12.75" customHeight="1" x14ac:dyDescent="0.2"/>
    <row r="312512" ht="12.75" customHeight="1" x14ac:dyDescent="0.2"/>
    <row r="312516" ht="12.75" customHeight="1" x14ac:dyDescent="0.2"/>
    <row r="312520" ht="12.75" customHeight="1" x14ac:dyDescent="0.2"/>
    <row r="312524" ht="12.75" customHeight="1" x14ac:dyDescent="0.2"/>
    <row r="312528" ht="12.75" customHeight="1" x14ac:dyDescent="0.2"/>
    <row r="312532" ht="12.75" customHeight="1" x14ac:dyDescent="0.2"/>
    <row r="312536" ht="12.75" customHeight="1" x14ac:dyDescent="0.2"/>
    <row r="312540" ht="12.75" customHeight="1" x14ac:dyDescent="0.2"/>
    <row r="312544" ht="12.75" customHeight="1" x14ac:dyDescent="0.2"/>
    <row r="312548" ht="12.75" customHeight="1" x14ac:dyDescent="0.2"/>
    <row r="312552" ht="12.75" customHeight="1" x14ac:dyDescent="0.2"/>
    <row r="312556" ht="12.75" customHeight="1" x14ac:dyDescent="0.2"/>
    <row r="312560" ht="12.75" customHeight="1" x14ac:dyDescent="0.2"/>
    <row r="312564" ht="12.75" customHeight="1" x14ac:dyDescent="0.2"/>
    <row r="312568" ht="12.75" customHeight="1" x14ac:dyDescent="0.2"/>
    <row r="312572" ht="12.75" customHeight="1" x14ac:dyDescent="0.2"/>
    <row r="312576" ht="12.75" customHeight="1" x14ac:dyDescent="0.2"/>
    <row r="312580" ht="12.75" customHeight="1" x14ac:dyDescent="0.2"/>
    <row r="312584" ht="12.75" customHeight="1" x14ac:dyDescent="0.2"/>
    <row r="312588" ht="12.75" customHeight="1" x14ac:dyDescent="0.2"/>
    <row r="312592" ht="12.75" customHeight="1" x14ac:dyDescent="0.2"/>
    <row r="312596" ht="12.75" customHeight="1" x14ac:dyDescent="0.2"/>
    <row r="312600" ht="12.75" customHeight="1" x14ac:dyDescent="0.2"/>
    <row r="312604" ht="12.75" customHeight="1" x14ac:dyDescent="0.2"/>
    <row r="312608" ht="12.75" customHeight="1" x14ac:dyDescent="0.2"/>
    <row r="312612" ht="12.75" customHeight="1" x14ac:dyDescent="0.2"/>
    <row r="312616" ht="12.75" customHeight="1" x14ac:dyDescent="0.2"/>
    <row r="312620" ht="12.75" customHeight="1" x14ac:dyDescent="0.2"/>
    <row r="312624" ht="12.75" customHeight="1" x14ac:dyDescent="0.2"/>
    <row r="312628" ht="12.75" customHeight="1" x14ac:dyDescent="0.2"/>
    <row r="312632" ht="12.75" customHeight="1" x14ac:dyDescent="0.2"/>
    <row r="312636" ht="12.75" customHeight="1" x14ac:dyDescent="0.2"/>
    <row r="312640" ht="12.75" customHeight="1" x14ac:dyDescent="0.2"/>
    <row r="312644" ht="12.75" customHeight="1" x14ac:dyDescent="0.2"/>
    <row r="312648" ht="12.75" customHeight="1" x14ac:dyDescent="0.2"/>
    <row r="312652" ht="12.75" customHeight="1" x14ac:dyDescent="0.2"/>
    <row r="312656" ht="12.75" customHeight="1" x14ac:dyDescent="0.2"/>
    <row r="312660" ht="12.75" customHeight="1" x14ac:dyDescent="0.2"/>
    <row r="312664" ht="12.75" customHeight="1" x14ac:dyDescent="0.2"/>
    <row r="312668" ht="12.75" customHeight="1" x14ac:dyDescent="0.2"/>
    <row r="312672" ht="12.75" customHeight="1" x14ac:dyDescent="0.2"/>
    <row r="312676" ht="12.75" customHeight="1" x14ac:dyDescent="0.2"/>
    <row r="312680" ht="12.75" customHeight="1" x14ac:dyDescent="0.2"/>
    <row r="312684" ht="12.75" customHeight="1" x14ac:dyDescent="0.2"/>
    <row r="312688" ht="12.75" customHeight="1" x14ac:dyDescent="0.2"/>
    <row r="312692" ht="12.75" customHeight="1" x14ac:dyDescent="0.2"/>
    <row r="312696" ht="12.75" customHeight="1" x14ac:dyDescent="0.2"/>
    <row r="312700" ht="12.75" customHeight="1" x14ac:dyDescent="0.2"/>
    <row r="312704" ht="12.75" customHeight="1" x14ac:dyDescent="0.2"/>
    <row r="312708" ht="12.75" customHeight="1" x14ac:dyDescent="0.2"/>
    <row r="312712" ht="12.75" customHeight="1" x14ac:dyDescent="0.2"/>
    <row r="312716" ht="12.75" customHeight="1" x14ac:dyDescent="0.2"/>
    <row r="312720" ht="12.75" customHeight="1" x14ac:dyDescent="0.2"/>
    <row r="312724" ht="12.75" customHeight="1" x14ac:dyDescent="0.2"/>
    <row r="312728" ht="12.75" customHeight="1" x14ac:dyDescent="0.2"/>
    <row r="312732" ht="12.75" customHeight="1" x14ac:dyDescent="0.2"/>
    <row r="312736" ht="12.75" customHeight="1" x14ac:dyDescent="0.2"/>
    <row r="312740" ht="12.75" customHeight="1" x14ac:dyDescent="0.2"/>
    <row r="312744" ht="12.75" customHeight="1" x14ac:dyDescent="0.2"/>
    <row r="312748" ht="12.75" customHeight="1" x14ac:dyDescent="0.2"/>
    <row r="312752" ht="12.75" customHeight="1" x14ac:dyDescent="0.2"/>
    <row r="312756" ht="12.75" customHeight="1" x14ac:dyDescent="0.2"/>
    <row r="312760" ht="12.75" customHeight="1" x14ac:dyDescent="0.2"/>
    <row r="312764" ht="12.75" customHeight="1" x14ac:dyDescent="0.2"/>
    <row r="312768" ht="12.75" customHeight="1" x14ac:dyDescent="0.2"/>
    <row r="312772" ht="12.75" customHeight="1" x14ac:dyDescent="0.2"/>
    <row r="312776" ht="12.75" customHeight="1" x14ac:dyDescent="0.2"/>
    <row r="312780" ht="12.75" customHeight="1" x14ac:dyDescent="0.2"/>
    <row r="312784" ht="12.75" customHeight="1" x14ac:dyDescent="0.2"/>
    <row r="312788" ht="12.75" customHeight="1" x14ac:dyDescent="0.2"/>
    <row r="312792" ht="12.75" customHeight="1" x14ac:dyDescent="0.2"/>
    <row r="312796" ht="12.75" customHeight="1" x14ac:dyDescent="0.2"/>
    <row r="312800" ht="12.75" customHeight="1" x14ac:dyDescent="0.2"/>
    <row r="312804" ht="12.75" customHeight="1" x14ac:dyDescent="0.2"/>
    <row r="312808" ht="12.75" customHeight="1" x14ac:dyDescent="0.2"/>
    <row r="312812" ht="12.75" customHeight="1" x14ac:dyDescent="0.2"/>
    <row r="312816" ht="12.75" customHeight="1" x14ac:dyDescent="0.2"/>
    <row r="312820" ht="12.75" customHeight="1" x14ac:dyDescent="0.2"/>
    <row r="312824" ht="12.75" customHeight="1" x14ac:dyDescent="0.2"/>
    <row r="312828" ht="12.75" customHeight="1" x14ac:dyDescent="0.2"/>
    <row r="312832" ht="12.75" customHeight="1" x14ac:dyDescent="0.2"/>
    <row r="312836" ht="12.75" customHeight="1" x14ac:dyDescent="0.2"/>
    <row r="312840" ht="12.75" customHeight="1" x14ac:dyDescent="0.2"/>
    <row r="312844" ht="12.75" customHeight="1" x14ac:dyDescent="0.2"/>
    <row r="312848" ht="12.75" customHeight="1" x14ac:dyDescent="0.2"/>
    <row r="312852" ht="12.75" customHeight="1" x14ac:dyDescent="0.2"/>
    <row r="312856" ht="12.75" customHeight="1" x14ac:dyDescent="0.2"/>
    <row r="312860" ht="12.75" customHeight="1" x14ac:dyDescent="0.2"/>
    <row r="312864" ht="12.75" customHeight="1" x14ac:dyDescent="0.2"/>
    <row r="312868" ht="12.75" customHeight="1" x14ac:dyDescent="0.2"/>
    <row r="312872" ht="12.75" customHeight="1" x14ac:dyDescent="0.2"/>
    <row r="312876" ht="12.75" customHeight="1" x14ac:dyDescent="0.2"/>
    <row r="312880" ht="12.75" customHeight="1" x14ac:dyDescent="0.2"/>
    <row r="312884" ht="12.75" customHeight="1" x14ac:dyDescent="0.2"/>
    <row r="312888" ht="12.75" customHeight="1" x14ac:dyDescent="0.2"/>
    <row r="312892" ht="12.75" customHeight="1" x14ac:dyDescent="0.2"/>
    <row r="312896" ht="12.75" customHeight="1" x14ac:dyDescent="0.2"/>
    <row r="312900" ht="12.75" customHeight="1" x14ac:dyDescent="0.2"/>
    <row r="312904" ht="12.75" customHeight="1" x14ac:dyDescent="0.2"/>
    <row r="312908" ht="12.75" customHeight="1" x14ac:dyDescent="0.2"/>
    <row r="312912" ht="12.75" customHeight="1" x14ac:dyDescent="0.2"/>
    <row r="312916" ht="12.75" customHeight="1" x14ac:dyDescent="0.2"/>
    <row r="312920" ht="12.75" customHeight="1" x14ac:dyDescent="0.2"/>
    <row r="312924" ht="12.75" customHeight="1" x14ac:dyDescent="0.2"/>
    <row r="312928" ht="12.75" customHeight="1" x14ac:dyDescent="0.2"/>
    <row r="312932" ht="12.75" customHeight="1" x14ac:dyDescent="0.2"/>
    <row r="312936" ht="12.75" customHeight="1" x14ac:dyDescent="0.2"/>
    <row r="312940" ht="12.75" customHeight="1" x14ac:dyDescent="0.2"/>
    <row r="312944" ht="12.75" customHeight="1" x14ac:dyDescent="0.2"/>
    <row r="312948" ht="12.75" customHeight="1" x14ac:dyDescent="0.2"/>
    <row r="312952" ht="12.75" customHeight="1" x14ac:dyDescent="0.2"/>
    <row r="312956" ht="12.75" customHeight="1" x14ac:dyDescent="0.2"/>
    <row r="312960" ht="12.75" customHeight="1" x14ac:dyDescent="0.2"/>
    <row r="312964" ht="12.75" customHeight="1" x14ac:dyDescent="0.2"/>
    <row r="312968" ht="12.75" customHeight="1" x14ac:dyDescent="0.2"/>
    <row r="312972" ht="12.75" customHeight="1" x14ac:dyDescent="0.2"/>
    <row r="312976" ht="12.75" customHeight="1" x14ac:dyDescent="0.2"/>
    <row r="312980" ht="12.75" customHeight="1" x14ac:dyDescent="0.2"/>
    <row r="312984" ht="12.75" customHeight="1" x14ac:dyDescent="0.2"/>
    <row r="312988" ht="12.75" customHeight="1" x14ac:dyDescent="0.2"/>
    <row r="312992" ht="12.75" customHeight="1" x14ac:dyDescent="0.2"/>
    <row r="312996" ht="12.75" customHeight="1" x14ac:dyDescent="0.2"/>
    <row r="313000" ht="12.75" customHeight="1" x14ac:dyDescent="0.2"/>
    <row r="313004" ht="12.75" customHeight="1" x14ac:dyDescent="0.2"/>
    <row r="313008" ht="12.75" customHeight="1" x14ac:dyDescent="0.2"/>
    <row r="313012" ht="12.75" customHeight="1" x14ac:dyDescent="0.2"/>
    <row r="313016" ht="12.75" customHeight="1" x14ac:dyDescent="0.2"/>
    <row r="313020" ht="12.75" customHeight="1" x14ac:dyDescent="0.2"/>
    <row r="313024" ht="12.75" customHeight="1" x14ac:dyDescent="0.2"/>
    <row r="313028" ht="12.75" customHeight="1" x14ac:dyDescent="0.2"/>
    <row r="313032" ht="12.75" customHeight="1" x14ac:dyDescent="0.2"/>
    <row r="313036" ht="12.75" customHeight="1" x14ac:dyDescent="0.2"/>
    <row r="313040" ht="12.75" customHeight="1" x14ac:dyDescent="0.2"/>
    <row r="313044" ht="12.75" customHeight="1" x14ac:dyDescent="0.2"/>
    <row r="313048" ht="12.75" customHeight="1" x14ac:dyDescent="0.2"/>
    <row r="313052" ht="12.75" customHeight="1" x14ac:dyDescent="0.2"/>
    <row r="313056" ht="12.75" customHeight="1" x14ac:dyDescent="0.2"/>
    <row r="313060" ht="12.75" customHeight="1" x14ac:dyDescent="0.2"/>
    <row r="313064" ht="12.75" customHeight="1" x14ac:dyDescent="0.2"/>
    <row r="313068" ht="12.75" customHeight="1" x14ac:dyDescent="0.2"/>
    <row r="313072" ht="12.75" customHeight="1" x14ac:dyDescent="0.2"/>
    <row r="313076" ht="12.75" customHeight="1" x14ac:dyDescent="0.2"/>
    <row r="313080" ht="12.75" customHeight="1" x14ac:dyDescent="0.2"/>
    <row r="313084" ht="12.75" customHeight="1" x14ac:dyDescent="0.2"/>
    <row r="313088" ht="12.75" customHeight="1" x14ac:dyDescent="0.2"/>
    <row r="313092" ht="12.75" customHeight="1" x14ac:dyDescent="0.2"/>
    <row r="313096" ht="12.75" customHeight="1" x14ac:dyDescent="0.2"/>
    <row r="313100" ht="12.75" customHeight="1" x14ac:dyDescent="0.2"/>
    <row r="313104" ht="12.75" customHeight="1" x14ac:dyDescent="0.2"/>
    <row r="313108" ht="12.75" customHeight="1" x14ac:dyDescent="0.2"/>
    <row r="313112" ht="12.75" customHeight="1" x14ac:dyDescent="0.2"/>
    <row r="313116" ht="12.75" customHeight="1" x14ac:dyDescent="0.2"/>
    <row r="313120" ht="12.75" customHeight="1" x14ac:dyDescent="0.2"/>
    <row r="313124" ht="12.75" customHeight="1" x14ac:dyDescent="0.2"/>
    <row r="313128" ht="12.75" customHeight="1" x14ac:dyDescent="0.2"/>
    <row r="313132" ht="12.75" customHeight="1" x14ac:dyDescent="0.2"/>
    <row r="313136" ht="12.75" customHeight="1" x14ac:dyDescent="0.2"/>
    <row r="313140" ht="12.75" customHeight="1" x14ac:dyDescent="0.2"/>
    <row r="313144" ht="12.75" customHeight="1" x14ac:dyDescent="0.2"/>
    <row r="313148" ht="12.75" customHeight="1" x14ac:dyDescent="0.2"/>
    <row r="313152" ht="12.75" customHeight="1" x14ac:dyDescent="0.2"/>
    <row r="313156" ht="12.75" customHeight="1" x14ac:dyDescent="0.2"/>
    <row r="313160" ht="12.75" customHeight="1" x14ac:dyDescent="0.2"/>
    <row r="313164" ht="12.75" customHeight="1" x14ac:dyDescent="0.2"/>
    <row r="313168" ht="12.75" customHeight="1" x14ac:dyDescent="0.2"/>
    <row r="313172" ht="12.75" customHeight="1" x14ac:dyDescent="0.2"/>
    <row r="313176" ht="12.75" customHeight="1" x14ac:dyDescent="0.2"/>
    <row r="313180" ht="12.75" customHeight="1" x14ac:dyDescent="0.2"/>
    <row r="313184" ht="12.75" customHeight="1" x14ac:dyDescent="0.2"/>
    <row r="313188" ht="12.75" customHeight="1" x14ac:dyDescent="0.2"/>
    <row r="313192" ht="12.75" customHeight="1" x14ac:dyDescent="0.2"/>
    <row r="313196" ht="12.75" customHeight="1" x14ac:dyDescent="0.2"/>
    <row r="313200" ht="12.75" customHeight="1" x14ac:dyDescent="0.2"/>
    <row r="313204" ht="12.75" customHeight="1" x14ac:dyDescent="0.2"/>
    <row r="313208" ht="12.75" customHeight="1" x14ac:dyDescent="0.2"/>
    <row r="313212" ht="12.75" customHeight="1" x14ac:dyDescent="0.2"/>
    <row r="313216" ht="12.75" customHeight="1" x14ac:dyDescent="0.2"/>
    <row r="313220" ht="12.75" customHeight="1" x14ac:dyDescent="0.2"/>
    <row r="313224" ht="12.75" customHeight="1" x14ac:dyDescent="0.2"/>
    <row r="313228" ht="12.75" customHeight="1" x14ac:dyDescent="0.2"/>
    <row r="313232" ht="12.75" customHeight="1" x14ac:dyDescent="0.2"/>
    <row r="313236" ht="12.75" customHeight="1" x14ac:dyDescent="0.2"/>
    <row r="313240" ht="12.75" customHeight="1" x14ac:dyDescent="0.2"/>
    <row r="313244" ht="12.75" customHeight="1" x14ac:dyDescent="0.2"/>
    <row r="313248" ht="12.75" customHeight="1" x14ac:dyDescent="0.2"/>
    <row r="313252" ht="12.75" customHeight="1" x14ac:dyDescent="0.2"/>
    <row r="313256" ht="12.75" customHeight="1" x14ac:dyDescent="0.2"/>
    <row r="313260" ht="12.75" customHeight="1" x14ac:dyDescent="0.2"/>
    <row r="313264" ht="12.75" customHeight="1" x14ac:dyDescent="0.2"/>
    <row r="313268" ht="12.75" customHeight="1" x14ac:dyDescent="0.2"/>
    <row r="313272" ht="12.75" customHeight="1" x14ac:dyDescent="0.2"/>
    <row r="313276" ht="12.75" customHeight="1" x14ac:dyDescent="0.2"/>
    <row r="313280" ht="12.75" customHeight="1" x14ac:dyDescent="0.2"/>
    <row r="313284" ht="12.75" customHeight="1" x14ac:dyDescent="0.2"/>
    <row r="313288" ht="12.75" customHeight="1" x14ac:dyDescent="0.2"/>
    <row r="313292" ht="12.75" customHeight="1" x14ac:dyDescent="0.2"/>
    <row r="313296" ht="12.75" customHeight="1" x14ac:dyDescent="0.2"/>
    <row r="313300" ht="12.75" customHeight="1" x14ac:dyDescent="0.2"/>
    <row r="313304" ht="12.75" customHeight="1" x14ac:dyDescent="0.2"/>
    <row r="313308" ht="12.75" customHeight="1" x14ac:dyDescent="0.2"/>
    <row r="313312" ht="12.75" customHeight="1" x14ac:dyDescent="0.2"/>
    <row r="313316" ht="12.75" customHeight="1" x14ac:dyDescent="0.2"/>
    <row r="313320" ht="12.75" customHeight="1" x14ac:dyDescent="0.2"/>
    <row r="313324" ht="12.75" customHeight="1" x14ac:dyDescent="0.2"/>
    <row r="313328" ht="12.75" customHeight="1" x14ac:dyDescent="0.2"/>
    <row r="313332" ht="12.75" customHeight="1" x14ac:dyDescent="0.2"/>
    <row r="313336" ht="12.75" customHeight="1" x14ac:dyDescent="0.2"/>
    <row r="313340" ht="12.75" customHeight="1" x14ac:dyDescent="0.2"/>
    <row r="313344" ht="12.75" customHeight="1" x14ac:dyDescent="0.2"/>
    <row r="313348" ht="12.75" customHeight="1" x14ac:dyDescent="0.2"/>
    <row r="313352" ht="12.75" customHeight="1" x14ac:dyDescent="0.2"/>
    <row r="313356" ht="12.75" customHeight="1" x14ac:dyDescent="0.2"/>
    <row r="313360" ht="12.75" customHeight="1" x14ac:dyDescent="0.2"/>
    <row r="313364" ht="12.75" customHeight="1" x14ac:dyDescent="0.2"/>
    <row r="313368" ht="12.75" customHeight="1" x14ac:dyDescent="0.2"/>
    <row r="313372" ht="12.75" customHeight="1" x14ac:dyDescent="0.2"/>
    <row r="313376" ht="12.75" customHeight="1" x14ac:dyDescent="0.2"/>
    <row r="313380" ht="12.75" customHeight="1" x14ac:dyDescent="0.2"/>
    <row r="313384" ht="12.75" customHeight="1" x14ac:dyDescent="0.2"/>
    <row r="313388" ht="12.75" customHeight="1" x14ac:dyDescent="0.2"/>
    <row r="313392" ht="12.75" customHeight="1" x14ac:dyDescent="0.2"/>
    <row r="313396" ht="12.75" customHeight="1" x14ac:dyDescent="0.2"/>
    <row r="313400" ht="12.75" customHeight="1" x14ac:dyDescent="0.2"/>
    <row r="313404" ht="12.75" customHeight="1" x14ac:dyDescent="0.2"/>
    <row r="313408" ht="12.75" customHeight="1" x14ac:dyDescent="0.2"/>
    <row r="313412" ht="12.75" customHeight="1" x14ac:dyDescent="0.2"/>
    <row r="313416" ht="12.75" customHeight="1" x14ac:dyDescent="0.2"/>
    <row r="313420" ht="12.75" customHeight="1" x14ac:dyDescent="0.2"/>
    <row r="313424" ht="12.75" customHeight="1" x14ac:dyDescent="0.2"/>
    <row r="313428" ht="12.75" customHeight="1" x14ac:dyDescent="0.2"/>
    <row r="313432" ht="12.75" customHeight="1" x14ac:dyDescent="0.2"/>
    <row r="313436" ht="12.75" customHeight="1" x14ac:dyDescent="0.2"/>
    <row r="313440" ht="12.75" customHeight="1" x14ac:dyDescent="0.2"/>
    <row r="313444" ht="12.75" customHeight="1" x14ac:dyDescent="0.2"/>
    <row r="313448" ht="12.75" customHeight="1" x14ac:dyDescent="0.2"/>
    <row r="313452" ht="12.75" customHeight="1" x14ac:dyDescent="0.2"/>
    <row r="313456" ht="12.75" customHeight="1" x14ac:dyDescent="0.2"/>
    <row r="313460" ht="12.75" customHeight="1" x14ac:dyDescent="0.2"/>
    <row r="313464" ht="12.75" customHeight="1" x14ac:dyDescent="0.2"/>
    <row r="313468" ht="12.75" customHeight="1" x14ac:dyDescent="0.2"/>
    <row r="313472" ht="12.75" customHeight="1" x14ac:dyDescent="0.2"/>
    <row r="313476" ht="12.75" customHeight="1" x14ac:dyDescent="0.2"/>
    <row r="313480" ht="12.75" customHeight="1" x14ac:dyDescent="0.2"/>
    <row r="313484" ht="12.75" customHeight="1" x14ac:dyDescent="0.2"/>
    <row r="313488" ht="12.75" customHeight="1" x14ac:dyDescent="0.2"/>
    <row r="313492" ht="12.75" customHeight="1" x14ac:dyDescent="0.2"/>
    <row r="313496" ht="12.75" customHeight="1" x14ac:dyDescent="0.2"/>
    <row r="313500" ht="12.75" customHeight="1" x14ac:dyDescent="0.2"/>
    <row r="313504" ht="12.75" customHeight="1" x14ac:dyDescent="0.2"/>
    <row r="313508" ht="12.75" customHeight="1" x14ac:dyDescent="0.2"/>
    <row r="313512" ht="12.75" customHeight="1" x14ac:dyDescent="0.2"/>
    <row r="313516" ht="12.75" customHeight="1" x14ac:dyDescent="0.2"/>
    <row r="313520" ht="12.75" customHeight="1" x14ac:dyDescent="0.2"/>
    <row r="313524" ht="12.75" customHeight="1" x14ac:dyDescent="0.2"/>
    <row r="313528" ht="12.75" customHeight="1" x14ac:dyDescent="0.2"/>
    <row r="313532" ht="12.75" customHeight="1" x14ac:dyDescent="0.2"/>
    <row r="313536" ht="12.75" customHeight="1" x14ac:dyDescent="0.2"/>
    <row r="313540" ht="12.75" customHeight="1" x14ac:dyDescent="0.2"/>
    <row r="313544" ht="12.75" customHeight="1" x14ac:dyDescent="0.2"/>
    <row r="313548" ht="12.75" customHeight="1" x14ac:dyDescent="0.2"/>
    <row r="313552" ht="12.75" customHeight="1" x14ac:dyDescent="0.2"/>
    <row r="313556" ht="12.75" customHeight="1" x14ac:dyDescent="0.2"/>
    <row r="313560" ht="12.75" customHeight="1" x14ac:dyDescent="0.2"/>
    <row r="313564" ht="12.75" customHeight="1" x14ac:dyDescent="0.2"/>
    <row r="313568" ht="12.75" customHeight="1" x14ac:dyDescent="0.2"/>
    <row r="313572" ht="12.75" customHeight="1" x14ac:dyDescent="0.2"/>
    <row r="313576" ht="12.75" customHeight="1" x14ac:dyDescent="0.2"/>
    <row r="313580" ht="12.75" customHeight="1" x14ac:dyDescent="0.2"/>
    <row r="313584" ht="12.75" customHeight="1" x14ac:dyDescent="0.2"/>
    <row r="313588" ht="12.75" customHeight="1" x14ac:dyDescent="0.2"/>
    <row r="313592" ht="12.75" customHeight="1" x14ac:dyDescent="0.2"/>
    <row r="313596" ht="12.75" customHeight="1" x14ac:dyDescent="0.2"/>
    <row r="313600" ht="12.75" customHeight="1" x14ac:dyDescent="0.2"/>
    <row r="313604" ht="12.75" customHeight="1" x14ac:dyDescent="0.2"/>
    <row r="313608" ht="12.75" customHeight="1" x14ac:dyDescent="0.2"/>
    <row r="313612" ht="12.75" customHeight="1" x14ac:dyDescent="0.2"/>
    <row r="313616" ht="12.75" customHeight="1" x14ac:dyDescent="0.2"/>
    <row r="313620" ht="12.75" customHeight="1" x14ac:dyDescent="0.2"/>
    <row r="313624" ht="12.75" customHeight="1" x14ac:dyDescent="0.2"/>
    <row r="313628" ht="12.75" customHeight="1" x14ac:dyDescent="0.2"/>
    <row r="313632" ht="12.75" customHeight="1" x14ac:dyDescent="0.2"/>
    <row r="313636" ht="12.75" customHeight="1" x14ac:dyDescent="0.2"/>
    <row r="313640" ht="12.75" customHeight="1" x14ac:dyDescent="0.2"/>
    <row r="313644" ht="12.75" customHeight="1" x14ac:dyDescent="0.2"/>
    <row r="313648" ht="12.75" customHeight="1" x14ac:dyDescent="0.2"/>
    <row r="313652" ht="12.75" customHeight="1" x14ac:dyDescent="0.2"/>
    <row r="313656" ht="12.75" customHeight="1" x14ac:dyDescent="0.2"/>
    <row r="313660" ht="12.75" customHeight="1" x14ac:dyDescent="0.2"/>
    <row r="313664" ht="12.75" customHeight="1" x14ac:dyDescent="0.2"/>
    <row r="313668" ht="12.75" customHeight="1" x14ac:dyDescent="0.2"/>
    <row r="313672" ht="12.75" customHeight="1" x14ac:dyDescent="0.2"/>
    <row r="313676" ht="12.75" customHeight="1" x14ac:dyDescent="0.2"/>
    <row r="313680" ht="12.75" customHeight="1" x14ac:dyDescent="0.2"/>
    <row r="313684" ht="12.75" customHeight="1" x14ac:dyDescent="0.2"/>
    <row r="313688" ht="12.75" customHeight="1" x14ac:dyDescent="0.2"/>
    <row r="313692" ht="12.75" customHeight="1" x14ac:dyDescent="0.2"/>
    <row r="313696" ht="12.75" customHeight="1" x14ac:dyDescent="0.2"/>
    <row r="313700" ht="12.75" customHeight="1" x14ac:dyDescent="0.2"/>
    <row r="313704" ht="12.75" customHeight="1" x14ac:dyDescent="0.2"/>
    <row r="313708" ht="12.75" customHeight="1" x14ac:dyDescent="0.2"/>
    <row r="313712" ht="12.75" customHeight="1" x14ac:dyDescent="0.2"/>
    <row r="313716" ht="12.75" customHeight="1" x14ac:dyDescent="0.2"/>
    <row r="313720" ht="12.75" customHeight="1" x14ac:dyDescent="0.2"/>
    <row r="313724" ht="12.75" customHeight="1" x14ac:dyDescent="0.2"/>
    <row r="313728" ht="12.75" customHeight="1" x14ac:dyDescent="0.2"/>
    <row r="313732" ht="12.75" customHeight="1" x14ac:dyDescent="0.2"/>
    <row r="313736" ht="12.75" customHeight="1" x14ac:dyDescent="0.2"/>
    <row r="313740" ht="12.75" customHeight="1" x14ac:dyDescent="0.2"/>
    <row r="313744" ht="12.75" customHeight="1" x14ac:dyDescent="0.2"/>
    <row r="313748" ht="12.75" customHeight="1" x14ac:dyDescent="0.2"/>
    <row r="313752" ht="12.75" customHeight="1" x14ac:dyDescent="0.2"/>
    <row r="313756" ht="12.75" customHeight="1" x14ac:dyDescent="0.2"/>
    <row r="313760" ht="12.75" customHeight="1" x14ac:dyDescent="0.2"/>
    <row r="313764" ht="12.75" customHeight="1" x14ac:dyDescent="0.2"/>
    <row r="313768" ht="12.75" customHeight="1" x14ac:dyDescent="0.2"/>
    <row r="313772" ht="12.75" customHeight="1" x14ac:dyDescent="0.2"/>
    <row r="313776" ht="12.75" customHeight="1" x14ac:dyDescent="0.2"/>
    <row r="313780" ht="12.75" customHeight="1" x14ac:dyDescent="0.2"/>
    <row r="313784" ht="12.75" customHeight="1" x14ac:dyDescent="0.2"/>
    <row r="313788" ht="12.75" customHeight="1" x14ac:dyDescent="0.2"/>
    <row r="313792" ht="12.75" customHeight="1" x14ac:dyDescent="0.2"/>
    <row r="313796" ht="12.75" customHeight="1" x14ac:dyDescent="0.2"/>
    <row r="313800" ht="12.75" customHeight="1" x14ac:dyDescent="0.2"/>
    <row r="313804" ht="12.75" customHeight="1" x14ac:dyDescent="0.2"/>
    <row r="313808" ht="12.75" customHeight="1" x14ac:dyDescent="0.2"/>
    <row r="313812" ht="12.75" customHeight="1" x14ac:dyDescent="0.2"/>
    <row r="313816" ht="12.75" customHeight="1" x14ac:dyDescent="0.2"/>
    <row r="313820" ht="12.75" customHeight="1" x14ac:dyDescent="0.2"/>
    <row r="313824" ht="12.75" customHeight="1" x14ac:dyDescent="0.2"/>
    <row r="313828" ht="12.75" customHeight="1" x14ac:dyDescent="0.2"/>
    <row r="313832" ht="12.75" customHeight="1" x14ac:dyDescent="0.2"/>
    <row r="313836" ht="12.75" customHeight="1" x14ac:dyDescent="0.2"/>
    <row r="313840" ht="12.75" customHeight="1" x14ac:dyDescent="0.2"/>
    <row r="313844" ht="12.75" customHeight="1" x14ac:dyDescent="0.2"/>
    <row r="313848" ht="12.75" customHeight="1" x14ac:dyDescent="0.2"/>
    <row r="313852" ht="12.75" customHeight="1" x14ac:dyDescent="0.2"/>
    <row r="313856" ht="12.75" customHeight="1" x14ac:dyDescent="0.2"/>
    <row r="313860" ht="12.75" customHeight="1" x14ac:dyDescent="0.2"/>
    <row r="313864" ht="12.75" customHeight="1" x14ac:dyDescent="0.2"/>
    <row r="313868" ht="12.75" customHeight="1" x14ac:dyDescent="0.2"/>
    <row r="313872" ht="12.75" customHeight="1" x14ac:dyDescent="0.2"/>
    <row r="313876" ht="12.75" customHeight="1" x14ac:dyDescent="0.2"/>
    <row r="313880" ht="12.75" customHeight="1" x14ac:dyDescent="0.2"/>
    <row r="313884" ht="12.75" customHeight="1" x14ac:dyDescent="0.2"/>
    <row r="313888" ht="12.75" customHeight="1" x14ac:dyDescent="0.2"/>
    <row r="313892" ht="12.75" customHeight="1" x14ac:dyDescent="0.2"/>
    <row r="313896" ht="12.75" customHeight="1" x14ac:dyDescent="0.2"/>
    <row r="313900" ht="12.75" customHeight="1" x14ac:dyDescent="0.2"/>
    <row r="313904" ht="12.75" customHeight="1" x14ac:dyDescent="0.2"/>
    <row r="313908" ht="12.75" customHeight="1" x14ac:dyDescent="0.2"/>
    <row r="313912" ht="12.75" customHeight="1" x14ac:dyDescent="0.2"/>
    <row r="313916" ht="12.75" customHeight="1" x14ac:dyDescent="0.2"/>
    <row r="313920" ht="12.75" customHeight="1" x14ac:dyDescent="0.2"/>
    <row r="313924" ht="12.75" customHeight="1" x14ac:dyDescent="0.2"/>
    <row r="313928" ht="12.75" customHeight="1" x14ac:dyDescent="0.2"/>
    <row r="313932" ht="12.75" customHeight="1" x14ac:dyDescent="0.2"/>
    <row r="313936" ht="12.75" customHeight="1" x14ac:dyDescent="0.2"/>
    <row r="313940" ht="12.75" customHeight="1" x14ac:dyDescent="0.2"/>
    <row r="313944" ht="12.75" customHeight="1" x14ac:dyDescent="0.2"/>
    <row r="313948" ht="12.75" customHeight="1" x14ac:dyDescent="0.2"/>
    <row r="313952" ht="12.75" customHeight="1" x14ac:dyDescent="0.2"/>
    <row r="313956" ht="12.75" customHeight="1" x14ac:dyDescent="0.2"/>
    <row r="313960" ht="12.75" customHeight="1" x14ac:dyDescent="0.2"/>
    <row r="313964" ht="12.75" customHeight="1" x14ac:dyDescent="0.2"/>
    <row r="313968" ht="12.75" customHeight="1" x14ac:dyDescent="0.2"/>
    <row r="313972" ht="12.75" customHeight="1" x14ac:dyDescent="0.2"/>
    <row r="313976" ht="12.75" customHeight="1" x14ac:dyDescent="0.2"/>
    <row r="313980" ht="12.75" customHeight="1" x14ac:dyDescent="0.2"/>
    <row r="313984" ht="12.75" customHeight="1" x14ac:dyDescent="0.2"/>
    <row r="313988" ht="12.75" customHeight="1" x14ac:dyDescent="0.2"/>
    <row r="313992" ht="12.75" customHeight="1" x14ac:dyDescent="0.2"/>
    <row r="313996" ht="12.75" customHeight="1" x14ac:dyDescent="0.2"/>
    <row r="314000" ht="12.75" customHeight="1" x14ac:dyDescent="0.2"/>
    <row r="314004" ht="12.75" customHeight="1" x14ac:dyDescent="0.2"/>
    <row r="314008" ht="12.75" customHeight="1" x14ac:dyDescent="0.2"/>
    <row r="314012" ht="12.75" customHeight="1" x14ac:dyDescent="0.2"/>
    <row r="314016" ht="12.75" customHeight="1" x14ac:dyDescent="0.2"/>
    <row r="314020" ht="12.75" customHeight="1" x14ac:dyDescent="0.2"/>
    <row r="314024" ht="12.75" customHeight="1" x14ac:dyDescent="0.2"/>
    <row r="314028" ht="12.75" customHeight="1" x14ac:dyDescent="0.2"/>
    <row r="314032" ht="12.75" customHeight="1" x14ac:dyDescent="0.2"/>
    <row r="314036" ht="12.75" customHeight="1" x14ac:dyDescent="0.2"/>
    <row r="314040" ht="12.75" customHeight="1" x14ac:dyDescent="0.2"/>
    <row r="314044" ht="12.75" customHeight="1" x14ac:dyDescent="0.2"/>
    <row r="314048" ht="12.75" customHeight="1" x14ac:dyDescent="0.2"/>
    <row r="314052" ht="12.75" customHeight="1" x14ac:dyDescent="0.2"/>
    <row r="314056" ht="12.75" customHeight="1" x14ac:dyDescent="0.2"/>
    <row r="314060" ht="12.75" customHeight="1" x14ac:dyDescent="0.2"/>
    <row r="314064" ht="12.75" customHeight="1" x14ac:dyDescent="0.2"/>
    <row r="314068" ht="12.75" customHeight="1" x14ac:dyDescent="0.2"/>
    <row r="314072" ht="12.75" customHeight="1" x14ac:dyDescent="0.2"/>
    <row r="314076" ht="12.75" customHeight="1" x14ac:dyDescent="0.2"/>
    <row r="314080" ht="12.75" customHeight="1" x14ac:dyDescent="0.2"/>
    <row r="314084" ht="12.75" customHeight="1" x14ac:dyDescent="0.2"/>
    <row r="314088" ht="12.75" customHeight="1" x14ac:dyDescent="0.2"/>
    <row r="314092" ht="12.75" customHeight="1" x14ac:dyDescent="0.2"/>
    <row r="314096" ht="12.75" customHeight="1" x14ac:dyDescent="0.2"/>
    <row r="314100" ht="12.75" customHeight="1" x14ac:dyDescent="0.2"/>
    <row r="314104" ht="12.75" customHeight="1" x14ac:dyDescent="0.2"/>
    <row r="314108" ht="12.75" customHeight="1" x14ac:dyDescent="0.2"/>
    <row r="314112" ht="12.75" customHeight="1" x14ac:dyDescent="0.2"/>
    <row r="314116" ht="12.75" customHeight="1" x14ac:dyDescent="0.2"/>
    <row r="314120" ht="12.75" customHeight="1" x14ac:dyDescent="0.2"/>
    <row r="314124" ht="12.75" customHeight="1" x14ac:dyDescent="0.2"/>
    <row r="314128" ht="12.75" customHeight="1" x14ac:dyDescent="0.2"/>
    <row r="314132" ht="12.75" customHeight="1" x14ac:dyDescent="0.2"/>
    <row r="314136" ht="12.75" customHeight="1" x14ac:dyDescent="0.2"/>
    <row r="314140" ht="12.75" customHeight="1" x14ac:dyDescent="0.2"/>
    <row r="314144" ht="12.75" customHeight="1" x14ac:dyDescent="0.2"/>
    <row r="314148" ht="12.75" customHeight="1" x14ac:dyDescent="0.2"/>
    <row r="314152" ht="12.75" customHeight="1" x14ac:dyDescent="0.2"/>
    <row r="314156" ht="12.75" customHeight="1" x14ac:dyDescent="0.2"/>
    <row r="314160" ht="12.75" customHeight="1" x14ac:dyDescent="0.2"/>
    <row r="314164" ht="12.75" customHeight="1" x14ac:dyDescent="0.2"/>
    <row r="314168" ht="12.75" customHeight="1" x14ac:dyDescent="0.2"/>
    <row r="314172" ht="12.75" customHeight="1" x14ac:dyDescent="0.2"/>
    <row r="314176" ht="12.75" customHeight="1" x14ac:dyDescent="0.2"/>
    <row r="314180" ht="12.75" customHeight="1" x14ac:dyDescent="0.2"/>
    <row r="314184" ht="12.75" customHeight="1" x14ac:dyDescent="0.2"/>
    <row r="314188" ht="12.75" customHeight="1" x14ac:dyDescent="0.2"/>
    <row r="314192" ht="12.75" customHeight="1" x14ac:dyDescent="0.2"/>
    <row r="314196" ht="12.75" customHeight="1" x14ac:dyDescent="0.2"/>
    <row r="314200" ht="12.75" customHeight="1" x14ac:dyDescent="0.2"/>
    <row r="314204" ht="12.75" customHeight="1" x14ac:dyDescent="0.2"/>
    <row r="314208" ht="12.75" customHeight="1" x14ac:dyDescent="0.2"/>
    <row r="314212" ht="12.75" customHeight="1" x14ac:dyDescent="0.2"/>
    <row r="314216" ht="12.75" customHeight="1" x14ac:dyDescent="0.2"/>
    <row r="314220" ht="12.75" customHeight="1" x14ac:dyDescent="0.2"/>
    <row r="314224" ht="12.75" customHeight="1" x14ac:dyDescent="0.2"/>
    <row r="314228" ht="12.75" customHeight="1" x14ac:dyDescent="0.2"/>
    <row r="314232" ht="12.75" customHeight="1" x14ac:dyDescent="0.2"/>
    <row r="314236" ht="12.75" customHeight="1" x14ac:dyDescent="0.2"/>
    <row r="314240" ht="12.75" customHeight="1" x14ac:dyDescent="0.2"/>
    <row r="314244" ht="12.75" customHeight="1" x14ac:dyDescent="0.2"/>
    <row r="314248" ht="12.75" customHeight="1" x14ac:dyDescent="0.2"/>
    <row r="314252" ht="12.75" customHeight="1" x14ac:dyDescent="0.2"/>
    <row r="314256" ht="12.75" customHeight="1" x14ac:dyDescent="0.2"/>
    <row r="314260" ht="12.75" customHeight="1" x14ac:dyDescent="0.2"/>
    <row r="314264" ht="12.75" customHeight="1" x14ac:dyDescent="0.2"/>
    <row r="314268" ht="12.75" customHeight="1" x14ac:dyDescent="0.2"/>
    <row r="314272" ht="12.75" customHeight="1" x14ac:dyDescent="0.2"/>
    <row r="314276" ht="12.75" customHeight="1" x14ac:dyDescent="0.2"/>
    <row r="314280" ht="12.75" customHeight="1" x14ac:dyDescent="0.2"/>
    <row r="314284" ht="12.75" customHeight="1" x14ac:dyDescent="0.2"/>
    <row r="314288" ht="12.75" customHeight="1" x14ac:dyDescent="0.2"/>
    <row r="314292" ht="12.75" customHeight="1" x14ac:dyDescent="0.2"/>
    <row r="314296" ht="12.75" customHeight="1" x14ac:dyDescent="0.2"/>
    <row r="314300" ht="12.75" customHeight="1" x14ac:dyDescent="0.2"/>
    <row r="314304" ht="12.75" customHeight="1" x14ac:dyDescent="0.2"/>
    <row r="314308" ht="12.75" customHeight="1" x14ac:dyDescent="0.2"/>
    <row r="314312" ht="12.75" customHeight="1" x14ac:dyDescent="0.2"/>
    <row r="314316" ht="12.75" customHeight="1" x14ac:dyDescent="0.2"/>
    <row r="314320" ht="12.75" customHeight="1" x14ac:dyDescent="0.2"/>
    <row r="314324" ht="12.75" customHeight="1" x14ac:dyDescent="0.2"/>
    <row r="314328" ht="12.75" customHeight="1" x14ac:dyDescent="0.2"/>
    <row r="314332" ht="12.75" customHeight="1" x14ac:dyDescent="0.2"/>
    <row r="314336" ht="12.75" customHeight="1" x14ac:dyDescent="0.2"/>
    <row r="314340" ht="12.75" customHeight="1" x14ac:dyDescent="0.2"/>
    <row r="314344" ht="12.75" customHeight="1" x14ac:dyDescent="0.2"/>
    <row r="314348" ht="12.75" customHeight="1" x14ac:dyDescent="0.2"/>
    <row r="314352" ht="12.75" customHeight="1" x14ac:dyDescent="0.2"/>
    <row r="314356" ht="12.75" customHeight="1" x14ac:dyDescent="0.2"/>
    <row r="314360" ht="12.75" customHeight="1" x14ac:dyDescent="0.2"/>
    <row r="314364" ht="12.75" customHeight="1" x14ac:dyDescent="0.2"/>
    <row r="314368" ht="12.75" customHeight="1" x14ac:dyDescent="0.2"/>
    <row r="314372" ht="12.75" customHeight="1" x14ac:dyDescent="0.2"/>
    <row r="314376" ht="12.75" customHeight="1" x14ac:dyDescent="0.2"/>
    <row r="314380" ht="12.75" customHeight="1" x14ac:dyDescent="0.2"/>
    <row r="314384" ht="12.75" customHeight="1" x14ac:dyDescent="0.2"/>
    <row r="314388" ht="12.75" customHeight="1" x14ac:dyDescent="0.2"/>
    <row r="314392" ht="12.75" customHeight="1" x14ac:dyDescent="0.2"/>
    <row r="314396" ht="12.75" customHeight="1" x14ac:dyDescent="0.2"/>
    <row r="314400" ht="12.75" customHeight="1" x14ac:dyDescent="0.2"/>
    <row r="314404" ht="12.75" customHeight="1" x14ac:dyDescent="0.2"/>
    <row r="314408" ht="12.75" customHeight="1" x14ac:dyDescent="0.2"/>
    <row r="314412" ht="12.75" customHeight="1" x14ac:dyDescent="0.2"/>
    <row r="314416" ht="12.75" customHeight="1" x14ac:dyDescent="0.2"/>
    <row r="314420" ht="12.75" customHeight="1" x14ac:dyDescent="0.2"/>
    <row r="314424" ht="12.75" customHeight="1" x14ac:dyDescent="0.2"/>
    <row r="314428" ht="12.75" customHeight="1" x14ac:dyDescent="0.2"/>
    <row r="314432" ht="12.75" customHeight="1" x14ac:dyDescent="0.2"/>
    <row r="314436" ht="12.75" customHeight="1" x14ac:dyDescent="0.2"/>
    <row r="314440" ht="12.75" customHeight="1" x14ac:dyDescent="0.2"/>
    <row r="314444" ht="12.75" customHeight="1" x14ac:dyDescent="0.2"/>
    <row r="314448" ht="12.75" customHeight="1" x14ac:dyDescent="0.2"/>
    <row r="314452" ht="12.75" customHeight="1" x14ac:dyDescent="0.2"/>
    <row r="314456" ht="12.75" customHeight="1" x14ac:dyDescent="0.2"/>
    <row r="314460" ht="12.75" customHeight="1" x14ac:dyDescent="0.2"/>
    <row r="314464" ht="12.75" customHeight="1" x14ac:dyDescent="0.2"/>
    <row r="314468" ht="12.75" customHeight="1" x14ac:dyDescent="0.2"/>
    <row r="314472" ht="12.75" customHeight="1" x14ac:dyDescent="0.2"/>
    <row r="314476" ht="12.75" customHeight="1" x14ac:dyDescent="0.2"/>
    <row r="314480" ht="12.75" customHeight="1" x14ac:dyDescent="0.2"/>
    <row r="314484" ht="12.75" customHeight="1" x14ac:dyDescent="0.2"/>
    <row r="314488" ht="12.75" customHeight="1" x14ac:dyDescent="0.2"/>
    <row r="314492" ht="12.75" customHeight="1" x14ac:dyDescent="0.2"/>
    <row r="314496" ht="12.75" customHeight="1" x14ac:dyDescent="0.2"/>
    <row r="314500" ht="12.75" customHeight="1" x14ac:dyDescent="0.2"/>
    <row r="314504" ht="12.75" customHeight="1" x14ac:dyDescent="0.2"/>
    <row r="314508" ht="12.75" customHeight="1" x14ac:dyDescent="0.2"/>
    <row r="314512" ht="12.75" customHeight="1" x14ac:dyDescent="0.2"/>
    <row r="314516" ht="12.75" customHeight="1" x14ac:dyDescent="0.2"/>
    <row r="314520" ht="12.75" customHeight="1" x14ac:dyDescent="0.2"/>
    <row r="314524" ht="12.75" customHeight="1" x14ac:dyDescent="0.2"/>
    <row r="314528" ht="12.75" customHeight="1" x14ac:dyDescent="0.2"/>
    <row r="314532" ht="12.75" customHeight="1" x14ac:dyDescent="0.2"/>
    <row r="314536" ht="12.75" customHeight="1" x14ac:dyDescent="0.2"/>
    <row r="314540" ht="12.75" customHeight="1" x14ac:dyDescent="0.2"/>
    <row r="314544" ht="12.75" customHeight="1" x14ac:dyDescent="0.2"/>
    <row r="314548" ht="12.75" customHeight="1" x14ac:dyDescent="0.2"/>
    <row r="314552" ht="12.75" customHeight="1" x14ac:dyDescent="0.2"/>
    <row r="314556" ht="12.75" customHeight="1" x14ac:dyDescent="0.2"/>
    <row r="314560" ht="12.75" customHeight="1" x14ac:dyDescent="0.2"/>
    <row r="314564" ht="12.75" customHeight="1" x14ac:dyDescent="0.2"/>
    <row r="314568" ht="12.75" customHeight="1" x14ac:dyDescent="0.2"/>
    <row r="314572" ht="12.75" customHeight="1" x14ac:dyDescent="0.2"/>
    <row r="314576" ht="12.75" customHeight="1" x14ac:dyDescent="0.2"/>
    <row r="314580" ht="12.75" customHeight="1" x14ac:dyDescent="0.2"/>
    <row r="314584" ht="12.75" customHeight="1" x14ac:dyDescent="0.2"/>
    <row r="314588" ht="12.75" customHeight="1" x14ac:dyDescent="0.2"/>
    <row r="314592" ht="12.75" customHeight="1" x14ac:dyDescent="0.2"/>
    <row r="314596" ht="12.75" customHeight="1" x14ac:dyDescent="0.2"/>
    <row r="314600" ht="12.75" customHeight="1" x14ac:dyDescent="0.2"/>
    <row r="314604" ht="12.75" customHeight="1" x14ac:dyDescent="0.2"/>
    <row r="314608" ht="12.75" customHeight="1" x14ac:dyDescent="0.2"/>
    <row r="314612" ht="12.75" customHeight="1" x14ac:dyDescent="0.2"/>
    <row r="314616" ht="12.75" customHeight="1" x14ac:dyDescent="0.2"/>
    <row r="314620" ht="12.75" customHeight="1" x14ac:dyDescent="0.2"/>
    <row r="314624" ht="12.75" customHeight="1" x14ac:dyDescent="0.2"/>
    <row r="314628" ht="12.75" customHeight="1" x14ac:dyDescent="0.2"/>
    <row r="314632" ht="12.75" customHeight="1" x14ac:dyDescent="0.2"/>
    <row r="314636" ht="12.75" customHeight="1" x14ac:dyDescent="0.2"/>
    <row r="314640" ht="12.75" customHeight="1" x14ac:dyDescent="0.2"/>
    <row r="314644" ht="12.75" customHeight="1" x14ac:dyDescent="0.2"/>
    <row r="314648" ht="12.75" customHeight="1" x14ac:dyDescent="0.2"/>
    <row r="314652" ht="12.75" customHeight="1" x14ac:dyDescent="0.2"/>
    <row r="314656" ht="12.75" customHeight="1" x14ac:dyDescent="0.2"/>
    <row r="314660" ht="12.75" customHeight="1" x14ac:dyDescent="0.2"/>
    <row r="314664" ht="12.75" customHeight="1" x14ac:dyDescent="0.2"/>
    <row r="314668" ht="12.75" customHeight="1" x14ac:dyDescent="0.2"/>
    <row r="314672" ht="12.75" customHeight="1" x14ac:dyDescent="0.2"/>
    <row r="314676" ht="12.75" customHeight="1" x14ac:dyDescent="0.2"/>
    <row r="314680" ht="12.75" customHeight="1" x14ac:dyDescent="0.2"/>
    <row r="314684" ht="12.75" customHeight="1" x14ac:dyDescent="0.2"/>
    <row r="314688" ht="12.75" customHeight="1" x14ac:dyDescent="0.2"/>
    <row r="314692" ht="12.75" customHeight="1" x14ac:dyDescent="0.2"/>
    <row r="314696" ht="12.75" customHeight="1" x14ac:dyDescent="0.2"/>
    <row r="314700" ht="12.75" customHeight="1" x14ac:dyDescent="0.2"/>
    <row r="314704" ht="12.75" customHeight="1" x14ac:dyDescent="0.2"/>
    <row r="314708" ht="12.75" customHeight="1" x14ac:dyDescent="0.2"/>
    <row r="314712" ht="12.75" customHeight="1" x14ac:dyDescent="0.2"/>
    <row r="314716" ht="12.75" customHeight="1" x14ac:dyDescent="0.2"/>
    <row r="314720" ht="12.75" customHeight="1" x14ac:dyDescent="0.2"/>
    <row r="314724" ht="12.75" customHeight="1" x14ac:dyDescent="0.2"/>
    <row r="314728" ht="12.75" customHeight="1" x14ac:dyDescent="0.2"/>
    <row r="314732" ht="12.75" customHeight="1" x14ac:dyDescent="0.2"/>
    <row r="314736" ht="12.75" customHeight="1" x14ac:dyDescent="0.2"/>
    <row r="314740" ht="12.75" customHeight="1" x14ac:dyDescent="0.2"/>
    <row r="314744" ht="12.75" customHeight="1" x14ac:dyDescent="0.2"/>
    <row r="314748" ht="12.75" customHeight="1" x14ac:dyDescent="0.2"/>
    <row r="314752" ht="12.75" customHeight="1" x14ac:dyDescent="0.2"/>
    <row r="314756" ht="12.75" customHeight="1" x14ac:dyDescent="0.2"/>
    <row r="314760" ht="12.75" customHeight="1" x14ac:dyDescent="0.2"/>
    <row r="314764" ht="12.75" customHeight="1" x14ac:dyDescent="0.2"/>
    <row r="314768" ht="12.75" customHeight="1" x14ac:dyDescent="0.2"/>
    <row r="314772" ht="12.75" customHeight="1" x14ac:dyDescent="0.2"/>
    <row r="314776" ht="12.75" customHeight="1" x14ac:dyDescent="0.2"/>
    <row r="314780" ht="12.75" customHeight="1" x14ac:dyDescent="0.2"/>
    <row r="314784" ht="12.75" customHeight="1" x14ac:dyDescent="0.2"/>
    <row r="314788" ht="12.75" customHeight="1" x14ac:dyDescent="0.2"/>
    <row r="314792" ht="12.75" customHeight="1" x14ac:dyDescent="0.2"/>
    <row r="314796" ht="12.75" customHeight="1" x14ac:dyDescent="0.2"/>
    <row r="314800" ht="12.75" customHeight="1" x14ac:dyDescent="0.2"/>
    <row r="314804" ht="12.75" customHeight="1" x14ac:dyDescent="0.2"/>
    <row r="314808" ht="12.75" customHeight="1" x14ac:dyDescent="0.2"/>
    <row r="314812" ht="12.75" customHeight="1" x14ac:dyDescent="0.2"/>
    <row r="314816" ht="12.75" customHeight="1" x14ac:dyDescent="0.2"/>
    <row r="314820" ht="12.75" customHeight="1" x14ac:dyDescent="0.2"/>
    <row r="314824" ht="12.75" customHeight="1" x14ac:dyDescent="0.2"/>
    <row r="314828" ht="12.75" customHeight="1" x14ac:dyDescent="0.2"/>
    <row r="314832" ht="12.75" customHeight="1" x14ac:dyDescent="0.2"/>
    <row r="314836" ht="12.75" customHeight="1" x14ac:dyDescent="0.2"/>
    <row r="314840" ht="12.75" customHeight="1" x14ac:dyDescent="0.2"/>
    <row r="314844" ht="12.75" customHeight="1" x14ac:dyDescent="0.2"/>
    <row r="314848" ht="12.75" customHeight="1" x14ac:dyDescent="0.2"/>
    <row r="314852" ht="12.75" customHeight="1" x14ac:dyDescent="0.2"/>
    <row r="314856" ht="12.75" customHeight="1" x14ac:dyDescent="0.2"/>
    <row r="314860" ht="12.75" customHeight="1" x14ac:dyDescent="0.2"/>
    <row r="314864" ht="12.75" customHeight="1" x14ac:dyDescent="0.2"/>
    <row r="314868" ht="12.75" customHeight="1" x14ac:dyDescent="0.2"/>
    <row r="314872" ht="12.75" customHeight="1" x14ac:dyDescent="0.2"/>
    <row r="314876" ht="12.75" customHeight="1" x14ac:dyDescent="0.2"/>
    <row r="314880" ht="12.75" customHeight="1" x14ac:dyDescent="0.2"/>
    <row r="314884" ht="12.75" customHeight="1" x14ac:dyDescent="0.2"/>
    <row r="314888" ht="12.75" customHeight="1" x14ac:dyDescent="0.2"/>
    <row r="314892" ht="12.75" customHeight="1" x14ac:dyDescent="0.2"/>
    <row r="314896" ht="12.75" customHeight="1" x14ac:dyDescent="0.2"/>
    <row r="314900" ht="12.75" customHeight="1" x14ac:dyDescent="0.2"/>
    <row r="314904" ht="12.75" customHeight="1" x14ac:dyDescent="0.2"/>
    <row r="314908" ht="12.75" customHeight="1" x14ac:dyDescent="0.2"/>
    <row r="314912" ht="12.75" customHeight="1" x14ac:dyDescent="0.2"/>
    <row r="314916" ht="12.75" customHeight="1" x14ac:dyDescent="0.2"/>
    <row r="314920" ht="12.75" customHeight="1" x14ac:dyDescent="0.2"/>
    <row r="314924" ht="12.75" customHeight="1" x14ac:dyDescent="0.2"/>
    <row r="314928" ht="12.75" customHeight="1" x14ac:dyDescent="0.2"/>
    <row r="314932" ht="12.75" customHeight="1" x14ac:dyDescent="0.2"/>
    <row r="314936" ht="12.75" customHeight="1" x14ac:dyDescent="0.2"/>
    <row r="314940" ht="12.75" customHeight="1" x14ac:dyDescent="0.2"/>
    <row r="314944" ht="12.75" customHeight="1" x14ac:dyDescent="0.2"/>
    <row r="314948" ht="12.75" customHeight="1" x14ac:dyDescent="0.2"/>
    <row r="314952" ht="12.75" customHeight="1" x14ac:dyDescent="0.2"/>
    <row r="314956" ht="12.75" customHeight="1" x14ac:dyDescent="0.2"/>
    <row r="314960" ht="12.75" customHeight="1" x14ac:dyDescent="0.2"/>
    <row r="314964" ht="12.75" customHeight="1" x14ac:dyDescent="0.2"/>
    <row r="314968" ht="12.75" customHeight="1" x14ac:dyDescent="0.2"/>
    <row r="314972" ht="12.75" customHeight="1" x14ac:dyDescent="0.2"/>
    <row r="314976" ht="12.75" customHeight="1" x14ac:dyDescent="0.2"/>
    <row r="314980" ht="12.75" customHeight="1" x14ac:dyDescent="0.2"/>
    <row r="314984" ht="12.75" customHeight="1" x14ac:dyDescent="0.2"/>
    <row r="314988" ht="12.75" customHeight="1" x14ac:dyDescent="0.2"/>
    <row r="314992" ht="12.75" customHeight="1" x14ac:dyDescent="0.2"/>
    <row r="314996" ht="12.75" customHeight="1" x14ac:dyDescent="0.2"/>
    <row r="315000" ht="12.75" customHeight="1" x14ac:dyDescent="0.2"/>
    <row r="315004" ht="12.75" customHeight="1" x14ac:dyDescent="0.2"/>
    <row r="315008" ht="12.75" customHeight="1" x14ac:dyDescent="0.2"/>
    <row r="315012" ht="12.75" customHeight="1" x14ac:dyDescent="0.2"/>
    <row r="315016" ht="12.75" customHeight="1" x14ac:dyDescent="0.2"/>
    <row r="315020" ht="12.75" customHeight="1" x14ac:dyDescent="0.2"/>
    <row r="315024" ht="12.75" customHeight="1" x14ac:dyDescent="0.2"/>
    <row r="315028" ht="12.75" customHeight="1" x14ac:dyDescent="0.2"/>
    <row r="315032" ht="12.75" customHeight="1" x14ac:dyDescent="0.2"/>
    <row r="315036" ht="12.75" customHeight="1" x14ac:dyDescent="0.2"/>
    <row r="315040" ht="12.75" customHeight="1" x14ac:dyDescent="0.2"/>
    <row r="315044" ht="12.75" customHeight="1" x14ac:dyDescent="0.2"/>
    <row r="315048" ht="12.75" customHeight="1" x14ac:dyDescent="0.2"/>
    <row r="315052" ht="12.75" customHeight="1" x14ac:dyDescent="0.2"/>
    <row r="315056" ht="12.75" customHeight="1" x14ac:dyDescent="0.2"/>
    <row r="315060" ht="12.75" customHeight="1" x14ac:dyDescent="0.2"/>
    <row r="315064" ht="12.75" customHeight="1" x14ac:dyDescent="0.2"/>
    <row r="315068" ht="12.75" customHeight="1" x14ac:dyDescent="0.2"/>
    <row r="315072" ht="12.75" customHeight="1" x14ac:dyDescent="0.2"/>
    <row r="315076" ht="12.75" customHeight="1" x14ac:dyDescent="0.2"/>
    <row r="315080" ht="12.75" customHeight="1" x14ac:dyDescent="0.2"/>
    <row r="315084" ht="12.75" customHeight="1" x14ac:dyDescent="0.2"/>
    <row r="315088" ht="12.75" customHeight="1" x14ac:dyDescent="0.2"/>
    <row r="315092" ht="12.75" customHeight="1" x14ac:dyDescent="0.2"/>
    <row r="315096" ht="12.75" customHeight="1" x14ac:dyDescent="0.2"/>
    <row r="315100" ht="12.75" customHeight="1" x14ac:dyDescent="0.2"/>
    <row r="315104" ht="12.75" customHeight="1" x14ac:dyDescent="0.2"/>
    <row r="315108" ht="12.75" customHeight="1" x14ac:dyDescent="0.2"/>
    <row r="315112" ht="12.75" customHeight="1" x14ac:dyDescent="0.2"/>
    <row r="315116" ht="12.75" customHeight="1" x14ac:dyDescent="0.2"/>
    <row r="315120" ht="12.75" customHeight="1" x14ac:dyDescent="0.2"/>
    <row r="315124" ht="12.75" customHeight="1" x14ac:dyDescent="0.2"/>
    <row r="315128" ht="12.75" customHeight="1" x14ac:dyDescent="0.2"/>
    <row r="315132" ht="12.75" customHeight="1" x14ac:dyDescent="0.2"/>
    <row r="315136" ht="12.75" customHeight="1" x14ac:dyDescent="0.2"/>
    <row r="315140" ht="12.75" customHeight="1" x14ac:dyDescent="0.2"/>
    <row r="315144" ht="12.75" customHeight="1" x14ac:dyDescent="0.2"/>
    <row r="315148" ht="12.75" customHeight="1" x14ac:dyDescent="0.2"/>
    <row r="315152" ht="12.75" customHeight="1" x14ac:dyDescent="0.2"/>
    <row r="315156" ht="12.75" customHeight="1" x14ac:dyDescent="0.2"/>
    <row r="315160" ht="12.75" customHeight="1" x14ac:dyDescent="0.2"/>
    <row r="315164" ht="12.75" customHeight="1" x14ac:dyDescent="0.2"/>
    <row r="315168" ht="12.75" customHeight="1" x14ac:dyDescent="0.2"/>
    <row r="315172" ht="12.75" customHeight="1" x14ac:dyDescent="0.2"/>
    <row r="315176" ht="12.75" customHeight="1" x14ac:dyDescent="0.2"/>
    <row r="315180" ht="12.75" customHeight="1" x14ac:dyDescent="0.2"/>
    <row r="315184" ht="12.75" customHeight="1" x14ac:dyDescent="0.2"/>
    <row r="315188" ht="12.75" customHeight="1" x14ac:dyDescent="0.2"/>
    <row r="315192" ht="12.75" customHeight="1" x14ac:dyDescent="0.2"/>
    <row r="315196" ht="12.75" customHeight="1" x14ac:dyDescent="0.2"/>
    <row r="315200" ht="12.75" customHeight="1" x14ac:dyDescent="0.2"/>
    <row r="315204" ht="12.75" customHeight="1" x14ac:dyDescent="0.2"/>
    <row r="315208" ht="12.75" customHeight="1" x14ac:dyDescent="0.2"/>
    <row r="315212" ht="12.75" customHeight="1" x14ac:dyDescent="0.2"/>
    <row r="315216" ht="12.75" customHeight="1" x14ac:dyDescent="0.2"/>
    <row r="315220" ht="12.75" customHeight="1" x14ac:dyDescent="0.2"/>
    <row r="315224" ht="12.75" customHeight="1" x14ac:dyDescent="0.2"/>
    <row r="315228" ht="12.75" customHeight="1" x14ac:dyDescent="0.2"/>
    <row r="315232" ht="12.75" customHeight="1" x14ac:dyDescent="0.2"/>
    <row r="315236" ht="12.75" customHeight="1" x14ac:dyDescent="0.2"/>
    <row r="315240" ht="12.75" customHeight="1" x14ac:dyDescent="0.2"/>
    <row r="315244" ht="12.75" customHeight="1" x14ac:dyDescent="0.2"/>
    <row r="315248" ht="12.75" customHeight="1" x14ac:dyDescent="0.2"/>
    <row r="315252" ht="12.75" customHeight="1" x14ac:dyDescent="0.2"/>
    <row r="315256" ht="12.75" customHeight="1" x14ac:dyDescent="0.2"/>
    <row r="315260" ht="12.75" customHeight="1" x14ac:dyDescent="0.2"/>
    <row r="315264" ht="12.75" customHeight="1" x14ac:dyDescent="0.2"/>
    <row r="315268" ht="12.75" customHeight="1" x14ac:dyDescent="0.2"/>
    <row r="315272" ht="12.75" customHeight="1" x14ac:dyDescent="0.2"/>
    <row r="315276" ht="12.75" customHeight="1" x14ac:dyDescent="0.2"/>
    <row r="315280" ht="12.75" customHeight="1" x14ac:dyDescent="0.2"/>
    <row r="315284" ht="12.75" customHeight="1" x14ac:dyDescent="0.2"/>
    <row r="315288" ht="12.75" customHeight="1" x14ac:dyDescent="0.2"/>
    <row r="315292" ht="12.75" customHeight="1" x14ac:dyDescent="0.2"/>
    <row r="315296" ht="12.75" customHeight="1" x14ac:dyDescent="0.2"/>
    <row r="315300" ht="12.75" customHeight="1" x14ac:dyDescent="0.2"/>
    <row r="315304" ht="12.75" customHeight="1" x14ac:dyDescent="0.2"/>
    <row r="315308" ht="12.75" customHeight="1" x14ac:dyDescent="0.2"/>
    <row r="315312" ht="12.75" customHeight="1" x14ac:dyDescent="0.2"/>
    <row r="315316" ht="12.75" customHeight="1" x14ac:dyDescent="0.2"/>
    <row r="315320" ht="12.75" customHeight="1" x14ac:dyDescent="0.2"/>
    <row r="315324" ht="12.75" customHeight="1" x14ac:dyDescent="0.2"/>
    <row r="315328" ht="12.75" customHeight="1" x14ac:dyDescent="0.2"/>
    <row r="315332" ht="12.75" customHeight="1" x14ac:dyDescent="0.2"/>
    <row r="315336" ht="12.75" customHeight="1" x14ac:dyDescent="0.2"/>
    <row r="315340" ht="12.75" customHeight="1" x14ac:dyDescent="0.2"/>
    <row r="315344" ht="12.75" customHeight="1" x14ac:dyDescent="0.2"/>
    <row r="315348" ht="12.75" customHeight="1" x14ac:dyDescent="0.2"/>
    <row r="315352" ht="12.75" customHeight="1" x14ac:dyDescent="0.2"/>
    <row r="315356" ht="12.75" customHeight="1" x14ac:dyDescent="0.2"/>
    <row r="315360" ht="12.75" customHeight="1" x14ac:dyDescent="0.2"/>
    <row r="315364" ht="12.75" customHeight="1" x14ac:dyDescent="0.2"/>
    <row r="315368" ht="12.75" customHeight="1" x14ac:dyDescent="0.2"/>
    <row r="315372" ht="12.75" customHeight="1" x14ac:dyDescent="0.2"/>
    <row r="315376" ht="12.75" customHeight="1" x14ac:dyDescent="0.2"/>
    <row r="315380" ht="12.75" customHeight="1" x14ac:dyDescent="0.2"/>
    <row r="315384" ht="12.75" customHeight="1" x14ac:dyDescent="0.2"/>
    <row r="315388" ht="12.75" customHeight="1" x14ac:dyDescent="0.2"/>
    <row r="315392" ht="12.75" customHeight="1" x14ac:dyDescent="0.2"/>
    <row r="315396" ht="12.75" customHeight="1" x14ac:dyDescent="0.2"/>
    <row r="315400" ht="12.75" customHeight="1" x14ac:dyDescent="0.2"/>
    <row r="315404" ht="12.75" customHeight="1" x14ac:dyDescent="0.2"/>
    <row r="315408" ht="12.75" customHeight="1" x14ac:dyDescent="0.2"/>
    <row r="315412" ht="12.75" customHeight="1" x14ac:dyDescent="0.2"/>
    <row r="315416" ht="12.75" customHeight="1" x14ac:dyDescent="0.2"/>
    <row r="315420" ht="12.75" customHeight="1" x14ac:dyDescent="0.2"/>
    <row r="315424" ht="12.75" customHeight="1" x14ac:dyDescent="0.2"/>
    <row r="315428" ht="12.75" customHeight="1" x14ac:dyDescent="0.2"/>
    <row r="315432" ht="12.75" customHeight="1" x14ac:dyDescent="0.2"/>
    <row r="315436" ht="12.75" customHeight="1" x14ac:dyDescent="0.2"/>
    <row r="315440" ht="12.75" customHeight="1" x14ac:dyDescent="0.2"/>
    <row r="315444" ht="12.75" customHeight="1" x14ac:dyDescent="0.2"/>
    <row r="315448" ht="12.75" customHeight="1" x14ac:dyDescent="0.2"/>
    <row r="315452" ht="12.75" customHeight="1" x14ac:dyDescent="0.2"/>
    <row r="315456" ht="12.75" customHeight="1" x14ac:dyDescent="0.2"/>
    <row r="315460" ht="12.75" customHeight="1" x14ac:dyDescent="0.2"/>
    <row r="315464" ht="12.75" customHeight="1" x14ac:dyDescent="0.2"/>
    <row r="315468" ht="12.75" customHeight="1" x14ac:dyDescent="0.2"/>
    <row r="315472" ht="12.75" customHeight="1" x14ac:dyDescent="0.2"/>
    <row r="315476" ht="12.75" customHeight="1" x14ac:dyDescent="0.2"/>
    <row r="315480" ht="12.75" customHeight="1" x14ac:dyDescent="0.2"/>
    <row r="315484" ht="12.75" customHeight="1" x14ac:dyDescent="0.2"/>
    <row r="315488" ht="12.75" customHeight="1" x14ac:dyDescent="0.2"/>
    <row r="315492" ht="12.75" customHeight="1" x14ac:dyDescent="0.2"/>
    <row r="315496" ht="12.75" customHeight="1" x14ac:dyDescent="0.2"/>
    <row r="315500" ht="12.75" customHeight="1" x14ac:dyDescent="0.2"/>
    <row r="315504" ht="12.75" customHeight="1" x14ac:dyDescent="0.2"/>
    <row r="315508" ht="12.75" customHeight="1" x14ac:dyDescent="0.2"/>
    <row r="315512" ht="12.75" customHeight="1" x14ac:dyDescent="0.2"/>
    <row r="315516" ht="12.75" customHeight="1" x14ac:dyDescent="0.2"/>
    <row r="315520" ht="12.75" customHeight="1" x14ac:dyDescent="0.2"/>
    <row r="315524" ht="12.75" customHeight="1" x14ac:dyDescent="0.2"/>
    <row r="315528" ht="12.75" customHeight="1" x14ac:dyDescent="0.2"/>
    <row r="315532" ht="12.75" customHeight="1" x14ac:dyDescent="0.2"/>
    <row r="315536" ht="12.75" customHeight="1" x14ac:dyDescent="0.2"/>
    <row r="315540" ht="12.75" customHeight="1" x14ac:dyDescent="0.2"/>
    <row r="315544" ht="12.75" customHeight="1" x14ac:dyDescent="0.2"/>
    <row r="315548" ht="12.75" customHeight="1" x14ac:dyDescent="0.2"/>
    <row r="315552" ht="12.75" customHeight="1" x14ac:dyDescent="0.2"/>
    <row r="315556" ht="12.75" customHeight="1" x14ac:dyDescent="0.2"/>
    <row r="315560" ht="12.75" customHeight="1" x14ac:dyDescent="0.2"/>
    <row r="315564" ht="12.75" customHeight="1" x14ac:dyDescent="0.2"/>
    <row r="315568" ht="12.75" customHeight="1" x14ac:dyDescent="0.2"/>
    <row r="315572" ht="12.75" customHeight="1" x14ac:dyDescent="0.2"/>
    <row r="315576" ht="12.75" customHeight="1" x14ac:dyDescent="0.2"/>
    <row r="315580" ht="12.75" customHeight="1" x14ac:dyDescent="0.2"/>
    <row r="315584" ht="12.75" customHeight="1" x14ac:dyDescent="0.2"/>
    <row r="315588" ht="12.75" customHeight="1" x14ac:dyDescent="0.2"/>
    <row r="315592" ht="12.75" customHeight="1" x14ac:dyDescent="0.2"/>
    <row r="315596" ht="12.75" customHeight="1" x14ac:dyDescent="0.2"/>
    <row r="315600" ht="12.75" customHeight="1" x14ac:dyDescent="0.2"/>
    <row r="315604" ht="12.75" customHeight="1" x14ac:dyDescent="0.2"/>
    <row r="315608" ht="12.75" customHeight="1" x14ac:dyDescent="0.2"/>
    <row r="315612" ht="12.75" customHeight="1" x14ac:dyDescent="0.2"/>
    <row r="315616" ht="12.75" customHeight="1" x14ac:dyDescent="0.2"/>
    <row r="315620" ht="12.75" customHeight="1" x14ac:dyDescent="0.2"/>
    <row r="315624" ht="12.75" customHeight="1" x14ac:dyDescent="0.2"/>
    <row r="315628" ht="12.75" customHeight="1" x14ac:dyDescent="0.2"/>
    <row r="315632" ht="12.75" customHeight="1" x14ac:dyDescent="0.2"/>
    <row r="315636" ht="12.75" customHeight="1" x14ac:dyDescent="0.2"/>
    <row r="315640" ht="12.75" customHeight="1" x14ac:dyDescent="0.2"/>
    <row r="315644" ht="12.75" customHeight="1" x14ac:dyDescent="0.2"/>
    <row r="315648" ht="12.75" customHeight="1" x14ac:dyDescent="0.2"/>
    <row r="315652" ht="12.75" customHeight="1" x14ac:dyDescent="0.2"/>
    <row r="315656" ht="12.75" customHeight="1" x14ac:dyDescent="0.2"/>
    <row r="315660" ht="12.75" customHeight="1" x14ac:dyDescent="0.2"/>
    <row r="315664" ht="12.75" customHeight="1" x14ac:dyDescent="0.2"/>
    <row r="315668" ht="12.75" customHeight="1" x14ac:dyDescent="0.2"/>
    <row r="315672" ht="12.75" customHeight="1" x14ac:dyDescent="0.2"/>
    <row r="315676" ht="12.75" customHeight="1" x14ac:dyDescent="0.2"/>
    <row r="315680" ht="12.75" customHeight="1" x14ac:dyDescent="0.2"/>
    <row r="315684" ht="12.75" customHeight="1" x14ac:dyDescent="0.2"/>
    <row r="315688" ht="12.75" customHeight="1" x14ac:dyDescent="0.2"/>
    <row r="315692" ht="12.75" customHeight="1" x14ac:dyDescent="0.2"/>
    <row r="315696" ht="12.75" customHeight="1" x14ac:dyDescent="0.2"/>
    <row r="315700" ht="12.75" customHeight="1" x14ac:dyDescent="0.2"/>
    <row r="315704" ht="12.75" customHeight="1" x14ac:dyDescent="0.2"/>
    <row r="315708" ht="12.75" customHeight="1" x14ac:dyDescent="0.2"/>
    <row r="315712" ht="12.75" customHeight="1" x14ac:dyDescent="0.2"/>
    <row r="315716" ht="12.75" customHeight="1" x14ac:dyDescent="0.2"/>
    <row r="315720" ht="12.75" customHeight="1" x14ac:dyDescent="0.2"/>
    <row r="315724" ht="12.75" customHeight="1" x14ac:dyDescent="0.2"/>
    <row r="315728" ht="12.75" customHeight="1" x14ac:dyDescent="0.2"/>
    <row r="315732" ht="12.75" customHeight="1" x14ac:dyDescent="0.2"/>
    <row r="315736" ht="12.75" customHeight="1" x14ac:dyDescent="0.2"/>
    <row r="315740" ht="12.75" customHeight="1" x14ac:dyDescent="0.2"/>
    <row r="315744" ht="12.75" customHeight="1" x14ac:dyDescent="0.2"/>
    <row r="315748" ht="12.75" customHeight="1" x14ac:dyDescent="0.2"/>
    <row r="315752" ht="12.75" customHeight="1" x14ac:dyDescent="0.2"/>
    <row r="315756" ht="12.75" customHeight="1" x14ac:dyDescent="0.2"/>
    <row r="315760" ht="12.75" customHeight="1" x14ac:dyDescent="0.2"/>
    <row r="315764" ht="12.75" customHeight="1" x14ac:dyDescent="0.2"/>
    <row r="315768" ht="12.75" customHeight="1" x14ac:dyDescent="0.2"/>
    <row r="315772" ht="12.75" customHeight="1" x14ac:dyDescent="0.2"/>
    <row r="315776" ht="12.75" customHeight="1" x14ac:dyDescent="0.2"/>
    <row r="315780" ht="12.75" customHeight="1" x14ac:dyDescent="0.2"/>
    <row r="315784" ht="12.75" customHeight="1" x14ac:dyDescent="0.2"/>
    <row r="315788" ht="12.75" customHeight="1" x14ac:dyDescent="0.2"/>
    <row r="315792" ht="12.75" customHeight="1" x14ac:dyDescent="0.2"/>
    <row r="315796" ht="12.75" customHeight="1" x14ac:dyDescent="0.2"/>
    <row r="315800" ht="12.75" customHeight="1" x14ac:dyDescent="0.2"/>
    <row r="315804" ht="12.75" customHeight="1" x14ac:dyDescent="0.2"/>
    <row r="315808" ht="12.75" customHeight="1" x14ac:dyDescent="0.2"/>
    <row r="315812" ht="12.75" customHeight="1" x14ac:dyDescent="0.2"/>
    <row r="315816" ht="12.75" customHeight="1" x14ac:dyDescent="0.2"/>
    <row r="315820" ht="12.75" customHeight="1" x14ac:dyDescent="0.2"/>
    <row r="315824" ht="12.75" customHeight="1" x14ac:dyDescent="0.2"/>
    <row r="315828" ht="12.75" customHeight="1" x14ac:dyDescent="0.2"/>
    <row r="315832" ht="12.75" customHeight="1" x14ac:dyDescent="0.2"/>
    <row r="315836" ht="12.75" customHeight="1" x14ac:dyDescent="0.2"/>
    <row r="315840" ht="12.75" customHeight="1" x14ac:dyDescent="0.2"/>
    <row r="315844" ht="12.75" customHeight="1" x14ac:dyDescent="0.2"/>
    <row r="315848" ht="12.75" customHeight="1" x14ac:dyDescent="0.2"/>
    <row r="315852" ht="12.75" customHeight="1" x14ac:dyDescent="0.2"/>
    <row r="315856" ht="12.75" customHeight="1" x14ac:dyDescent="0.2"/>
    <row r="315860" ht="12.75" customHeight="1" x14ac:dyDescent="0.2"/>
    <row r="315864" ht="12.75" customHeight="1" x14ac:dyDescent="0.2"/>
    <row r="315868" ht="12.75" customHeight="1" x14ac:dyDescent="0.2"/>
    <row r="315872" ht="12.75" customHeight="1" x14ac:dyDescent="0.2"/>
    <row r="315876" ht="12.75" customHeight="1" x14ac:dyDescent="0.2"/>
    <row r="315880" ht="12.75" customHeight="1" x14ac:dyDescent="0.2"/>
    <row r="315884" ht="12.75" customHeight="1" x14ac:dyDescent="0.2"/>
    <row r="315888" ht="12.75" customHeight="1" x14ac:dyDescent="0.2"/>
    <row r="315892" ht="12.75" customHeight="1" x14ac:dyDescent="0.2"/>
    <row r="315896" ht="12.75" customHeight="1" x14ac:dyDescent="0.2"/>
    <row r="315900" ht="12.75" customHeight="1" x14ac:dyDescent="0.2"/>
    <row r="315904" ht="12.75" customHeight="1" x14ac:dyDescent="0.2"/>
    <row r="315908" ht="12.75" customHeight="1" x14ac:dyDescent="0.2"/>
    <row r="315912" ht="12.75" customHeight="1" x14ac:dyDescent="0.2"/>
    <row r="315916" ht="12.75" customHeight="1" x14ac:dyDescent="0.2"/>
    <row r="315920" ht="12.75" customHeight="1" x14ac:dyDescent="0.2"/>
    <row r="315924" ht="12.75" customHeight="1" x14ac:dyDescent="0.2"/>
    <row r="315928" ht="12.75" customHeight="1" x14ac:dyDescent="0.2"/>
    <row r="315932" ht="12.75" customHeight="1" x14ac:dyDescent="0.2"/>
    <row r="315936" ht="12.75" customHeight="1" x14ac:dyDescent="0.2"/>
    <row r="315940" ht="12.75" customHeight="1" x14ac:dyDescent="0.2"/>
    <row r="315944" ht="12.75" customHeight="1" x14ac:dyDescent="0.2"/>
    <row r="315948" ht="12.75" customHeight="1" x14ac:dyDescent="0.2"/>
    <row r="315952" ht="12.75" customHeight="1" x14ac:dyDescent="0.2"/>
    <row r="315956" ht="12.75" customHeight="1" x14ac:dyDescent="0.2"/>
    <row r="315960" ht="12.75" customHeight="1" x14ac:dyDescent="0.2"/>
    <row r="315964" ht="12.75" customHeight="1" x14ac:dyDescent="0.2"/>
    <row r="315968" ht="12.75" customHeight="1" x14ac:dyDescent="0.2"/>
    <row r="315972" ht="12.75" customHeight="1" x14ac:dyDescent="0.2"/>
    <row r="315976" ht="12.75" customHeight="1" x14ac:dyDescent="0.2"/>
    <row r="315980" ht="12.75" customHeight="1" x14ac:dyDescent="0.2"/>
    <row r="315984" ht="12.75" customHeight="1" x14ac:dyDescent="0.2"/>
    <row r="315988" ht="12.75" customHeight="1" x14ac:dyDescent="0.2"/>
    <row r="315992" ht="12.75" customHeight="1" x14ac:dyDescent="0.2"/>
    <row r="315996" ht="12.75" customHeight="1" x14ac:dyDescent="0.2"/>
    <row r="316000" ht="12.75" customHeight="1" x14ac:dyDescent="0.2"/>
    <row r="316004" ht="12.75" customHeight="1" x14ac:dyDescent="0.2"/>
    <row r="316008" ht="12.75" customHeight="1" x14ac:dyDescent="0.2"/>
    <row r="316012" ht="12.75" customHeight="1" x14ac:dyDescent="0.2"/>
    <row r="316016" ht="12.75" customHeight="1" x14ac:dyDescent="0.2"/>
    <row r="316020" ht="12.75" customHeight="1" x14ac:dyDescent="0.2"/>
    <row r="316024" ht="12.75" customHeight="1" x14ac:dyDescent="0.2"/>
    <row r="316028" ht="12.75" customHeight="1" x14ac:dyDescent="0.2"/>
    <row r="316032" ht="12.75" customHeight="1" x14ac:dyDescent="0.2"/>
    <row r="316036" ht="12.75" customHeight="1" x14ac:dyDescent="0.2"/>
    <row r="316040" ht="12.75" customHeight="1" x14ac:dyDescent="0.2"/>
    <row r="316044" ht="12.75" customHeight="1" x14ac:dyDescent="0.2"/>
    <row r="316048" ht="12.75" customHeight="1" x14ac:dyDescent="0.2"/>
    <row r="316052" ht="12.75" customHeight="1" x14ac:dyDescent="0.2"/>
    <row r="316056" ht="12.75" customHeight="1" x14ac:dyDescent="0.2"/>
    <row r="316060" ht="12.75" customHeight="1" x14ac:dyDescent="0.2"/>
    <row r="316064" ht="12.75" customHeight="1" x14ac:dyDescent="0.2"/>
    <row r="316068" ht="12.75" customHeight="1" x14ac:dyDescent="0.2"/>
    <row r="316072" ht="12.75" customHeight="1" x14ac:dyDescent="0.2"/>
    <row r="316076" ht="12.75" customHeight="1" x14ac:dyDescent="0.2"/>
    <row r="316080" ht="12.75" customHeight="1" x14ac:dyDescent="0.2"/>
    <row r="316084" ht="12.75" customHeight="1" x14ac:dyDescent="0.2"/>
    <row r="316088" ht="12.75" customHeight="1" x14ac:dyDescent="0.2"/>
    <row r="316092" ht="12.75" customHeight="1" x14ac:dyDescent="0.2"/>
    <row r="316096" ht="12.75" customHeight="1" x14ac:dyDescent="0.2"/>
    <row r="316100" ht="12.75" customHeight="1" x14ac:dyDescent="0.2"/>
    <row r="316104" ht="12.75" customHeight="1" x14ac:dyDescent="0.2"/>
    <row r="316108" ht="12.75" customHeight="1" x14ac:dyDescent="0.2"/>
    <row r="316112" ht="12.75" customHeight="1" x14ac:dyDescent="0.2"/>
    <row r="316116" ht="12.75" customHeight="1" x14ac:dyDescent="0.2"/>
    <row r="316120" ht="12.75" customHeight="1" x14ac:dyDescent="0.2"/>
    <row r="316124" ht="12.75" customHeight="1" x14ac:dyDescent="0.2"/>
    <row r="316128" ht="12.75" customHeight="1" x14ac:dyDescent="0.2"/>
    <row r="316132" ht="12.75" customHeight="1" x14ac:dyDescent="0.2"/>
    <row r="316136" ht="12.75" customHeight="1" x14ac:dyDescent="0.2"/>
    <row r="316140" ht="12.75" customHeight="1" x14ac:dyDescent="0.2"/>
    <row r="316144" ht="12.75" customHeight="1" x14ac:dyDescent="0.2"/>
    <row r="316148" ht="12.75" customHeight="1" x14ac:dyDescent="0.2"/>
    <row r="316152" ht="12.75" customHeight="1" x14ac:dyDescent="0.2"/>
    <row r="316156" ht="12.75" customHeight="1" x14ac:dyDescent="0.2"/>
    <row r="316160" ht="12.75" customHeight="1" x14ac:dyDescent="0.2"/>
    <row r="316164" ht="12.75" customHeight="1" x14ac:dyDescent="0.2"/>
    <row r="316168" ht="12.75" customHeight="1" x14ac:dyDescent="0.2"/>
    <row r="316172" ht="12.75" customHeight="1" x14ac:dyDescent="0.2"/>
    <row r="316176" ht="12.75" customHeight="1" x14ac:dyDescent="0.2"/>
    <row r="316180" ht="12.75" customHeight="1" x14ac:dyDescent="0.2"/>
    <row r="316184" ht="12.75" customHeight="1" x14ac:dyDescent="0.2"/>
    <row r="316188" ht="12.75" customHeight="1" x14ac:dyDescent="0.2"/>
    <row r="316192" ht="12.75" customHeight="1" x14ac:dyDescent="0.2"/>
    <row r="316196" ht="12.75" customHeight="1" x14ac:dyDescent="0.2"/>
    <row r="316200" ht="12.75" customHeight="1" x14ac:dyDescent="0.2"/>
    <row r="316204" ht="12.75" customHeight="1" x14ac:dyDescent="0.2"/>
    <row r="316208" ht="12.75" customHeight="1" x14ac:dyDescent="0.2"/>
    <row r="316212" ht="12.75" customHeight="1" x14ac:dyDescent="0.2"/>
    <row r="316216" ht="12.75" customHeight="1" x14ac:dyDescent="0.2"/>
    <row r="316220" ht="12.75" customHeight="1" x14ac:dyDescent="0.2"/>
    <row r="316224" ht="12.75" customHeight="1" x14ac:dyDescent="0.2"/>
    <row r="316228" ht="12.75" customHeight="1" x14ac:dyDescent="0.2"/>
    <row r="316232" ht="12.75" customHeight="1" x14ac:dyDescent="0.2"/>
    <row r="316236" ht="12.75" customHeight="1" x14ac:dyDescent="0.2"/>
    <row r="316240" ht="12.75" customHeight="1" x14ac:dyDescent="0.2"/>
    <row r="316244" ht="12.75" customHeight="1" x14ac:dyDescent="0.2"/>
    <row r="316248" ht="12.75" customHeight="1" x14ac:dyDescent="0.2"/>
    <row r="316252" ht="12.75" customHeight="1" x14ac:dyDescent="0.2"/>
    <row r="316256" ht="12.75" customHeight="1" x14ac:dyDescent="0.2"/>
    <row r="316260" ht="12.75" customHeight="1" x14ac:dyDescent="0.2"/>
    <row r="316264" ht="12.75" customHeight="1" x14ac:dyDescent="0.2"/>
    <row r="316268" ht="12.75" customHeight="1" x14ac:dyDescent="0.2"/>
    <row r="316272" ht="12.75" customHeight="1" x14ac:dyDescent="0.2"/>
    <row r="316276" ht="12.75" customHeight="1" x14ac:dyDescent="0.2"/>
    <row r="316280" ht="12.75" customHeight="1" x14ac:dyDescent="0.2"/>
    <row r="316284" ht="12.75" customHeight="1" x14ac:dyDescent="0.2"/>
    <row r="316288" ht="12.75" customHeight="1" x14ac:dyDescent="0.2"/>
    <row r="316292" ht="12.75" customHeight="1" x14ac:dyDescent="0.2"/>
    <row r="316296" ht="12.75" customHeight="1" x14ac:dyDescent="0.2"/>
    <row r="316300" ht="12.75" customHeight="1" x14ac:dyDescent="0.2"/>
    <row r="316304" ht="12.75" customHeight="1" x14ac:dyDescent="0.2"/>
    <row r="316308" ht="12.75" customHeight="1" x14ac:dyDescent="0.2"/>
    <row r="316312" ht="12.75" customHeight="1" x14ac:dyDescent="0.2"/>
    <row r="316316" ht="12.75" customHeight="1" x14ac:dyDescent="0.2"/>
    <row r="316320" ht="12.75" customHeight="1" x14ac:dyDescent="0.2"/>
    <row r="316324" ht="12.75" customHeight="1" x14ac:dyDescent="0.2"/>
    <row r="316328" ht="12.75" customHeight="1" x14ac:dyDescent="0.2"/>
    <row r="316332" ht="12.75" customHeight="1" x14ac:dyDescent="0.2"/>
    <row r="316336" ht="12.75" customHeight="1" x14ac:dyDescent="0.2"/>
    <row r="316340" ht="12.75" customHeight="1" x14ac:dyDescent="0.2"/>
    <row r="316344" ht="12.75" customHeight="1" x14ac:dyDescent="0.2"/>
    <row r="316348" ht="12.75" customHeight="1" x14ac:dyDescent="0.2"/>
    <row r="316352" ht="12.75" customHeight="1" x14ac:dyDescent="0.2"/>
    <row r="316356" ht="12.75" customHeight="1" x14ac:dyDescent="0.2"/>
    <row r="316360" ht="12.75" customHeight="1" x14ac:dyDescent="0.2"/>
    <row r="316364" ht="12.75" customHeight="1" x14ac:dyDescent="0.2"/>
    <row r="316368" ht="12.75" customHeight="1" x14ac:dyDescent="0.2"/>
    <row r="316372" ht="12.75" customHeight="1" x14ac:dyDescent="0.2"/>
    <row r="316376" ht="12.75" customHeight="1" x14ac:dyDescent="0.2"/>
    <row r="316380" ht="12.75" customHeight="1" x14ac:dyDescent="0.2"/>
    <row r="316384" ht="12.75" customHeight="1" x14ac:dyDescent="0.2"/>
    <row r="316388" ht="12.75" customHeight="1" x14ac:dyDescent="0.2"/>
    <row r="316392" ht="12.75" customHeight="1" x14ac:dyDescent="0.2"/>
    <row r="316396" ht="12.75" customHeight="1" x14ac:dyDescent="0.2"/>
    <row r="316400" ht="12.75" customHeight="1" x14ac:dyDescent="0.2"/>
    <row r="316404" ht="12.75" customHeight="1" x14ac:dyDescent="0.2"/>
    <row r="316408" ht="12.75" customHeight="1" x14ac:dyDescent="0.2"/>
    <row r="316412" ht="12.75" customHeight="1" x14ac:dyDescent="0.2"/>
    <row r="316416" ht="12.75" customHeight="1" x14ac:dyDescent="0.2"/>
    <row r="316420" ht="12.75" customHeight="1" x14ac:dyDescent="0.2"/>
    <row r="316424" ht="12.75" customHeight="1" x14ac:dyDescent="0.2"/>
    <row r="316428" ht="12.75" customHeight="1" x14ac:dyDescent="0.2"/>
    <row r="316432" ht="12.75" customHeight="1" x14ac:dyDescent="0.2"/>
    <row r="316436" ht="12.75" customHeight="1" x14ac:dyDescent="0.2"/>
    <row r="316440" ht="12.75" customHeight="1" x14ac:dyDescent="0.2"/>
    <row r="316444" ht="12.75" customHeight="1" x14ac:dyDescent="0.2"/>
    <row r="316448" ht="12.75" customHeight="1" x14ac:dyDescent="0.2"/>
    <row r="316452" ht="12.75" customHeight="1" x14ac:dyDescent="0.2"/>
    <row r="316456" ht="12.75" customHeight="1" x14ac:dyDescent="0.2"/>
    <row r="316460" ht="12.75" customHeight="1" x14ac:dyDescent="0.2"/>
    <row r="316464" ht="12.75" customHeight="1" x14ac:dyDescent="0.2"/>
    <row r="316468" ht="12.75" customHeight="1" x14ac:dyDescent="0.2"/>
    <row r="316472" ht="12.75" customHeight="1" x14ac:dyDescent="0.2"/>
    <row r="316476" ht="12.75" customHeight="1" x14ac:dyDescent="0.2"/>
    <row r="316480" ht="12.75" customHeight="1" x14ac:dyDescent="0.2"/>
    <row r="316484" ht="12.75" customHeight="1" x14ac:dyDescent="0.2"/>
    <row r="316488" ht="12.75" customHeight="1" x14ac:dyDescent="0.2"/>
    <row r="316492" ht="12.75" customHeight="1" x14ac:dyDescent="0.2"/>
    <row r="316496" ht="12.75" customHeight="1" x14ac:dyDescent="0.2"/>
    <row r="316500" ht="12.75" customHeight="1" x14ac:dyDescent="0.2"/>
    <row r="316504" ht="12.75" customHeight="1" x14ac:dyDescent="0.2"/>
    <row r="316508" ht="12.75" customHeight="1" x14ac:dyDescent="0.2"/>
    <row r="316512" ht="12.75" customHeight="1" x14ac:dyDescent="0.2"/>
    <row r="316516" ht="12.75" customHeight="1" x14ac:dyDescent="0.2"/>
    <row r="316520" ht="12.75" customHeight="1" x14ac:dyDescent="0.2"/>
    <row r="316524" ht="12.75" customHeight="1" x14ac:dyDescent="0.2"/>
    <row r="316528" ht="12.75" customHeight="1" x14ac:dyDescent="0.2"/>
    <row r="316532" ht="12.75" customHeight="1" x14ac:dyDescent="0.2"/>
    <row r="316536" ht="12.75" customHeight="1" x14ac:dyDescent="0.2"/>
    <row r="316540" ht="12.75" customHeight="1" x14ac:dyDescent="0.2"/>
    <row r="316544" ht="12.75" customHeight="1" x14ac:dyDescent="0.2"/>
    <row r="316548" ht="12.75" customHeight="1" x14ac:dyDescent="0.2"/>
    <row r="316552" ht="12.75" customHeight="1" x14ac:dyDescent="0.2"/>
    <row r="316556" ht="12.75" customHeight="1" x14ac:dyDescent="0.2"/>
    <row r="316560" ht="12.75" customHeight="1" x14ac:dyDescent="0.2"/>
    <row r="316564" ht="12.75" customHeight="1" x14ac:dyDescent="0.2"/>
    <row r="316568" ht="12.75" customHeight="1" x14ac:dyDescent="0.2"/>
    <row r="316572" ht="12.75" customHeight="1" x14ac:dyDescent="0.2"/>
    <row r="316576" ht="12.75" customHeight="1" x14ac:dyDescent="0.2"/>
    <row r="316580" ht="12.75" customHeight="1" x14ac:dyDescent="0.2"/>
    <row r="316584" ht="12.75" customHeight="1" x14ac:dyDescent="0.2"/>
    <row r="316588" ht="12.75" customHeight="1" x14ac:dyDescent="0.2"/>
    <row r="316592" ht="12.75" customHeight="1" x14ac:dyDescent="0.2"/>
    <row r="316596" ht="12.75" customHeight="1" x14ac:dyDescent="0.2"/>
    <row r="316600" ht="12.75" customHeight="1" x14ac:dyDescent="0.2"/>
    <row r="316604" ht="12.75" customHeight="1" x14ac:dyDescent="0.2"/>
    <row r="316608" ht="12.75" customHeight="1" x14ac:dyDescent="0.2"/>
    <row r="316612" ht="12.75" customHeight="1" x14ac:dyDescent="0.2"/>
    <row r="316616" ht="12.75" customHeight="1" x14ac:dyDescent="0.2"/>
    <row r="316620" ht="12.75" customHeight="1" x14ac:dyDescent="0.2"/>
    <row r="316624" ht="12.75" customHeight="1" x14ac:dyDescent="0.2"/>
    <row r="316628" ht="12.75" customHeight="1" x14ac:dyDescent="0.2"/>
    <row r="316632" ht="12.75" customHeight="1" x14ac:dyDescent="0.2"/>
    <row r="316636" ht="12.75" customHeight="1" x14ac:dyDescent="0.2"/>
    <row r="316640" ht="12.75" customHeight="1" x14ac:dyDescent="0.2"/>
    <row r="316644" ht="12.75" customHeight="1" x14ac:dyDescent="0.2"/>
    <row r="316648" ht="12.75" customHeight="1" x14ac:dyDescent="0.2"/>
    <row r="316652" ht="12.75" customHeight="1" x14ac:dyDescent="0.2"/>
    <row r="316656" ht="12.75" customHeight="1" x14ac:dyDescent="0.2"/>
    <row r="316660" ht="12.75" customHeight="1" x14ac:dyDescent="0.2"/>
    <row r="316664" ht="12.75" customHeight="1" x14ac:dyDescent="0.2"/>
    <row r="316668" ht="12.75" customHeight="1" x14ac:dyDescent="0.2"/>
    <row r="316672" ht="12.75" customHeight="1" x14ac:dyDescent="0.2"/>
    <row r="316676" ht="12.75" customHeight="1" x14ac:dyDescent="0.2"/>
    <row r="316680" ht="12.75" customHeight="1" x14ac:dyDescent="0.2"/>
    <row r="316684" ht="12.75" customHeight="1" x14ac:dyDescent="0.2"/>
    <row r="316688" ht="12.75" customHeight="1" x14ac:dyDescent="0.2"/>
    <row r="316692" ht="12.75" customHeight="1" x14ac:dyDescent="0.2"/>
    <row r="316696" ht="12.75" customHeight="1" x14ac:dyDescent="0.2"/>
    <row r="316700" ht="12.75" customHeight="1" x14ac:dyDescent="0.2"/>
    <row r="316704" ht="12.75" customHeight="1" x14ac:dyDescent="0.2"/>
    <row r="316708" ht="12.75" customHeight="1" x14ac:dyDescent="0.2"/>
    <row r="316712" ht="12.75" customHeight="1" x14ac:dyDescent="0.2"/>
    <row r="316716" ht="12.75" customHeight="1" x14ac:dyDescent="0.2"/>
    <row r="316720" ht="12.75" customHeight="1" x14ac:dyDescent="0.2"/>
    <row r="316724" ht="12.75" customHeight="1" x14ac:dyDescent="0.2"/>
    <row r="316728" ht="12.75" customHeight="1" x14ac:dyDescent="0.2"/>
    <row r="316732" ht="12.75" customHeight="1" x14ac:dyDescent="0.2"/>
    <row r="316736" ht="12.75" customHeight="1" x14ac:dyDescent="0.2"/>
    <row r="316740" ht="12.75" customHeight="1" x14ac:dyDescent="0.2"/>
    <row r="316744" ht="12.75" customHeight="1" x14ac:dyDescent="0.2"/>
    <row r="316748" ht="12.75" customHeight="1" x14ac:dyDescent="0.2"/>
    <row r="316752" ht="12.75" customHeight="1" x14ac:dyDescent="0.2"/>
    <row r="316756" ht="12.75" customHeight="1" x14ac:dyDescent="0.2"/>
    <row r="316760" ht="12.75" customHeight="1" x14ac:dyDescent="0.2"/>
    <row r="316764" ht="12.75" customHeight="1" x14ac:dyDescent="0.2"/>
    <row r="316768" ht="12.75" customHeight="1" x14ac:dyDescent="0.2"/>
    <row r="316772" ht="12.75" customHeight="1" x14ac:dyDescent="0.2"/>
    <row r="316776" ht="12.75" customHeight="1" x14ac:dyDescent="0.2"/>
    <row r="316780" ht="12.75" customHeight="1" x14ac:dyDescent="0.2"/>
    <row r="316784" ht="12.75" customHeight="1" x14ac:dyDescent="0.2"/>
    <row r="316788" ht="12.75" customHeight="1" x14ac:dyDescent="0.2"/>
    <row r="316792" ht="12.75" customHeight="1" x14ac:dyDescent="0.2"/>
    <row r="316796" ht="12.75" customHeight="1" x14ac:dyDescent="0.2"/>
    <row r="316800" ht="12.75" customHeight="1" x14ac:dyDescent="0.2"/>
    <row r="316804" ht="12.75" customHeight="1" x14ac:dyDescent="0.2"/>
    <row r="316808" ht="12.75" customHeight="1" x14ac:dyDescent="0.2"/>
    <row r="316812" ht="12.75" customHeight="1" x14ac:dyDescent="0.2"/>
    <row r="316816" ht="12.75" customHeight="1" x14ac:dyDescent="0.2"/>
    <row r="316820" ht="12.75" customHeight="1" x14ac:dyDescent="0.2"/>
    <row r="316824" ht="12.75" customHeight="1" x14ac:dyDescent="0.2"/>
    <row r="316828" ht="12.75" customHeight="1" x14ac:dyDescent="0.2"/>
    <row r="316832" ht="12.75" customHeight="1" x14ac:dyDescent="0.2"/>
    <row r="316836" ht="12.75" customHeight="1" x14ac:dyDescent="0.2"/>
    <row r="316840" ht="12.75" customHeight="1" x14ac:dyDescent="0.2"/>
    <row r="316844" ht="12.75" customHeight="1" x14ac:dyDescent="0.2"/>
    <row r="316848" ht="12.75" customHeight="1" x14ac:dyDescent="0.2"/>
    <row r="316852" ht="12.75" customHeight="1" x14ac:dyDescent="0.2"/>
    <row r="316856" ht="12.75" customHeight="1" x14ac:dyDescent="0.2"/>
    <row r="316860" ht="12.75" customHeight="1" x14ac:dyDescent="0.2"/>
    <row r="316864" ht="12.75" customHeight="1" x14ac:dyDescent="0.2"/>
    <row r="316868" ht="12.75" customHeight="1" x14ac:dyDescent="0.2"/>
    <row r="316872" ht="12.75" customHeight="1" x14ac:dyDescent="0.2"/>
    <row r="316876" ht="12.75" customHeight="1" x14ac:dyDescent="0.2"/>
    <row r="316880" ht="12.75" customHeight="1" x14ac:dyDescent="0.2"/>
    <row r="316884" ht="12.75" customHeight="1" x14ac:dyDescent="0.2"/>
    <row r="316888" ht="12.75" customHeight="1" x14ac:dyDescent="0.2"/>
    <row r="316892" ht="12.75" customHeight="1" x14ac:dyDescent="0.2"/>
    <row r="316896" ht="12.75" customHeight="1" x14ac:dyDescent="0.2"/>
    <row r="316900" ht="12.75" customHeight="1" x14ac:dyDescent="0.2"/>
    <row r="316904" ht="12.75" customHeight="1" x14ac:dyDescent="0.2"/>
    <row r="316908" ht="12.75" customHeight="1" x14ac:dyDescent="0.2"/>
    <row r="316912" ht="12.75" customHeight="1" x14ac:dyDescent="0.2"/>
    <row r="316916" ht="12.75" customHeight="1" x14ac:dyDescent="0.2"/>
    <row r="316920" ht="12.75" customHeight="1" x14ac:dyDescent="0.2"/>
    <row r="316924" ht="12.75" customHeight="1" x14ac:dyDescent="0.2"/>
    <row r="316928" ht="12.75" customHeight="1" x14ac:dyDescent="0.2"/>
    <row r="316932" ht="12.75" customHeight="1" x14ac:dyDescent="0.2"/>
    <row r="316936" ht="12.75" customHeight="1" x14ac:dyDescent="0.2"/>
    <row r="316940" ht="12.75" customHeight="1" x14ac:dyDescent="0.2"/>
    <row r="316944" ht="12.75" customHeight="1" x14ac:dyDescent="0.2"/>
    <row r="316948" ht="12.75" customHeight="1" x14ac:dyDescent="0.2"/>
    <row r="316952" ht="12.75" customHeight="1" x14ac:dyDescent="0.2"/>
    <row r="316956" ht="12.75" customHeight="1" x14ac:dyDescent="0.2"/>
    <row r="316960" ht="12.75" customHeight="1" x14ac:dyDescent="0.2"/>
    <row r="316964" ht="12.75" customHeight="1" x14ac:dyDescent="0.2"/>
    <row r="316968" ht="12.75" customHeight="1" x14ac:dyDescent="0.2"/>
    <row r="316972" ht="12.75" customHeight="1" x14ac:dyDescent="0.2"/>
    <row r="316976" ht="12.75" customHeight="1" x14ac:dyDescent="0.2"/>
    <row r="316980" ht="12.75" customHeight="1" x14ac:dyDescent="0.2"/>
    <row r="316984" ht="12.75" customHeight="1" x14ac:dyDescent="0.2"/>
    <row r="316988" ht="12.75" customHeight="1" x14ac:dyDescent="0.2"/>
    <row r="316992" ht="12.75" customHeight="1" x14ac:dyDescent="0.2"/>
    <row r="316996" ht="12.75" customHeight="1" x14ac:dyDescent="0.2"/>
    <row r="317000" ht="12.75" customHeight="1" x14ac:dyDescent="0.2"/>
    <row r="317004" ht="12.75" customHeight="1" x14ac:dyDescent="0.2"/>
    <row r="317008" ht="12.75" customHeight="1" x14ac:dyDescent="0.2"/>
    <row r="317012" ht="12.75" customHeight="1" x14ac:dyDescent="0.2"/>
    <row r="317016" ht="12.75" customHeight="1" x14ac:dyDescent="0.2"/>
    <row r="317020" ht="12.75" customHeight="1" x14ac:dyDescent="0.2"/>
    <row r="317024" ht="12.75" customHeight="1" x14ac:dyDescent="0.2"/>
    <row r="317028" ht="12.75" customHeight="1" x14ac:dyDescent="0.2"/>
    <row r="317032" ht="12.75" customHeight="1" x14ac:dyDescent="0.2"/>
    <row r="317036" ht="12.75" customHeight="1" x14ac:dyDescent="0.2"/>
    <row r="317040" ht="12.75" customHeight="1" x14ac:dyDescent="0.2"/>
    <row r="317044" ht="12.75" customHeight="1" x14ac:dyDescent="0.2"/>
    <row r="317048" ht="12.75" customHeight="1" x14ac:dyDescent="0.2"/>
    <row r="317052" ht="12.75" customHeight="1" x14ac:dyDescent="0.2"/>
    <row r="317056" ht="12.75" customHeight="1" x14ac:dyDescent="0.2"/>
    <row r="317060" ht="12.75" customHeight="1" x14ac:dyDescent="0.2"/>
    <row r="317064" ht="12.75" customHeight="1" x14ac:dyDescent="0.2"/>
    <row r="317068" ht="12.75" customHeight="1" x14ac:dyDescent="0.2"/>
    <row r="317072" ht="12.75" customHeight="1" x14ac:dyDescent="0.2"/>
    <row r="317076" ht="12.75" customHeight="1" x14ac:dyDescent="0.2"/>
    <row r="317080" ht="12.75" customHeight="1" x14ac:dyDescent="0.2"/>
    <row r="317084" ht="12.75" customHeight="1" x14ac:dyDescent="0.2"/>
    <row r="317088" ht="12.75" customHeight="1" x14ac:dyDescent="0.2"/>
    <row r="317092" ht="12.75" customHeight="1" x14ac:dyDescent="0.2"/>
    <row r="317096" ht="12.75" customHeight="1" x14ac:dyDescent="0.2"/>
    <row r="317100" ht="12.75" customHeight="1" x14ac:dyDescent="0.2"/>
    <row r="317104" ht="12.75" customHeight="1" x14ac:dyDescent="0.2"/>
    <row r="317108" ht="12.75" customHeight="1" x14ac:dyDescent="0.2"/>
    <row r="317112" ht="12.75" customHeight="1" x14ac:dyDescent="0.2"/>
    <row r="317116" ht="12.75" customHeight="1" x14ac:dyDescent="0.2"/>
    <row r="317120" ht="12.75" customHeight="1" x14ac:dyDescent="0.2"/>
    <row r="317124" ht="12.75" customHeight="1" x14ac:dyDescent="0.2"/>
    <row r="317128" ht="12.75" customHeight="1" x14ac:dyDescent="0.2"/>
    <row r="317132" ht="12.75" customHeight="1" x14ac:dyDescent="0.2"/>
    <row r="317136" ht="12.75" customHeight="1" x14ac:dyDescent="0.2"/>
    <row r="317140" ht="12.75" customHeight="1" x14ac:dyDescent="0.2"/>
    <row r="317144" ht="12.75" customHeight="1" x14ac:dyDescent="0.2"/>
    <row r="317148" ht="12.75" customHeight="1" x14ac:dyDescent="0.2"/>
    <row r="317152" ht="12.75" customHeight="1" x14ac:dyDescent="0.2"/>
    <row r="317156" ht="12.75" customHeight="1" x14ac:dyDescent="0.2"/>
    <row r="317160" ht="12.75" customHeight="1" x14ac:dyDescent="0.2"/>
    <row r="317164" ht="12.75" customHeight="1" x14ac:dyDescent="0.2"/>
    <row r="317168" ht="12.75" customHeight="1" x14ac:dyDescent="0.2"/>
    <row r="317172" ht="12.75" customHeight="1" x14ac:dyDescent="0.2"/>
    <row r="317176" ht="12.75" customHeight="1" x14ac:dyDescent="0.2"/>
    <row r="317180" ht="12.75" customHeight="1" x14ac:dyDescent="0.2"/>
    <row r="317184" ht="12.75" customHeight="1" x14ac:dyDescent="0.2"/>
    <row r="317188" ht="12.75" customHeight="1" x14ac:dyDescent="0.2"/>
    <row r="317192" ht="12.75" customHeight="1" x14ac:dyDescent="0.2"/>
    <row r="317196" ht="12.75" customHeight="1" x14ac:dyDescent="0.2"/>
    <row r="317200" ht="12.75" customHeight="1" x14ac:dyDescent="0.2"/>
    <row r="317204" ht="12.75" customHeight="1" x14ac:dyDescent="0.2"/>
    <row r="317208" ht="12.75" customHeight="1" x14ac:dyDescent="0.2"/>
    <row r="317212" ht="12.75" customHeight="1" x14ac:dyDescent="0.2"/>
    <row r="317216" ht="12.75" customHeight="1" x14ac:dyDescent="0.2"/>
    <row r="317220" ht="12.75" customHeight="1" x14ac:dyDescent="0.2"/>
    <row r="317224" ht="12.75" customHeight="1" x14ac:dyDescent="0.2"/>
    <row r="317228" ht="12.75" customHeight="1" x14ac:dyDescent="0.2"/>
    <row r="317232" ht="12.75" customHeight="1" x14ac:dyDescent="0.2"/>
    <row r="317236" ht="12.75" customHeight="1" x14ac:dyDescent="0.2"/>
    <row r="317240" ht="12.75" customHeight="1" x14ac:dyDescent="0.2"/>
    <row r="317244" ht="12.75" customHeight="1" x14ac:dyDescent="0.2"/>
    <row r="317248" ht="12.75" customHeight="1" x14ac:dyDescent="0.2"/>
    <row r="317252" ht="12.75" customHeight="1" x14ac:dyDescent="0.2"/>
    <row r="317256" ht="12.75" customHeight="1" x14ac:dyDescent="0.2"/>
    <row r="317260" ht="12.75" customHeight="1" x14ac:dyDescent="0.2"/>
    <row r="317264" ht="12.75" customHeight="1" x14ac:dyDescent="0.2"/>
    <row r="317268" ht="12.75" customHeight="1" x14ac:dyDescent="0.2"/>
    <row r="317272" ht="12.75" customHeight="1" x14ac:dyDescent="0.2"/>
    <row r="317276" ht="12.75" customHeight="1" x14ac:dyDescent="0.2"/>
    <row r="317280" ht="12.75" customHeight="1" x14ac:dyDescent="0.2"/>
    <row r="317284" ht="12.75" customHeight="1" x14ac:dyDescent="0.2"/>
    <row r="317288" ht="12.75" customHeight="1" x14ac:dyDescent="0.2"/>
    <row r="317292" ht="12.75" customHeight="1" x14ac:dyDescent="0.2"/>
    <row r="317296" ht="12.75" customHeight="1" x14ac:dyDescent="0.2"/>
    <row r="317300" ht="12.75" customHeight="1" x14ac:dyDescent="0.2"/>
    <row r="317304" ht="12.75" customHeight="1" x14ac:dyDescent="0.2"/>
    <row r="317308" ht="12.75" customHeight="1" x14ac:dyDescent="0.2"/>
    <row r="317312" ht="12.75" customHeight="1" x14ac:dyDescent="0.2"/>
    <row r="317316" ht="12.75" customHeight="1" x14ac:dyDescent="0.2"/>
    <row r="317320" ht="12.75" customHeight="1" x14ac:dyDescent="0.2"/>
    <row r="317324" ht="12.75" customHeight="1" x14ac:dyDescent="0.2"/>
    <row r="317328" ht="12.75" customHeight="1" x14ac:dyDescent="0.2"/>
    <row r="317332" ht="12.75" customHeight="1" x14ac:dyDescent="0.2"/>
    <row r="317336" ht="12.75" customHeight="1" x14ac:dyDescent="0.2"/>
    <row r="317340" ht="12.75" customHeight="1" x14ac:dyDescent="0.2"/>
    <row r="317344" ht="12.75" customHeight="1" x14ac:dyDescent="0.2"/>
    <row r="317348" ht="12.75" customHeight="1" x14ac:dyDescent="0.2"/>
    <row r="317352" ht="12.75" customHeight="1" x14ac:dyDescent="0.2"/>
    <row r="317356" ht="12.75" customHeight="1" x14ac:dyDescent="0.2"/>
    <row r="317360" ht="12.75" customHeight="1" x14ac:dyDescent="0.2"/>
    <row r="317364" ht="12.75" customHeight="1" x14ac:dyDescent="0.2"/>
    <row r="317368" ht="12.75" customHeight="1" x14ac:dyDescent="0.2"/>
    <row r="317372" ht="12.75" customHeight="1" x14ac:dyDescent="0.2"/>
    <row r="317376" ht="12.75" customHeight="1" x14ac:dyDescent="0.2"/>
    <row r="317380" ht="12.75" customHeight="1" x14ac:dyDescent="0.2"/>
    <row r="317384" ht="12.75" customHeight="1" x14ac:dyDescent="0.2"/>
    <row r="317388" ht="12.75" customHeight="1" x14ac:dyDescent="0.2"/>
    <row r="317392" ht="12.75" customHeight="1" x14ac:dyDescent="0.2"/>
    <row r="317396" ht="12.75" customHeight="1" x14ac:dyDescent="0.2"/>
    <row r="317400" ht="12.75" customHeight="1" x14ac:dyDescent="0.2"/>
    <row r="317404" ht="12.75" customHeight="1" x14ac:dyDescent="0.2"/>
    <row r="317408" ht="12.75" customHeight="1" x14ac:dyDescent="0.2"/>
    <row r="317412" ht="12.75" customHeight="1" x14ac:dyDescent="0.2"/>
    <row r="317416" ht="12.75" customHeight="1" x14ac:dyDescent="0.2"/>
    <row r="317420" ht="12.75" customHeight="1" x14ac:dyDescent="0.2"/>
    <row r="317424" ht="12.75" customHeight="1" x14ac:dyDescent="0.2"/>
    <row r="317428" ht="12.75" customHeight="1" x14ac:dyDescent="0.2"/>
    <row r="317432" ht="12.75" customHeight="1" x14ac:dyDescent="0.2"/>
    <row r="317436" ht="12.75" customHeight="1" x14ac:dyDescent="0.2"/>
    <row r="317440" ht="12.75" customHeight="1" x14ac:dyDescent="0.2"/>
    <row r="317444" ht="12.75" customHeight="1" x14ac:dyDescent="0.2"/>
    <row r="317448" ht="12.75" customHeight="1" x14ac:dyDescent="0.2"/>
    <row r="317452" ht="12.75" customHeight="1" x14ac:dyDescent="0.2"/>
    <row r="317456" ht="12.75" customHeight="1" x14ac:dyDescent="0.2"/>
    <row r="317460" ht="12.75" customHeight="1" x14ac:dyDescent="0.2"/>
    <row r="317464" ht="12.75" customHeight="1" x14ac:dyDescent="0.2"/>
    <row r="317468" ht="12.75" customHeight="1" x14ac:dyDescent="0.2"/>
    <row r="317472" ht="12.75" customHeight="1" x14ac:dyDescent="0.2"/>
    <row r="317476" ht="12.75" customHeight="1" x14ac:dyDescent="0.2"/>
    <row r="317480" ht="12.75" customHeight="1" x14ac:dyDescent="0.2"/>
    <row r="317484" ht="12.75" customHeight="1" x14ac:dyDescent="0.2"/>
    <row r="317488" ht="12.75" customHeight="1" x14ac:dyDescent="0.2"/>
    <row r="317492" ht="12.75" customHeight="1" x14ac:dyDescent="0.2"/>
    <row r="317496" ht="12.75" customHeight="1" x14ac:dyDescent="0.2"/>
    <row r="317500" ht="12.75" customHeight="1" x14ac:dyDescent="0.2"/>
    <row r="317504" ht="12.75" customHeight="1" x14ac:dyDescent="0.2"/>
    <row r="317508" ht="12.75" customHeight="1" x14ac:dyDescent="0.2"/>
    <row r="317512" ht="12.75" customHeight="1" x14ac:dyDescent="0.2"/>
    <row r="317516" ht="12.75" customHeight="1" x14ac:dyDescent="0.2"/>
    <row r="317520" ht="12.75" customHeight="1" x14ac:dyDescent="0.2"/>
    <row r="317524" ht="12.75" customHeight="1" x14ac:dyDescent="0.2"/>
    <row r="317528" ht="12.75" customHeight="1" x14ac:dyDescent="0.2"/>
    <row r="317532" ht="12.75" customHeight="1" x14ac:dyDescent="0.2"/>
    <row r="317536" ht="12.75" customHeight="1" x14ac:dyDescent="0.2"/>
    <row r="317540" ht="12.75" customHeight="1" x14ac:dyDescent="0.2"/>
    <row r="317544" ht="12.75" customHeight="1" x14ac:dyDescent="0.2"/>
    <row r="317548" ht="12.75" customHeight="1" x14ac:dyDescent="0.2"/>
    <row r="317552" ht="12.75" customHeight="1" x14ac:dyDescent="0.2"/>
    <row r="317556" ht="12.75" customHeight="1" x14ac:dyDescent="0.2"/>
    <row r="317560" ht="12.75" customHeight="1" x14ac:dyDescent="0.2"/>
    <row r="317564" ht="12.75" customHeight="1" x14ac:dyDescent="0.2"/>
    <row r="317568" ht="12.75" customHeight="1" x14ac:dyDescent="0.2"/>
    <row r="317572" ht="12.75" customHeight="1" x14ac:dyDescent="0.2"/>
    <row r="317576" ht="12.75" customHeight="1" x14ac:dyDescent="0.2"/>
    <row r="317580" ht="12.75" customHeight="1" x14ac:dyDescent="0.2"/>
    <row r="317584" ht="12.75" customHeight="1" x14ac:dyDescent="0.2"/>
    <row r="317588" ht="12.75" customHeight="1" x14ac:dyDescent="0.2"/>
    <row r="317592" ht="12.75" customHeight="1" x14ac:dyDescent="0.2"/>
    <row r="317596" ht="12.75" customHeight="1" x14ac:dyDescent="0.2"/>
    <row r="317600" ht="12.75" customHeight="1" x14ac:dyDescent="0.2"/>
    <row r="317604" ht="12.75" customHeight="1" x14ac:dyDescent="0.2"/>
    <row r="317608" ht="12.75" customHeight="1" x14ac:dyDescent="0.2"/>
    <row r="317612" ht="12.75" customHeight="1" x14ac:dyDescent="0.2"/>
    <row r="317616" ht="12.75" customHeight="1" x14ac:dyDescent="0.2"/>
    <row r="317620" ht="12.75" customHeight="1" x14ac:dyDescent="0.2"/>
    <row r="317624" ht="12.75" customHeight="1" x14ac:dyDescent="0.2"/>
    <row r="317628" ht="12.75" customHeight="1" x14ac:dyDescent="0.2"/>
    <row r="317632" ht="12.75" customHeight="1" x14ac:dyDescent="0.2"/>
    <row r="317636" ht="12.75" customHeight="1" x14ac:dyDescent="0.2"/>
    <row r="317640" ht="12.75" customHeight="1" x14ac:dyDescent="0.2"/>
    <row r="317644" ht="12.75" customHeight="1" x14ac:dyDescent="0.2"/>
    <row r="317648" ht="12.75" customHeight="1" x14ac:dyDescent="0.2"/>
    <row r="317652" ht="12.75" customHeight="1" x14ac:dyDescent="0.2"/>
    <row r="317656" ht="12.75" customHeight="1" x14ac:dyDescent="0.2"/>
    <row r="317660" ht="12.75" customHeight="1" x14ac:dyDescent="0.2"/>
    <row r="317664" ht="12.75" customHeight="1" x14ac:dyDescent="0.2"/>
    <row r="317668" ht="12.75" customHeight="1" x14ac:dyDescent="0.2"/>
    <row r="317672" ht="12.75" customHeight="1" x14ac:dyDescent="0.2"/>
    <row r="317676" ht="12.75" customHeight="1" x14ac:dyDescent="0.2"/>
    <row r="317680" ht="12.75" customHeight="1" x14ac:dyDescent="0.2"/>
    <row r="317684" ht="12.75" customHeight="1" x14ac:dyDescent="0.2"/>
    <row r="317688" ht="12.75" customHeight="1" x14ac:dyDescent="0.2"/>
    <row r="317692" ht="12.75" customHeight="1" x14ac:dyDescent="0.2"/>
    <row r="317696" ht="12.75" customHeight="1" x14ac:dyDescent="0.2"/>
    <row r="317700" ht="12.75" customHeight="1" x14ac:dyDescent="0.2"/>
    <row r="317704" ht="12.75" customHeight="1" x14ac:dyDescent="0.2"/>
    <row r="317708" ht="12.75" customHeight="1" x14ac:dyDescent="0.2"/>
    <row r="317712" ht="12.75" customHeight="1" x14ac:dyDescent="0.2"/>
    <row r="317716" ht="12.75" customHeight="1" x14ac:dyDescent="0.2"/>
    <row r="317720" ht="12.75" customHeight="1" x14ac:dyDescent="0.2"/>
    <row r="317724" ht="12.75" customHeight="1" x14ac:dyDescent="0.2"/>
    <row r="317728" ht="12.75" customHeight="1" x14ac:dyDescent="0.2"/>
    <row r="317732" ht="12.75" customHeight="1" x14ac:dyDescent="0.2"/>
    <row r="317736" ht="12.75" customHeight="1" x14ac:dyDescent="0.2"/>
    <row r="317740" ht="12.75" customHeight="1" x14ac:dyDescent="0.2"/>
    <row r="317744" ht="12.75" customHeight="1" x14ac:dyDescent="0.2"/>
    <row r="317748" ht="12.75" customHeight="1" x14ac:dyDescent="0.2"/>
    <row r="317752" ht="12.75" customHeight="1" x14ac:dyDescent="0.2"/>
    <row r="317756" ht="12.75" customHeight="1" x14ac:dyDescent="0.2"/>
    <row r="317760" ht="12.75" customHeight="1" x14ac:dyDescent="0.2"/>
    <row r="317764" ht="12.75" customHeight="1" x14ac:dyDescent="0.2"/>
    <row r="317768" ht="12.75" customHeight="1" x14ac:dyDescent="0.2"/>
    <row r="317772" ht="12.75" customHeight="1" x14ac:dyDescent="0.2"/>
    <row r="317776" ht="12.75" customHeight="1" x14ac:dyDescent="0.2"/>
    <row r="317780" ht="12.75" customHeight="1" x14ac:dyDescent="0.2"/>
    <row r="317784" ht="12.75" customHeight="1" x14ac:dyDescent="0.2"/>
    <row r="317788" ht="12.75" customHeight="1" x14ac:dyDescent="0.2"/>
    <row r="317792" ht="12.75" customHeight="1" x14ac:dyDescent="0.2"/>
    <row r="317796" ht="12.75" customHeight="1" x14ac:dyDescent="0.2"/>
    <row r="317800" ht="12.75" customHeight="1" x14ac:dyDescent="0.2"/>
    <row r="317804" ht="12.75" customHeight="1" x14ac:dyDescent="0.2"/>
    <row r="317808" ht="12.75" customHeight="1" x14ac:dyDescent="0.2"/>
    <row r="317812" ht="12.75" customHeight="1" x14ac:dyDescent="0.2"/>
    <row r="317816" ht="12.75" customHeight="1" x14ac:dyDescent="0.2"/>
    <row r="317820" ht="12.75" customHeight="1" x14ac:dyDescent="0.2"/>
    <row r="317824" ht="12.75" customHeight="1" x14ac:dyDescent="0.2"/>
    <row r="317828" ht="12.75" customHeight="1" x14ac:dyDescent="0.2"/>
    <row r="317832" ht="12.75" customHeight="1" x14ac:dyDescent="0.2"/>
    <row r="317836" ht="12.75" customHeight="1" x14ac:dyDescent="0.2"/>
    <row r="317840" ht="12.75" customHeight="1" x14ac:dyDescent="0.2"/>
    <row r="317844" ht="12.75" customHeight="1" x14ac:dyDescent="0.2"/>
    <row r="317848" ht="12.75" customHeight="1" x14ac:dyDescent="0.2"/>
    <row r="317852" ht="12.75" customHeight="1" x14ac:dyDescent="0.2"/>
    <row r="317856" ht="12.75" customHeight="1" x14ac:dyDescent="0.2"/>
    <row r="317860" ht="12.75" customHeight="1" x14ac:dyDescent="0.2"/>
    <row r="317864" ht="12.75" customHeight="1" x14ac:dyDescent="0.2"/>
    <row r="317868" ht="12.75" customHeight="1" x14ac:dyDescent="0.2"/>
    <row r="317872" ht="12.75" customHeight="1" x14ac:dyDescent="0.2"/>
    <row r="317876" ht="12.75" customHeight="1" x14ac:dyDescent="0.2"/>
    <row r="317880" ht="12.75" customHeight="1" x14ac:dyDescent="0.2"/>
    <row r="317884" ht="12.75" customHeight="1" x14ac:dyDescent="0.2"/>
    <row r="317888" ht="12.75" customHeight="1" x14ac:dyDescent="0.2"/>
    <row r="317892" ht="12.75" customHeight="1" x14ac:dyDescent="0.2"/>
    <row r="317896" ht="12.75" customHeight="1" x14ac:dyDescent="0.2"/>
    <row r="317900" ht="12.75" customHeight="1" x14ac:dyDescent="0.2"/>
    <row r="317904" ht="12.75" customHeight="1" x14ac:dyDescent="0.2"/>
    <row r="317908" ht="12.75" customHeight="1" x14ac:dyDescent="0.2"/>
    <row r="317912" ht="12.75" customHeight="1" x14ac:dyDescent="0.2"/>
    <row r="317916" ht="12.75" customHeight="1" x14ac:dyDescent="0.2"/>
    <row r="317920" ht="12.75" customHeight="1" x14ac:dyDescent="0.2"/>
    <row r="317924" ht="12.75" customHeight="1" x14ac:dyDescent="0.2"/>
    <row r="317928" ht="12.75" customHeight="1" x14ac:dyDescent="0.2"/>
    <row r="317932" ht="12.75" customHeight="1" x14ac:dyDescent="0.2"/>
    <row r="317936" ht="12.75" customHeight="1" x14ac:dyDescent="0.2"/>
    <row r="317940" ht="12.75" customHeight="1" x14ac:dyDescent="0.2"/>
    <row r="317944" ht="12.75" customHeight="1" x14ac:dyDescent="0.2"/>
    <row r="317948" ht="12.75" customHeight="1" x14ac:dyDescent="0.2"/>
    <row r="317952" ht="12.75" customHeight="1" x14ac:dyDescent="0.2"/>
    <row r="317956" ht="12.75" customHeight="1" x14ac:dyDescent="0.2"/>
    <row r="317960" ht="12.75" customHeight="1" x14ac:dyDescent="0.2"/>
    <row r="317964" ht="12.75" customHeight="1" x14ac:dyDescent="0.2"/>
    <row r="317968" ht="12.75" customHeight="1" x14ac:dyDescent="0.2"/>
    <row r="317972" ht="12.75" customHeight="1" x14ac:dyDescent="0.2"/>
    <row r="317976" ht="12.75" customHeight="1" x14ac:dyDescent="0.2"/>
    <row r="317980" ht="12.75" customHeight="1" x14ac:dyDescent="0.2"/>
    <row r="317984" ht="12.75" customHeight="1" x14ac:dyDescent="0.2"/>
    <row r="317988" ht="12.75" customHeight="1" x14ac:dyDescent="0.2"/>
    <row r="317992" ht="12.75" customHeight="1" x14ac:dyDescent="0.2"/>
    <row r="317996" ht="12.75" customHeight="1" x14ac:dyDescent="0.2"/>
    <row r="318000" ht="12.75" customHeight="1" x14ac:dyDescent="0.2"/>
    <row r="318004" ht="12.75" customHeight="1" x14ac:dyDescent="0.2"/>
    <row r="318008" ht="12.75" customHeight="1" x14ac:dyDescent="0.2"/>
    <row r="318012" ht="12.75" customHeight="1" x14ac:dyDescent="0.2"/>
    <row r="318016" ht="12.75" customHeight="1" x14ac:dyDescent="0.2"/>
    <row r="318020" ht="12.75" customHeight="1" x14ac:dyDescent="0.2"/>
    <row r="318024" ht="12.75" customHeight="1" x14ac:dyDescent="0.2"/>
    <row r="318028" ht="12.75" customHeight="1" x14ac:dyDescent="0.2"/>
    <row r="318032" ht="12.75" customHeight="1" x14ac:dyDescent="0.2"/>
    <row r="318036" ht="12.75" customHeight="1" x14ac:dyDescent="0.2"/>
    <row r="318040" ht="12.75" customHeight="1" x14ac:dyDescent="0.2"/>
    <row r="318044" ht="12.75" customHeight="1" x14ac:dyDescent="0.2"/>
    <row r="318048" ht="12.75" customHeight="1" x14ac:dyDescent="0.2"/>
    <row r="318052" ht="12.75" customHeight="1" x14ac:dyDescent="0.2"/>
    <row r="318056" ht="12.75" customHeight="1" x14ac:dyDescent="0.2"/>
    <row r="318060" ht="12.75" customHeight="1" x14ac:dyDescent="0.2"/>
    <row r="318064" ht="12.75" customHeight="1" x14ac:dyDescent="0.2"/>
    <row r="318068" ht="12.75" customHeight="1" x14ac:dyDescent="0.2"/>
    <row r="318072" ht="12.75" customHeight="1" x14ac:dyDescent="0.2"/>
    <row r="318076" ht="12.75" customHeight="1" x14ac:dyDescent="0.2"/>
    <row r="318080" ht="12.75" customHeight="1" x14ac:dyDescent="0.2"/>
    <row r="318084" ht="12.75" customHeight="1" x14ac:dyDescent="0.2"/>
    <row r="318088" ht="12.75" customHeight="1" x14ac:dyDescent="0.2"/>
    <row r="318092" ht="12.75" customHeight="1" x14ac:dyDescent="0.2"/>
    <row r="318096" ht="12.75" customHeight="1" x14ac:dyDescent="0.2"/>
    <row r="318100" ht="12.75" customHeight="1" x14ac:dyDescent="0.2"/>
    <row r="318104" ht="12.75" customHeight="1" x14ac:dyDescent="0.2"/>
    <row r="318108" ht="12.75" customHeight="1" x14ac:dyDescent="0.2"/>
    <row r="318112" ht="12.75" customHeight="1" x14ac:dyDescent="0.2"/>
    <row r="318116" ht="12.75" customHeight="1" x14ac:dyDescent="0.2"/>
    <row r="318120" ht="12.75" customHeight="1" x14ac:dyDescent="0.2"/>
    <row r="318124" ht="12.75" customHeight="1" x14ac:dyDescent="0.2"/>
    <row r="318128" ht="12.75" customHeight="1" x14ac:dyDescent="0.2"/>
    <row r="318132" ht="12.75" customHeight="1" x14ac:dyDescent="0.2"/>
    <row r="318136" ht="12.75" customHeight="1" x14ac:dyDescent="0.2"/>
    <row r="318140" ht="12.75" customHeight="1" x14ac:dyDescent="0.2"/>
    <row r="318144" ht="12.75" customHeight="1" x14ac:dyDescent="0.2"/>
    <row r="318148" ht="12.75" customHeight="1" x14ac:dyDescent="0.2"/>
    <row r="318152" ht="12.75" customHeight="1" x14ac:dyDescent="0.2"/>
    <row r="318156" ht="12.75" customHeight="1" x14ac:dyDescent="0.2"/>
    <row r="318160" ht="12.75" customHeight="1" x14ac:dyDescent="0.2"/>
    <row r="318164" ht="12.75" customHeight="1" x14ac:dyDescent="0.2"/>
    <row r="318168" ht="12.75" customHeight="1" x14ac:dyDescent="0.2"/>
    <row r="318172" ht="12.75" customHeight="1" x14ac:dyDescent="0.2"/>
    <row r="318176" ht="12.75" customHeight="1" x14ac:dyDescent="0.2"/>
    <row r="318180" ht="12.75" customHeight="1" x14ac:dyDescent="0.2"/>
    <row r="318184" ht="12.75" customHeight="1" x14ac:dyDescent="0.2"/>
    <row r="318188" ht="12.75" customHeight="1" x14ac:dyDescent="0.2"/>
    <row r="318192" ht="12.75" customHeight="1" x14ac:dyDescent="0.2"/>
    <row r="318196" ht="12.75" customHeight="1" x14ac:dyDescent="0.2"/>
    <row r="318200" ht="12.75" customHeight="1" x14ac:dyDescent="0.2"/>
    <row r="318204" ht="12.75" customHeight="1" x14ac:dyDescent="0.2"/>
    <row r="318208" ht="12.75" customHeight="1" x14ac:dyDescent="0.2"/>
    <row r="318212" ht="12.75" customHeight="1" x14ac:dyDescent="0.2"/>
    <row r="318216" ht="12.75" customHeight="1" x14ac:dyDescent="0.2"/>
    <row r="318220" ht="12.75" customHeight="1" x14ac:dyDescent="0.2"/>
    <row r="318224" ht="12.75" customHeight="1" x14ac:dyDescent="0.2"/>
    <row r="318228" ht="12.75" customHeight="1" x14ac:dyDescent="0.2"/>
    <row r="318232" ht="12.75" customHeight="1" x14ac:dyDescent="0.2"/>
    <row r="318236" ht="12.75" customHeight="1" x14ac:dyDescent="0.2"/>
    <row r="318240" ht="12.75" customHeight="1" x14ac:dyDescent="0.2"/>
    <row r="318244" ht="12.75" customHeight="1" x14ac:dyDescent="0.2"/>
    <row r="318248" ht="12.75" customHeight="1" x14ac:dyDescent="0.2"/>
    <row r="318252" ht="12.75" customHeight="1" x14ac:dyDescent="0.2"/>
    <row r="318256" ht="12.75" customHeight="1" x14ac:dyDescent="0.2"/>
    <row r="318260" ht="12.75" customHeight="1" x14ac:dyDescent="0.2"/>
    <row r="318264" ht="12.75" customHeight="1" x14ac:dyDescent="0.2"/>
    <row r="318268" ht="12.75" customHeight="1" x14ac:dyDescent="0.2"/>
    <row r="318272" ht="12.75" customHeight="1" x14ac:dyDescent="0.2"/>
    <row r="318276" ht="12.75" customHeight="1" x14ac:dyDescent="0.2"/>
    <row r="318280" ht="12.75" customHeight="1" x14ac:dyDescent="0.2"/>
    <row r="318284" ht="12.75" customHeight="1" x14ac:dyDescent="0.2"/>
    <row r="318288" ht="12.75" customHeight="1" x14ac:dyDescent="0.2"/>
    <row r="318292" ht="12.75" customHeight="1" x14ac:dyDescent="0.2"/>
    <row r="318296" ht="12.75" customHeight="1" x14ac:dyDescent="0.2"/>
    <row r="318300" ht="12.75" customHeight="1" x14ac:dyDescent="0.2"/>
    <row r="318304" ht="12.75" customHeight="1" x14ac:dyDescent="0.2"/>
    <row r="318308" ht="12.75" customHeight="1" x14ac:dyDescent="0.2"/>
    <row r="318312" ht="12.75" customHeight="1" x14ac:dyDescent="0.2"/>
    <row r="318316" ht="12.75" customHeight="1" x14ac:dyDescent="0.2"/>
    <row r="318320" ht="12.75" customHeight="1" x14ac:dyDescent="0.2"/>
    <row r="318324" ht="12.75" customHeight="1" x14ac:dyDescent="0.2"/>
    <row r="318328" ht="12.75" customHeight="1" x14ac:dyDescent="0.2"/>
    <row r="318332" ht="12.75" customHeight="1" x14ac:dyDescent="0.2"/>
    <row r="318336" ht="12.75" customHeight="1" x14ac:dyDescent="0.2"/>
    <row r="318340" ht="12.75" customHeight="1" x14ac:dyDescent="0.2"/>
    <row r="318344" ht="12.75" customHeight="1" x14ac:dyDescent="0.2"/>
    <row r="318348" ht="12.75" customHeight="1" x14ac:dyDescent="0.2"/>
    <row r="318352" ht="12.75" customHeight="1" x14ac:dyDescent="0.2"/>
    <row r="318356" ht="12.75" customHeight="1" x14ac:dyDescent="0.2"/>
    <row r="318360" ht="12.75" customHeight="1" x14ac:dyDescent="0.2"/>
    <row r="318364" ht="12.75" customHeight="1" x14ac:dyDescent="0.2"/>
    <row r="318368" ht="12.75" customHeight="1" x14ac:dyDescent="0.2"/>
    <row r="318372" ht="12.75" customHeight="1" x14ac:dyDescent="0.2"/>
    <row r="318376" ht="12.75" customHeight="1" x14ac:dyDescent="0.2"/>
    <row r="318380" ht="12.75" customHeight="1" x14ac:dyDescent="0.2"/>
    <row r="318384" ht="12.75" customHeight="1" x14ac:dyDescent="0.2"/>
    <row r="318388" ht="12.75" customHeight="1" x14ac:dyDescent="0.2"/>
    <row r="318392" ht="12.75" customHeight="1" x14ac:dyDescent="0.2"/>
    <row r="318396" ht="12.75" customHeight="1" x14ac:dyDescent="0.2"/>
    <row r="318400" ht="12.75" customHeight="1" x14ac:dyDescent="0.2"/>
    <row r="318404" ht="12.75" customHeight="1" x14ac:dyDescent="0.2"/>
    <row r="318408" ht="12.75" customHeight="1" x14ac:dyDescent="0.2"/>
    <row r="318412" ht="12.75" customHeight="1" x14ac:dyDescent="0.2"/>
    <row r="318416" ht="12.75" customHeight="1" x14ac:dyDescent="0.2"/>
    <row r="318420" ht="12.75" customHeight="1" x14ac:dyDescent="0.2"/>
    <row r="318424" ht="12.75" customHeight="1" x14ac:dyDescent="0.2"/>
    <row r="318428" ht="12.75" customHeight="1" x14ac:dyDescent="0.2"/>
    <row r="318432" ht="12.75" customHeight="1" x14ac:dyDescent="0.2"/>
    <row r="318436" ht="12.75" customHeight="1" x14ac:dyDescent="0.2"/>
    <row r="318440" ht="12.75" customHeight="1" x14ac:dyDescent="0.2"/>
    <row r="318444" ht="12.75" customHeight="1" x14ac:dyDescent="0.2"/>
    <row r="318448" ht="12.75" customHeight="1" x14ac:dyDescent="0.2"/>
    <row r="318452" ht="12.75" customHeight="1" x14ac:dyDescent="0.2"/>
    <row r="318456" ht="12.75" customHeight="1" x14ac:dyDescent="0.2"/>
    <row r="318460" ht="12.75" customHeight="1" x14ac:dyDescent="0.2"/>
    <row r="318464" ht="12.75" customHeight="1" x14ac:dyDescent="0.2"/>
    <row r="318468" ht="12.75" customHeight="1" x14ac:dyDescent="0.2"/>
    <row r="318472" ht="12.75" customHeight="1" x14ac:dyDescent="0.2"/>
    <row r="318476" ht="12.75" customHeight="1" x14ac:dyDescent="0.2"/>
    <row r="318480" ht="12.75" customHeight="1" x14ac:dyDescent="0.2"/>
    <row r="318484" ht="12.75" customHeight="1" x14ac:dyDescent="0.2"/>
    <row r="318488" ht="12.75" customHeight="1" x14ac:dyDescent="0.2"/>
    <row r="318492" ht="12.75" customHeight="1" x14ac:dyDescent="0.2"/>
    <row r="318496" ht="12.75" customHeight="1" x14ac:dyDescent="0.2"/>
    <row r="318500" ht="12.75" customHeight="1" x14ac:dyDescent="0.2"/>
    <row r="318504" ht="12.75" customHeight="1" x14ac:dyDescent="0.2"/>
    <row r="318508" ht="12.75" customHeight="1" x14ac:dyDescent="0.2"/>
    <row r="318512" ht="12.75" customHeight="1" x14ac:dyDescent="0.2"/>
    <row r="318516" ht="12.75" customHeight="1" x14ac:dyDescent="0.2"/>
    <row r="318520" ht="12.75" customHeight="1" x14ac:dyDescent="0.2"/>
    <row r="318524" ht="12.75" customHeight="1" x14ac:dyDescent="0.2"/>
    <row r="318528" ht="12.75" customHeight="1" x14ac:dyDescent="0.2"/>
    <row r="318532" ht="12.75" customHeight="1" x14ac:dyDescent="0.2"/>
    <row r="318536" ht="12.75" customHeight="1" x14ac:dyDescent="0.2"/>
    <row r="318540" ht="12.75" customHeight="1" x14ac:dyDescent="0.2"/>
    <row r="318544" ht="12.75" customHeight="1" x14ac:dyDescent="0.2"/>
    <row r="318548" ht="12.75" customHeight="1" x14ac:dyDescent="0.2"/>
    <row r="318552" ht="12.75" customHeight="1" x14ac:dyDescent="0.2"/>
    <row r="318556" ht="12.75" customHeight="1" x14ac:dyDescent="0.2"/>
    <row r="318560" ht="12.75" customHeight="1" x14ac:dyDescent="0.2"/>
    <row r="318564" ht="12.75" customHeight="1" x14ac:dyDescent="0.2"/>
    <row r="318568" ht="12.75" customHeight="1" x14ac:dyDescent="0.2"/>
    <row r="318572" ht="12.75" customHeight="1" x14ac:dyDescent="0.2"/>
    <row r="318576" ht="12.75" customHeight="1" x14ac:dyDescent="0.2"/>
    <row r="318580" ht="12.75" customHeight="1" x14ac:dyDescent="0.2"/>
    <row r="318584" ht="12.75" customHeight="1" x14ac:dyDescent="0.2"/>
    <row r="318588" ht="12.75" customHeight="1" x14ac:dyDescent="0.2"/>
    <row r="318592" ht="12.75" customHeight="1" x14ac:dyDescent="0.2"/>
    <row r="318596" ht="12.75" customHeight="1" x14ac:dyDescent="0.2"/>
    <row r="318600" ht="12.75" customHeight="1" x14ac:dyDescent="0.2"/>
    <row r="318604" ht="12.75" customHeight="1" x14ac:dyDescent="0.2"/>
    <row r="318608" ht="12.75" customHeight="1" x14ac:dyDescent="0.2"/>
    <row r="318612" ht="12.75" customHeight="1" x14ac:dyDescent="0.2"/>
    <row r="318616" ht="12.75" customHeight="1" x14ac:dyDescent="0.2"/>
    <row r="318620" ht="12.75" customHeight="1" x14ac:dyDescent="0.2"/>
    <row r="318624" ht="12.75" customHeight="1" x14ac:dyDescent="0.2"/>
    <row r="318628" ht="12.75" customHeight="1" x14ac:dyDescent="0.2"/>
    <row r="318632" ht="12.75" customHeight="1" x14ac:dyDescent="0.2"/>
    <row r="318636" ht="12.75" customHeight="1" x14ac:dyDescent="0.2"/>
    <row r="318640" ht="12.75" customHeight="1" x14ac:dyDescent="0.2"/>
    <row r="318644" ht="12.75" customHeight="1" x14ac:dyDescent="0.2"/>
    <row r="318648" ht="12.75" customHeight="1" x14ac:dyDescent="0.2"/>
    <row r="318652" ht="12.75" customHeight="1" x14ac:dyDescent="0.2"/>
    <row r="318656" ht="12.75" customHeight="1" x14ac:dyDescent="0.2"/>
    <row r="318660" ht="12.75" customHeight="1" x14ac:dyDescent="0.2"/>
    <row r="318664" ht="12.75" customHeight="1" x14ac:dyDescent="0.2"/>
    <row r="318668" ht="12.75" customHeight="1" x14ac:dyDescent="0.2"/>
    <row r="318672" ht="12.75" customHeight="1" x14ac:dyDescent="0.2"/>
    <row r="318676" ht="12.75" customHeight="1" x14ac:dyDescent="0.2"/>
    <row r="318680" ht="12.75" customHeight="1" x14ac:dyDescent="0.2"/>
    <row r="318684" ht="12.75" customHeight="1" x14ac:dyDescent="0.2"/>
    <row r="318688" ht="12.75" customHeight="1" x14ac:dyDescent="0.2"/>
    <row r="318692" ht="12.75" customHeight="1" x14ac:dyDescent="0.2"/>
    <row r="318696" ht="12.75" customHeight="1" x14ac:dyDescent="0.2"/>
    <row r="318700" ht="12.75" customHeight="1" x14ac:dyDescent="0.2"/>
    <row r="318704" ht="12.75" customHeight="1" x14ac:dyDescent="0.2"/>
    <row r="318708" ht="12.75" customHeight="1" x14ac:dyDescent="0.2"/>
    <row r="318712" ht="12.75" customHeight="1" x14ac:dyDescent="0.2"/>
    <row r="318716" ht="12.75" customHeight="1" x14ac:dyDescent="0.2"/>
    <row r="318720" ht="12.75" customHeight="1" x14ac:dyDescent="0.2"/>
    <row r="318724" ht="12.75" customHeight="1" x14ac:dyDescent="0.2"/>
    <row r="318728" ht="12.75" customHeight="1" x14ac:dyDescent="0.2"/>
    <row r="318732" ht="12.75" customHeight="1" x14ac:dyDescent="0.2"/>
    <row r="318736" ht="12.75" customHeight="1" x14ac:dyDescent="0.2"/>
    <row r="318740" ht="12.75" customHeight="1" x14ac:dyDescent="0.2"/>
    <row r="318744" ht="12.75" customHeight="1" x14ac:dyDescent="0.2"/>
    <row r="318748" ht="12.75" customHeight="1" x14ac:dyDescent="0.2"/>
    <row r="318752" ht="12.75" customHeight="1" x14ac:dyDescent="0.2"/>
    <row r="318756" ht="12.75" customHeight="1" x14ac:dyDescent="0.2"/>
    <row r="318760" ht="12.75" customHeight="1" x14ac:dyDescent="0.2"/>
    <row r="318764" ht="12.75" customHeight="1" x14ac:dyDescent="0.2"/>
    <row r="318768" ht="12.75" customHeight="1" x14ac:dyDescent="0.2"/>
    <row r="318772" ht="12.75" customHeight="1" x14ac:dyDescent="0.2"/>
    <row r="318776" ht="12.75" customHeight="1" x14ac:dyDescent="0.2"/>
    <row r="318780" ht="12.75" customHeight="1" x14ac:dyDescent="0.2"/>
    <row r="318784" ht="12.75" customHeight="1" x14ac:dyDescent="0.2"/>
    <row r="318788" ht="12.75" customHeight="1" x14ac:dyDescent="0.2"/>
    <row r="318792" ht="12.75" customHeight="1" x14ac:dyDescent="0.2"/>
    <row r="318796" ht="12.75" customHeight="1" x14ac:dyDescent="0.2"/>
    <row r="318800" ht="12.75" customHeight="1" x14ac:dyDescent="0.2"/>
    <row r="318804" ht="12.75" customHeight="1" x14ac:dyDescent="0.2"/>
    <row r="318808" ht="12.75" customHeight="1" x14ac:dyDescent="0.2"/>
    <row r="318812" ht="12.75" customHeight="1" x14ac:dyDescent="0.2"/>
    <row r="318816" ht="12.75" customHeight="1" x14ac:dyDescent="0.2"/>
    <row r="318820" ht="12.75" customHeight="1" x14ac:dyDescent="0.2"/>
    <row r="318824" ht="12.75" customHeight="1" x14ac:dyDescent="0.2"/>
    <row r="318828" ht="12.75" customHeight="1" x14ac:dyDescent="0.2"/>
    <row r="318832" ht="12.75" customHeight="1" x14ac:dyDescent="0.2"/>
    <row r="318836" ht="12.75" customHeight="1" x14ac:dyDescent="0.2"/>
    <row r="318840" ht="12.75" customHeight="1" x14ac:dyDescent="0.2"/>
    <row r="318844" ht="12.75" customHeight="1" x14ac:dyDescent="0.2"/>
    <row r="318848" ht="12.75" customHeight="1" x14ac:dyDescent="0.2"/>
    <row r="318852" ht="12.75" customHeight="1" x14ac:dyDescent="0.2"/>
    <row r="318856" ht="12.75" customHeight="1" x14ac:dyDescent="0.2"/>
    <row r="318860" ht="12.75" customHeight="1" x14ac:dyDescent="0.2"/>
    <row r="318864" ht="12.75" customHeight="1" x14ac:dyDescent="0.2"/>
    <row r="318868" ht="12.75" customHeight="1" x14ac:dyDescent="0.2"/>
    <row r="318872" ht="12.75" customHeight="1" x14ac:dyDescent="0.2"/>
    <row r="318876" ht="12.75" customHeight="1" x14ac:dyDescent="0.2"/>
    <row r="318880" ht="12.75" customHeight="1" x14ac:dyDescent="0.2"/>
    <row r="318884" ht="12.75" customHeight="1" x14ac:dyDescent="0.2"/>
    <row r="318888" ht="12.75" customHeight="1" x14ac:dyDescent="0.2"/>
    <row r="318892" ht="12.75" customHeight="1" x14ac:dyDescent="0.2"/>
    <row r="318896" ht="12.75" customHeight="1" x14ac:dyDescent="0.2"/>
    <row r="318900" ht="12.75" customHeight="1" x14ac:dyDescent="0.2"/>
    <row r="318904" ht="12.75" customHeight="1" x14ac:dyDescent="0.2"/>
    <row r="318908" ht="12.75" customHeight="1" x14ac:dyDescent="0.2"/>
    <row r="318912" ht="12.75" customHeight="1" x14ac:dyDescent="0.2"/>
    <row r="318916" ht="12.75" customHeight="1" x14ac:dyDescent="0.2"/>
    <row r="318920" ht="12.75" customHeight="1" x14ac:dyDescent="0.2"/>
    <row r="318924" ht="12.75" customHeight="1" x14ac:dyDescent="0.2"/>
    <row r="318928" ht="12.75" customHeight="1" x14ac:dyDescent="0.2"/>
    <row r="318932" ht="12.75" customHeight="1" x14ac:dyDescent="0.2"/>
    <row r="318936" ht="12.75" customHeight="1" x14ac:dyDescent="0.2"/>
    <row r="318940" ht="12.75" customHeight="1" x14ac:dyDescent="0.2"/>
    <row r="318944" ht="12.75" customHeight="1" x14ac:dyDescent="0.2"/>
    <row r="318948" ht="12.75" customHeight="1" x14ac:dyDescent="0.2"/>
    <row r="318952" ht="12.75" customHeight="1" x14ac:dyDescent="0.2"/>
    <row r="318956" ht="12.75" customHeight="1" x14ac:dyDescent="0.2"/>
    <row r="318960" ht="12.75" customHeight="1" x14ac:dyDescent="0.2"/>
    <row r="318964" ht="12.75" customHeight="1" x14ac:dyDescent="0.2"/>
    <row r="318968" ht="12.75" customHeight="1" x14ac:dyDescent="0.2"/>
    <row r="318972" ht="12.75" customHeight="1" x14ac:dyDescent="0.2"/>
    <row r="318976" ht="12.75" customHeight="1" x14ac:dyDescent="0.2"/>
    <row r="318980" ht="12.75" customHeight="1" x14ac:dyDescent="0.2"/>
    <row r="318984" ht="12.75" customHeight="1" x14ac:dyDescent="0.2"/>
    <row r="318988" ht="12.75" customHeight="1" x14ac:dyDescent="0.2"/>
    <row r="318992" ht="12.75" customHeight="1" x14ac:dyDescent="0.2"/>
    <row r="318996" ht="12.75" customHeight="1" x14ac:dyDescent="0.2"/>
    <row r="319000" ht="12.75" customHeight="1" x14ac:dyDescent="0.2"/>
    <row r="319004" ht="12.75" customHeight="1" x14ac:dyDescent="0.2"/>
    <row r="319008" ht="12.75" customHeight="1" x14ac:dyDescent="0.2"/>
    <row r="319012" ht="12.75" customHeight="1" x14ac:dyDescent="0.2"/>
    <row r="319016" ht="12.75" customHeight="1" x14ac:dyDescent="0.2"/>
    <row r="319020" ht="12.75" customHeight="1" x14ac:dyDescent="0.2"/>
    <row r="319024" ht="12.75" customHeight="1" x14ac:dyDescent="0.2"/>
    <row r="319028" ht="12.75" customHeight="1" x14ac:dyDescent="0.2"/>
    <row r="319032" ht="12.75" customHeight="1" x14ac:dyDescent="0.2"/>
    <row r="319036" ht="12.75" customHeight="1" x14ac:dyDescent="0.2"/>
    <row r="319040" ht="12.75" customHeight="1" x14ac:dyDescent="0.2"/>
    <row r="319044" ht="12.75" customHeight="1" x14ac:dyDescent="0.2"/>
    <row r="319048" ht="12.75" customHeight="1" x14ac:dyDescent="0.2"/>
    <row r="319052" ht="12.75" customHeight="1" x14ac:dyDescent="0.2"/>
    <row r="319056" ht="12.75" customHeight="1" x14ac:dyDescent="0.2"/>
    <row r="319060" ht="12.75" customHeight="1" x14ac:dyDescent="0.2"/>
    <row r="319064" ht="12.75" customHeight="1" x14ac:dyDescent="0.2"/>
    <row r="319068" ht="12.75" customHeight="1" x14ac:dyDescent="0.2"/>
    <row r="319072" ht="12.75" customHeight="1" x14ac:dyDescent="0.2"/>
    <row r="319076" ht="12.75" customHeight="1" x14ac:dyDescent="0.2"/>
    <row r="319080" ht="12.75" customHeight="1" x14ac:dyDescent="0.2"/>
    <row r="319084" ht="12.75" customHeight="1" x14ac:dyDescent="0.2"/>
    <row r="319088" ht="12.75" customHeight="1" x14ac:dyDescent="0.2"/>
    <row r="319092" ht="12.75" customHeight="1" x14ac:dyDescent="0.2"/>
    <row r="319096" ht="12.75" customHeight="1" x14ac:dyDescent="0.2"/>
    <row r="319100" ht="12.75" customHeight="1" x14ac:dyDescent="0.2"/>
    <row r="319104" ht="12.75" customHeight="1" x14ac:dyDescent="0.2"/>
    <row r="319108" ht="12.75" customHeight="1" x14ac:dyDescent="0.2"/>
    <row r="319112" ht="12.75" customHeight="1" x14ac:dyDescent="0.2"/>
    <row r="319116" ht="12.75" customHeight="1" x14ac:dyDescent="0.2"/>
    <row r="319120" ht="12.75" customHeight="1" x14ac:dyDescent="0.2"/>
    <row r="319124" ht="12.75" customHeight="1" x14ac:dyDescent="0.2"/>
    <row r="319128" ht="12.75" customHeight="1" x14ac:dyDescent="0.2"/>
    <row r="319132" ht="12.75" customHeight="1" x14ac:dyDescent="0.2"/>
    <row r="319136" ht="12.75" customHeight="1" x14ac:dyDescent="0.2"/>
    <row r="319140" ht="12.75" customHeight="1" x14ac:dyDescent="0.2"/>
    <row r="319144" ht="12.75" customHeight="1" x14ac:dyDescent="0.2"/>
    <row r="319148" ht="12.75" customHeight="1" x14ac:dyDescent="0.2"/>
    <row r="319152" ht="12.75" customHeight="1" x14ac:dyDescent="0.2"/>
    <row r="319156" ht="12.75" customHeight="1" x14ac:dyDescent="0.2"/>
    <row r="319160" ht="12.75" customHeight="1" x14ac:dyDescent="0.2"/>
    <row r="319164" ht="12.75" customHeight="1" x14ac:dyDescent="0.2"/>
    <row r="319168" ht="12.75" customHeight="1" x14ac:dyDescent="0.2"/>
    <row r="319172" ht="12.75" customHeight="1" x14ac:dyDescent="0.2"/>
    <row r="319176" ht="12.75" customHeight="1" x14ac:dyDescent="0.2"/>
    <row r="319180" ht="12.75" customHeight="1" x14ac:dyDescent="0.2"/>
    <row r="319184" ht="12.75" customHeight="1" x14ac:dyDescent="0.2"/>
    <row r="319188" ht="12.75" customHeight="1" x14ac:dyDescent="0.2"/>
    <row r="319192" ht="12.75" customHeight="1" x14ac:dyDescent="0.2"/>
    <row r="319196" ht="12.75" customHeight="1" x14ac:dyDescent="0.2"/>
    <row r="319200" ht="12.75" customHeight="1" x14ac:dyDescent="0.2"/>
    <row r="319204" ht="12.75" customHeight="1" x14ac:dyDescent="0.2"/>
    <row r="319208" ht="12.75" customHeight="1" x14ac:dyDescent="0.2"/>
    <row r="319212" ht="12.75" customHeight="1" x14ac:dyDescent="0.2"/>
    <row r="319216" ht="12.75" customHeight="1" x14ac:dyDescent="0.2"/>
    <row r="319220" ht="12.75" customHeight="1" x14ac:dyDescent="0.2"/>
    <row r="319224" ht="12.75" customHeight="1" x14ac:dyDescent="0.2"/>
    <row r="319228" ht="12.75" customHeight="1" x14ac:dyDescent="0.2"/>
    <row r="319232" ht="12.75" customHeight="1" x14ac:dyDescent="0.2"/>
    <row r="319236" ht="12.75" customHeight="1" x14ac:dyDescent="0.2"/>
    <row r="319240" ht="12.75" customHeight="1" x14ac:dyDescent="0.2"/>
    <row r="319244" ht="12.75" customHeight="1" x14ac:dyDescent="0.2"/>
    <row r="319248" ht="12.75" customHeight="1" x14ac:dyDescent="0.2"/>
    <row r="319252" ht="12.75" customHeight="1" x14ac:dyDescent="0.2"/>
    <row r="319256" ht="12.75" customHeight="1" x14ac:dyDescent="0.2"/>
    <row r="319260" ht="12.75" customHeight="1" x14ac:dyDescent="0.2"/>
    <row r="319264" ht="12.75" customHeight="1" x14ac:dyDescent="0.2"/>
    <row r="319268" ht="12.75" customHeight="1" x14ac:dyDescent="0.2"/>
    <row r="319272" ht="12.75" customHeight="1" x14ac:dyDescent="0.2"/>
    <row r="319276" ht="12.75" customHeight="1" x14ac:dyDescent="0.2"/>
    <row r="319280" ht="12.75" customHeight="1" x14ac:dyDescent="0.2"/>
    <row r="319284" ht="12.75" customHeight="1" x14ac:dyDescent="0.2"/>
    <row r="319288" ht="12.75" customHeight="1" x14ac:dyDescent="0.2"/>
    <row r="319292" ht="12.75" customHeight="1" x14ac:dyDescent="0.2"/>
    <row r="319296" ht="12.75" customHeight="1" x14ac:dyDescent="0.2"/>
    <row r="319300" ht="12.75" customHeight="1" x14ac:dyDescent="0.2"/>
    <row r="319304" ht="12.75" customHeight="1" x14ac:dyDescent="0.2"/>
    <row r="319308" ht="12.75" customHeight="1" x14ac:dyDescent="0.2"/>
    <row r="319312" ht="12.75" customHeight="1" x14ac:dyDescent="0.2"/>
    <row r="319316" ht="12.75" customHeight="1" x14ac:dyDescent="0.2"/>
    <row r="319320" ht="12.75" customHeight="1" x14ac:dyDescent="0.2"/>
    <row r="319324" ht="12.75" customHeight="1" x14ac:dyDescent="0.2"/>
    <row r="319328" ht="12.75" customHeight="1" x14ac:dyDescent="0.2"/>
    <row r="319332" ht="12.75" customHeight="1" x14ac:dyDescent="0.2"/>
    <row r="319336" ht="12.75" customHeight="1" x14ac:dyDescent="0.2"/>
    <row r="319340" ht="12.75" customHeight="1" x14ac:dyDescent="0.2"/>
    <row r="319344" ht="12.75" customHeight="1" x14ac:dyDescent="0.2"/>
    <row r="319348" ht="12.75" customHeight="1" x14ac:dyDescent="0.2"/>
    <row r="319352" ht="12.75" customHeight="1" x14ac:dyDescent="0.2"/>
    <row r="319356" ht="12.75" customHeight="1" x14ac:dyDescent="0.2"/>
    <row r="319360" ht="12.75" customHeight="1" x14ac:dyDescent="0.2"/>
    <row r="319364" ht="12.75" customHeight="1" x14ac:dyDescent="0.2"/>
    <row r="319368" ht="12.75" customHeight="1" x14ac:dyDescent="0.2"/>
    <row r="319372" ht="12.75" customHeight="1" x14ac:dyDescent="0.2"/>
    <row r="319376" ht="12.75" customHeight="1" x14ac:dyDescent="0.2"/>
    <row r="319380" ht="12.75" customHeight="1" x14ac:dyDescent="0.2"/>
    <row r="319384" ht="12.75" customHeight="1" x14ac:dyDescent="0.2"/>
    <row r="319388" ht="12.75" customHeight="1" x14ac:dyDescent="0.2"/>
    <row r="319392" ht="12.75" customHeight="1" x14ac:dyDescent="0.2"/>
    <row r="319396" ht="12.75" customHeight="1" x14ac:dyDescent="0.2"/>
    <row r="319400" ht="12.75" customHeight="1" x14ac:dyDescent="0.2"/>
    <row r="319404" ht="12.75" customHeight="1" x14ac:dyDescent="0.2"/>
    <row r="319408" ht="12.75" customHeight="1" x14ac:dyDescent="0.2"/>
    <row r="319412" ht="12.75" customHeight="1" x14ac:dyDescent="0.2"/>
    <row r="319416" ht="12.75" customHeight="1" x14ac:dyDescent="0.2"/>
    <row r="319420" ht="12.75" customHeight="1" x14ac:dyDescent="0.2"/>
    <row r="319424" ht="12.75" customHeight="1" x14ac:dyDescent="0.2"/>
    <row r="319428" ht="12.75" customHeight="1" x14ac:dyDescent="0.2"/>
    <row r="319432" ht="12.75" customHeight="1" x14ac:dyDescent="0.2"/>
    <row r="319436" ht="12.75" customHeight="1" x14ac:dyDescent="0.2"/>
    <row r="319440" ht="12.75" customHeight="1" x14ac:dyDescent="0.2"/>
    <row r="319444" ht="12.75" customHeight="1" x14ac:dyDescent="0.2"/>
    <row r="319448" ht="12.75" customHeight="1" x14ac:dyDescent="0.2"/>
    <row r="319452" ht="12.75" customHeight="1" x14ac:dyDescent="0.2"/>
    <row r="319456" ht="12.75" customHeight="1" x14ac:dyDescent="0.2"/>
    <row r="319460" ht="12.75" customHeight="1" x14ac:dyDescent="0.2"/>
    <row r="319464" ht="12.75" customHeight="1" x14ac:dyDescent="0.2"/>
    <row r="319468" ht="12.75" customHeight="1" x14ac:dyDescent="0.2"/>
    <row r="319472" ht="12.75" customHeight="1" x14ac:dyDescent="0.2"/>
    <row r="319476" ht="12.75" customHeight="1" x14ac:dyDescent="0.2"/>
    <row r="319480" ht="12.75" customHeight="1" x14ac:dyDescent="0.2"/>
    <row r="319484" ht="12.75" customHeight="1" x14ac:dyDescent="0.2"/>
    <row r="319488" ht="12.75" customHeight="1" x14ac:dyDescent="0.2"/>
    <row r="319492" ht="12.75" customHeight="1" x14ac:dyDescent="0.2"/>
    <row r="319496" ht="12.75" customHeight="1" x14ac:dyDescent="0.2"/>
    <row r="319500" ht="12.75" customHeight="1" x14ac:dyDescent="0.2"/>
    <row r="319504" ht="12.75" customHeight="1" x14ac:dyDescent="0.2"/>
    <row r="319508" ht="12.75" customHeight="1" x14ac:dyDescent="0.2"/>
    <row r="319512" ht="12.75" customHeight="1" x14ac:dyDescent="0.2"/>
    <row r="319516" ht="12.75" customHeight="1" x14ac:dyDescent="0.2"/>
    <row r="319520" ht="12.75" customHeight="1" x14ac:dyDescent="0.2"/>
    <row r="319524" ht="12.75" customHeight="1" x14ac:dyDescent="0.2"/>
    <row r="319528" ht="12.75" customHeight="1" x14ac:dyDescent="0.2"/>
    <row r="319532" ht="12.75" customHeight="1" x14ac:dyDescent="0.2"/>
    <row r="319536" ht="12.75" customHeight="1" x14ac:dyDescent="0.2"/>
    <row r="319540" ht="12.75" customHeight="1" x14ac:dyDescent="0.2"/>
    <row r="319544" ht="12.75" customHeight="1" x14ac:dyDescent="0.2"/>
    <row r="319548" ht="12.75" customHeight="1" x14ac:dyDescent="0.2"/>
    <row r="319552" ht="12.75" customHeight="1" x14ac:dyDescent="0.2"/>
    <row r="319556" ht="12.75" customHeight="1" x14ac:dyDescent="0.2"/>
    <row r="319560" ht="12.75" customHeight="1" x14ac:dyDescent="0.2"/>
    <row r="319564" ht="12.75" customHeight="1" x14ac:dyDescent="0.2"/>
    <row r="319568" ht="12.75" customHeight="1" x14ac:dyDescent="0.2"/>
    <row r="319572" ht="12.75" customHeight="1" x14ac:dyDescent="0.2"/>
    <row r="319576" ht="12.75" customHeight="1" x14ac:dyDescent="0.2"/>
    <row r="319580" ht="12.75" customHeight="1" x14ac:dyDescent="0.2"/>
    <row r="319584" ht="12.75" customHeight="1" x14ac:dyDescent="0.2"/>
    <row r="319588" ht="12.75" customHeight="1" x14ac:dyDescent="0.2"/>
    <row r="319592" ht="12.75" customHeight="1" x14ac:dyDescent="0.2"/>
    <row r="319596" ht="12.75" customHeight="1" x14ac:dyDescent="0.2"/>
    <row r="319600" ht="12.75" customHeight="1" x14ac:dyDescent="0.2"/>
    <row r="319604" ht="12.75" customHeight="1" x14ac:dyDescent="0.2"/>
    <row r="319608" ht="12.75" customHeight="1" x14ac:dyDescent="0.2"/>
    <row r="319612" ht="12.75" customHeight="1" x14ac:dyDescent="0.2"/>
    <row r="319616" ht="12.75" customHeight="1" x14ac:dyDescent="0.2"/>
    <row r="319620" ht="12.75" customHeight="1" x14ac:dyDescent="0.2"/>
    <row r="319624" ht="12.75" customHeight="1" x14ac:dyDescent="0.2"/>
    <row r="319628" ht="12.75" customHeight="1" x14ac:dyDescent="0.2"/>
    <row r="319632" ht="12.75" customHeight="1" x14ac:dyDescent="0.2"/>
    <row r="319636" ht="12.75" customHeight="1" x14ac:dyDescent="0.2"/>
    <row r="319640" ht="12.75" customHeight="1" x14ac:dyDescent="0.2"/>
    <row r="319644" ht="12.75" customHeight="1" x14ac:dyDescent="0.2"/>
    <row r="319648" ht="12.75" customHeight="1" x14ac:dyDescent="0.2"/>
    <row r="319652" ht="12.75" customHeight="1" x14ac:dyDescent="0.2"/>
    <row r="319656" ht="12.75" customHeight="1" x14ac:dyDescent="0.2"/>
    <row r="319660" ht="12.75" customHeight="1" x14ac:dyDescent="0.2"/>
    <row r="319664" ht="12.75" customHeight="1" x14ac:dyDescent="0.2"/>
    <row r="319668" ht="12.75" customHeight="1" x14ac:dyDescent="0.2"/>
    <row r="319672" ht="12.75" customHeight="1" x14ac:dyDescent="0.2"/>
    <row r="319676" ht="12.75" customHeight="1" x14ac:dyDescent="0.2"/>
    <row r="319680" ht="12.75" customHeight="1" x14ac:dyDescent="0.2"/>
    <row r="319684" ht="12.75" customHeight="1" x14ac:dyDescent="0.2"/>
    <row r="319688" ht="12.75" customHeight="1" x14ac:dyDescent="0.2"/>
    <row r="319692" ht="12.75" customHeight="1" x14ac:dyDescent="0.2"/>
    <row r="319696" ht="12.75" customHeight="1" x14ac:dyDescent="0.2"/>
    <row r="319700" ht="12.75" customHeight="1" x14ac:dyDescent="0.2"/>
    <row r="319704" ht="12.75" customHeight="1" x14ac:dyDescent="0.2"/>
    <row r="319708" ht="12.75" customHeight="1" x14ac:dyDescent="0.2"/>
    <row r="319712" ht="12.75" customHeight="1" x14ac:dyDescent="0.2"/>
    <row r="319716" ht="12.75" customHeight="1" x14ac:dyDescent="0.2"/>
    <row r="319720" ht="12.75" customHeight="1" x14ac:dyDescent="0.2"/>
    <row r="319724" ht="12.75" customHeight="1" x14ac:dyDescent="0.2"/>
    <row r="319728" ht="12.75" customHeight="1" x14ac:dyDescent="0.2"/>
    <row r="319732" ht="12.75" customHeight="1" x14ac:dyDescent="0.2"/>
    <row r="319736" ht="12.75" customHeight="1" x14ac:dyDescent="0.2"/>
    <row r="319740" ht="12.75" customHeight="1" x14ac:dyDescent="0.2"/>
    <row r="319744" ht="12.75" customHeight="1" x14ac:dyDescent="0.2"/>
    <row r="319748" ht="12.75" customHeight="1" x14ac:dyDescent="0.2"/>
    <row r="319752" ht="12.75" customHeight="1" x14ac:dyDescent="0.2"/>
    <row r="319756" ht="12.75" customHeight="1" x14ac:dyDescent="0.2"/>
    <row r="319760" ht="12.75" customHeight="1" x14ac:dyDescent="0.2"/>
    <row r="319764" ht="12.75" customHeight="1" x14ac:dyDescent="0.2"/>
    <row r="319768" ht="12.75" customHeight="1" x14ac:dyDescent="0.2"/>
    <row r="319772" ht="12.75" customHeight="1" x14ac:dyDescent="0.2"/>
    <row r="319776" ht="12.75" customHeight="1" x14ac:dyDescent="0.2"/>
    <row r="319780" ht="12.75" customHeight="1" x14ac:dyDescent="0.2"/>
    <row r="319784" ht="12.75" customHeight="1" x14ac:dyDescent="0.2"/>
    <row r="319788" ht="12.75" customHeight="1" x14ac:dyDescent="0.2"/>
    <row r="319792" ht="12.75" customHeight="1" x14ac:dyDescent="0.2"/>
    <row r="319796" ht="12.75" customHeight="1" x14ac:dyDescent="0.2"/>
    <row r="319800" ht="12.75" customHeight="1" x14ac:dyDescent="0.2"/>
    <row r="319804" ht="12.75" customHeight="1" x14ac:dyDescent="0.2"/>
    <row r="319808" ht="12.75" customHeight="1" x14ac:dyDescent="0.2"/>
    <row r="319812" ht="12.75" customHeight="1" x14ac:dyDescent="0.2"/>
    <row r="319816" ht="12.75" customHeight="1" x14ac:dyDescent="0.2"/>
    <row r="319820" ht="12.75" customHeight="1" x14ac:dyDescent="0.2"/>
    <row r="319824" ht="12.75" customHeight="1" x14ac:dyDescent="0.2"/>
    <row r="319828" ht="12.75" customHeight="1" x14ac:dyDescent="0.2"/>
    <row r="319832" ht="12.75" customHeight="1" x14ac:dyDescent="0.2"/>
    <row r="319836" ht="12.75" customHeight="1" x14ac:dyDescent="0.2"/>
    <row r="319840" ht="12.75" customHeight="1" x14ac:dyDescent="0.2"/>
    <row r="319844" ht="12.75" customHeight="1" x14ac:dyDescent="0.2"/>
    <row r="319848" ht="12.75" customHeight="1" x14ac:dyDescent="0.2"/>
    <row r="319852" ht="12.75" customHeight="1" x14ac:dyDescent="0.2"/>
    <row r="319856" ht="12.75" customHeight="1" x14ac:dyDescent="0.2"/>
    <row r="319860" ht="12.75" customHeight="1" x14ac:dyDescent="0.2"/>
    <row r="319864" ht="12.75" customHeight="1" x14ac:dyDescent="0.2"/>
    <row r="319868" ht="12.75" customHeight="1" x14ac:dyDescent="0.2"/>
    <row r="319872" ht="12.75" customHeight="1" x14ac:dyDescent="0.2"/>
    <row r="319876" ht="12.75" customHeight="1" x14ac:dyDescent="0.2"/>
    <row r="319880" ht="12.75" customHeight="1" x14ac:dyDescent="0.2"/>
    <row r="319884" ht="12.75" customHeight="1" x14ac:dyDescent="0.2"/>
    <row r="319888" ht="12.75" customHeight="1" x14ac:dyDescent="0.2"/>
    <row r="319892" ht="12.75" customHeight="1" x14ac:dyDescent="0.2"/>
    <row r="319896" ht="12.75" customHeight="1" x14ac:dyDescent="0.2"/>
    <row r="319900" ht="12.75" customHeight="1" x14ac:dyDescent="0.2"/>
    <row r="319904" ht="12.75" customHeight="1" x14ac:dyDescent="0.2"/>
    <row r="319908" ht="12.75" customHeight="1" x14ac:dyDescent="0.2"/>
    <row r="319912" ht="12.75" customHeight="1" x14ac:dyDescent="0.2"/>
    <row r="319916" ht="12.75" customHeight="1" x14ac:dyDescent="0.2"/>
    <row r="319920" ht="12.75" customHeight="1" x14ac:dyDescent="0.2"/>
    <row r="319924" ht="12.75" customHeight="1" x14ac:dyDescent="0.2"/>
    <row r="319928" ht="12.75" customHeight="1" x14ac:dyDescent="0.2"/>
    <row r="319932" ht="12.75" customHeight="1" x14ac:dyDescent="0.2"/>
    <row r="319936" ht="12.75" customHeight="1" x14ac:dyDescent="0.2"/>
    <row r="319940" ht="12.75" customHeight="1" x14ac:dyDescent="0.2"/>
    <row r="319944" ht="12.75" customHeight="1" x14ac:dyDescent="0.2"/>
    <row r="319948" ht="12.75" customHeight="1" x14ac:dyDescent="0.2"/>
    <row r="319952" ht="12.75" customHeight="1" x14ac:dyDescent="0.2"/>
    <row r="319956" ht="12.75" customHeight="1" x14ac:dyDescent="0.2"/>
    <row r="319960" ht="12.75" customHeight="1" x14ac:dyDescent="0.2"/>
    <row r="319964" ht="12.75" customHeight="1" x14ac:dyDescent="0.2"/>
    <row r="319968" ht="12.75" customHeight="1" x14ac:dyDescent="0.2"/>
    <row r="319972" ht="12.75" customHeight="1" x14ac:dyDescent="0.2"/>
    <row r="319976" ht="12.75" customHeight="1" x14ac:dyDescent="0.2"/>
    <row r="319980" ht="12.75" customHeight="1" x14ac:dyDescent="0.2"/>
    <row r="319984" ht="12.75" customHeight="1" x14ac:dyDescent="0.2"/>
    <row r="319988" ht="12.75" customHeight="1" x14ac:dyDescent="0.2"/>
    <row r="319992" ht="12.75" customHeight="1" x14ac:dyDescent="0.2"/>
    <row r="319996" ht="12.75" customHeight="1" x14ac:dyDescent="0.2"/>
    <row r="320000" ht="12.75" customHeight="1" x14ac:dyDescent="0.2"/>
    <row r="320004" ht="12.75" customHeight="1" x14ac:dyDescent="0.2"/>
    <row r="320008" ht="12.75" customHeight="1" x14ac:dyDescent="0.2"/>
    <row r="320012" ht="12.75" customHeight="1" x14ac:dyDescent="0.2"/>
    <row r="320016" ht="12.75" customHeight="1" x14ac:dyDescent="0.2"/>
    <row r="320020" ht="12.75" customHeight="1" x14ac:dyDescent="0.2"/>
    <row r="320024" ht="12.75" customHeight="1" x14ac:dyDescent="0.2"/>
    <row r="320028" ht="12.75" customHeight="1" x14ac:dyDescent="0.2"/>
    <row r="320032" ht="12.75" customHeight="1" x14ac:dyDescent="0.2"/>
    <row r="320036" ht="12.75" customHeight="1" x14ac:dyDescent="0.2"/>
    <row r="320040" ht="12.75" customHeight="1" x14ac:dyDescent="0.2"/>
    <row r="320044" ht="12.75" customHeight="1" x14ac:dyDescent="0.2"/>
    <row r="320048" ht="12.75" customHeight="1" x14ac:dyDescent="0.2"/>
    <row r="320052" ht="12.75" customHeight="1" x14ac:dyDescent="0.2"/>
    <row r="320056" ht="12.75" customHeight="1" x14ac:dyDescent="0.2"/>
    <row r="320060" ht="12.75" customHeight="1" x14ac:dyDescent="0.2"/>
    <row r="320064" ht="12.75" customHeight="1" x14ac:dyDescent="0.2"/>
    <row r="320068" ht="12.75" customHeight="1" x14ac:dyDescent="0.2"/>
    <row r="320072" ht="12.75" customHeight="1" x14ac:dyDescent="0.2"/>
    <row r="320076" ht="12.75" customHeight="1" x14ac:dyDescent="0.2"/>
    <row r="320080" ht="12.75" customHeight="1" x14ac:dyDescent="0.2"/>
    <row r="320084" ht="12.75" customHeight="1" x14ac:dyDescent="0.2"/>
    <row r="320088" ht="12.75" customHeight="1" x14ac:dyDescent="0.2"/>
    <row r="320092" ht="12.75" customHeight="1" x14ac:dyDescent="0.2"/>
    <row r="320096" ht="12.75" customHeight="1" x14ac:dyDescent="0.2"/>
    <row r="320100" ht="12.75" customHeight="1" x14ac:dyDescent="0.2"/>
    <row r="320104" ht="12.75" customHeight="1" x14ac:dyDescent="0.2"/>
    <row r="320108" ht="12.75" customHeight="1" x14ac:dyDescent="0.2"/>
    <row r="320112" ht="12.75" customHeight="1" x14ac:dyDescent="0.2"/>
    <row r="320116" ht="12.75" customHeight="1" x14ac:dyDescent="0.2"/>
    <row r="320120" ht="12.75" customHeight="1" x14ac:dyDescent="0.2"/>
    <row r="320124" ht="12.75" customHeight="1" x14ac:dyDescent="0.2"/>
    <row r="320128" ht="12.75" customHeight="1" x14ac:dyDescent="0.2"/>
    <row r="320132" ht="12.75" customHeight="1" x14ac:dyDescent="0.2"/>
    <row r="320136" ht="12.75" customHeight="1" x14ac:dyDescent="0.2"/>
    <row r="320140" ht="12.75" customHeight="1" x14ac:dyDescent="0.2"/>
    <row r="320144" ht="12.75" customHeight="1" x14ac:dyDescent="0.2"/>
    <row r="320148" ht="12.75" customHeight="1" x14ac:dyDescent="0.2"/>
    <row r="320152" ht="12.75" customHeight="1" x14ac:dyDescent="0.2"/>
    <row r="320156" ht="12.75" customHeight="1" x14ac:dyDescent="0.2"/>
    <row r="320160" ht="12.75" customHeight="1" x14ac:dyDescent="0.2"/>
    <row r="320164" ht="12.75" customHeight="1" x14ac:dyDescent="0.2"/>
    <row r="320168" ht="12.75" customHeight="1" x14ac:dyDescent="0.2"/>
    <row r="320172" ht="12.75" customHeight="1" x14ac:dyDescent="0.2"/>
    <row r="320176" ht="12.75" customHeight="1" x14ac:dyDescent="0.2"/>
    <row r="320180" ht="12.75" customHeight="1" x14ac:dyDescent="0.2"/>
    <row r="320184" ht="12.75" customHeight="1" x14ac:dyDescent="0.2"/>
    <row r="320188" ht="12.75" customHeight="1" x14ac:dyDescent="0.2"/>
    <row r="320192" ht="12.75" customHeight="1" x14ac:dyDescent="0.2"/>
    <row r="320196" ht="12.75" customHeight="1" x14ac:dyDescent="0.2"/>
    <row r="320200" ht="12.75" customHeight="1" x14ac:dyDescent="0.2"/>
    <row r="320204" ht="12.75" customHeight="1" x14ac:dyDescent="0.2"/>
    <row r="320208" ht="12.75" customHeight="1" x14ac:dyDescent="0.2"/>
    <row r="320212" ht="12.75" customHeight="1" x14ac:dyDescent="0.2"/>
    <row r="320216" ht="12.75" customHeight="1" x14ac:dyDescent="0.2"/>
    <row r="320220" ht="12.75" customHeight="1" x14ac:dyDescent="0.2"/>
    <row r="320224" ht="12.75" customHeight="1" x14ac:dyDescent="0.2"/>
    <row r="320228" ht="12.75" customHeight="1" x14ac:dyDescent="0.2"/>
    <row r="320232" ht="12.75" customHeight="1" x14ac:dyDescent="0.2"/>
    <row r="320236" ht="12.75" customHeight="1" x14ac:dyDescent="0.2"/>
    <row r="320240" ht="12.75" customHeight="1" x14ac:dyDescent="0.2"/>
    <row r="320244" ht="12.75" customHeight="1" x14ac:dyDescent="0.2"/>
    <row r="320248" ht="12.75" customHeight="1" x14ac:dyDescent="0.2"/>
    <row r="320252" ht="12.75" customHeight="1" x14ac:dyDescent="0.2"/>
    <row r="320256" ht="12.75" customHeight="1" x14ac:dyDescent="0.2"/>
    <row r="320260" ht="12.75" customHeight="1" x14ac:dyDescent="0.2"/>
    <row r="320264" ht="12.75" customHeight="1" x14ac:dyDescent="0.2"/>
    <row r="320268" ht="12.75" customHeight="1" x14ac:dyDescent="0.2"/>
    <row r="320272" ht="12.75" customHeight="1" x14ac:dyDescent="0.2"/>
    <row r="320276" ht="12.75" customHeight="1" x14ac:dyDescent="0.2"/>
    <row r="320280" ht="12.75" customHeight="1" x14ac:dyDescent="0.2"/>
    <row r="320284" ht="12.75" customHeight="1" x14ac:dyDescent="0.2"/>
    <row r="320288" ht="12.75" customHeight="1" x14ac:dyDescent="0.2"/>
    <row r="320292" ht="12.75" customHeight="1" x14ac:dyDescent="0.2"/>
    <row r="320296" ht="12.75" customHeight="1" x14ac:dyDescent="0.2"/>
    <row r="320300" ht="12.75" customHeight="1" x14ac:dyDescent="0.2"/>
    <row r="320304" ht="12.75" customHeight="1" x14ac:dyDescent="0.2"/>
    <row r="320308" ht="12.75" customHeight="1" x14ac:dyDescent="0.2"/>
    <row r="320312" ht="12.75" customHeight="1" x14ac:dyDescent="0.2"/>
    <row r="320316" ht="12.75" customHeight="1" x14ac:dyDescent="0.2"/>
    <row r="320320" ht="12.75" customHeight="1" x14ac:dyDescent="0.2"/>
    <row r="320324" ht="12.75" customHeight="1" x14ac:dyDescent="0.2"/>
    <row r="320328" ht="12.75" customHeight="1" x14ac:dyDescent="0.2"/>
    <row r="320332" ht="12.75" customHeight="1" x14ac:dyDescent="0.2"/>
    <row r="320336" ht="12.75" customHeight="1" x14ac:dyDescent="0.2"/>
    <row r="320340" ht="12.75" customHeight="1" x14ac:dyDescent="0.2"/>
    <row r="320344" ht="12.75" customHeight="1" x14ac:dyDescent="0.2"/>
    <row r="320348" ht="12.75" customHeight="1" x14ac:dyDescent="0.2"/>
    <row r="320352" ht="12.75" customHeight="1" x14ac:dyDescent="0.2"/>
    <row r="320356" ht="12.75" customHeight="1" x14ac:dyDescent="0.2"/>
    <row r="320360" ht="12.75" customHeight="1" x14ac:dyDescent="0.2"/>
    <row r="320364" ht="12.75" customHeight="1" x14ac:dyDescent="0.2"/>
    <row r="320368" ht="12.75" customHeight="1" x14ac:dyDescent="0.2"/>
    <row r="320372" ht="12.75" customHeight="1" x14ac:dyDescent="0.2"/>
    <row r="320376" ht="12.75" customHeight="1" x14ac:dyDescent="0.2"/>
    <row r="320380" ht="12.75" customHeight="1" x14ac:dyDescent="0.2"/>
    <row r="320384" ht="12.75" customHeight="1" x14ac:dyDescent="0.2"/>
    <row r="320388" ht="12.75" customHeight="1" x14ac:dyDescent="0.2"/>
    <row r="320392" ht="12.75" customHeight="1" x14ac:dyDescent="0.2"/>
    <row r="320396" ht="12.75" customHeight="1" x14ac:dyDescent="0.2"/>
    <row r="320400" ht="12.75" customHeight="1" x14ac:dyDescent="0.2"/>
    <row r="320404" ht="12.75" customHeight="1" x14ac:dyDescent="0.2"/>
    <row r="320408" ht="12.75" customHeight="1" x14ac:dyDescent="0.2"/>
    <row r="320412" ht="12.75" customHeight="1" x14ac:dyDescent="0.2"/>
    <row r="320416" ht="12.75" customHeight="1" x14ac:dyDescent="0.2"/>
    <row r="320420" ht="12.75" customHeight="1" x14ac:dyDescent="0.2"/>
    <row r="320424" ht="12.75" customHeight="1" x14ac:dyDescent="0.2"/>
    <row r="320428" ht="12.75" customHeight="1" x14ac:dyDescent="0.2"/>
    <row r="320432" ht="12.75" customHeight="1" x14ac:dyDescent="0.2"/>
    <row r="320436" ht="12.75" customHeight="1" x14ac:dyDescent="0.2"/>
    <row r="320440" ht="12.75" customHeight="1" x14ac:dyDescent="0.2"/>
    <row r="320444" ht="12.75" customHeight="1" x14ac:dyDescent="0.2"/>
    <row r="320448" ht="12.75" customHeight="1" x14ac:dyDescent="0.2"/>
    <row r="320452" ht="12.75" customHeight="1" x14ac:dyDescent="0.2"/>
    <row r="320456" ht="12.75" customHeight="1" x14ac:dyDescent="0.2"/>
    <row r="320460" ht="12.75" customHeight="1" x14ac:dyDescent="0.2"/>
    <row r="320464" ht="12.75" customHeight="1" x14ac:dyDescent="0.2"/>
    <row r="320468" ht="12.75" customHeight="1" x14ac:dyDescent="0.2"/>
    <row r="320472" ht="12.75" customHeight="1" x14ac:dyDescent="0.2"/>
    <row r="320476" ht="12.75" customHeight="1" x14ac:dyDescent="0.2"/>
    <row r="320480" ht="12.75" customHeight="1" x14ac:dyDescent="0.2"/>
    <row r="320484" ht="12.75" customHeight="1" x14ac:dyDescent="0.2"/>
    <row r="320488" ht="12.75" customHeight="1" x14ac:dyDescent="0.2"/>
    <row r="320492" ht="12.75" customHeight="1" x14ac:dyDescent="0.2"/>
    <row r="320496" ht="12.75" customHeight="1" x14ac:dyDescent="0.2"/>
    <row r="320500" ht="12.75" customHeight="1" x14ac:dyDescent="0.2"/>
    <row r="320504" ht="12.75" customHeight="1" x14ac:dyDescent="0.2"/>
    <row r="320508" ht="12.75" customHeight="1" x14ac:dyDescent="0.2"/>
    <row r="320512" ht="12.75" customHeight="1" x14ac:dyDescent="0.2"/>
    <row r="320516" ht="12.75" customHeight="1" x14ac:dyDescent="0.2"/>
    <row r="320520" ht="12.75" customHeight="1" x14ac:dyDescent="0.2"/>
    <row r="320524" ht="12.75" customHeight="1" x14ac:dyDescent="0.2"/>
    <row r="320528" ht="12.75" customHeight="1" x14ac:dyDescent="0.2"/>
    <row r="320532" ht="12.75" customHeight="1" x14ac:dyDescent="0.2"/>
    <row r="320536" ht="12.75" customHeight="1" x14ac:dyDescent="0.2"/>
    <row r="320540" ht="12.75" customHeight="1" x14ac:dyDescent="0.2"/>
    <row r="320544" ht="12.75" customHeight="1" x14ac:dyDescent="0.2"/>
    <row r="320548" ht="12.75" customHeight="1" x14ac:dyDescent="0.2"/>
    <row r="320552" ht="12.75" customHeight="1" x14ac:dyDescent="0.2"/>
    <row r="320556" ht="12.75" customHeight="1" x14ac:dyDescent="0.2"/>
    <row r="320560" ht="12.75" customHeight="1" x14ac:dyDescent="0.2"/>
    <row r="320564" ht="12.75" customHeight="1" x14ac:dyDescent="0.2"/>
    <row r="320568" ht="12.75" customHeight="1" x14ac:dyDescent="0.2"/>
    <row r="320572" ht="12.75" customHeight="1" x14ac:dyDescent="0.2"/>
    <row r="320576" ht="12.75" customHeight="1" x14ac:dyDescent="0.2"/>
    <row r="320580" ht="12.75" customHeight="1" x14ac:dyDescent="0.2"/>
    <row r="320584" ht="12.75" customHeight="1" x14ac:dyDescent="0.2"/>
    <row r="320588" ht="12.75" customHeight="1" x14ac:dyDescent="0.2"/>
    <row r="320592" ht="12.75" customHeight="1" x14ac:dyDescent="0.2"/>
    <row r="320596" ht="12.75" customHeight="1" x14ac:dyDescent="0.2"/>
    <row r="320600" ht="12.75" customHeight="1" x14ac:dyDescent="0.2"/>
    <row r="320604" ht="12.75" customHeight="1" x14ac:dyDescent="0.2"/>
    <row r="320608" ht="12.75" customHeight="1" x14ac:dyDescent="0.2"/>
    <row r="320612" ht="12.75" customHeight="1" x14ac:dyDescent="0.2"/>
    <row r="320616" ht="12.75" customHeight="1" x14ac:dyDescent="0.2"/>
    <row r="320620" ht="12.75" customHeight="1" x14ac:dyDescent="0.2"/>
    <row r="320624" ht="12.75" customHeight="1" x14ac:dyDescent="0.2"/>
    <row r="320628" ht="12.75" customHeight="1" x14ac:dyDescent="0.2"/>
    <row r="320632" ht="12.75" customHeight="1" x14ac:dyDescent="0.2"/>
    <row r="320636" ht="12.75" customHeight="1" x14ac:dyDescent="0.2"/>
    <row r="320640" ht="12.75" customHeight="1" x14ac:dyDescent="0.2"/>
    <row r="320644" ht="12.75" customHeight="1" x14ac:dyDescent="0.2"/>
    <row r="320648" ht="12.75" customHeight="1" x14ac:dyDescent="0.2"/>
    <row r="320652" ht="12.75" customHeight="1" x14ac:dyDescent="0.2"/>
    <row r="320656" ht="12.75" customHeight="1" x14ac:dyDescent="0.2"/>
    <row r="320660" ht="12.75" customHeight="1" x14ac:dyDescent="0.2"/>
    <row r="320664" ht="12.75" customHeight="1" x14ac:dyDescent="0.2"/>
    <row r="320668" ht="12.75" customHeight="1" x14ac:dyDescent="0.2"/>
    <row r="320672" ht="12.75" customHeight="1" x14ac:dyDescent="0.2"/>
    <row r="320676" ht="12.75" customHeight="1" x14ac:dyDescent="0.2"/>
    <row r="320680" ht="12.75" customHeight="1" x14ac:dyDescent="0.2"/>
    <row r="320684" ht="12.75" customHeight="1" x14ac:dyDescent="0.2"/>
    <row r="320688" ht="12.75" customHeight="1" x14ac:dyDescent="0.2"/>
    <row r="320692" ht="12.75" customHeight="1" x14ac:dyDescent="0.2"/>
    <row r="320696" ht="12.75" customHeight="1" x14ac:dyDescent="0.2"/>
    <row r="320700" ht="12.75" customHeight="1" x14ac:dyDescent="0.2"/>
    <row r="320704" ht="12.75" customHeight="1" x14ac:dyDescent="0.2"/>
    <row r="320708" ht="12.75" customHeight="1" x14ac:dyDescent="0.2"/>
    <row r="320712" ht="12.75" customHeight="1" x14ac:dyDescent="0.2"/>
    <row r="320716" ht="12.75" customHeight="1" x14ac:dyDescent="0.2"/>
    <row r="320720" ht="12.75" customHeight="1" x14ac:dyDescent="0.2"/>
    <row r="320724" ht="12.75" customHeight="1" x14ac:dyDescent="0.2"/>
    <row r="320728" ht="12.75" customHeight="1" x14ac:dyDescent="0.2"/>
    <row r="320732" ht="12.75" customHeight="1" x14ac:dyDescent="0.2"/>
    <row r="320736" ht="12.75" customHeight="1" x14ac:dyDescent="0.2"/>
    <row r="320740" ht="12.75" customHeight="1" x14ac:dyDescent="0.2"/>
    <row r="320744" ht="12.75" customHeight="1" x14ac:dyDescent="0.2"/>
    <row r="320748" ht="12.75" customHeight="1" x14ac:dyDescent="0.2"/>
    <row r="320752" ht="12.75" customHeight="1" x14ac:dyDescent="0.2"/>
    <row r="320756" ht="12.75" customHeight="1" x14ac:dyDescent="0.2"/>
    <row r="320760" ht="12.75" customHeight="1" x14ac:dyDescent="0.2"/>
    <row r="320764" ht="12.75" customHeight="1" x14ac:dyDescent="0.2"/>
    <row r="320768" ht="12.75" customHeight="1" x14ac:dyDescent="0.2"/>
    <row r="320772" ht="12.75" customHeight="1" x14ac:dyDescent="0.2"/>
    <row r="320776" ht="12.75" customHeight="1" x14ac:dyDescent="0.2"/>
    <row r="320780" ht="12.75" customHeight="1" x14ac:dyDescent="0.2"/>
    <row r="320784" ht="12.75" customHeight="1" x14ac:dyDescent="0.2"/>
    <row r="320788" ht="12.75" customHeight="1" x14ac:dyDescent="0.2"/>
    <row r="320792" ht="12.75" customHeight="1" x14ac:dyDescent="0.2"/>
    <row r="320796" ht="12.75" customHeight="1" x14ac:dyDescent="0.2"/>
    <row r="320800" ht="12.75" customHeight="1" x14ac:dyDescent="0.2"/>
    <row r="320804" ht="12.75" customHeight="1" x14ac:dyDescent="0.2"/>
    <row r="320808" ht="12.75" customHeight="1" x14ac:dyDescent="0.2"/>
    <row r="320812" ht="12.75" customHeight="1" x14ac:dyDescent="0.2"/>
    <row r="320816" ht="12.75" customHeight="1" x14ac:dyDescent="0.2"/>
    <row r="320820" ht="12.75" customHeight="1" x14ac:dyDescent="0.2"/>
    <row r="320824" ht="12.75" customHeight="1" x14ac:dyDescent="0.2"/>
    <row r="320828" ht="12.75" customHeight="1" x14ac:dyDescent="0.2"/>
    <row r="320832" ht="12.75" customHeight="1" x14ac:dyDescent="0.2"/>
    <row r="320836" ht="12.75" customHeight="1" x14ac:dyDescent="0.2"/>
    <row r="320840" ht="12.75" customHeight="1" x14ac:dyDescent="0.2"/>
    <row r="320844" ht="12.75" customHeight="1" x14ac:dyDescent="0.2"/>
    <row r="320848" ht="12.75" customHeight="1" x14ac:dyDescent="0.2"/>
    <row r="320852" ht="12.75" customHeight="1" x14ac:dyDescent="0.2"/>
    <row r="320856" ht="12.75" customHeight="1" x14ac:dyDescent="0.2"/>
    <row r="320860" ht="12.75" customHeight="1" x14ac:dyDescent="0.2"/>
    <row r="320864" ht="12.75" customHeight="1" x14ac:dyDescent="0.2"/>
    <row r="320868" ht="12.75" customHeight="1" x14ac:dyDescent="0.2"/>
    <row r="320872" ht="12.75" customHeight="1" x14ac:dyDescent="0.2"/>
    <row r="320876" ht="12.75" customHeight="1" x14ac:dyDescent="0.2"/>
    <row r="320880" ht="12.75" customHeight="1" x14ac:dyDescent="0.2"/>
    <row r="320884" ht="12.75" customHeight="1" x14ac:dyDescent="0.2"/>
    <row r="320888" ht="12.75" customHeight="1" x14ac:dyDescent="0.2"/>
    <row r="320892" ht="12.75" customHeight="1" x14ac:dyDescent="0.2"/>
    <row r="320896" ht="12.75" customHeight="1" x14ac:dyDescent="0.2"/>
    <row r="320900" ht="12.75" customHeight="1" x14ac:dyDescent="0.2"/>
    <row r="320904" ht="12.75" customHeight="1" x14ac:dyDescent="0.2"/>
    <row r="320908" ht="12.75" customHeight="1" x14ac:dyDescent="0.2"/>
    <row r="320912" ht="12.75" customHeight="1" x14ac:dyDescent="0.2"/>
    <row r="320916" ht="12.75" customHeight="1" x14ac:dyDescent="0.2"/>
    <row r="320920" ht="12.75" customHeight="1" x14ac:dyDescent="0.2"/>
    <row r="320924" ht="12.75" customHeight="1" x14ac:dyDescent="0.2"/>
    <row r="320928" ht="12.75" customHeight="1" x14ac:dyDescent="0.2"/>
    <row r="320932" ht="12.75" customHeight="1" x14ac:dyDescent="0.2"/>
    <row r="320936" ht="12.75" customHeight="1" x14ac:dyDescent="0.2"/>
    <row r="320940" ht="12.75" customHeight="1" x14ac:dyDescent="0.2"/>
    <row r="320944" ht="12.75" customHeight="1" x14ac:dyDescent="0.2"/>
    <row r="320948" ht="12.75" customHeight="1" x14ac:dyDescent="0.2"/>
    <row r="320952" ht="12.75" customHeight="1" x14ac:dyDescent="0.2"/>
    <row r="320956" ht="12.75" customHeight="1" x14ac:dyDescent="0.2"/>
    <row r="320960" ht="12.75" customHeight="1" x14ac:dyDescent="0.2"/>
    <row r="320964" ht="12.75" customHeight="1" x14ac:dyDescent="0.2"/>
    <row r="320968" ht="12.75" customHeight="1" x14ac:dyDescent="0.2"/>
    <row r="320972" ht="12.75" customHeight="1" x14ac:dyDescent="0.2"/>
    <row r="320976" ht="12.75" customHeight="1" x14ac:dyDescent="0.2"/>
    <row r="320980" ht="12.75" customHeight="1" x14ac:dyDescent="0.2"/>
    <row r="320984" ht="12.75" customHeight="1" x14ac:dyDescent="0.2"/>
    <row r="320988" ht="12.75" customHeight="1" x14ac:dyDescent="0.2"/>
    <row r="320992" ht="12.75" customHeight="1" x14ac:dyDescent="0.2"/>
    <row r="320996" ht="12.75" customHeight="1" x14ac:dyDescent="0.2"/>
    <row r="321000" ht="12.75" customHeight="1" x14ac:dyDescent="0.2"/>
    <row r="321004" ht="12.75" customHeight="1" x14ac:dyDescent="0.2"/>
    <row r="321008" ht="12.75" customHeight="1" x14ac:dyDescent="0.2"/>
    <row r="321012" ht="12.75" customHeight="1" x14ac:dyDescent="0.2"/>
    <row r="321016" ht="12.75" customHeight="1" x14ac:dyDescent="0.2"/>
    <row r="321020" ht="12.75" customHeight="1" x14ac:dyDescent="0.2"/>
    <row r="321024" ht="12.75" customHeight="1" x14ac:dyDescent="0.2"/>
    <row r="321028" ht="12.75" customHeight="1" x14ac:dyDescent="0.2"/>
    <row r="321032" ht="12.75" customHeight="1" x14ac:dyDescent="0.2"/>
    <row r="321036" ht="12.75" customHeight="1" x14ac:dyDescent="0.2"/>
    <row r="321040" ht="12.75" customHeight="1" x14ac:dyDescent="0.2"/>
    <row r="321044" ht="12.75" customHeight="1" x14ac:dyDescent="0.2"/>
    <row r="321048" ht="12.75" customHeight="1" x14ac:dyDescent="0.2"/>
    <row r="321052" ht="12.75" customHeight="1" x14ac:dyDescent="0.2"/>
    <row r="321056" ht="12.75" customHeight="1" x14ac:dyDescent="0.2"/>
    <row r="321060" ht="12.75" customHeight="1" x14ac:dyDescent="0.2"/>
    <row r="321064" ht="12.75" customHeight="1" x14ac:dyDescent="0.2"/>
    <row r="321068" ht="12.75" customHeight="1" x14ac:dyDescent="0.2"/>
    <row r="321072" ht="12.75" customHeight="1" x14ac:dyDescent="0.2"/>
    <row r="321076" ht="12.75" customHeight="1" x14ac:dyDescent="0.2"/>
    <row r="321080" ht="12.75" customHeight="1" x14ac:dyDescent="0.2"/>
    <row r="321084" ht="12.75" customHeight="1" x14ac:dyDescent="0.2"/>
    <row r="321088" ht="12.75" customHeight="1" x14ac:dyDescent="0.2"/>
    <row r="321092" ht="12.75" customHeight="1" x14ac:dyDescent="0.2"/>
    <row r="321096" ht="12.75" customHeight="1" x14ac:dyDescent="0.2"/>
    <row r="321100" ht="12.75" customHeight="1" x14ac:dyDescent="0.2"/>
    <row r="321104" ht="12.75" customHeight="1" x14ac:dyDescent="0.2"/>
    <row r="321108" ht="12.75" customHeight="1" x14ac:dyDescent="0.2"/>
    <row r="321112" ht="12.75" customHeight="1" x14ac:dyDescent="0.2"/>
    <row r="321116" ht="12.75" customHeight="1" x14ac:dyDescent="0.2"/>
    <row r="321120" ht="12.75" customHeight="1" x14ac:dyDescent="0.2"/>
    <row r="321124" ht="12.75" customHeight="1" x14ac:dyDescent="0.2"/>
    <row r="321128" ht="12.75" customHeight="1" x14ac:dyDescent="0.2"/>
    <row r="321132" ht="12.75" customHeight="1" x14ac:dyDescent="0.2"/>
    <row r="321136" ht="12.75" customHeight="1" x14ac:dyDescent="0.2"/>
    <row r="321140" ht="12.75" customHeight="1" x14ac:dyDescent="0.2"/>
    <row r="321144" ht="12.75" customHeight="1" x14ac:dyDescent="0.2"/>
    <row r="321148" ht="12.75" customHeight="1" x14ac:dyDescent="0.2"/>
    <row r="321152" ht="12.75" customHeight="1" x14ac:dyDescent="0.2"/>
    <row r="321156" ht="12.75" customHeight="1" x14ac:dyDescent="0.2"/>
    <row r="321160" ht="12.75" customHeight="1" x14ac:dyDescent="0.2"/>
    <row r="321164" ht="12.75" customHeight="1" x14ac:dyDescent="0.2"/>
    <row r="321168" ht="12.75" customHeight="1" x14ac:dyDescent="0.2"/>
    <row r="321172" ht="12.75" customHeight="1" x14ac:dyDescent="0.2"/>
    <row r="321176" ht="12.75" customHeight="1" x14ac:dyDescent="0.2"/>
    <row r="321180" ht="12.75" customHeight="1" x14ac:dyDescent="0.2"/>
    <row r="321184" ht="12.75" customHeight="1" x14ac:dyDescent="0.2"/>
    <row r="321188" ht="12.75" customHeight="1" x14ac:dyDescent="0.2"/>
    <row r="321192" ht="12.75" customHeight="1" x14ac:dyDescent="0.2"/>
    <row r="321196" ht="12.75" customHeight="1" x14ac:dyDescent="0.2"/>
    <row r="321200" ht="12.75" customHeight="1" x14ac:dyDescent="0.2"/>
    <row r="321204" ht="12.75" customHeight="1" x14ac:dyDescent="0.2"/>
    <row r="321208" ht="12.75" customHeight="1" x14ac:dyDescent="0.2"/>
    <row r="321212" ht="12.75" customHeight="1" x14ac:dyDescent="0.2"/>
    <row r="321216" ht="12.75" customHeight="1" x14ac:dyDescent="0.2"/>
    <row r="321220" ht="12.75" customHeight="1" x14ac:dyDescent="0.2"/>
    <row r="321224" ht="12.75" customHeight="1" x14ac:dyDescent="0.2"/>
    <row r="321228" ht="12.75" customHeight="1" x14ac:dyDescent="0.2"/>
    <row r="321232" ht="12.75" customHeight="1" x14ac:dyDescent="0.2"/>
    <row r="321236" ht="12.75" customHeight="1" x14ac:dyDescent="0.2"/>
    <row r="321240" ht="12.75" customHeight="1" x14ac:dyDescent="0.2"/>
    <row r="321244" ht="12.75" customHeight="1" x14ac:dyDescent="0.2"/>
    <row r="321248" ht="12.75" customHeight="1" x14ac:dyDescent="0.2"/>
    <row r="321252" ht="12.75" customHeight="1" x14ac:dyDescent="0.2"/>
    <row r="321256" ht="12.75" customHeight="1" x14ac:dyDescent="0.2"/>
    <row r="321260" ht="12.75" customHeight="1" x14ac:dyDescent="0.2"/>
    <row r="321264" ht="12.75" customHeight="1" x14ac:dyDescent="0.2"/>
    <row r="321268" ht="12.75" customHeight="1" x14ac:dyDescent="0.2"/>
    <row r="321272" ht="12.75" customHeight="1" x14ac:dyDescent="0.2"/>
    <row r="321276" ht="12.75" customHeight="1" x14ac:dyDescent="0.2"/>
    <row r="321280" ht="12.75" customHeight="1" x14ac:dyDescent="0.2"/>
    <row r="321284" ht="12.75" customHeight="1" x14ac:dyDescent="0.2"/>
    <row r="321288" ht="12.75" customHeight="1" x14ac:dyDescent="0.2"/>
    <row r="321292" ht="12.75" customHeight="1" x14ac:dyDescent="0.2"/>
    <row r="321296" ht="12.75" customHeight="1" x14ac:dyDescent="0.2"/>
    <row r="321300" ht="12.75" customHeight="1" x14ac:dyDescent="0.2"/>
    <row r="321304" ht="12.75" customHeight="1" x14ac:dyDescent="0.2"/>
    <row r="321308" ht="12.75" customHeight="1" x14ac:dyDescent="0.2"/>
    <row r="321312" ht="12.75" customHeight="1" x14ac:dyDescent="0.2"/>
    <row r="321316" ht="12.75" customHeight="1" x14ac:dyDescent="0.2"/>
    <row r="321320" ht="12.75" customHeight="1" x14ac:dyDescent="0.2"/>
    <row r="321324" ht="12.75" customHeight="1" x14ac:dyDescent="0.2"/>
    <row r="321328" ht="12.75" customHeight="1" x14ac:dyDescent="0.2"/>
    <row r="321332" ht="12.75" customHeight="1" x14ac:dyDescent="0.2"/>
    <row r="321336" ht="12.75" customHeight="1" x14ac:dyDescent="0.2"/>
    <row r="321340" ht="12.75" customHeight="1" x14ac:dyDescent="0.2"/>
    <row r="321344" ht="12.75" customHeight="1" x14ac:dyDescent="0.2"/>
    <row r="321348" ht="12.75" customHeight="1" x14ac:dyDescent="0.2"/>
    <row r="321352" ht="12.75" customHeight="1" x14ac:dyDescent="0.2"/>
    <row r="321356" ht="12.75" customHeight="1" x14ac:dyDescent="0.2"/>
    <row r="321360" ht="12.75" customHeight="1" x14ac:dyDescent="0.2"/>
    <row r="321364" ht="12.75" customHeight="1" x14ac:dyDescent="0.2"/>
    <row r="321368" ht="12.75" customHeight="1" x14ac:dyDescent="0.2"/>
    <row r="321372" ht="12.75" customHeight="1" x14ac:dyDescent="0.2"/>
    <row r="321376" ht="12.75" customHeight="1" x14ac:dyDescent="0.2"/>
    <row r="321380" ht="12.75" customHeight="1" x14ac:dyDescent="0.2"/>
    <row r="321384" ht="12.75" customHeight="1" x14ac:dyDescent="0.2"/>
    <row r="321388" ht="12.75" customHeight="1" x14ac:dyDescent="0.2"/>
    <row r="321392" ht="12.75" customHeight="1" x14ac:dyDescent="0.2"/>
    <row r="321396" ht="12.75" customHeight="1" x14ac:dyDescent="0.2"/>
    <row r="321400" ht="12.75" customHeight="1" x14ac:dyDescent="0.2"/>
    <row r="321404" ht="12.75" customHeight="1" x14ac:dyDescent="0.2"/>
    <row r="321408" ht="12.75" customHeight="1" x14ac:dyDescent="0.2"/>
    <row r="321412" ht="12.75" customHeight="1" x14ac:dyDescent="0.2"/>
    <row r="321416" ht="12.75" customHeight="1" x14ac:dyDescent="0.2"/>
    <row r="321420" ht="12.75" customHeight="1" x14ac:dyDescent="0.2"/>
    <row r="321424" ht="12.75" customHeight="1" x14ac:dyDescent="0.2"/>
    <row r="321428" ht="12.75" customHeight="1" x14ac:dyDescent="0.2"/>
    <row r="321432" ht="12.75" customHeight="1" x14ac:dyDescent="0.2"/>
    <row r="321436" ht="12.75" customHeight="1" x14ac:dyDescent="0.2"/>
    <row r="321440" ht="12.75" customHeight="1" x14ac:dyDescent="0.2"/>
    <row r="321444" ht="12.75" customHeight="1" x14ac:dyDescent="0.2"/>
    <row r="321448" ht="12.75" customHeight="1" x14ac:dyDescent="0.2"/>
    <row r="321452" ht="12.75" customHeight="1" x14ac:dyDescent="0.2"/>
    <row r="321456" ht="12.75" customHeight="1" x14ac:dyDescent="0.2"/>
    <row r="321460" ht="12.75" customHeight="1" x14ac:dyDescent="0.2"/>
    <row r="321464" ht="12.75" customHeight="1" x14ac:dyDescent="0.2"/>
    <row r="321468" ht="12.75" customHeight="1" x14ac:dyDescent="0.2"/>
    <row r="321472" ht="12.75" customHeight="1" x14ac:dyDescent="0.2"/>
    <row r="321476" ht="12.75" customHeight="1" x14ac:dyDescent="0.2"/>
    <row r="321480" ht="12.75" customHeight="1" x14ac:dyDescent="0.2"/>
    <row r="321484" ht="12.75" customHeight="1" x14ac:dyDescent="0.2"/>
    <row r="321488" ht="12.75" customHeight="1" x14ac:dyDescent="0.2"/>
    <row r="321492" ht="12.75" customHeight="1" x14ac:dyDescent="0.2"/>
    <row r="321496" ht="12.75" customHeight="1" x14ac:dyDescent="0.2"/>
    <row r="321500" ht="12.75" customHeight="1" x14ac:dyDescent="0.2"/>
    <row r="321504" ht="12.75" customHeight="1" x14ac:dyDescent="0.2"/>
    <row r="321508" ht="12.75" customHeight="1" x14ac:dyDescent="0.2"/>
    <row r="321512" ht="12.75" customHeight="1" x14ac:dyDescent="0.2"/>
    <row r="321516" ht="12.75" customHeight="1" x14ac:dyDescent="0.2"/>
    <row r="321520" ht="12.75" customHeight="1" x14ac:dyDescent="0.2"/>
    <row r="321524" ht="12.75" customHeight="1" x14ac:dyDescent="0.2"/>
    <row r="321528" ht="12.75" customHeight="1" x14ac:dyDescent="0.2"/>
    <row r="321532" ht="12.75" customHeight="1" x14ac:dyDescent="0.2"/>
    <row r="321536" ht="12.75" customHeight="1" x14ac:dyDescent="0.2"/>
    <row r="321540" ht="12.75" customHeight="1" x14ac:dyDescent="0.2"/>
    <row r="321544" ht="12.75" customHeight="1" x14ac:dyDescent="0.2"/>
    <row r="321548" ht="12.75" customHeight="1" x14ac:dyDescent="0.2"/>
    <row r="321552" ht="12.75" customHeight="1" x14ac:dyDescent="0.2"/>
    <row r="321556" ht="12.75" customHeight="1" x14ac:dyDescent="0.2"/>
    <row r="321560" ht="12.75" customHeight="1" x14ac:dyDescent="0.2"/>
    <row r="321564" ht="12.75" customHeight="1" x14ac:dyDescent="0.2"/>
    <row r="321568" ht="12.75" customHeight="1" x14ac:dyDescent="0.2"/>
    <row r="321572" ht="12.75" customHeight="1" x14ac:dyDescent="0.2"/>
    <row r="321576" ht="12.75" customHeight="1" x14ac:dyDescent="0.2"/>
    <row r="321580" ht="12.75" customHeight="1" x14ac:dyDescent="0.2"/>
    <row r="321584" ht="12.75" customHeight="1" x14ac:dyDescent="0.2"/>
    <row r="321588" ht="12.75" customHeight="1" x14ac:dyDescent="0.2"/>
    <row r="321592" ht="12.75" customHeight="1" x14ac:dyDescent="0.2"/>
    <row r="321596" ht="12.75" customHeight="1" x14ac:dyDescent="0.2"/>
    <row r="321600" ht="12.75" customHeight="1" x14ac:dyDescent="0.2"/>
    <row r="321604" ht="12.75" customHeight="1" x14ac:dyDescent="0.2"/>
    <row r="321608" ht="12.75" customHeight="1" x14ac:dyDescent="0.2"/>
    <row r="321612" ht="12.75" customHeight="1" x14ac:dyDescent="0.2"/>
    <row r="321616" ht="12.75" customHeight="1" x14ac:dyDescent="0.2"/>
    <row r="321620" ht="12.75" customHeight="1" x14ac:dyDescent="0.2"/>
    <row r="321624" ht="12.75" customHeight="1" x14ac:dyDescent="0.2"/>
    <row r="321628" ht="12.75" customHeight="1" x14ac:dyDescent="0.2"/>
    <row r="321632" ht="12.75" customHeight="1" x14ac:dyDescent="0.2"/>
    <row r="321636" ht="12.75" customHeight="1" x14ac:dyDescent="0.2"/>
    <row r="321640" ht="12.75" customHeight="1" x14ac:dyDescent="0.2"/>
    <row r="321644" ht="12.75" customHeight="1" x14ac:dyDescent="0.2"/>
    <row r="321648" ht="12.75" customHeight="1" x14ac:dyDescent="0.2"/>
    <row r="321652" ht="12.75" customHeight="1" x14ac:dyDescent="0.2"/>
    <row r="321656" ht="12.75" customHeight="1" x14ac:dyDescent="0.2"/>
    <row r="321660" ht="12.75" customHeight="1" x14ac:dyDescent="0.2"/>
    <row r="321664" ht="12.75" customHeight="1" x14ac:dyDescent="0.2"/>
    <row r="321668" ht="12.75" customHeight="1" x14ac:dyDescent="0.2"/>
    <row r="321672" ht="12.75" customHeight="1" x14ac:dyDescent="0.2"/>
    <row r="321676" ht="12.75" customHeight="1" x14ac:dyDescent="0.2"/>
    <row r="321680" ht="12.75" customHeight="1" x14ac:dyDescent="0.2"/>
    <row r="321684" ht="12.75" customHeight="1" x14ac:dyDescent="0.2"/>
    <row r="321688" ht="12.75" customHeight="1" x14ac:dyDescent="0.2"/>
    <row r="321692" ht="12.75" customHeight="1" x14ac:dyDescent="0.2"/>
    <row r="321696" ht="12.75" customHeight="1" x14ac:dyDescent="0.2"/>
    <row r="321700" ht="12.75" customHeight="1" x14ac:dyDescent="0.2"/>
    <row r="321704" ht="12.75" customHeight="1" x14ac:dyDescent="0.2"/>
    <row r="321708" ht="12.75" customHeight="1" x14ac:dyDescent="0.2"/>
    <row r="321712" ht="12.75" customHeight="1" x14ac:dyDescent="0.2"/>
    <row r="321716" ht="12.75" customHeight="1" x14ac:dyDescent="0.2"/>
    <row r="321720" ht="12.75" customHeight="1" x14ac:dyDescent="0.2"/>
    <row r="321724" ht="12.75" customHeight="1" x14ac:dyDescent="0.2"/>
    <row r="321728" ht="12.75" customHeight="1" x14ac:dyDescent="0.2"/>
    <row r="321732" ht="12.75" customHeight="1" x14ac:dyDescent="0.2"/>
    <row r="321736" ht="12.75" customHeight="1" x14ac:dyDescent="0.2"/>
    <row r="321740" ht="12.75" customHeight="1" x14ac:dyDescent="0.2"/>
    <row r="321744" ht="12.75" customHeight="1" x14ac:dyDescent="0.2"/>
    <row r="321748" ht="12.75" customHeight="1" x14ac:dyDescent="0.2"/>
    <row r="321752" ht="12.75" customHeight="1" x14ac:dyDescent="0.2"/>
    <row r="321756" ht="12.75" customHeight="1" x14ac:dyDescent="0.2"/>
    <row r="321760" ht="12.75" customHeight="1" x14ac:dyDescent="0.2"/>
    <row r="321764" ht="12.75" customHeight="1" x14ac:dyDescent="0.2"/>
    <row r="321768" ht="12.75" customHeight="1" x14ac:dyDescent="0.2"/>
    <row r="321772" ht="12.75" customHeight="1" x14ac:dyDescent="0.2"/>
    <row r="321776" ht="12.75" customHeight="1" x14ac:dyDescent="0.2"/>
    <row r="321780" ht="12.75" customHeight="1" x14ac:dyDescent="0.2"/>
    <row r="321784" ht="12.75" customHeight="1" x14ac:dyDescent="0.2"/>
    <row r="321788" ht="12.75" customHeight="1" x14ac:dyDescent="0.2"/>
    <row r="321792" ht="12.75" customHeight="1" x14ac:dyDescent="0.2"/>
    <row r="321796" ht="12.75" customHeight="1" x14ac:dyDescent="0.2"/>
    <row r="321800" ht="12.75" customHeight="1" x14ac:dyDescent="0.2"/>
    <row r="321804" ht="12.75" customHeight="1" x14ac:dyDescent="0.2"/>
    <row r="321808" ht="12.75" customHeight="1" x14ac:dyDescent="0.2"/>
    <row r="321812" ht="12.75" customHeight="1" x14ac:dyDescent="0.2"/>
    <row r="321816" ht="12.75" customHeight="1" x14ac:dyDescent="0.2"/>
    <row r="321820" ht="12.75" customHeight="1" x14ac:dyDescent="0.2"/>
    <row r="321824" ht="12.75" customHeight="1" x14ac:dyDescent="0.2"/>
    <row r="321828" ht="12.75" customHeight="1" x14ac:dyDescent="0.2"/>
    <row r="321832" ht="12.75" customHeight="1" x14ac:dyDescent="0.2"/>
    <row r="321836" ht="12.75" customHeight="1" x14ac:dyDescent="0.2"/>
    <row r="321840" ht="12.75" customHeight="1" x14ac:dyDescent="0.2"/>
    <row r="321844" ht="12.75" customHeight="1" x14ac:dyDescent="0.2"/>
    <row r="321848" ht="12.75" customHeight="1" x14ac:dyDescent="0.2"/>
    <row r="321852" ht="12.75" customHeight="1" x14ac:dyDescent="0.2"/>
    <row r="321856" ht="12.75" customHeight="1" x14ac:dyDescent="0.2"/>
    <row r="321860" ht="12.75" customHeight="1" x14ac:dyDescent="0.2"/>
    <row r="321864" ht="12.75" customHeight="1" x14ac:dyDescent="0.2"/>
    <row r="321868" ht="12.75" customHeight="1" x14ac:dyDescent="0.2"/>
    <row r="321872" ht="12.75" customHeight="1" x14ac:dyDescent="0.2"/>
    <row r="321876" ht="12.75" customHeight="1" x14ac:dyDescent="0.2"/>
    <row r="321880" ht="12.75" customHeight="1" x14ac:dyDescent="0.2"/>
    <row r="321884" ht="12.75" customHeight="1" x14ac:dyDescent="0.2"/>
    <row r="321888" ht="12.75" customHeight="1" x14ac:dyDescent="0.2"/>
    <row r="321892" ht="12.75" customHeight="1" x14ac:dyDescent="0.2"/>
    <row r="321896" ht="12.75" customHeight="1" x14ac:dyDescent="0.2"/>
    <row r="321900" ht="12.75" customHeight="1" x14ac:dyDescent="0.2"/>
    <row r="321904" ht="12.75" customHeight="1" x14ac:dyDescent="0.2"/>
    <row r="321908" ht="12.75" customHeight="1" x14ac:dyDescent="0.2"/>
    <row r="321912" ht="12.75" customHeight="1" x14ac:dyDescent="0.2"/>
    <row r="321916" ht="12.75" customHeight="1" x14ac:dyDescent="0.2"/>
    <row r="321920" ht="12.75" customHeight="1" x14ac:dyDescent="0.2"/>
    <row r="321924" ht="12.75" customHeight="1" x14ac:dyDescent="0.2"/>
    <row r="321928" ht="12.75" customHeight="1" x14ac:dyDescent="0.2"/>
    <row r="321932" ht="12.75" customHeight="1" x14ac:dyDescent="0.2"/>
    <row r="321936" ht="12.75" customHeight="1" x14ac:dyDescent="0.2"/>
    <row r="321940" ht="12.75" customHeight="1" x14ac:dyDescent="0.2"/>
    <row r="321944" ht="12.75" customHeight="1" x14ac:dyDescent="0.2"/>
    <row r="321948" ht="12.75" customHeight="1" x14ac:dyDescent="0.2"/>
    <row r="321952" ht="12.75" customHeight="1" x14ac:dyDescent="0.2"/>
    <row r="321956" ht="12.75" customHeight="1" x14ac:dyDescent="0.2"/>
    <row r="321960" ht="12.75" customHeight="1" x14ac:dyDescent="0.2"/>
    <row r="321964" ht="12.75" customHeight="1" x14ac:dyDescent="0.2"/>
    <row r="321968" ht="12.75" customHeight="1" x14ac:dyDescent="0.2"/>
    <row r="321972" ht="12.75" customHeight="1" x14ac:dyDescent="0.2"/>
    <row r="321976" ht="12.75" customHeight="1" x14ac:dyDescent="0.2"/>
    <row r="321980" ht="12.75" customHeight="1" x14ac:dyDescent="0.2"/>
    <row r="321984" ht="12.75" customHeight="1" x14ac:dyDescent="0.2"/>
    <row r="321988" ht="12.75" customHeight="1" x14ac:dyDescent="0.2"/>
    <row r="321992" ht="12.75" customHeight="1" x14ac:dyDescent="0.2"/>
    <row r="321996" ht="12.75" customHeight="1" x14ac:dyDescent="0.2"/>
    <row r="322000" ht="12.75" customHeight="1" x14ac:dyDescent="0.2"/>
    <row r="322004" ht="12.75" customHeight="1" x14ac:dyDescent="0.2"/>
    <row r="322008" ht="12.75" customHeight="1" x14ac:dyDescent="0.2"/>
    <row r="322012" ht="12.75" customHeight="1" x14ac:dyDescent="0.2"/>
    <row r="322016" ht="12.75" customHeight="1" x14ac:dyDescent="0.2"/>
    <row r="322020" ht="12.75" customHeight="1" x14ac:dyDescent="0.2"/>
    <row r="322024" ht="12.75" customHeight="1" x14ac:dyDescent="0.2"/>
    <row r="322028" ht="12.75" customHeight="1" x14ac:dyDescent="0.2"/>
    <row r="322032" ht="12.75" customHeight="1" x14ac:dyDescent="0.2"/>
    <row r="322036" ht="12.75" customHeight="1" x14ac:dyDescent="0.2"/>
    <row r="322040" ht="12.75" customHeight="1" x14ac:dyDescent="0.2"/>
    <row r="322044" ht="12.75" customHeight="1" x14ac:dyDescent="0.2"/>
    <row r="322048" ht="12.75" customHeight="1" x14ac:dyDescent="0.2"/>
    <row r="322052" ht="12.75" customHeight="1" x14ac:dyDescent="0.2"/>
    <row r="322056" ht="12.75" customHeight="1" x14ac:dyDescent="0.2"/>
    <row r="322060" ht="12.75" customHeight="1" x14ac:dyDescent="0.2"/>
    <row r="322064" ht="12.75" customHeight="1" x14ac:dyDescent="0.2"/>
    <row r="322068" ht="12.75" customHeight="1" x14ac:dyDescent="0.2"/>
    <row r="322072" ht="12.75" customHeight="1" x14ac:dyDescent="0.2"/>
    <row r="322076" ht="12.75" customHeight="1" x14ac:dyDescent="0.2"/>
    <row r="322080" ht="12.75" customHeight="1" x14ac:dyDescent="0.2"/>
    <row r="322084" ht="12.75" customHeight="1" x14ac:dyDescent="0.2"/>
    <row r="322088" ht="12.75" customHeight="1" x14ac:dyDescent="0.2"/>
    <row r="322092" ht="12.75" customHeight="1" x14ac:dyDescent="0.2"/>
    <row r="322096" ht="12.75" customHeight="1" x14ac:dyDescent="0.2"/>
    <row r="322100" ht="12.75" customHeight="1" x14ac:dyDescent="0.2"/>
    <row r="322104" ht="12.75" customHeight="1" x14ac:dyDescent="0.2"/>
    <row r="322108" ht="12.75" customHeight="1" x14ac:dyDescent="0.2"/>
    <row r="322112" ht="12.75" customHeight="1" x14ac:dyDescent="0.2"/>
    <row r="322116" ht="12.75" customHeight="1" x14ac:dyDescent="0.2"/>
    <row r="322120" ht="12.75" customHeight="1" x14ac:dyDescent="0.2"/>
    <row r="322124" ht="12.75" customHeight="1" x14ac:dyDescent="0.2"/>
    <row r="322128" ht="12.75" customHeight="1" x14ac:dyDescent="0.2"/>
    <row r="322132" ht="12.75" customHeight="1" x14ac:dyDescent="0.2"/>
    <row r="322136" ht="12.75" customHeight="1" x14ac:dyDescent="0.2"/>
    <row r="322140" ht="12.75" customHeight="1" x14ac:dyDescent="0.2"/>
    <row r="322144" ht="12.75" customHeight="1" x14ac:dyDescent="0.2"/>
    <row r="322148" ht="12.75" customHeight="1" x14ac:dyDescent="0.2"/>
    <row r="322152" ht="12.75" customHeight="1" x14ac:dyDescent="0.2"/>
    <row r="322156" ht="12.75" customHeight="1" x14ac:dyDescent="0.2"/>
    <row r="322160" ht="12.75" customHeight="1" x14ac:dyDescent="0.2"/>
    <row r="322164" ht="12.75" customHeight="1" x14ac:dyDescent="0.2"/>
    <row r="322168" ht="12.75" customHeight="1" x14ac:dyDescent="0.2"/>
    <row r="322172" ht="12.75" customHeight="1" x14ac:dyDescent="0.2"/>
    <row r="322176" ht="12.75" customHeight="1" x14ac:dyDescent="0.2"/>
    <row r="322180" ht="12.75" customHeight="1" x14ac:dyDescent="0.2"/>
    <row r="322184" ht="12.75" customHeight="1" x14ac:dyDescent="0.2"/>
    <row r="322188" ht="12.75" customHeight="1" x14ac:dyDescent="0.2"/>
    <row r="322192" ht="12.75" customHeight="1" x14ac:dyDescent="0.2"/>
    <row r="322196" ht="12.75" customHeight="1" x14ac:dyDescent="0.2"/>
    <row r="322200" ht="12.75" customHeight="1" x14ac:dyDescent="0.2"/>
    <row r="322204" ht="12.75" customHeight="1" x14ac:dyDescent="0.2"/>
    <row r="322208" ht="12.75" customHeight="1" x14ac:dyDescent="0.2"/>
    <row r="322212" ht="12.75" customHeight="1" x14ac:dyDescent="0.2"/>
    <row r="322216" ht="12.75" customHeight="1" x14ac:dyDescent="0.2"/>
    <row r="322220" ht="12.75" customHeight="1" x14ac:dyDescent="0.2"/>
    <row r="322224" ht="12.75" customHeight="1" x14ac:dyDescent="0.2"/>
    <row r="322228" ht="12.75" customHeight="1" x14ac:dyDescent="0.2"/>
    <row r="322232" ht="12.75" customHeight="1" x14ac:dyDescent="0.2"/>
    <row r="322236" ht="12.75" customHeight="1" x14ac:dyDescent="0.2"/>
    <row r="322240" ht="12.75" customHeight="1" x14ac:dyDescent="0.2"/>
    <row r="322244" ht="12.75" customHeight="1" x14ac:dyDescent="0.2"/>
    <row r="322248" ht="12.75" customHeight="1" x14ac:dyDescent="0.2"/>
    <row r="322252" ht="12.75" customHeight="1" x14ac:dyDescent="0.2"/>
    <row r="322256" ht="12.75" customHeight="1" x14ac:dyDescent="0.2"/>
    <row r="322260" ht="12.75" customHeight="1" x14ac:dyDescent="0.2"/>
    <row r="322264" ht="12.75" customHeight="1" x14ac:dyDescent="0.2"/>
    <row r="322268" ht="12.75" customHeight="1" x14ac:dyDescent="0.2"/>
    <row r="322272" ht="12.75" customHeight="1" x14ac:dyDescent="0.2"/>
    <row r="322276" ht="12.75" customHeight="1" x14ac:dyDescent="0.2"/>
    <row r="322280" ht="12.75" customHeight="1" x14ac:dyDescent="0.2"/>
    <row r="322284" ht="12.75" customHeight="1" x14ac:dyDescent="0.2"/>
    <row r="322288" ht="12.75" customHeight="1" x14ac:dyDescent="0.2"/>
    <row r="322292" ht="12.75" customHeight="1" x14ac:dyDescent="0.2"/>
    <row r="322296" ht="12.75" customHeight="1" x14ac:dyDescent="0.2"/>
    <row r="322300" ht="12.75" customHeight="1" x14ac:dyDescent="0.2"/>
    <row r="322304" ht="12.75" customHeight="1" x14ac:dyDescent="0.2"/>
    <row r="322308" ht="12.75" customHeight="1" x14ac:dyDescent="0.2"/>
    <row r="322312" ht="12.75" customHeight="1" x14ac:dyDescent="0.2"/>
    <row r="322316" ht="12.75" customHeight="1" x14ac:dyDescent="0.2"/>
    <row r="322320" ht="12.75" customHeight="1" x14ac:dyDescent="0.2"/>
    <row r="322324" ht="12.75" customHeight="1" x14ac:dyDescent="0.2"/>
    <row r="322328" ht="12.75" customHeight="1" x14ac:dyDescent="0.2"/>
    <row r="322332" ht="12.75" customHeight="1" x14ac:dyDescent="0.2"/>
    <row r="322336" ht="12.75" customHeight="1" x14ac:dyDescent="0.2"/>
    <row r="322340" ht="12.75" customHeight="1" x14ac:dyDescent="0.2"/>
    <row r="322344" ht="12.75" customHeight="1" x14ac:dyDescent="0.2"/>
    <row r="322348" ht="12.75" customHeight="1" x14ac:dyDescent="0.2"/>
    <row r="322352" ht="12.75" customHeight="1" x14ac:dyDescent="0.2"/>
    <row r="322356" ht="12.75" customHeight="1" x14ac:dyDescent="0.2"/>
    <row r="322360" ht="12.75" customHeight="1" x14ac:dyDescent="0.2"/>
    <row r="322364" ht="12.75" customHeight="1" x14ac:dyDescent="0.2"/>
    <row r="322368" ht="12.75" customHeight="1" x14ac:dyDescent="0.2"/>
    <row r="322372" ht="12.75" customHeight="1" x14ac:dyDescent="0.2"/>
    <row r="322376" ht="12.75" customHeight="1" x14ac:dyDescent="0.2"/>
    <row r="322380" ht="12.75" customHeight="1" x14ac:dyDescent="0.2"/>
    <row r="322384" ht="12.75" customHeight="1" x14ac:dyDescent="0.2"/>
    <row r="322388" ht="12.75" customHeight="1" x14ac:dyDescent="0.2"/>
    <row r="322392" ht="12.75" customHeight="1" x14ac:dyDescent="0.2"/>
    <row r="322396" ht="12.75" customHeight="1" x14ac:dyDescent="0.2"/>
    <row r="322400" ht="12.75" customHeight="1" x14ac:dyDescent="0.2"/>
    <row r="322404" ht="12.75" customHeight="1" x14ac:dyDescent="0.2"/>
    <row r="322408" ht="12.75" customHeight="1" x14ac:dyDescent="0.2"/>
    <row r="322412" ht="12.75" customHeight="1" x14ac:dyDescent="0.2"/>
    <row r="322416" ht="12.75" customHeight="1" x14ac:dyDescent="0.2"/>
    <row r="322420" ht="12.75" customHeight="1" x14ac:dyDescent="0.2"/>
    <row r="322424" ht="12.75" customHeight="1" x14ac:dyDescent="0.2"/>
    <row r="322428" ht="12.75" customHeight="1" x14ac:dyDescent="0.2"/>
    <row r="322432" ht="12.75" customHeight="1" x14ac:dyDescent="0.2"/>
    <row r="322436" ht="12.75" customHeight="1" x14ac:dyDescent="0.2"/>
    <row r="322440" ht="12.75" customHeight="1" x14ac:dyDescent="0.2"/>
    <row r="322444" ht="12.75" customHeight="1" x14ac:dyDescent="0.2"/>
    <row r="322448" ht="12.75" customHeight="1" x14ac:dyDescent="0.2"/>
    <row r="322452" ht="12.75" customHeight="1" x14ac:dyDescent="0.2"/>
    <row r="322456" ht="12.75" customHeight="1" x14ac:dyDescent="0.2"/>
    <row r="322460" ht="12.75" customHeight="1" x14ac:dyDescent="0.2"/>
    <row r="322464" ht="12.75" customHeight="1" x14ac:dyDescent="0.2"/>
    <row r="322468" ht="12.75" customHeight="1" x14ac:dyDescent="0.2"/>
    <row r="322472" ht="12.75" customHeight="1" x14ac:dyDescent="0.2"/>
    <row r="322476" ht="12.75" customHeight="1" x14ac:dyDescent="0.2"/>
    <row r="322480" ht="12.75" customHeight="1" x14ac:dyDescent="0.2"/>
    <row r="322484" ht="12.75" customHeight="1" x14ac:dyDescent="0.2"/>
    <row r="322488" ht="12.75" customHeight="1" x14ac:dyDescent="0.2"/>
    <row r="322492" ht="12.75" customHeight="1" x14ac:dyDescent="0.2"/>
    <row r="322496" ht="12.75" customHeight="1" x14ac:dyDescent="0.2"/>
    <row r="322500" ht="12.75" customHeight="1" x14ac:dyDescent="0.2"/>
    <row r="322504" ht="12.75" customHeight="1" x14ac:dyDescent="0.2"/>
    <row r="322508" ht="12.75" customHeight="1" x14ac:dyDescent="0.2"/>
    <row r="322512" ht="12.75" customHeight="1" x14ac:dyDescent="0.2"/>
    <row r="322516" ht="12.75" customHeight="1" x14ac:dyDescent="0.2"/>
    <row r="322520" ht="12.75" customHeight="1" x14ac:dyDescent="0.2"/>
    <row r="322524" ht="12.75" customHeight="1" x14ac:dyDescent="0.2"/>
    <row r="322528" ht="12.75" customHeight="1" x14ac:dyDescent="0.2"/>
    <row r="322532" ht="12.75" customHeight="1" x14ac:dyDescent="0.2"/>
    <row r="322536" ht="12.75" customHeight="1" x14ac:dyDescent="0.2"/>
    <row r="322540" ht="12.75" customHeight="1" x14ac:dyDescent="0.2"/>
    <row r="322544" ht="12.75" customHeight="1" x14ac:dyDescent="0.2"/>
    <row r="322548" ht="12.75" customHeight="1" x14ac:dyDescent="0.2"/>
    <row r="322552" ht="12.75" customHeight="1" x14ac:dyDescent="0.2"/>
    <row r="322556" ht="12.75" customHeight="1" x14ac:dyDescent="0.2"/>
    <row r="322560" ht="12.75" customHeight="1" x14ac:dyDescent="0.2"/>
    <row r="322564" ht="12.75" customHeight="1" x14ac:dyDescent="0.2"/>
    <row r="322568" ht="12.75" customHeight="1" x14ac:dyDescent="0.2"/>
    <row r="322572" ht="12.75" customHeight="1" x14ac:dyDescent="0.2"/>
    <row r="322576" ht="12.75" customHeight="1" x14ac:dyDescent="0.2"/>
    <row r="322580" ht="12.75" customHeight="1" x14ac:dyDescent="0.2"/>
    <row r="322584" ht="12.75" customHeight="1" x14ac:dyDescent="0.2"/>
    <row r="322588" ht="12.75" customHeight="1" x14ac:dyDescent="0.2"/>
    <row r="322592" ht="12.75" customHeight="1" x14ac:dyDescent="0.2"/>
    <row r="322596" ht="12.75" customHeight="1" x14ac:dyDescent="0.2"/>
    <row r="322600" ht="12.75" customHeight="1" x14ac:dyDescent="0.2"/>
    <row r="322604" ht="12.75" customHeight="1" x14ac:dyDescent="0.2"/>
    <row r="322608" ht="12.75" customHeight="1" x14ac:dyDescent="0.2"/>
    <row r="322612" ht="12.75" customHeight="1" x14ac:dyDescent="0.2"/>
    <row r="322616" ht="12.75" customHeight="1" x14ac:dyDescent="0.2"/>
    <row r="322620" ht="12.75" customHeight="1" x14ac:dyDescent="0.2"/>
    <row r="322624" ht="12.75" customHeight="1" x14ac:dyDescent="0.2"/>
    <row r="322628" ht="12.75" customHeight="1" x14ac:dyDescent="0.2"/>
    <row r="322632" ht="12.75" customHeight="1" x14ac:dyDescent="0.2"/>
    <row r="322636" ht="12.75" customHeight="1" x14ac:dyDescent="0.2"/>
    <row r="322640" ht="12.75" customHeight="1" x14ac:dyDescent="0.2"/>
    <row r="322644" ht="12.75" customHeight="1" x14ac:dyDescent="0.2"/>
    <row r="322648" ht="12.75" customHeight="1" x14ac:dyDescent="0.2"/>
    <row r="322652" ht="12.75" customHeight="1" x14ac:dyDescent="0.2"/>
    <row r="322656" ht="12.75" customHeight="1" x14ac:dyDescent="0.2"/>
    <row r="322660" ht="12.75" customHeight="1" x14ac:dyDescent="0.2"/>
    <row r="322664" ht="12.75" customHeight="1" x14ac:dyDescent="0.2"/>
    <row r="322668" ht="12.75" customHeight="1" x14ac:dyDescent="0.2"/>
    <row r="322672" ht="12.75" customHeight="1" x14ac:dyDescent="0.2"/>
    <row r="322676" ht="12.75" customHeight="1" x14ac:dyDescent="0.2"/>
    <row r="322680" ht="12.75" customHeight="1" x14ac:dyDescent="0.2"/>
    <row r="322684" ht="12.75" customHeight="1" x14ac:dyDescent="0.2"/>
    <row r="322688" ht="12.75" customHeight="1" x14ac:dyDescent="0.2"/>
    <row r="322692" ht="12.75" customHeight="1" x14ac:dyDescent="0.2"/>
    <row r="322696" ht="12.75" customHeight="1" x14ac:dyDescent="0.2"/>
    <row r="322700" ht="12.75" customHeight="1" x14ac:dyDescent="0.2"/>
    <row r="322704" ht="12.75" customHeight="1" x14ac:dyDescent="0.2"/>
    <row r="322708" ht="12.75" customHeight="1" x14ac:dyDescent="0.2"/>
    <row r="322712" ht="12.75" customHeight="1" x14ac:dyDescent="0.2"/>
    <row r="322716" ht="12.75" customHeight="1" x14ac:dyDescent="0.2"/>
    <row r="322720" ht="12.75" customHeight="1" x14ac:dyDescent="0.2"/>
    <row r="322724" ht="12.75" customHeight="1" x14ac:dyDescent="0.2"/>
    <row r="322728" ht="12.75" customHeight="1" x14ac:dyDescent="0.2"/>
    <row r="322732" ht="12.75" customHeight="1" x14ac:dyDescent="0.2"/>
    <row r="322736" ht="12.75" customHeight="1" x14ac:dyDescent="0.2"/>
    <row r="322740" ht="12.75" customHeight="1" x14ac:dyDescent="0.2"/>
    <row r="322744" ht="12.75" customHeight="1" x14ac:dyDescent="0.2"/>
    <row r="322748" ht="12.75" customHeight="1" x14ac:dyDescent="0.2"/>
    <row r="322752" ht="12.75" customHeight="1" x14ac:dyDescent="0.2"/>
    <row r="322756" ht="12.75" customHeight="1" x14ac:dyDescent="0.2"/>
    <row r="322760" ht="12.75" customHeight="1" x14ac:dyDescent="0.2"/>
    <row r="322764" ht="12.75" customHeight="1" x14ac:dyDescent="0.2"/>
    <row r="322768" ht="12.75" customHeight="1" x14ac:dyDescent="0.2"/>
    <row r="322772" ht="12.75" customHeight="1" x14ac:dyDescent="0.2"/>
    <row r="322776" ht="12.75" customHeight="1" x14ac:dyDescent="0.2"/>
    <row r="322780" ht="12.75" customHeight="1" x14ac:dyDescent="0.2"/>
    <row r="322784" ht="12.75" customHeight="1" x14ac:dyDescent="0.2"/>
    <row r="322788" ht="12.75" customHeight="1" x14ac:dyDescent="0.2"/>
    <row r="322792" ht="12.75" customHeight="1" x14ac:dyDescent="0.2"/>
    <row r="322796" ht="12.75" customHeight="1" x14ac:dyDescent="0.2"/>
    <row r="322800" ht="12.75" customHeight="1" x14ac:dyDescent="0.2"/>
    <row r="322804" ht="12.75" customHeight="1" x14ac:dyDescent="0.2"/>
    <row r="322808" ht="12.75" customHeight="1" x14ac:dyDescent="0.2"/>
    <row r="322812" ht="12.75" customHeight="1" x14ac:dyDescent="0.2"/>
    <row r="322816" ht="12.75" customHeight="1" x14ac:dyDescent="0.2"/>
    <row r="322820" ht="12.75" customHeight="1" x14ac:dyDescent="0.2"/>
    <row r="322824" ht="12.75" customHeight="1" x14ac:dyDescent="0.2"/>
    <row r="322828" ht="12.75" customHeight="1" x14ac:dyDescent="0.2"/>
    <row r="322832" ht="12.75" customHeight="1" x14ac:dyDescent="0.2"/>
    <row r="322836" ht="12.75" customHeight="1" x14ac:dyDescent="0.2"/>
    <row r="322840" ht="12.75" customHeight="1" x14ac:dyDescent="0.2"/>
    <row r="322844" ht="12.75" customHeight="1" x14ac:dyDescent="0.2"/>
    <row r="322848" ht="12.75" customHeight="1" x14ac:dyDescent="0.2"/>
    <row r="322852" ht="12.75" customHeight="1" x14ac:dyDescent="0.2"/>
    <row r="322856" ht="12.75" customHeight="1" x14ac:dyDescent="0.2"/>
    <row r="322860" ht="12.75" customHeight="1" x14ac:dyDescent="0.2"/>
    <row r="322864" ht="12.75" customHeight="1" x14ac:dyDescent="0.2"/>
    <row r="322868" ht="12.75" customHeight="1" x14ac:dyDescent="0.2"/>
    <row r="322872" ht="12.75" customHeight="1" x14ac:dyDescent="0.2"/>
    <row r="322876" ht="12.75" customHeight="1" x14ac:dyDescent="0.2"/>
    <row r="322880" ht="12.75" customHeight="1" x14ac:dyDescent="0.2"/>
    <row r="322884" ht="12.75" customHeight="1" x14ac:dyDescent="0.2"/>
    <row r="322888" ht="12.75" customHeight="1" x14ac:dyDescent="0.2"/>
    <row r="322892" ht="12.75" customHeight="1" x14ac:dyDescent="0.2"/>
    <row r="322896" ht="12.75" customHeight="1" x14ac:dyDescent="0.2"/>
    <row r="322900" ht="12.75" customHeight="1" x14ac:dyDescent="0.2"/>
    <row r="322904" ht="12.75" customHeight="1" x14ac:dyDescent="0.2"/>
    <row r="322908" ht="12.75" customHeight="1" x14ac:dyDescent="0.2"/>
    <row r="322912" ht="12.75" customHeight="1" x14ac:dyDescent="0.2"/>
    <row r="322916" ht="12.75" customHeight="1" x14ac:dyDescent="0.2"/>
    <row r="322920" ht="12.75" customHeight="1" x14ac:dyDescent="0.2"/>
    <row r="322924" ht="12.75" customHeight="1" x14ac:dyDescent="0.2"/>
    <row r="322928" ht="12.75" customHeight="1" x14ac:dyDescent="0.2"/>
    <row r="322932" ht="12.75" customHeight="1" x14ac:dyDescent="0.2"/>
    <row r="322936" ht="12.75" customHeight="1" x14ac:dyDescent="0.2"/>
    <row r="322940" ht="12.75" customHeight="1" x14ac:dyDescent="0.2"/>
    <row r="322944" ht="12.75" customHeight="1" x14ac:dyDescent="0.2"/>
    <row r="322948" ht="12.75" customHeight="1" x14ac:dyDescent="0.2"/>
    <row r="322952" ht="12.75" customHeight="1" x14ac:dyDescent="0.2"/>
    <row r="322956" ht="12.75" customHeight="1" x14ac:dyDescent="0.2"/>
    <row r="322960" ht="12.75" customHeight="1" x14ac:dyDescent="0.2"/>
    <row r="322964" ht="12.75" customHeight="1" x14ac:dyDescent="0.2"/>
    <row r="322968" ht="12.75" customHeight="1" x14ac:dyDescent="0.2"/>
    <row r="322972" ht="12.75" customHeight="1" x14ac:dyDescent="0.2"/>
    <row r="322976" ht="12.75" customHeight="1" x14ac:dyDescent="0.2"/>
    <row r="322980" ht="12.75" customHeight="1" x14ac:dyDescent="0.2"/>
    <row r="322984" ht="12.75" customHeight="1" x14ac:dyDescent="0.2"/>
    <row r="322988" ht="12.75" customHeight="1" x14ac:dyDescent="0.2"/>
    <row r="322992" ht="12.75" customHeight="1" x14ac:dyDescent="0.2"/>
    <row r="322996" ht="12.75" customHeight="1" x14ac:dyDescent="0.2"/>
    <row r="323000" ht="12.75" customHeight="1" x14ac:dyDescent="0.2"/>
    <row r="323004" ht="12.75" customHeight="1" x14ac:dyDescent="0.2"/>
    <row r="323008" ht="12.75" customHeight="1" x14ac:dyDescent="0.2"/>
    <row r="323012" ht="12.75" customHeight="1" x14ac:dyDescent="0.2"/>
    <row r="323016" ht="12.75" customHeight="1" x14ac:dyDescent="0.2"/>
    <row r="323020" ht="12.75" customHeight="1" x14ac:dyDescent="0.2"/>
    <row r="323024" ht="12.75" customHeight="1" x14ac:dyDescent="0.2"/>
    <row r="323028" ht="12.75" customHeight="1" x14ac:dyDescent="0.2"/>
    <row r="323032" ht="12.75" customHeight="1" x14ac:dyDescent="0.2"/>
    <row r="323036" ht="12.75" customHeight="1" x14ac:dyDescent="0.2"/>
    <row r="323040" ht="12.75" customHeight="1" x14ac:dyDescent="0.2"/>
    <row r="323044" ht="12.75" customHeight="1" x14ac:dyDescent="0.2"/>
    <row r="323048" ht="12.75" customHeight="1" x14ac:dyDescent="0.2"/>
    <row r="323052" ht="12.75" customHeight="1" x14ac:dyDescent="0.2"/>
    <row r="323056" ht="12.75" customHeight="1" x14ac:dyDescent="0.2"/>
    <row r="323060" ht="12.75" customHeight="1" x14ac:dyDescent="0.2"/>
    <row r="323064" ht="12.75" customHeight="1" x14ac:dyDescent="0.2"/>
    <row r="323068" ht="12.75" customHeight="1" x14ac:dyDescent="0.2"/>
    <row r="323072" ht="12.75" customHeight="1" x14ac:dyDescent="0.2"/>
    <row r="323076" ht="12.75" customHeight="1" x14ac:dyDescent="0.2"/>
    <row r="323080" ht="12.75" customHeight="1" x14ac:dyDescent="0.2"/>
    <row r="323084" ht="12.75" customHeight="1" x14ac:dyDescent="0.2"/>
    <row r="323088" ht="12.75" customHeight="1" x14ac:dyDescent="0.2"/>
    <row r="323092" ht="12.75" customHeight="1" x14ac:dyDescent="0.2"/>
    <row r="323096" ht="12.75" customHeight="1" x14ac:dyDescent="0.2"/>
    <row r="323100" ht="12.75" customHeight="1" x14ac:dyDescent="0.2"/>
    <row r="323104" ht="12.75" customHeight="1" x14ac:dyDescent="0.2"/>
    <row r="323108" ht="12.75" customHeight="1" x14ac:dyDescent="0.2"/>
    <row r="323112" ht="12.75" customHeight="1" x14ac:dyDescent="0.2"/>
    <row r="323116" ht="12.75" customHeight="1" x14ac:dyDescent="0.2"/>
    <row r="323120" ht="12.75" customHeight="1" x14ac:dyDescent="0.2"/>
    <row r="323124" ht="12.75" customHeight="1" x14ac:dyDescent="0.2"/>
    <row r="323128" ht="12.75" customHeight="1" x14ac:dyDescent="0.2"/>
    <row r="323132" ht="12.75" customHeight="1" x14ac:dyDescent="0.2"/>
    <row r="323136" ht="12.75" customHeight="1" x14ac:dyDescent="0.2"/>
    <row r="323140" ht="12.75" customHeight="1" x14ac:dyDescent="0.2"/>
    <row r="323144" ht="12.75" customHeight="1" x14ac:dyDescent="0.2"/>
    <row r="323148" ht="12.75" customHeight="1" x14ac:dyDescent="0.2"/>
    <row r="323152" ht="12.75" customHeight="1" x14ac:dyDescent="0.2"/>
    <row r="323156" ht="12.75" customHeight="1" x14ac:dyDescent="0.2"/>
    <row r="323160" ht="12.75" customHeight="1" x14ac:dyDescent="0.2"/>
    <row r="323164" ht="12.75" customHeight="1" x14ac:dyDescent="0.2"/>
    <row r="323168" ht="12.75" customHeight="1" x14ac:dyDescent="0.2"/>
    <row r="323172" ht="12.75" customHeight="1" x14ac:dyDescent="0.2"/>
    <row r="323176" ht="12.75" customHeight="1" x14ac:dyDescent="0.2"/>
    <row r="323180" ht="12.75" customHeight="1" x14ac:dyDescent="0.2"/>
    <row r="323184" ht="12.75" customHeight="1" x14ac:dyDescent="0.2"/>
    <row r="323188" ht="12.75" customHeight="1" x14ac:dyDescent="0.2"/>
    <row r="323192" ht="12.75" customHeight="1" x14ac:dyDescent="0.2"/>
    <row r="323196" ht="12.75" customHeight="1" x14ac:dyDescent="0.2"/>
    <row r="323200" ht="12.75" customHeight="1" x14ac:dyDescent="0.2"/>
    <row r="323204" ht="12.75" customHeight="1" x14ac:dyDescent="0.2"/>
    <row r="323208" ht="12.75" customHeight="1" x14ac:dyDescent="0.2"/>
    <row r="323212" ht="12.75" customHeight="1" x14ac:dyDescent="0.2"/>
    <row r="323216" ht="12.75" customHeight="1" x14ac:dyDescent="0.2"/>
    <row r="323220" ht="12.75" customHeight="1" x14ac:dyDescent="0.2"/>
    <row r="323224" ht="12.75" customHeight="1" x14ac:dyDescent="0.2"/>
    <row r="323228" ht="12.75" customHeight="1" x14ac:dyDescent="0.2"/>
    <row r="323232" ht="12.75" customHeight="1" x14ac:dyDescent="0.2"/>
    <row r="323236" ht="12.75" customHeight="1" x14ac:dyDescent="0.2"/>
    <row r="323240" ht="12.75" customHeight="1" x14ac:dyDescent="0.2"/>
    <row r="323244" ht="12.75" customHeight="1" x14ac:dyDescent="0.2"/>
    <row r="323248" ht="12.75" customHeight="1" x14ac:dyDescent="0.2"/>
    <row r="323252" ht="12.75" customHeight="1" x14ac:dyDescent="0.2"/>
    <row r="323256" ht="12.75" customHeight="1" x14ac:dyDescent="0.2"/>
    <row r="323260" ht="12.75" customHeight="1" x14ac:dyDescent="0.2"/>
    <row r="323264" ht="12.75" customHeight="1" x14ac:dyDescent="0.2"/>
    <row r="323268" ht="12.75" customHeight="1" x14ac:dyDescent="0.2"/>
    <row r="323272" ht="12.75" customHeight="1" x14ac:dyDescent="0.2"/>
    <row r="323276" ht="12.75" customHeight="1" x14ac:dyDescent="0.2"/>
    <row r="323280" ht="12.75" customHeight="1" x14ac:dyDescent="0.2"/>
    <row r="323284" ht="12.75" customHeight="1" x14ac:dyDescent="0.2"/>
    <row r="323288" ht="12.75" customHeight="1" x14ac:dyDescent="0.2"/>
    <row r="323292" ht="12.75" customHeight="1" x14ac:dyDescent="0.2"/>
    <row r="323296" ht="12.75" customHeight="1" x14ac:dyDescent="0.2"/>
    <row r="323300" ht="12.75" customHeight="1" x14ac:dyDescent="0.2"/>
    <row r="323304" ht="12.75" customHeight="1" x14ac:dyDescent="0.2"/>
    <row r="323308" ht="12.75" customHeight="1" x14ac:dyDescent="0.2"/>
    <row r="323312" ht="12.75" customHeight="1" x14ac:dyDescent="0.2"/>
    <row r="323316" ht="12.75" customHeight="1" x14ac:dyDescent="0.2"/>
    <row r="323320" ht="12.75" customHeight="1" x14ac:dyDescent="0.2"/>
    <row r="323324" ht="12.75" customHeight="1" x14ac:dyDescent="0.2"/>
    <row r="323328" ht="12.75" customHeight="1" x14ac:dyDescent="0.2"/>
    <row r="323332" ht="12.75" customHeight="1" x14ac:dyDescent="0.2"/>
    <row r="323336" ht="12.75" customHeight="1" x14ac:dyDescent="0.2"/>
    <row r="323340" ht="12.75" customHeight="1" x14ac:dyDescent="0.2"/>
    <row r="323344" ht="12.75" customHeight="1" x14ac:dyDescent="0.2"/>
    <row r="323348" ht="12.75" customHeight="1" x14ac:dyDescent="0.2"/>
    <row r="323352" ht="12.75" customHeight="1" x14ac:dyDescent="0.2"/>
    <row r="323356" ht="12.75" customHeight="1" x14ac:dyDescent="0.2"/>
    <row r="323360" ht="12.75" customHeight="1" x14ac:dyDescent="0.2"/>
    <row r="323364" ht="12.75" customHeight="1" x14ac:dyDescent="0.2"/>
    <row r="323368" ht="12.75" customHeight="1" x14ac:dyDescent="0.2"/>
    <row r="323372" ht="12.75" customHeight="1" x14ac:dyDescent="0.2"/>
    <row r="323376" ht="12.75" customHeight="1" x14ac:dyDescent="0.2"/>
    <row r="323380" ht="12.75" customHeight="1" x14ac:dyDescent="0.2"/>
    <row r="323384" ht="12.75" customHeight="1" x14ac:dyDescent="0.2"/>
    <row r="323388" ht="12.75" customHeight="1" x14ac:dyDescent="0.2"/>
    <row r="323392" ht="12.75" customHeight="1" x14ac:dyDescent="0.2"/>
    <row r="323396" ht="12.75" customHeight="1" x14ac:dyDescent="0.2"/>
    <row r="323400" ht="12.75" customHeight="1" x14ac:dyDescent="0.2"/>
    <row r="323404" ht="12.75" customHeight="1" x14ac:dyDescent="0.2"/>
    <row r="323408" ht="12.75" customHeight="1" x14ac:dyDescent="0.2"/>
    <row r="323412" ht="12.75" customHeight="1" x14ac:dyDescent="0.2"/>
    <row r="323416" ht="12.75" customHeight="1" x14ac:dyDescent="0.2"/>
    <row r="323420" ht="12.75" customHeight="1" x14ac:dyDescent="0.2"/>
    <row r="323424" ht="12.75" customHeight="1" x14ac:dyDescent="0.2"/>
    <row r="323428" ht="12.75" customHeight="1" x14ac:dyDescent="0.2"/>
    <row r="323432" ht="12.75" customHeight="1" x14ac:dyDescent="0.2"/>
    <row r="323436" ht="12.75" customHeight="1" x14ac:dyDescent="0.2"/>
    <row r="323440" ht="12.75" customHeight="1" x14ac:dyDescent="0.2"/>
    <row r="323444" ht="12.75" customHeight="1" x14ac:dyDescent="0.2"/>
    <row r="323448" ht="12.75" customHeight="1" x14ac:dyDescent="0.2"/>
    <row r="323452" ht="12.75" customHeight="1" x14ac:dyDescent="0.2"/>
    <row r="323456" ht="12.75" customHeight="1" x14ac:dyDescent="0.2"/>
    <row r="323460" ht="12.75" customHeight="1" x14ac:dyDescent="0.2"/>
    <row r="323464" ht="12.75" customHeight="1" x14ac:dyDescent="0.2"/>
    <row r="323468" ht="12.75" customHeight="1" x14ac:dyDescent="0.2"/>
    <row r="323472" ht="12.75" customHeight="1" x14ac:dyDescent="0.2"/>
    <row r="323476" ht="12.75" customHeight="1" x14ac:dyDescent="0.2"/>
    <row r="323480" ht="12.75" customHeight="1" x14ac:dyDescent="0.2"/>
    <row r="323484" ht="12.75" customHeight="1" x14ac:dyDescent="0.2"/>
    <row r="323488" ht="12.75" customHeight="1" x14ac:dyDescent="0.2"/>
    <row r="323492" ht="12.75" customHeight="1" x14ac:dyDescent="0.2"/>
    <row r="323496" ht="12.75" customHeight="1" x14ac:dyDescent="0.2"/>
    <row r="323500" ht="12.75" customHeight="1" x14ac:dyDescent="0.2"/>
    <row r="323504" ht="12.75" customHeight="1" x14ac:dyDescent="0.2"/>
    <row r="323508" ht="12.75" customHeight="1" x14ac:dyDescent="0.2"/>
    <row r="323512" ht="12.75" customHeight="1" x14ac:dyDescent="0.2"/>
    <row r="323516" ht="12.75" customHeight="1" x14ac:dyDescent="0.2"/>
    <row r="323520" ht="12.75" customHeight="1" x14ac:dyDescent="0.2"/>
    <row r="323524" ht="12.75" customHeight="1" x14ac:dyDescent="0.2"/>
    <row r="323528" ht="12.75" customHeight="1" x14ac:dyDescent="0.2"/>
    <row r="323532" ht="12.75" customHeight="1" x14ac:dyDescent="0.2"/>
    <row r="323536" ht="12.75" customHeight="1" x14ac:dyDescent="0.2"/>
    <row r="323540" ht="12.75" customHeight="1" x14ac:dyDescent="0.2"/>
    <row r="323544" ht="12.75" customHeight="1" x14ac:dyDescent="0.2"/>
    <row r="323548" ht="12.75" customHeight="1" x14ac:dyDescent="0.2"/>
    <row r="323552" ht="12.75" customHeight="1" x14ac:dyDescent="0.2"/>
    <row r="323556" ht="12.75" customHeight="1" x14ac:dyDescent="0.2"/>
    <row r="323560" ht="12.75" customHeight="1" x14ac:dyDescent="0.2"/>
    <row r="323564" ht="12.75" customHeight="1" x14ac:dyDescent="0.2"/>
    <row r="323568" ht="12.75" customHeight="1" x14ac:dyDescent="0.2"/>
    <row r="323572" ht="12.75" customHeight="1" x14ac:dyDescent="0.2"/>
    <row r="323576" ht="12.75" customHeight="1" x14ac:dyDescent="0.2"/>
    <row r="323580" ht="12.75" customHeight="1" x14ac:dyDescent="0.2"/>
    <row r="323584" ht="12.75" customHeight="1" x14ac:dyDescent="0.2"/>
    <row r="323588" ht="12.75" customHeight="1" x14ac:dyDescent="0.2"/>
    <row r="323592" ht="12.75" customHeight="1" x14ac:dyDescent="0.2"/>
    <row r="323596" ht="12.75" customHeight="1" x14ac:dyDescent="0.2"/>
    <row r="323600" ht="12.75" customHeight="1" x14ac:dyDescent="0.2"/>
    <row r="323604" ht="12.75" customHeight="1" x14ac:dyDescent="0.2"/>
    <row r="323608" ht="12.75" customHeight="1" x14ac:dyDescent="0.2"/>
    <row r="323612" ht="12.75" customHeight="1" x14ac:dyDescent="0.2"/>
    <row r="323616" ht="12.75" customHeight="1" x14ac:dyDescent="0.2"/>
    <row r="323620" ht="12.75" customHeight="1" x14ac:dyDescent="0.2"/>
    <row r="323624" ht="12.75" customHeight="1" x14ac:dyDescent="0.2"/>
    <row r="323628" ht="12.75" customHeight="1" x14ac:dyDescent="0.2"/>
    <row r="323632" ht="12.75" customHeight="1" x14ac:dyDescent="0.2"/>
    <row r="323636" ht="12.75" customHeight="1" x14ac:dyDescent="0.2"/>
    <row r="323640" ht="12.75" customHeight="1" x14ac:dyDescent="0.2"/>
    <row r="323644" ht="12.75" customHeight="1" x14ac:dyDescent="0.2"/>
    <row r="323648" ht="12.75" customHeight="1" x14ac:dyDescent="0.2"/>
    <row r="323652" ht="12.75" customHeight="1" x14ac:dyDescent="0.2"/>
    <row r="323656" ht="12.75" customHeight="1" x14ac:dyDescent="0.2"/>
    <row r="323660" ht="12.75" customHeight="1" x14ac:dyDescent="0.2"/>
    <row r="323664" ht="12.75" customHeight="1" x14ac:dyDescent="0.2"/>
    <row r="323668" ht="12.75" customHeight="1" x14ac:dyDescent="0.2"/>
    <row r="323672" ht="12.75" customHeight="1" x14ac:dyDescent="0.2"/>
    <row r="323676" ht="12.75" customHeight="1" x14ac:dyDescent="0.2"/>
    <row r="323680" ht="12.75" customHeight="1" x14ac:dyDescent="0.2"/>
    <row r="323684" ht="12.75" customHeight="1" x14ac:dyDescent="0.2"/>
    <row r="323688" ht="12.75" customHeight="1" x14ac:dyDescent="0.2"/>
    <row r="323692" ht="12.75" customHeight="1" x14ac:dyDescent="0.2"/>
    <row r="323696" ht="12.75" customHeight="1" x14ac:dyDescent="0.2"/>
    <row r="323700" ht="12.75" customHeight="1" x14ac:dyDescent="0.2"/>
    <row r="323704" ht="12.75" customHeight="1" x14ac:dyDescent="0.2"/>
    <row r="323708" ht="12.75" customHeight="1" x14ac:dyDescent="0.2"/>
    <row r="323712" ht="12.75" customHeight="1" x14ac:dyDescent="0.2"/>
    <row r="323716" ht="12.75" customHeight="1" x14ac:dyDescent="0.2"/>
    <row r="323720" ht="12.75" customHeight="1" x14ac:dyDescent="0.2"/>
    <row r="323724" ht="12.75" customHeight="1" x14ac:dyDescent="0.2"/>
    <row r="323728" ht="12.75" customHeight="1" x14ac:dyDescent="0.2"/>
    <row r="323732" ht="12.75" customHeight="1" x14ac:dyDescent="0.2"/>
    <row r="323736" ht="12.75" customHeight="1" x14ac:dyDescent="0.2"/>
    <row r="323740" ht="12.75" customHeight="1" x14ac:dyDescent="0.2"/>
    <row r="323744" ht="12.75" customHeight="1" x14ac:dyDescent="0.2"/>
    <row r="323748" ht="12.75" customHeight="1" x14ac:dyDescent="0.2"/>
    <row r="323752" ht="12.75" customHeight="1" x14ac:dyDescent="0.2"/>
    <row r="323756" ht="12.75" customHeight="1" x14ac:dyDescent="0.2"/>
    <row r="323760" ht="12.75" customHeight="1" x14ac:dyDescent="0.2"/>
    <row r="323764" ht="12.75" customHeight="1" x14ac:dyDescent="0.2"/>
    <row r="323768" ht="12.75" customHeight="1" x14ac:dyDescent="0.2"/>
    <row r="323772" ht="12.75" customHeight="1" x14ac:dyDescent="0.2"/>
    <row r="323776" ht="12.75" customHeight="1" x14ac:dyDescent="0.2"/>
    <row r="323780" ht="12.75" customHeight="1" x14ac:dyDescent="0.2"/>
    <row r="323784" ht="12.75" customHeight="1" x14ac:dyDescent="0.2"/>
    <row r="323788" ht="12.75" customHeight="1" x14ac:dyDescent="0.2"/>
    <row r="323792" ht="12.75" customHeight="1" x14ac:dyDescent="0.2"/>
    <row r="323796" ht="12.75" customHeight="1" x14ac:dyDescent="0.2"/>
    <row r="323800" ht="12.75" customHeight="1" x14ac:dyDescent="0.2"/>
    <row r="323804" ht="12.75" customHeight="1" x14ac:dyDescent="0.2"/>
    <row r="323808" ht="12.75" customHeight="1" x14ac:dyDescent="0.2"/>
    <row r="323812" ht="12.75" customHeight="1" x14ac:dyDescent="0.2"/>
    <row r="323816" ht="12.75" customHeight="1" x14ac:dyDescent="0.2"/>
    <row r="323820" ht="12.75" customHeight="1" x14ac:dyDescent="0.2"/>
    <row r="323824" ht="12.75" customHeight="1" x14ac:dyDescent="0.2"/>
    <row r="323828" ht="12.75" customHeight="1" x14ac:dyDescent="0.2"/>
    <row r="323832" ht="12.75" customHeight="1" x14ac:dyDescent="0.2"/>
    <row r="323836" ht="12.75" customHeight="1" x14ac:dyDescent="0.2"/>
    <row r="323840" ht="12.75" customHeight="1" x14ac:dyDescent="0.2"/>
    <row r="323844" ht="12.75" customHeight="1" x14ac:dyDescent="0.2"/>
    <row r="323848" ht="12.75" customHeight="1" x14ac:dyDescent="0.2"/>
    <row r="323852" ht="12.75" customHeight="1" x14ac:dyDescent="0.2"/>
    <row r="323856" ht="12.75" customHeight="1" x14ac:dyDescent="0.2"/>
    <row r="323860" ht="12.75" customHeight="1" x14ac:dyDescent="0.2"/>
    <row r="323864" ht="12.75" customHeight="1" x14ac:dyDescent="0.2"/>
    <row r="323868" ht="12.75" customHeight="1" x14ac:dyDescent="0.2"/>
    <row r="323872" ht="12.75" customHeight="1" x14ac:dyDescent="0.2"/>
    <row r="323876" ht="12.75" customHeight="1" x14ac:dyDescent="0.2"/>
    <row r="323880" ht="12.75" customHeight="1" x14ac:dyDescent="0.2"/>
    <row r="323884" ht="12.75" customHeight="1" x14ac:dyDescent="0.2"/>
    <row r="323888" ht="12.75" customHeight="1" x14ac:dyDescent="0.2"/>
    <row r="323892" ht="12.75" customHeight="1" x14ac:dyDescent="0.2"/>
    <row r="323896" ht="12.75" customHeight="1" x14ac:dyDescent="0.2"/>
    <row r="323900" ht="12.75" customHeight="1" x14ac:dyDescent="0.2"/>
    <row r="323904" ht="12.75" customHeight="1" x14ac:dyDescent="0.2"/>
    <row r="323908" ht="12.75" customHeight="1" x14ac:dyDescent="0.2"/>
    <row r="323912" ht="12.75" customHeight="1" x14ac:dyDescent="0.2"/>
    <row r="323916" ht="12.75" customHeight="1" x14ac:dyDescent="0.2"/>
    <row r="323920" ht="12.75" customHeight="1" x14ac:dyDescent="0.2"/>
    <row r="323924" ht="12.75" customHeight="1" x14ac:dyDescent="0.2"/>
    <row r="323928" ht="12.75" customHeight="1" x14ac:dyDescent="0.2"/>
    <row r="323932" ht="12.75" customHeight="1" x14ac:dyDescent="0.2"/>
    <row r="323936" ht="12.75" customHeight="1" x14ac:dyDescent="0.2"/>
    <row r="323940" ht="12.75" customHeight="1" x14ac:dyDescent="0.2"/>
    <row r="323944" ht="12.75" customHeight="1" x14ac:dyDescent="0.2"/>
    <row r="323948" ht="12.75" customHeight="1" x14ac:dyDescent="0.2"/>
    <row r="323952" ht="12.75" customHeight="1" x14ac:dyDescent="0.2"/>
    <row r="323956" ht="12.75" customHeight="1" x14ac:dyDescent="0.2"/>
    <row r="323960" ht="12.75" customHeight="1" x14ac:dyDescent="0.2"/>
    <row r="323964" ht="12.75" customHeight="1" x14ac:dyDescent="0.2"/>
    <row r="323968" ht="12.75" customHeight="1" x14ac:dyDescent="0.2"/>
    <row r="323972" ht="12.75" customHeight="1" x14ac:dyDescent="0.2"/>
    <row r="323976" ht="12.75" customHeight="1" x14ac:dyDescent="0.2"/>
    <row r="323980" ht="12.75" customHeight="1" x14ac:dyDescent="0.2"/>
    <row r="323984" ht="12.75" customHeight="1" x14ac:dyDescent="0.2"/>
    <row r="323988" ht="12.75" customHeight="1" x14ac:dyDescent="0.2"/>
    <row r="323992" ht="12.75" customHeight="1" x14ac:dyDescent="0.2"/>
    <row r="323996" ht="12.75" customHeight="1" x14ac:dyDescent="0.2"/>
    <row r="324000" ht="12.75" customHeight="1" x14ac:dyDescent="0.2"/>
    <row r="324004" ht="12.75" customHeight="1" x14ac:dyDescent="0.2"/>
    <row r="324008" ht="12.75" customHeight="1" x14ac:dyDescent="0.2"/>
    <row r="324012" ht="12.75" customHeight="1" x14ac:dyDescent="0.2"/>
    <row r="324016" ht="12.75" customHeight="1" x14ac:dyDescent="0.2"/>
    <row r="324020" ht="12.75" customHeight="1" x14ac:dyDescent="0.2"/>
    <row r="324024" ht="12.75" customHeight="1" x14ac:dyDescent="0.2"/>
    <row r="324028" ht="12.75" customHeight="1" x14ac:dyDescent="0.2"/>
    <row r="324032" ht="12.75" customHeight="1" x14ac:dyDescent="0.2"/>
    <row r="324036" ht="12.75" customHeight="1" x14ac:dyDescent="0.2"/>
    <row r="324040" ht="12.75" customHeight="1" x14ac:dyDescent="0.2"/>
    <row r="324044" ht="12.75" customHeight="1" x14ac:dyDescent="0.2"/>
    <row r="324048" ht="12.75" customHeight="1" x14ac:dyDescent="0.2"/>
    <row r="324052" ht="12.75" customHeight="1" x14ac:dyDescent="0.2"/>
    <row r="324056" ht="12.75" customHeight="1" x14ac:dyDescent="0.2"/>
    <row r="324060" ht="12.75" customHeight="1" x14ac:dyDescent="0.2"/>
    <row r="324064" ht="12.75" customHeight="1" x14ac:dyDescent="0.2"/>
    <row r="324068" ht="12.75" customHeight="1" x14ac:dyDescent="0.2"/>
    <row r="324072" ht="12.75" customHeight="1" x14ac:dyDescent="0.2"/>
    <row r="324076" ht="12.75" customHeight="1" x14ac:dyDescent="0.2"/>
    <row r="324080" ht="12.75" customHeight="1" x14ac:dyDescent="0.2"/>
    <row r="324084" ht="12.75" customHeight="1" x14ac:dyDescent="0.2"/>
    <row r="324088" ht="12.75" customHeight="1" x14ac:dyDescent="0.2"/>
    <row r="324092" ht="12.75" customHeight="1" x14ac:dyDescent="0.2"/>
    <row r="324096" ht="12.75" customHeight="1" x14ac:dyDescent="0.2"/>
    <row r="324100" ht="12.75" customHeight="1" x14ac:dyDescent="0.2"/>
    <row r="324104" ht="12.75" customHeight="1" x14ac:dyDescent="0.2"/>
    <row r="324108" ht="12.75" customHeight="1" x14ac:dyDescent="0.2"/>
    <row r="324112" ht="12.75" customHeight="1" x14ac:dyDescent="0.2"/>
    <row r="324116" ht="12.75" customHeight="1" x14ac:dyDescent="0.2"/>
    <row r="324120" ht="12.75" customHeight="1" x14ac:dyDescent="0.2"/>
    <row r="324124" ht="12.75" customHeight="1" x14ac:dyDescent="0.2"/>
    <row r="324128" ht="12.75" customHeight="1" x14ac:dyDescent="0.2"/>
    <row r="324132" ht="12.75" customHeight="1" x14ac:dyDescent="0.2"/>
    <row r="324136" ht="12.75" customHeight="1" x14ac:dyDescent="0.2"/>
    <row r="324140" ht="12.75" customHeight="1" x14ac:dyDescent="0.2"/>
    <row r="324144" ht="12.75" customHeight="1" x14ac:dyDescent="0.2"/>
    <row r="324148" ht="12.75" customHeight="1" x14ac:dyDescent="0.2"/>
    <row r="324152" ht="12.75" customHeight="1" x14ac:dyDescent="0.2"/>
    <row r="324156" ht="12.75" customHeight="1" x14ac:dyDescent="0.2"/>
    <row r="324160" ht="12.75" customHeight="1" x14ac:dyDescent="0.2"/>
    <row r="324164" ht="12.75" customHeight="1" x14ac:dyDescent="0.2"/>
    <row r="324168" ht="12.75" customHeight="1" x14ac:dyDescent="0.2"/>
    <row r="324172" ht="12.75" customHeight="1" x14ac:dyDescent="0.2"/>
    <row r="324176" ht="12.75" customHeight="1" x14ac:dyDescent="0.2"/>
    <row r="324180" ht="12.75" customHeight="1" x14ac:dyDescent="0.2"/>
    <row r="324184" ht="12.75" customHeight="1" x14ac:dyDescent="0.2"/>
    <row r="324188" ht="12.75" customHeight="1" x14ac:dyDescent="0.2"/>
    <row r="324192" ht="12.75" customHeight="1" x14ac:dyDescent="0.2"/>
    <row r="324196" ht="12.75" customHeight="1" x14ac:dyDescent="0.2"/>
    <row r="324200" ht="12.75" customHeight="1" x14ac:dyDescent="0.2"/>
    <row r="324204" ht="12.75" customHeight="1" x14ac:dyDescent="0.2"/>
    <row r="324208" ht="12.75" customHeight="1" x14ac:dyDescent="0.2"/>
    <row r="324212" ht="12.75" customHeight="1" x14ac:dyDescent="0.2"/>
    <row r="324216" ht="12.75" customHeight="1" x14ac:dyDescent="0.2"/>
    <row r="324220" ht="12.75" customHeight="1" x14ac:dyDescent="0.2"/>
    <row r="324224" ht="12.75" customHeight="1" x14ac:dyDescent="0.2"/>
    <row r="324228" ht="12.75" customHeight="1" x14ac:dyDescent="0.2"/>
    <row r="324232" ht="12.75" customHeight="1" x14ac:dyDescent="0.2"/>
    <row r="324236" ht="12.75" customHeight="1" x14ac:dyDescent="0.2"/>
    <row r="324240" ht="12.75" customHeight="1" x14ac:dyDescent="0.2"/>
    <row r="324244" ht="12.75" customHeight="1" x14ac:dyDescent="0.2"/>
    <row r="324248" ht="12.75" customHeight="1" x14ac:dyDescent="0.2"/>
    <row r="324252" ht="12.75" customHeight="1" x14ac:dyDescent="0.2"/>
    <row r="324256" ht="12.75" customHeight="1" x14ac:dyDescent="0.2"/>
    <row r="324260" ht="12.75" customHeight="1" x14ac:dyDescent="0.2"/>
    <row r="324264" ht="12.75" customHeight="1" x14ac:dyDescent="0.2"/>
    <row r="324268" ht="12.75" customHeight="1" x14ac:dyDescent="0.2"/>
    <row r="324272" ht="12.75" customHeight="1" x14ac:dyDescent="0.2"/>
    <row r="324276" ht="12.75" customHeight="1" x14ac:dyDescent="0.2"/>
    <row r="324280" ht="12.75" customHeight="1" x14ac:dyDescent="0.2"/>
    <row r="324284" ht="12.75" customHeight="1" x14ac:dyDescent="0.2"/>
    <row r="324288" ht="12.75" customHeight="1" x14ac:dyDescent="0.2"/>
    <row r="324292" ht="12.75" customHeight="1" x14ac:dyDescent="0.2"/>
    <row r="324296" ht="12.75" customHeight="1" x14ac:dyDescent="0.2"/>
    <row r="324300" ht="12.75" customHeight="1" x14ac:dyDescent="0.2"/>
    <row r="324304" ht="12.75" customHeight="1" x14ac:dyDescent="0.2"/>
    <row r="324308" ht="12.75" customHeight="1" x14ac:dyDescent="0.2"/>
    <row r="324312" ht="12.75" customHeight="1" x14ac:dyDescent="0.2"/>
    <row r="324316" ht="12.75" customHeight="1" x14ac:dyDescent="0.2"/>
    <row r="324320" ht="12.75" customHeight="1" x14ac:dyDescent="0.2"/>
    <row r="324324" ht="12.75" customHeight="1" x14ac:dyDescent="0.2"/>
    <row r="324328" ht="12.75" customHeight="1" x14ac:dyDescent="0.2"/>
    <row r="324332" ht="12.75" customHeight="1" x14ac:dyDescent="0.2"/>
    <row r="324336" ht="12.75" customHeight="1" x14ac:dyDescent="0.2"/>
    <row r="324340" ht="12.75" customHeight="1" x14ac:dyDescent="0.2"/>
    <row r="324344" ht="12.75" customHeight="1" x14ac:dyDescent="0.2"/>
    <row r="324348" ht="12.75" customHeight="1" x14ac:dyDescent="0.2"/>
    <row r="324352" ht="12.75" customHeight="1" x14ac:dyDescent="0.2"/>
    <row r="324356" ht="12.75" customHeight="1" x14ac:dyDescent="0.2"/>
    <row r="324360" ht="12.75" customHeight="1" x14ac:dyDescent="0.2"/>
    <row r="324364" ht="12.75" customHeight="1" x14ac:dyDescent="0.2"/>
    <row r="324368" ht="12.75" customHeight="1" x14ac:dyDescent="0.2"/>
    <row r="324372" ht="12.75" customHeight="1" x14ac:dyDescent="0.2"/>
    <row r="324376" ht="12.75" customHeight="1" x14ac:dyDescent="0.2"/>
    <row r="324380" ht="12.75" customHeight="1" x14ac:dyDescent="0.2"/>
    <row r="324384" ht="12.75" customHeight="1" x14ac:dyDescent="0.2"/>
    <row r="324388" ht="12.75" customHeight="1" x14ac:dyDescent="0.2"/>
    <row r="324392" ht="12.75" customHeight="1" x14ac:dyDescent="0.2"/>
    <row r="324396" ht="12.75" customHeight="1" x14ac:dyDescent="0.2"/>
    <row r="324400" ht="12.75" customHeight="1" x14ac:dyDescent="0.2"/>
    <row r="324404" ht="12.75" customHeight="1" x14ac:dyDescent="0.2"/>
    <row r="324408" ht="12.75" customHeight="1" x14ac:dyDescent="0.2"/>
    <row r="324412" ht="12.75" customHeight="1" x14ac:dyDescent="0.2"/>
    <row r="324416" ht="12.75" customHeight="1" x14ac:dyDescent="0.2"/>
    <row r="324420" ht="12.75" customHeight="1" x14ac:dyDescent="0.2"/>
    <row r="324424" ht="12.75" customHeight="1" x14ac:dyDescent="0.2"/>
    <row r="324428" ht="12.75" customHeight="1" x14ac:dyDescent="0.2"/>
    <row r="324432" ht="12.75" customHeight="1" x14ac:dyDescent="0.2"/>
    <row r="324436" ht="12.75" customHeight="1" x14ac:dyDescent="0.2"/>
    <row r="324440" ht="12.75" customHeight="1" x14ac:dyDescent="0.2"/>
    <row r="324444" ht="12.75" customHeight="1" x14ac:dyDescent="0.2"/>
    <row r="324448" ht="12.75" customHeight="1" x14ac:dyDescent="0.2"/>
    <row r="324452" ht="12.75" customHeight="1" x14ac:dyDescent="0.2"/>
    <row r="324456" ht="12.75" customHeight="1" x14ac:dyDescent="0.2"/>
    <row r="324460" ht="12.75" customHeight="1" x14ac:dyDescent="0.2"/>
    <row r="324464" ht="12.75" customHeight="1" x14ac:dyDescent="0.2"/>
    <row r="324468" ht="12.75" customHeight="1" x14ac:dyDescent="0.2"/>
    <row r="324472" ht="12.75" customHeight="1" x14ac:dyDescent="0.2"/>
    <row r="324476" ht="12.75" customHeight="1" x14ac:dyDescent="0.2"/>
    <row r="324480" ht="12.75" customHeight="1" x14ac:dyDescent="0.2"/>
    <row r="324484" ht="12.75" customHeight="1" x14ac:dyDescent="0.2"/>
    <row r="324488" ht="12.75" customHeight="1" x14ac:dyDescent="0.2"/>
    <row r="324492" ht="12.75" customHeight="1" x14ac:dyDescent="0.2"/>
    <row r="324496" ht="12.75" customHeight="1" x14ac:dyDescent="0.2"/>
    <row r="324500" ht="12.75" customHeight="1" x14ac:dyDescent="0.2"/>
    <row r="324504" ht="12.75" customHeight="1" x14ac:dyDescent="0.2"/>
    <row r="324508" ht="12.75" customHeight="1" x14ac:dyDescent="0.2"/>
    <row r="324512" ht="12.75" customHeight="1" x14ac:dyDescent="0.2"/>
    <row r="324516" ht="12.75" customHeight="1" x14ac:dyDescent="0.2"/>
    <row r="324520" ht="12.75" customHeight="1" x14ac:dyDescent="0.2"/>
    <row r="324524" ht="12.75" customHeight="1" x14ac:dyDescent="0.2"/>
    <row r="324528" ht="12.75" customHeight="1" x14ac:dyDescent="0.2"/>
    <row r="324532" ht="12.75" customHeight="1" x14ac:dyDescent="0.2"/>
    <row r="324536" ht="12.75" customHeight="1" x14ac:dyDescent="0.2"/>
    <row r="324540" ht="12.75" customHeight="1" x14ac:dyDescent="0.2"/>
    <row r="324544" ht="12.75" customHeight="1" x14ac:dyDescent="0.2"/>
    <row r="324548" ht="12.75" customHeight="1" x14ac:dyDescent="0.2"/>
    <row r="324552" ht="12.75" customHeight="1" x14ac:dyDescent="0.2"/>
    <row r="324556" ht="12.75" customHeight="1" x14ac:dyDescent="0.2"/>
    <row r="324560" ht="12.75" customHeight="1" x14ac:dyDescent="0.2"/>
    <row r="324564" ht="12.75" customHeight="1" x14ac:dyDescent="0.2"/>
    <row r="324568" ht="12.75" customHeight="1" x14ac:dyDescent="0.2"/>
    <row r="324572" ht="12.75" customHeight="1" x14ac:dyDescent="0.2"/>
    <row r="324576" ht="12.75" customHeight="1" x14ac:dyDescent="0.2"/>
    <row r="324580" ht="12.75" customHeight="1" x14ac:dyDescent="0.2"/>
    <row r="324584" ht="12.75" customHeight="1" x14ac:dyDescent="0.2"/>
    <row r="324588" ht="12.75" customHeight="1" x14ac:dyDescent="0.2"/>
    <row r="324592" ht="12.75" customHeight="1" x14ac:dyDescent="0.2"/>
    <row r="324596" ht="12.75" customHeight="1" x14ac:dyDescent="0.2"/>
    <row r="324600" ht="12.75" customHeight="1" x14ac:dyDescent="0.2"/>
    <row r="324604" ht="12.75" customHeight="1" x14ac:dyDescent="0.2"/>
    <row r="324608" ht="12.75" customHeight="1" x14ac:dyDescent="0.2"/>
    <row r="324612" ht="12.75" customHeight="1" x14ac:dyDescent="0.2"/>
    <row r="324616" ht="12.75" customHeight="1" x14ac:dyDescent="0.2"/>
    <row r="324620" ht="12.75" customHeight="1" x14ac:dyDescent="0.2"/>
    <row r="324624" ht="12.75" customHeight="1" x14ac:dyDescent="0.2"/>
    <row r="324628" ht="12.75" customHeight="1" x14ac:dyDescent="0.2"/>
    <row r="324632" ht="12.75" customHeight="1" x14ac:dyDescent="0.2"/>
    <row r="324636" ht="12.75" customHeight="1" x14ac:dyDescent="0.2"/>
    <row r="324640" ht="12.75" customHeight="1" x14ac:dyDescent="0.2"/>
    <row r="324644" ht="12.75" customHeight="1" x14ac:dyDescent="0.2"/>
    <row r="324648" ht="12.75" customHeight="1" x14ac:dyDescent="0.2"/>
    <row r="324652" ht="12.75" customHeight="1" x14ac:dyDescent="0.2"/>
    <row r="324656" ht="12.75" customHeight="1" x14ac:dyDescent="0.2"/>
    <row r="324660" ht="12.75" customHeight="1" x14ac:dyDescent="0.2"/>
    <row r="324664" ht="12.75" customHeight="1" x14ac:dyDescent="0.2"/>
    <row r="324668" ht="12.75" customHeight="1" x14ac:dyDescent="0.2"/>
    <row r="324672" ht="12.75" customHeight="1" x14ac:dyDescent="0.2"/>
    <row r="324676" ht="12.75" customHeight="1" x14ac:dyDescent="0.2"/>
    <row r="324680" ht="12.75" customHeight="1" x14ac:dyDescent="0.2"/>
    <row r="324684" ht="12.75" customHeight="1" x14ac:dyDescent="0.2"/>
    <row r="324688" ht="12.75" customHeight="1" x14ac:dyDescent="0.2"/>
    <row r="324692" ht="12.75" customHeight="1" x14ac:dyDescent="0.2"/>
    <row r="324696" ht="12.75" customHeight="1" x14ac:dyDescent="0.2"/>
    <row r="324700" ht="12.75" customHeight="1" x14ac:dyDescent="0.2"/>
    <row r="324704" ht="12.75" customHeight="1" x14ac:dyDescent="0.2"/>
    <row r="324708" ht="12.75" customHeight="1" x14ac:dyDescent="0.2"/>
    <row r="324712" ht="12.75" customHeight="1" x14ac:dyDescent="0.2"/>
    <row r="324716" ht="12.75" customHeight="1" x14ac:dyDescent="0.2"/>
    <row r="324720" ht="12.75" customHeight="1" x14ac:dyDescent="0.2"/>
    <row r="324724" ht="12.75" customHeight="1" x14ac:dyDescent="0.2"/>
    <row r="324728" ht="12.75" customHeight="1" x14ac:dyDescent="0.2"/>
    <row r="324732" ht="12.75" customHeight="1" x14ac:dyDescent="0.2"/>
    <row r="324736" ht="12.75" customHeight="1" x14ac:dyDescent="0.2"/>
    <row r="324740" ht="12.75" customHeight="1" x14ac:dyDescent="0.2"/>
    <row r="324744" ht="12.75" customHeight="1" x14ac:dyDescent="0.2"/>
    <row r="324748" ht="12.75" customHeight="1" x14ac:dyDescent="0.2"/>
    <row r="324752" ht="12.75" customHeight="1" x14ac:dyDescent="0.2"/>
    <row r="324756" ht="12.75" customHeight="1" x14ac:dyDescent="0.2"/>
    <row r="324760" ht="12.75" customHeight="1" x14ac:dyDescent="0.2"/>
    <row r="324764" ht="12.75" customHeight="1" x14ac:dyDescent="0.2"/>
    <row r="324768" ht="12.75" customHeight="1" x14ac:dyDescent="0.2"/>
    <row r="324772" ht="12.75" customHeight="1" x14ac:dyDescent="0.2"/>
    <row r="324776" ht="12.75" customHeight="1" x14ac:dyDescent="0.2"/>
    <row r="324780" ht="12.75" customHeight="1" x14ac:dyDescent="0.2"/>
    <row r="324784" ht="12.75" customHeight="1" x14ac:dyDescent="0.2"/>
    <row r="324788" ht="12.75" customHeight="1" x14ac:dyDescent="0.2"/>
    <row r="324792" ht="12.75" customHeight="1" x14ac:dyDescent="0.2"/>
    <row r="324796" ht="12.75" customHeight="1" x14ac:dyDescent="0.2"/>
    <row r="324800" ht="12.75" customHeight="1" x14ac:dyDescent="0.2"/>
    <row r="324804" ht="12.75" customHeight="1" x14ac:dyDescent="0.2"/>
    <row r="324808" ht="12.75" customHeight="1" x14ac:dyDescent="0.2"/>
    <row r="324812" ht="12.75" customHeight="1" x14ac:dyDescent="0.2"/>
    <row r="324816" ht="12.75" customHeight="1" x14ac:dyDescent="0.2"/>
    <row r="324820" ht="12.75" customHeight="1" x14ac:dyDescent="0.2"/>
    <row r="324824" ht="12.75" customHeight="1" x14ac:dyDescent="0.2"/>
    <row r="324828" ht="12.75" customHeight="1" x14ac:dyDescent="0.2"/>
    <row r="324832" ht="12.75" customHeight="1" x14ac:dyDescent="0.2"/>
    <row r="324836" ht="12.75" customHeight="1" x14ac:dyDescent="0.2"/>
    <row r="324840" ht="12.75" customHeight="1" x14ac:dyDescent="0.2"/>
    <row r="324844" ht="12.75" customHeight="1" x14ac:dyDescent="0.2"/>
    <row r="324848" ht="12.75" customHeight="1" x14ac:dyDescent="0.2"/>
    <row r="324852" ht="12.75" customHeight="1" x14ac:dyDescent="0.2"/>
    <row r="324856" ht="12.75" customHeight="1" x14ac:dyDescent="0.2"/>
    <row r="324860" ht="12.75" customHeight="1" x14ac:dyDescent="0.2"/>
    <row r="324864" ht="12.75" customHeight="1" x14ac:dyDescent="0.2"/>
    <row r="324868" ht="12.75" customHeight="1" x14ac:dyDescent="0.2"/>
    <row r="324872" ht="12.75" customHeight="1" x14ac:dyDescent="0.2"/>
    <row r="324876" ht="12.75" customHeight="1" x14ac:dyDescent="0.2"/>
    <row r="324880" ht="12.75" customHeight="1" x14ac:dyDescent="0.2"/>
    <row r="324884" ht="12.75" customHeight="1" x14ac:dyDescent="0.2"/>
    <row r="324888" ht="12.75" customHeight="1" x14ac:dyDescent="0.2"/>
    <row r="324892" ht="12.75" customHeight="1" x14ac:dyDescent="0.2"/>
    <row r="324896" ht="12.75" customHeight="1" x14ac:dyDescent="0.2"/>
    <row r="324900" ht="12.75" customHeight="1" x14ac:dyDescent="0.2"/>
    <row r="324904" ht="12.75" customHeight="1" x14ac:dyDescent="0.2"/>
    <row r="324908" ht="12.75" customHeight="1" x14ac:dyDescent="0.2"/>
    <row r="324912" ht="12.75" customHeight="1" x14ac:dyDescent="0.2"/>
    <row r="324916" ht="12.75" customHeight="1" x14ac:dyDescent="0.2"/>
    <row r="324920" ht="12.75" customHeight="1" x14ac:dyDescent="0.2"/>
    <row r="324924" ht="12.75" customHeight="1" x14ac:dyDescent="0.2"/>
    <row r="324928" ht="12.75" customHeight="1" x14ac:dyDescent="0.2"/>
    <row r="324932" ht="12.75" customHeight="1" x14ac:dyDescent="0.2"/>
    <row r="324936" ht="12.75" customHeight="1" x14ac:dyDescent="0.2"/>
    <row r="324940" ht="12.75" customHeight="1" x14ac:dyDescent="0.2"/>
    <row r="324944" ht="12.75" customHeight="1" x14ac:dyDescent="0.2"/>
    <row r="324948" ht="12.75" customHeight="1" x14ac:dyDescent="0.2"/>
    <row r="324952" ht="12.75" customHeight="1" x14ac:dyDescent="0.2"/>
    <row r="324956" ht="12.75" customHeight="1" x14ac:dyDescent="0.2"/>
    <row r="324960" ht="12.75" customHeight="1" x14ac:dyDescent="0.2"/>
    <row r="324964" ht="12.75" customHeight="1" x14ac:dyDescent="0.2"/>
    <row r="324968" ht="12.75" customHeight="1" x14ac:dyDescent="0.2"/>
    <row r="324972" ht="12.75" customHeight="1" x14ac:dyDescent="0.2"/>
    <row r="324976" ht="12.75" customHeight="1" x14ac:dyDescent="0.2"/>
    <row r="324980" ht="12.75" customHeight="1" x14ac:dyDescent="0.2"/>
    <row r="324984" ht="12.75" customHeight="1" x14ac:dyDescent="0.2"/>
    <row r="324988" ht="12.75" customHeight="1" x14ac:dyDescent="0.2"/>
    <row r="324992" ht="12.75" customHeight="1" x14ac:dyDescent="0.2"/>
    <row r="324996" ht="12.75" customHeight="1" x14ac:dyDescent="0.2"/>
    <row r="325000" ht="12.75" customHeight="1" x14ac:dyDescent="0.2"/>
    <row r="325004" ht="12.75" customHeight="1" x14ac:dyDescent="0.2"/>
    <row r="325008" ht="12.75" customHeight="1" x14ac:dyDescent="0.2"/>
    <row r="325012" ht="12.75" customHeight="1" x14ac:dyDescent="0.2"/>
    <row r="325016" ht="12.75" customHeight="1" x14ac:dyDescent="0.2"/>
    <row r="325020" ht="12.75" customHeight="1" x14ac:dyDescent="0.2"/>
    <row r="325024" ht="12.75" customHeight="1" x14ac:dyDescent="0.2"/>
    <row r="325028" ht="12.75" customHeight="1" x14ac:dyDescent="0.2"/>
    <row r="325032" ht="12.75" customHeight="1" x14ac:dyDescent="0.2"/>
    <row r="325036" ht="12.75" customHeight="1" x14ac:dyDescent="0.2"/>
    <row r="325040" ht="12.75" customHeight="1" x14ac:dyDescent="0.2"/>
    <row r="325044" ht="12.75" customHeight="1" x14ac:dyDescent="0.2"/>
    <row r="325048" ht="12.75" customHeight="1" x14ac:dyDescent="0.2"/>
    <row r="325052" ht="12.75" customHeight="1" x14ac:dyDescent="0.2"/>
    <row r="325056" ht="12.75" customHeight="1" x14ac:dyDescent="0.2"/>
    <row r="325060" ht="12.75" customHeight="1" x14ac:dyDescent="0.2"/>
    <row r="325064" ht="12.75" customHeight="1" x14ac:dyDescent="0.2"/>
    <row r="325068" ht="12.75" customHeight="1" x14ac:dyDescent="0.2"/>
    <row r="325072" ht="12.75" customHeight="1" x14ac:dyDescent="0.2"/>
    <row r="325076" ht="12.75" customHeight="1" x14ac:dyDescent="0.2"/>
    <row r="325080" ht="12.75" customHeight="1" x14ac:dyDescent="0.2"/>
    <row r="325084" ht="12.75" customHeight="1" x14ac:dyDescent="0.2"/>
    <row r="325088" ht="12.75" customHeight="1" x14ac:dyDescent="0.2"/>
    <row r="325092" ht="12.75" customHeight="1" x14ac:dyDescent="0.2"/>
    <row r="325096" ht="12.75" customHeight="1" x14ac:dyDescent="0.2"/>
    <row r="325100" ht="12.75" customHeight="1" x14ac:dyDescent="0.2"/>
    <row r="325104" ht="12.75" customHeight="1" x14ac:dyDescent="0.2"/>
    <row r="325108" ht="12.75" customHeight="1" x14ac:dyDescent="0.2"/>
    <row r="325112" ht="12.75" customHeight="1" x14ac:dyDescent="0.2"/>
    <row r="325116" ht="12.75" customHeight="1" x14ac:dyDescent="0.2"/>
    <row r="325120" ht="12.75" customHeight="1" x14ac:dyDescent="0.2"/>
    <row r="325124" ht="12.75" customHeight="1" x14ac:dyDescent="0.2"/>
    <row r="325128" ht="12.75" customHeight="1" x14ac:dyDescent="0.2"/>
    <row r="325132" ht="12.75" customHeight="1" x14ac:dyDescent="0.2"/>
    <row r="325136" ht="12.75" customHeight="1" x14ac:dyDescent="0.2"/>
    <row r="325140" ht="12.75" customHeight="1" x14ac:dyDescent="0.2"/>
    <row r="325144" ht="12.75" customHeight="1" x14ac:dyDescent="0.2"/>
    <row r="325148" ht="12.75" customHeight="1" x14ac:dyDescent="0.2"/>
    <row r="325152" ht="12.75" customHeight="1" x14ac:dyDescent="0.2"/>
    <row r="325156" ht="12.75" customHeight="1" x14ac:dyDescent="0.2"/>
    <row r="325160" ht="12.75" customHeight="1" x14ac:dyDescent="0.2"/>
    <row r="325164" ht="12.75" customHeight="1" x14ac:dyDescent="0.2"/>
    <row r="325168" ht="12.75" customHeight="1" x14ac:dyDescent="0.2"/>
    <row r="325172" ht="12.75" customHeight="1" x14ac:dyDescent="0.2"/>
    <row r="325176" ht="12.75" customHeight="1" x14ac:dyDescent="0.2"/>
    <row r="325180" ht="12.75" customHeight="1" x14ac:dyDescent="0.2"/>
    <row r="325184" ht="12.75" customHeight="1" x14ac:dyDescent="0.2"/>
    <row r="325188" ht="12.75" customHeight="1" x14ac:dyDescent="0.2"/>
    <row r="325192" ht="12.75" customHeight="1" x14ac:dyDescent="0.2"/>
    <row r="325196" ht="12.75" customHeight="1" x14ac:dyDescent="0.2"/>
    <row r="325200" ht="12.75" customHeight="1" x14ac:dyDescent="0.2"/>
    <row r="325204" ht="12.75" customHeight="1" x14ac:dyDescent="0.2"/>
    <row r="325208" ht="12.75" customHeight="1" x14ac:dyDescent="0.2"/>
    <row r="325212" ht="12.75" customHeight="1" x14ac:dyDescent="0.2"/>
    <row r="325216" ht="12.75" customHeight="1" x14ac:dyDescent="0.2"/>
    <row r="325220" ht="12.75" customHeight="1" x14ac:dyDescent="0.2"/>
    <row r="325224" ht="12.75" customHeight="1" x14ac:dyDescent="0.2"/>
    <row r="325228" ht="12.75" customHeight="1" x14ac:dyDescent="0.2"/>
    <row r="325232" ht="12.75" customHeight="1" x14ac:dyDescent="0.2"/>
    <row r="325236" ht="12.75" customHeight="1" x14ac:dyDescent="0.2"/>
    <row r="325240" ht="12.75" customHeight="1" x14ac:dyDescent="0.2"/>
    <row r="325244" ht="12.75" customHeight="1" x14ac:dyDescent="0.2"/>
    <row r="325248" ht="12.75" customHeight="1" x14ac:dyDescent="0.2"/>
    <row r="325252" ht="12.75" customHeight="1" x14ac:dyDescent="0.2"/>
    <row r="325256" ht="12.75" customHeight="1" x14ac:dyDescent="0.2"/>
    <row r="325260" ht="12.75" customHeight="1" x14ac:dyDescent="0.2"/>
    <row r="325264" ht="12.75" customHeight="1" x14ac:dyDescent="0.2"/>
    <row r="325268" ht="12.75" customHeight="1" x14ac:dyDescent="0.2"/>
    <row r="325272" ht="12.75" customHeight="1" x14ac:dyDescent="0.2"/>
    <row r="325276" ht="12.75" customHeight="1" x14ac:dyDescent="0.2"/>
    <row r="325280" ht="12.75" customHeight="1" x14ac:dyDescent="0.2"/>
    <row r="325284" ht="12.75" customHeight="1" x14ac:dyDescent="0.2"/>
    <row r="325288" ht="12.75" customHeight="1" x14ac:dyDescent="0.2"/>
    <row r="325292" ht="12.75" customHeight="1" x14ac:dyDescent="0.2"/>
    <row r="325296" ht="12.75" customHeight="1" x14ac:dyDescent="0.2"/>
    <row r="325300" ht="12.75" customHeight="1" x14ac:dyDescent="0.2"/>
    <row r="325304" ht="12.75" customHeight="1" x14ac:dyDescent="0.2"/>
    <row r="325308" ht="12.75" customHeight="1" x14ac:dyDescent="0.2"/>
    <row r="325312" ht="12.75" customHeight="1" x14ac:dyDescent="0.2"/>
    <row r="325316" ht="12.75" customHeight="1" x14ac:dyDescent="0.2"/>
    <row r="325320" ht="12.75" customHeight="1" x14ac:dyDescent="0.2"/>
    <row r="325324" ht="12.75" customHeight="1" x14ac:dyDescent="0.2"/>
    <row r="325328" ht="12.75" customHeight="1" x14ac:dyDescent="0.2"/>
    <row r="325332" ht="12.75" customHeight="1" x14ac:dyDescent="0.2"/>
    <row r="325336" ht="12.75" customHeight="1" x14ac:dyDescent="0.2"/>
    <row r="325340" ht="12.75" customHeight="1" x14ac:dyDescent="0.2"/>
    <row r="325344" ht="12.75" customHeight="1" x14ac:dyDescent="0.2"/>
    <row r="325348" ht="12.75" customHeight="1" x14ac:dyDescent="0.2"/>
    <row r="325352" ht="12.75" customHeight="1" x14ac:dyDescent="0.2"/>
    <row r="325356" ht="12.75" customHeight="1" x14ac:dyDescent="0.2"/>
    <row r="325360" ht="12.75" customHeight="1" x14ac:dyDescent="0.2"/>
    <row r="325364" ht="12.75" customHeight="1" x14ac:dyDescent="0.2"/>
    <row r="325368" ht="12.75" customHeight="1" x14ac:dyDescent="0.2"/>
    <row r="325372" ht="12.75" customHeight="1" x14ac:dyDescent="0.2"/>
    <row r="325376" ht="12.75" customHeight="1" x14ac:dyDescent="0.2"/>
    <row r="325380" ht="12.75" customHeight="1" x14ac:dyDescent="0.2"/>
    <row r="325384" ht="12.75" customHeight="1" x14ac:dyDescent="0.2"/>
    <row r="325388" ht="12.75" customHeight="1" x14ac:dyDescent="0.2"/>
    <row r="325392" ht="12.75" customHeight="1" x14ac:dyDescent="0.2"/>
    <row r="325396" ht="12.75" customHeight="1" x14ac:dyDescent="0.2"/>
    <row r="325400" ht="12.75" customHeight="1" x14ac:dyDescent="0.2"/>
    <row r="325404" ht="12.75" customHeight="1" x14ac:dyDescent="0.2"/>
    <row r="325408" ht="12.75" customHeight="1" x14ac:dyDescent="0.2"/>
    <row r="325412" ht="12.75" customHeight="1" x14ac:dyDescent="0.2"/>
    <row r="325416" ht="12.75" customHeight="1" x14ac:dyDescent="0.2"/>
    <row r="325420" ht="12.75" customHeight="1" x14ac:dyDescent="0.2"/>
    <row r="325424" ht="12.75" customHeight="1" x14ac:dyDescent="0.2"/>
    <row r="325428" ht="12.75" customHeight="1" x14ac:dyDescent="0.2"/>
    <row r="325432" ht="12.75" customHeight="1" x14ac:dyDescent="0.2"/>
    <row r="325436" ht="12.75" customHeight="1" x14ac:dyDescent="0.2"/>
    <row r="325440" ht="12.75" customHeight="1" x14ac:dyDescent="0.2"/>
    <row r="325444" ht="12.75" customHeight="1" x14ac:dyDescent="0.2"/>
    <row r="325448" ht="12.75" customHeight="1" x14ac:dyDescent="0.2"/>
    <row r="325452" ht="12.75" customHeight="1" x14ac:dyDescent="0.2"/>
    <row r="325456" ht="12.75" customHeight="1" x14ac:dyDescent="0.2"/>
    <row r="325460" ht="12.75" customHeight="1" x14ac:dyDescent="0.2"/>
    <row r="325464" ht="12.75" customHeight="1" x14ac:dyDescent="0.2"/>
    <row r="325468" ht="12.75" customHeight="1" x14ac:dyDescent="0.2"/>
    <row r="325472" ht="12.75" customHeight="1" x14ac:dyDescent="0.2"/>
    <row r="325476" ht="12.75" customHeight="1" x14ac:dyDescent="0.2"/>
    <row r="325480" ht="12.75" customHeight="1" x14ac:dyDescent="0.2"/>
    <row r="325484" ht="12.75" customHeight="1" x14ac:dyDescent="0.2"/>
    <row r="325488" ht="12.75" customHeight="1" x14ac:dyDescent="0.2"/>
    <row r="325492" ht="12.75" customHeight="1" x14ac:dyDescent="0.2"/>
    <row r="325496" ht="12.75" customHeight="1" x14ac:dyDescent="0.2"/>
    <row r="325500" ht="12.75" customHeight="1" x14ac:dyDescent="0.2"/>
    <row r="325504" ht="12.75" customHeight="1" x14ac:dyDescent="0.2"/>
    <row r="325508" ht="12.75" customHeight="1" x14ac:dyDescent="0.2"/>
    <row r="325512" ht="12.75" customHeight="1" x14ac:dyDescent="0.2"/>
    <row r="325516" ht="12.75" customHeight="1" x14ac:dyDescent="0.2"/>
    <row r="325520" ht="12.75" customHeight="1" x14ac:dyDescent="0.2"/>
    <row r="325524" ht="12.75" customHeight="1" x14ac:dyDescent="0.2"/>
    <row r="325528" ht="12.75" customHeight="1" x14ac:dyDescent="0.2"/>
    <row r="325532" ht="12.75" customHeight="1" x14ac:dyDescent="0.2"/>
    <row r="325536" ht="12.75" customHeight="1" x14ac:dyDescent="0.2"/>
    <row r="325540" ht="12.75" customHeight="1" x14ac:dyDescent="0.2"/>
    <row r="325544" ht="12.75" customHeight="1" x14ac:dyDescent="0.2"/>
    <row r="325548" ht="12.75" customHeight="1" x14ac:dyDescent="0.2"/>
    <row r="325552" ht="12.75" customHeight="1" x14ac:dyDescent="0.2"/>
    <row r="325556" ht="12.75" customHeight="1" x14ac:dyDescent="0.2"/>
    <row r="325560" ht="12.75" customHeight="1" x14ac:dyDescent="0.2"/>
    <row r="325564" ht="12.75" customHeight="1" x14ac:dyDescent="0.2"/>
    <row r="325568" ht="12.75" customHeight="1" x14ac:dyDescent="0.2"/>
    <row r="325572" ht="12.75" customHeight="1" x14ac:dyDescent="0.2"/>
    <row r="325576" ht="12.75" customHeight="1" x14ac:dyDescent="0.2"/>
    <row r="325580" ht="12.75" customHeight="1" x14ac:dyDescent="0.2"/>
    <row r="325584" ht="12.75" customHeight="1" x14ac:dyDescent="0.2"/>
    <row r="325588" ht="12.75" customHeight="1" x14ac:dyDescent="0.2"/>
    <row r="325592" ht="12.75" customHeight="1" x14ac:dyDescent="0.2"/>
    <row r="325596" ht="12.75" customHeight="1" x14ac:dyDescent="0.2"/>
    <row r="325600" ht="12.75" customHeight="1" x14ac:dyDescent="0.2"/>
    <row r="325604" ht="12.75" customHeight="1" x14ac:dyDescent="0.2"/>
    <row r="325608" ht="12.75" customHeight="1" x14ac:dyDescent="0.2"/>
    <row r="325612" ht="12.75" customHeight="1" x14ac:dyDescent="0.2"/>
    <row r="325616" ht="12.75" customHeight="1" x14ac:dyDescent="0.2"/>
    <row r="325620" ht="12.75" customHeight="1" x14ac:dyDescent="0.2"/>
    <row r="325624" ht="12.75" customHeight="1" x14ac:dyDescent="0.2"/>
    <row r="325628" ht="12.75" customHeight="1" x14ac:dyDescent="0.2"/>
    <row r="325632" ht="12.75" customHeight="1" x14ac:dyDescent="0.2"/>
    <row r="325636" ht="12.75" customHeight="1" x14ac:dyDescent="0.2"/>
    <row r="325640" ht="12.75" customHeight="1" x14ac:dyDescent="0.2"/>
    <row r="325644" ht="12.75" customHeight="1" x14ac:dyDescent="0.2"/>
    <row r="325648" ht="12.75" customHeight="1" x14ac:dyDescent="0.2"/>
    <row r="325652" ht="12.75" customHeight="1" x14ac:dyDescent="0.2"/>
    <row r="325656" ht="12.75" customHeight="1" x14ac:dyDescent="0.2"/>
    <row r="325660" ht="12.75" customHeight="1" x14ac:dyDescent="0.2"/>
    <row r="325664" ht="12.75" customHeight="1" x14ac:dyDescent="0.2"/>
    <row r="325668" ht="12.75" customHeight="1" x14ac:dyDescent="0.2"/>
    <row r="325672" ht="12.75" customHeight="1" x14ac:dyDescent="0.2"/>
    <row r="325676" ht="12.75" customHeight="1" x14ac:dyDescent="0.2"/>
    <row r="325680" ht="12.75" customHeight="1" x14ac:dyDescent="0.2"/>
    <row r="325684" ht="12.75" customHeight="1" x14ac:dyDescent="0.2"/>
    <row r="325688" ht="12.75" customHeight="1" x14ac:dyDescent="0.2"/>
    <row r="325692" ht="12.75" customHeight="1" x14ac:dyDescent="0.2"/>
    <row r="325696" ht="12.75" customHeight="1" x14ac:dyDescent="0.2"/>
    <row r="325700" ht="12.75" customHeight="1" x14ac:dyDescent="0.2"/>
    <row r="325704" ht="12.75" customHeight="1" x14ac:dyDescent="0.2"/>
    <row r="325708" ht="12.75" customHeight="1" x14ac:dyDescent="0.2"/>
    <row r="325712" ht="12.75" customHeight="1" x14ac:dyDescent="0.2"/>
    <row r="325716" ht="12.75" customHeight="1" x14ac:dyDescent="0.2"/>
    <row r="325720" ht="12.75" customHeight="1" x14ac:dyDescent="0.2"/>
    <row r="325724" ht="12.75" customHeight="1" x14ac:dyDescent="0.2"/>
    <row r="325728" ht="12.75" customHeight="1" x14ac:dyDescent="0.2"/>
    <row r="325732" ht="12.75" customHeight="1" x14ac:dyDescent="0.2"/>
    <row r="325736" ht="12.75" customHeight="1" x14ac:dyDescent="0.2"/>
    <row r="325740" ht="12.75" customHeight="1" x14ac:dyDescent="0.2"/>
    <row r="325744" ht="12.75" customHeight="1" x14ac:dyDescent="0.2"/>
    <row r="325748" ht="12.75" customHeight="1" x14ac:dyDescent="0.2"/>
    <row r="325752" ht="12.75" customHeight="1" x14ac:dyDescent="0.2"/>
    <row r="325756" ht="12.75" customHeight="1" x14ac:dyDescent="0.2"/>
    <row r="325760" ht="12.75" customHeight="1" x14ac:dyDescent="0.2"/>
    <row r="325764" ht="12.75" customHeight="1" x14ac:dyDescent="0.2"/>
    <row r="325768" ht="12.75" customHeight="1" x14ac:dyDescent="0.2"/>
    <row r="325772" ht="12.75" customHeight="1" x14ac:dyDescent="0.2"/>
    <row r="325776" ht="12.75" customHeight="1" x14ac:dyDescent="0.2"/>
    <row r="325780" ht="12.75" customHeight="1" x14ac:dyDescent="0.2"/>
    <row r="325784" ht="12.75" customHeight="1" x14ac:dyDescent="0.2"/>
    <row r="325788" ht="12.75" customHeight="1" x14ac:dyDescent="0.2"/>
    <row r="325792" ht="12.75" customHeight="1" x14ac:dyDescent="0.2"/>
    <row r="325796" ht="12.75" customHeight="1" x14ac:dyDescent="0.2"/>
    <row r="325800" ht="12.75" customHeight="1" x14ac:dyDescent="0.2"/>
    <row r="325804" ht="12.75" customHeight="1" x14ac:dyDescent="0.2"/>
    <row r="325808" ht="12.75" customHeight="1" x14ac:dyDescent="0.2"/>
    <row r="325812" ht="12.75" customHeight="1" x14ac:dyDescent="0.2"/>
    <row r="325816" ht="12.75" customHeight="1" x14ac:dyDescent="0.2"/>
    <row r="325820" ht="12.75" customHeight="1" x14ac:dyDescent="0.2"/>
    <row r="325824" ht="12.75" customHeight="1" x14ac:dyDescent="0.2"/>
    <row r="325828" ht="12.75" customHeight="1" x14ac:dyDescent="0.2"/>
    <row r="325832" ht="12.75" customHeight="1" x14ac:dyDescent="0.2"/>
    <row r="325836" ht="12.75" customHeight="1" x14ac:dyDescent="0.2"/>
    <row r="325840" ht="12.75" customHeight="1" x14ac:dyDescent="0.2"/>
    <row r="325844" ht="12.75" customHeight="1" x14ac:dyDescent="0.2"/>
    <row r="325848" ht="12.75" customHeight="1" x14ac:dyDescent="0.2"/>
    <row r="325852" ht="12.75" customHeight="1" x14ac:dyDescent="0.2"/>
    <row r="325856" ht="12.75" customHeight="1" x14ac:dyDescent="0.2"/>
    <row r="325860" ht="12.75" customHeight="1" x14ac:dyDescent="0.2"/>
    <row r="325864" ht="12.75" customHeight="1" x14ac:dyDescent="0.2"/>
    <row r="325868" ht="12.75" customHeight="1" x14ac:dyDescent="0.2"/>
    <row r="325872" ht="12.75" customHeight="1" x14ac:dyDescent="0.2"/>
    <row r="325876" ht="12.75" customHeight="1" x14ac:dyDescent="0.2"/>
    <row r="325880" ht="12.75" customHeight="1" x14ac:dyDescent="0.2"/>
    <row r="325884" ht="12.75" customHeight="1" x14ac:dyDescent="0.2"/>
    <row r="325888" ht="12.75" customHeight="1" x14ac:dyDescent="0.2"/>
    <row r="325892" ht="12.75" customHeight="1" x14ac:dyDescent="0.2"/>
    <row r="325896" ht="12.75" customHeight="1" x14ac:dyDescent="0.2"/>
    <row r="325900" ht="12.75" customHeight="1" x14ac:dyDescent="0.2"/>
    <row r="325904" ht="12.75" customHeight="1" x14ac:dyDescent="0.2"/>
    <row r="325908" ht="12.75" customHeight="1" x14ac:dyDescent="0.2"/>
    <row r="325912" ht="12.75" customHeight="1" x14ac:dyDescent="0.2"/>
    <row r="325916" ht="12.75" customHeight="1" x14ac:dyDescent="0.2"/>
    <row r="325920" ht="12.75" customHeight="1" x14ac:dyDescent="0.2"/>
    <row r="325924" ht="12.75" customHeight="1" x14ac:dyDescent="0.2"/>
    <row r="325928" ht="12.75" customHeight="1" x14ac:dyDescent="0.2"/>
    <row r="325932" ht="12.75" customHeight="1" x14ac:dyDescent="0.2"/>
    <row r="325936" ht="12.75" customHeight="1" x14ac:dyDescent="0.2"/>
    <row r="325940" ht="12.75" customHeight="1" x14ac:dyDescent="0.2"/>
    <row r="325944" ht="12.75" customHeight="1" x14ac:dyDescent="0.2"/>
    <row r="325948" ht="12.75" customHeight="1" x14ac:dyDescent="0.2"/>
    <row r="325952" ht="12.75" customHeight="1" x14ac:dyDescent="0.2"/>
    <row r="325956" ht="12.75" customHeight="1" x14ac:dyDescent="0.2"/>
    <row r="325960" ht="12.75" customHeight="1" x14ac:dyDescent="0.2"/>
    <row r="325964" ht="12.75" customHeight="1" x14ac:dyDescent="0.2"/>
    <row r="325968" ht="12.75" customHeight="1" x14ac:dyDescent="0.2"/>
    <row r="325972" ht="12.75" customHeight="1" x14ac:dyDescent="0.2"/>
    <row r="325976" ht="12.75" customHeight="1" x14ac:dyDescent="0.2"/>
    <row r="325980" ht="12.75" customHeight="1" x14ac:dyDescent="0.2"/>
    <row r="325984" ht="12.75" customHeight="1" x14ac:dyDescent="0.2"/>
    <row r="325988" ht="12.75" customHeight="1" x14ac:dyDescent="0.2"/>
    <row r="325992" ht="12.75" customHeight="1" x14ac:dyDescent="0.2"/>
    <row r="325996" ht="12.75" customHeight="1" x14ac:dyDescent="0.2"/>
    <row r="326000" ht="12.75" customHeight="1" x14ac:dyDescent="0.2"/>
    <row r="326004" ht="12.75" customHeight="1" x14ac:dyDescent="0.2"/>
    <row r="326008" ht="12.75" customHeight="1" x14ac:dyDescent="0.2"/>
    <row r="326012" ht="12.75" customHeight="1" x14ac:dyDescent="0.2"/>
    <row r="326016" ht="12.75" customHeight="1" x14ac:dyDescent="0.2"/>
    <row r="326020" ht="12.75" customHeight="1" x14ac:dyDescent="0.2"/>
    <row r="326024" ht="12.75" customHeight="1" x14ac:dyDescent="0.2"/>
    <row r="326028" ht="12.75" customHeight="1" x14ac:dyDescent="0.2"/>
    <row r="326032" ht="12.75" customHeight="1" x14ac:dyDescent="0.2"/>
    <row r="326036" ht="12.75" customHeight="1" x14ac:dyDescent="0.2"/>
    <row r="326040" ht="12.75" customHeight="1" x14ac:dyDescent="0.2"/>
    <row r="326044" ht="12.75" customHeight="1" x14ac:dyDescent="0.2"/>
    <row r="326048" ht="12.75" customHeight="1" x14ac:dyDescent="0.2"/>
    <row r="326052" ht="12.75" customHeight="1" x14ac:dyDescent="0.2"/>
    <row r="326056" ht="12.75" customHeight="1" x14ac:dyDescent="0.2"/>
    <row r="326060" ht="12.75" customHeight="1" x14ac:dyDescent="0.2"/>
    <row r="326064" ht="12.75" customHeight="1" x14ac:dyDescent="0.2"/>
    <row r="326068" ht="12.75" customHeight="1" x14ac:dyDescent="0.2"/>
    <row r="326072" ht="12.75" customHeight="1" x14ac:dyDescent="0.2"/>
    <row r="326076" ht="12.75" customHeight="1" x14ac:dyDescent="0.2"/>
    <row r="326080" ht="12.75" customHeight="1" x14ac:dyDescent="0.2"/>
    <row r="326084" ht="12.75" customHeight="1" x14ac:dyDescent="0.2"/>
    <row r="326088" ht="12.75" customHeight="1" x14ac:dyDescent="0.2"/>
    <row r="326092" ht="12.75" customHeight="1" x14ac:dyDescent="0.2"/>
    <row r="326096" ht="12.75" customHeight="1" x14ac:dyDescent="0.2"/>
    <row r="326100" ht="12.75" customHeight="1" x14ac:dyDescent="0.2"/>
    <row r="326104" ht="12.75" customHeight="1" x14ac:dyDescent="0.2"/>
    <row r="326108" ht="12.75" customHeight="1" x14ac:dyDescent="0.2"/>
    <row r="326112" ht="12.75" customHeight="1" x14ac:dyDescent="0.2"/>
    <row r="326116" ht="12.75" customHeight="1" x14ac:dyDescent="0.2"/>
    <row r="326120" ht="12.75" customHeight="1" x14ac:dyDescent="0.2"/>
    <row r="326124" ht="12.75" customHeight="1" x14ac:dyDescent="0.2"/>
    <row r="326128" ht="12.75" customHeight="1" x14ac:dyDescent="0.2"/>
    <row r="326132" ht="12.75" customHeight="1" x14ac:dyDescent="0.2"/>
    <row r="326136" ht="12.75" customHeight="1" x14ac:dyDescent="0.2"/>
    <row r="326140" ht="12.75" customHeight="1" x14ac:dyDescent="0.2"/>
    <row r="326144" ht="12.75" customHeight="1" x14ac:dyDescent="0.2"/>
    <row r="326148" ht="12.75" customHeight="1" x14ac:dyDescent="0.2"/>
    <row r="326152" ht="12.75" customHeight="1" x14ac:dyDescent="0.2"/>
    <row r="326156" ht="12.75" customHeight="1" x14ac:dyDescent="0.2"/>
    <row r="326160" ht="12.75" customHeight="1" x14ac:dyDescent="0.2"/>
    <row r="326164" ht="12.75" customHeight="1" x14ac:dyDescent="0.2"/>
    <row r="326168" ht="12.75" customHeight="1" x14ac:dyDescent="0.2"/>
    <row r="326172" ht="12.75" customHeight="1" x14ac:dyDescent="0.2"/>
    <row r="326176" ht="12.75" customHeight="1" x14ac:dyDescent="0.2"/>
    <row r="326180" ht="12.75" customHeight="1" x14ac:dyDescent="0.2"/>
    <row r="326184" ht="12.75" customHeight="1" x14ac:dyDescent="0.2"/>
    <row r="326188" ht="12.75" customHeight="1" x14ac:dyDescent="0.2"/>
    <row r="326192" ht="12.75" customHeight="1" x14ac:dyDescent="0.2"/>
    <row r="326196" ht="12.75" customHeight="1" x14ac:dyDescent="0.2"/>
    <row r="326200" ht="12.75" customHeight="1" x14ac:dyDescent="0.2"/>
    <row r="326204" ht="12.75" customHeight="1" x14ac:dyDescent="0.2"/>
    <row r="326208" ht="12.75" customHeight="1" x14ac:dyDescent="0.2"/>
    <row r="326212" ht="12.75" customHeight="1" x14ac:dyDescent="0.2"/>
    <row r="326216" ht="12.75" customHeight="1" x14ac:dyDescent="0.2"/>
    <row r="326220" ht="12.75" customHeight="1" x14ac:dyDescent="0.2"/>
    <row r="326224" ht="12.75" customHeight="1" x14ac:dyDescent="0.2"/>
    <row r="326228" ht="12.75" customHeight="1" x14ac:dyDescent="0.2"/>
    <row r="326232" ht="12.75" customHeight="1" x14ac:dyDescent="0.2"/>
    <row r="326236" ht="12.75" customHeight="1" x14ac:dyDescent="0.2"/>
    <row r="326240" ht="12.75" customHeight="1" x14ac:dyDescent="0.2"/>
    <row r="326244" ht="12.75" customHeight="1" x14ac:dyDescent="0.2"/>
    <row r="326248" ht="12.75" customHeight="1" x14ac:dyDescent="0.2"/>
    <row r="326252" ht="12.75" customHeight="1" x14ac:dyDescent="0.2"/>
    <row r="326256" ht="12.75" customHeight="1" x14ac:dyDescent="0.2"/>
    <row r="326260" ht="12.75" customHeight="1" x14ac:dyDescent="0.2"/>
    <row r="326264" ht="12.75" customHeight="1" x14ac:dyDescent="0.2"/>
    <row r="326268" ht="12.75" customHeight="1" x14ac:dyDescent="0.2"/>
    <row r="326272" ht="12.75" customHeight="1" x14ac:dyDescent="0.2"/>
    <row r="326276" ht="12.75" customHeight="1" x14ac:dyDescent="0.2"/>
    <row r="326280" ht="12.75" customHeight="1" x14ac:dyDescent="0.2"/>
    <row r="326284" ht="12.75" customHeight="1" x14ac:dyDescent="0.2"/>
    <row r="326288" ht="12.75" customHeight="1" x14ac:dyDescent="0.2"/>
    <row r="326292" ht="12.75" customHeight="1" x14ac:dyDescent="0.2"/>
    <row r="326296" ht="12.75" customHeight="1" x14ac:dyDescent="0.2"/>
    <row r="326300" ht="12.75" customHeight="1" x14ac:dyDescent="0.2"/>
    <row r="326304" ht="12.75" customHeight="1" x14ac:dyDescent="0.2"/>
    <row r="326308" ht="12.75" customHeight="1" x14ac:dyDescent="0.2"/>
    <row r="326312" ht="12.75" customHeight="1" x14ac:dyDescent="0.2"/>
    <row r="326316" ht="12.75" customHeight="1" x14ac:dyDescent="0.2"/>
    <row r="326320" ht="12.75" customHeight="1" x14ac:dyDescent="0.2"/>
    <row r="326324" ht="12.75" customHeight="1" x14ac:dyDescent="0.2"/>
    <row r="326328" ht="12.75" customHeight="1" x14ac:dyDescent="0.2"/>
    <row r="326332" ht="12.75" customHeight="1" x14ac:dyDescent="0.2"/>
    <row r="326336" ht="12.75" customHeight="1" x14ac:dyDescent="0.2"/>
    <row r="326340" ht="12.75" customHeight="1" x14ac:dyDescent="0.2"/>
    <row r="326344" ht="12.75" customHeight="1" x14ac:dyDescent="0.2"/>
    <row r="326348" ht="12.75" customHeight="1" x14ac:dyDescent="0.2"/>
    <row r="326352" ht="12.75" customHeight="1" x14ac:dyDescent="0.2"/>
    <row r="326356" ht="12.75" customHeight="1" x14ac:dyDescent="0.2"/>
    <row r="326360" ht="12.75" customHeight="1" x14ac:dyDescent="0.2"/>
    <row r="326364" ht="12.75" customHeight="1" x14ac:dyDescent="0.2"/>
    <row r="326368" ht="12.75" customHeight="1" x14ac:dyDescent="0.2"/>
    <row r="326372" ht="12.75" customHeight="1" x14ac:dyDescent="0.2"/>
    <row r="326376" ht="12.75" customHeight="1" x14ac:dyDescent="0.2"/>
    <row r="326380" ht="12.75" customHeight="1" x14ac:dyDescent="0.2"/>
    <row r="326384" ht="12.75" customHeight="1" x14ac:dyDescent="0.2"/>
    <row r="326388" ht="12.75" customHeight="1" x14ac:dyDescent="0.2"/>
    <row r="326392" ht="12.75" customHeight="1" x14ac:dyDescent="0.2"/>
    <row r="326396" ht="12.75" customHeight="1" x14ac:dyDescent="0.2"/>
    <row r="326400" ht="12.75" customHeight="1" x14ac:dyDescent="0.2"/>
    <row r="326404" ht="12.75" customHeight="1" x14ac:dyDescent="0.2"/>
    <row r="326408" ht="12.75" customHeight="1" x14ac:dyDescent="0.2"/>
    <row r="326412" ht="12.75" customHeight="1" x14ac:dyDescent="0.2"/>
    <row r="326416" ht="12.75" customHeight="1" x14ac:dyDescent="0.2"/>
    <row r="326420" ht="12.75" customHeight="1" x14ac:dyDescent="0.2"/>
    <row r="326424" ht="12.75" customHeight="1" x14ac:dyDescent="0.2"/>
    <row r="326428" ht="12.75" customHeight="1" x14ac:dyDescent="0.2"/>
    <row r="326432" ht="12.75" customHeight="1" x14ac:dyDescent="0.2"/>
    <row r="326436" ht="12.75" customHeight="1" x14ac:dyDescent="0.2"/>
    <row r="326440" ht="12.75" customHeight="1" x14ac:dyDescent="0.2"/>
    <row r="326444" ht="12.75" customHeight="1" x14ac:dyDescent="0.2"/>
    <row r="326448" ht="12.75" customHeight="1" x14ac:dyDescent="0.2"/>
    <row r="326452" ht="12.75" customHeight="1" x14ac:dyDescent="0.2"/>
    <row r="326456" ht="12.75" customHeight="1" x14ac:dyDescent="0.2"/>
    <row r="326460" ht="12.75" customHeight="1" x14ac:dyDescent="0.2"/>
    <row r="326464" ht="12.75" customHeight="1" x14ac:dyDescent="0.2"/>
    <row r="326468" ht="12.75" customHeight="1" x14ac:dyDescent="0.2"/>
    <row r="326472" ht="12.75" customHeight="1" x14ac:dyDescent="0.2"/>
    <row r="326476" ht="12.75" customHeight="1" x14ac:dyDescent="0.2"/>
    <row r="326480" ht="12.75" customHeight="1" x14ac:dyDescent="0.2"/>
    <row r="326484" ht="12.75" customHeight="1" x14ac:dyDescent="0.2"/>
    <row r="326488" ht="12.75" customHeight="1" x14ac:dyDescent="0.2"/>
    <row r="326492" ht="12.75" customHeight="1" x14ac:dyDescent="0.2"/>
    <row r="326496" ht="12.75" customHeight="1" x14ac:dyDescent="0.2"/>
    <row r="326500" ht="12.75" customHeight="1" x14ac:dyDescent="0.2"/>
    <row r="326504" ht="12.75" customHeight="1" x14ac:dyDescent="0.2"/>
    <row r="326508" ht="12.75" customHeight="1" x14ac:dyDescent="0.2"/>
    <row r="326512" ht="12.75" customHeight="1" x14ac:dyDescent="0.2"/>
    <row r="326516" ht="12.75" customHeight="1" x14ac:dyDescent="0.2"/>
    <row r="326520" ht="12.75" customHeight="1" x14ac:dyDescent="0.2"/>
    <row r="326524" ht="12.75" customHeight="1" x14ac:dyDescent="0.2"/>
    <row r="326528" ht="12.75" customHeight="1" x14ac:dyDescent="0.2"/>
    <row r="326532" ht="12.75" customHeight="1" x14ac:dyDescent="0.2"/>
    <row r="326536" ht="12.75" customHeight="1" x14ac:dyDescent="0.2"/>
    <row r="326540" ht="12.75" customHeight="1" x14ac:dyDescent="0.2"/>
    <row r="326544" ht="12.75" customHeight="1" x14ac:dyDescent="0.2"/>
    <row r="326548" ht="12.75" customHeight="1" x14ac:dyDescent="0.2"/>
    <row r="326552" ht="12.75" customHeight="1" x14ac:dyDescent="0.2"/>
    <row r="326556" ht="12.75" customHeight="1" x14ac:dyDescent="0.2"/>
    <row r="326560" ht="12.75" customHeight="1" x14ac:dyDescent="0.2"/>
    <row r="326564" ht="12.75" customHeight="1" x14ac:dyDescent="0.2"/>
    <row r="326568" ht="12.75" customHeight="1" x14ac:dyDescent="0.2"/>
    <row r="326572" ht="12.75" customHeight="1" x14ac:dyDescent="0.2"/>
    <row r="326576" ht="12.75" customHeight="1" x14ac:dyDescent="0.2"/>
    <row r="326580" ht="12.75" customHeight="1" x14ac:dyDescent="0.2"/>
    <row r="326584" ht="12.75" customHeight="1" x14ac:dyDescent="0.2"/>
    <row r="326588" ht="12.75" customHeight="1" x14ac:dyDescent="0.2"/>
    <row r="326592" ht="12.75" customHeight="1" x14ac:dyDescent="0.2"/>
    <row r="326596" ht="12.75" customHeight="1" x14ac:dyDescent="0.2"/>
    <row r="326600" ht="12.75" customHeight="1" x14ac:dyDescent="0.2"/>
    <row r="326604" ht="12.75" customHeight="1" x14ac:dyDescent="0.2"/>
    <row r="326608" ht="12.75" customHeight="1" x14ac:dyDescent="0.2"/>
    <row r="326612" ht="12.75" customHeight="1" x14ac:dyDescent="0.2"/>
    <row r="326616" ht="12.75" customHeight="1" x14ac:dyDescent="0.2"/>
    <row r="326620" ht="12.75" customHeight="1" x14ac:dyDescent="0.2"/>
    <row r="326624" ht="12.75" customHeight="1" x14ac:dyDescent="0.2"/>
    <row r="326628" ht="12.75" customHeight="1" x14ac:dyDescent="0.2"/>
    <row r="326632" ht="12.75" customHeight="1" x14ac:dyDescent="0.2"/>
    <row r="326636" ht="12.75" customHeight="1" x14ac:dyDescent="0.2"/>
    <row r="326640" ht="12.75" customHeight="1" x14ac:dyDescent="0.2"/>
    <row r="326644" ht="12.75" customHeight="1" x14ac:dyDescent="0.2"/>
    <row r="326648" ht="12.75" customHeight="1" x14ac:dyDescent="0.2"/>
    <row r="326652" ht="12.75" customHeight="1" x14ac:dyDescent="0.2"/>
    <row r="326656" ht="12.75" customHeight="1" x14ac:dyDescent="0.2"/>
    <row r="326660" ht="12.75" customHeight="1" x14ac:dyDescent="0.2"/>
    <row r="326664" ht="12.75" customHeight="1" x14ac:dyDescent="0.2"/>
    <row r="326668" ht="12.75" customHeight="1" x14ac:dyDescent="0.2"/>
    <row r="326672" ht="12.75" customHeight="1" x14ac:dyDescent="0.2"/>
    <row r="326676" ht="12.75" customHeight="1" x14ac:dyDescent="0.2"/>
    <row r="326680" ht="12.75" customHeight="1" x14ac:dyDescent="0.2"/>
    <row r="326684" ht="12.75" customHeight="1" x14ac:dyDescent="0.2"/>
    <row r="326688" ht="12.75" customHeight="1" x14ac:dyDescent="0.2"/>
    <row r="326692" ht="12.75" customHeight="1" x14ac:dyDescent="0.2"/>
    <row r="326696" ht="12.75" customHeight="1" x14ac:dyDescent="0.2"/>
    <row r="326700" ht="12.75" customHeight="1" x14ac:dyDescent="0.2"/>
    <row r="326704" ht="12.75" customHeight="1" x14ac:dyDescent="0.2"/>
    <row r="326708" ht="12.75" customHeight="1" x14ac:dyDescent="0.2"/>
    <row r="326712" ht="12.75" customHeight="1" x14ac:dyDescent="0.2"/>
    <row r="326716" ht="12.75" customHeight="1" x14ac:dyDescent="0.2"/>
    <row r="326720" ht="12.75" customHeight="1" x14ac:dyDescent="0.2"/>
    <row r="326724" ht="12.75" customHeight="1" x14ac:dyDescent="0.2"/>
    <row r="326728" ht="12.75" customHeight="1" x14ac:dyDescent="0.2"/>
    <row r="326732" ht="12.75" customHeight="1" x14ac:dyDescent="0.2"/>
    <row r="326736" ht="12.75" customHeight="1" x14ac:dyDescent="0.2"/>
    <row r="326740" ht="12.75" customHeight="1" x14ac:dyDescent="0.2"/>
    <row r="326744" ht="12.75" customHeight="1" x14ac:dyDescent="0.2"/>
    <row r="326748" ht="12.75" customHeight="1" x14ac:dyDescent="0.2"/>
    <row r="326752" ht="12.75" customHeight="1" x14ac:dyDescent="0.2"/>
    <row r="326756" ht="12.75" customHeight="1" x14ac:dyDescent="0.2"/>
    <row r="326760" ht="12.75" customHeight="1" x14ac:dyDescent="0.2"/>
    <row r="326764" ht="12.75" customHeight="1" x14ac:dyDescent="0.2"/>
    <row r="326768" ht="12.75" customHeight="1" x14ac:dyDescent="0.2"/>
    <row r="326772" ht="12.75" customHeight="1" x14ac:dyDescent="0.2"/>
    <row r="326776" ht="12.75" customHeight="1" x14ac:dyDescent="0.2"/>
    <row r="326780" ht="12.75" customHeight="1" x14ac:dyDescent="0.2"/>
    <row r="326784" ht="12.75" customHeight="1" x14ac:dyDescent="0.2"/>
    <row r="326788" ht="12.75" customHeight="1" x14ac:dyDescent="0.2"/>
    <row r="326792" ht="12.75" customHeight="1" x14ac:dyDescent="0.2"/>
    <row r="326796" ht="12.75" customHeight="1" x14ac:dyDescent="0.2"/>
    <row r="326800" ht="12.75" customHeight="1" x14ac:dyDescent="0.2"/>
    <row r="326804" ht="12.75" customHeight="1" x14ac:dyDescent="0.2"/>
    <row r="326808" ht="12.75" customHeight="1" x14ac:dyDescent="0.2"/>
    <row r="326812" ht="12.75" customHeight="1" x14ac:dyDescent="0.2"/>
    <row r="326816" ht="12.75" customHeight="1" x14ac:dyDescent="0.2"/>
    <row r="326820" ht="12.75" customHeight="1" x14ac:dyDescent="0.2"/>
    <row r="326824" ht="12.75" customHeight="1" x14ac:dyDescent="0.2"/>
    <row r="326828" ht="12.75" customHeight="1" x14ac:dyDescent="0.2"/>
    <row r="326832" ht="12.75" customHeight="1" x14ac:dyDescent="0.2"/>
    <row r="326836" ht="12.75" customHeight="1" x14ac:dyDescent="0.2"/>
    <row r="326840" ht="12.75" customHeight="1" x14ac:dyDescent="0.2"/>
    <row r="326844" ht="12.75" customHeight="1" x14ac:dyDescent="0.2"/>
    <row r="326848" ht="12.75" customHeight="1" x14ac:dyDescent="0.2"/>
    <row r="326852" ht="12.75" customHeight="1" x14ac:dyDescent="0.2"/>
    <row r="326856" ht="12.75" customHeight="1" x14ac:dyDescent="0.2"/>
    <row r="326860" ht="12.75" customHeight="1" x14ac:dyDescent="0.2"/>
    <row r="326864" ht="12.75" customHeight="1" x14ac:dyDescent="0.2"/>
    <row r="326868" ht="12.75" customHeight="1" x14ac:dyDescent="0.2"/>
    <row r="326872" ht="12.75" customHeight="1" x14ac:dyDescent="0.2"/>
    <row r="326876" ht="12.75" customHeight="1" x14ac:dyDescent="0.2"/>
    <row r="326880" ht="12.75" customHeight="1" x14ac:dyDescent="0.2"/>
    <row r="326884" ht="12.75" customHeight="1" x14ac:dyDescent="0.2"/>
    <row r="326888" ht="12.75" customHeight="1" x14ac:dyDescent="0.2"/>
    <row r="326892" ht="12.75" customHeight="1" x14ac:dyDescent="0.2"/>
    <row r="326896" ht="12.75" customHeight="1" x14ac:dyDescent="0.2"/>
    <row r="326900" ht="12.75" customHeight="1" x14ac:dyDescent="0.2"/>
    <row r="326904" ht="12.75" customHeight="1" x14ac:dyDescent="0.2"/>
    <row r="326908" ht="12.75" customHeight="1" x14ac:dyDescent="0.2"/>
    <row r="326912" ht="12.75" customHeight="1" x14ac:dyDescent="0.2"/>
    <row r="326916" ht="12.75" customHeight="1" x14ac:dyDescent="0.2"/>
    <row r="326920" ht="12.75" customHeight="1" x14ac:dyDescent="0.2"/>
    <row r="326924" ht="12.75" customHeight="1" x14ac:dyDescent="0.2"/>
    <row r="326928" ht="12.75" customHeight="1" x14ac:dyDescent="0.2"/>
    <row r="326932" ht="12.75" customHeight="1" x14ac:dyDescent="0.2"/>
    <row r="326936" ht="12.75" customHeight="1" x14ac:dyDescent="0.2"/>
    <row r="326940" ht="12.75" customHeight="1" x14ac:dyDescent="0.2"/>
    <row r="326944" ht="12.75" customHeight="1" x14ac:dyDescent="0.2"/>
    <row r="326948" ht="12.75" customHeight="1" x14ac:dyDescent="0.2"/>
    <row r="326952" ht="12.75" customHeight="1" x14ac:dyDescent="0.2"/>
    <row r="326956" ht="12.75" customHeight="1" x14ac:dyDescent="0.2"/>
    <row r="326960" ht="12.75" customHeight="1" x14ac:dyDescent="0.2"/>
    <row r="326964" ht="12.75" customHeight="1" x14ac:dyDescent="0.2"/>
    <row r="326968" ht="12.75" customHeight="1" x14ac:dyDescent="0.2"/>
    <row r="326972" ht="12.75" customHeight="1" x14ac:dyDescent="0.2"/>
    <row r="326976" ht="12.75" customHeight="1" x14ac:dyDescent="0.2"/>
    <row r="326980" ht="12.75" customHeight="1" x14ac:dyDescent="0.2"/>
    <row r="326984" ht="12.75" customHeight="1" x14ac:dyDescent="0.2"/>
    <row r="326988" ht="12.75" customHeight="1" x14ac:dyDescent="0.2"/>
    <row r="326992" ht="12.75" customHeight="1" x14ac:dyDescent="0.2"/>
    <row r="326996" ht="12.75" customHeight="1" x14ac:dyDescent="0.2"/>
    <row r="327000" ht="12.75" customHeight="1" x14ac:dyDescent="0.2"/>
    <row r="327004" ht="12.75" customHeight="1" x14ac:dyDescent="0.2"/>
    <row r="327008" ht="12.75" customHeight="1" x14ac:dyDescent="0.2"/>
    <row r="327012" ht="12.75" customHeight="1" x14ac:dyDescent="0.2"/>
    <row r="327016" ht="12.75" customHeight="1" x14ac:dyDescent="0.2"/>
    <row r="327020" ht="12.75" customHeight="1" x14ac:dyDescent="0.2"/>
    <row r="327024" ht="12.75" customHeight="1" x14ac:dyDescent="0.2"/>
    <row r="327028" ht="12.75" customHeight="1" x14ac:dyDescent="0.2"/>
    <row r="327032" ht="12.75" customHeight="1" x14ac:dyDescent="0.2"/>
    <row r="327036" ht="12.75" customHeight="1" x14ac:dyDescent="0.2"/>
    <row r="327040" ht="12.75" customHeight="1" x14ac:dyDescent="0.2"/>
    <row r="327044" ht="12.75" customHeight="1" x14ac:dyDescent="0.2"/>
    <row r="327048" ht="12.75" customHeight="1" x14ac:dyDescent="0.2"/>
    <row r="327052" ht="12.75" customHeight="1" x14ac:dyDescent="0.2"/>
    <row r="327056" ht="12.75" customHeight="1" x14ac:dyDescent="0.2"/>
    <row r="327060" ht="12.75" customHeight="1" x14ac:dyDescent="0.2"/>
    <row r="327064" ht="12.75" customHeight="1" x14ac:dyDescent="0.2"/>
    <row r="327068" ht="12.75" customHeight="1" x14ac:dyDescent="0.2"/>
    <row r="327072" ht="12.75" customHeight="1" x14ac:dyDescent="0.2"/>
    <row r="327076" ht="12.75" customHeight="1" x14ac:dyDescent="0.2"/>
    <row r="327080" ht="12.75" customHeight="1" x14ac:dyDescent="0.2"/>
    <row r="327084" ht="12.75" customHeight="1" x14ac:dyDescent="0.2"/>
    <row r="327088" ht="12.75" customHeight="1" x14ac:dyDescent="0.2"/>
    <row r="327092" ht="12.75" customHeight="1" x14ac:dyDescent="0.2"/>
    <row r="327096" ht="12.75" customHeight="1" x14ac:dyDescent="0.2"/>
    <row r="327100" ht="12.75" customHeight="1" x14ac:dyDescent="0.2"/>
    <row r="327104" ht="12.75" customHeight="1" x14ac:dyDescent="0.2"/>
    <row r="327108" ht="12.75" customHeight="1" x14ac:dyDescent="0.2"/>
    <row r="327112" ht="12.75" customHeight="1" x14ac:dyDescent="0.2"/>
    <row r="327116" ht="12.75" customHeight="1" x14ac:dyDescent="0.2"/>
    <row r="327120" ht="12.75" customHeight="1" x14ac:dyDescent="0.2"/>
    <row r="327124" ht="12.75" customHeight="1" x14ac:dyDescent="0.2"/>
    <row r="327128" ht="12.75" customHeight="1" x14ac:dyDescent="0.2"/>
    <row r="327132" ht="12.75" customHeight="1" x14ac:dyDescent="0.2"/>
    <row r="327136" ht="12.75" customHeight="1" x14ac:dyDescent="0.2"/>
    <row r="327140" ht="12.75" customHeight="1" x14ac:dyDescent="0.2"/>
    <row r="327144" ht="12.75" customHeight="1" x14ac:dyDescent="0.2"/>
    <row r="327148" ht="12.75" customHeight="1" x14ac:dyDescent="0.2"/>
    <row r="327152" ht="12.75" customHeight="1" x14ac:dyDescent="0.2"/>
    <row r="327156" ht="12.75" customHeight="1" x14ac:dyDescent="0.2"/>
    <row r="327160" ht="12.75" customHeight="1" x14ac:dyDescent="0.2"/>
    <row r="327164" ht="12.75" customHeight="1" x14ac:dyDescent="0.2"/>
    <row r="327168" ht="12.75" customHeight="1" x14ac:dyDescent="0.2"/>
    <row r="327172" ht="12.75" customHeight="1" x14ac:dyDescent="0.2"/>
    <row r="327176" ht="12.75" customHeight="1" x14ac:dyDescent="0.2"/>
    <row r="327180" ht="12.75" customHeight="1" x14ac:dyDescent="0.2"/>
    <row r="327184" ht="12.75" customHeight="1" x14ac:dyDescent="0.2"/>
    <row r="327188" ht="12.75" customHeight="1" x14ac:dyDescent="0.2"/>
    <row r="327192" ht="12.75" customHeight="1" x14ac:dyDescent="0.2"/>
    <row r="327196" ht="12.75" customHeight="1" x14ac:dyDescent="0.2"/>
    <row r="327200" ht="12.75" customHeight="1" x14ac:dyDescent="0.2"/>
    <row r="327204" ht="12.75" customHeight="1" x14ac:dyDescent="0.2"/>
    <row r="327208" ht="12.75" customHeight="1" x14ac:dyDescent="0.2"/>
    <row r="327212" ht="12.75" customHeight="1" x14ac:dyDescent="0.2"/>
    <row r="327216" ht="12.75" customHeight="1" x14ac:dyDescent="0.2"/>
    <row r="327220" ht="12.75" customHeight="1" x14ac:dyDescent="0.2"/>
    <row r="327224" ht="12.75" customHeight="1" x14ac:dyDescent="0.2"/>
    <row r="327228" ht="12.75" customHeight="1" x14ac:dyDescent="0.2"/>
    <row r="327232" ht="12.75" customHeight="1" x14ac:dyDescent="0.2"/>
    <row r="327236" ht="12.75" customHeight="1" x14ac:dyDescent="0.2"/>
    <row r="327240" ht="12.75" customHeight="1" x14ac:dyDescent="0.2"/>
    <row r="327244" ht="12.75" customHeight="1" x14ac:dyDescent="0.2"/>
    <row r="327248" ht="12.75" customHeight="1" x14ac:dyDescent="0.2"/>
    <row r="327252" ht="12.75" customHeight="1" x14ac:dyDescent="0.2"/>
    <row r="327256" ht="12.75" customHeight="1" x14ac:dyDescent="0.2"/>
    <row r="327260" ht="12.75" customHeight="1" x14ac:dyDescent="0.2"/>
    <row r="327264" ht="12.75" customHeight="1" x14ac:dyDescent="0.2"/>
    <row r="327268" ht="12.75" customHeight="1" x14ac:dyDescent="0.2"/>
    <row r="327272" ht="12.75" customHeight="1" x14ac:dyDescent="0.2"/>
    <row r="327276" ht="12.75" customHeight="1" x14ac:dyDescent="0.2"/>
    <row r="327280" ht="12.75" customHeight="1" x14ac:dyDescent="0.2"/>
    <row r="327284" ht="12.75" customHeight="1" x14ac:dyDescent="0.2"/>
    <row r="327288" ht="12.75" customHeight="1" x14ac:dyDescent="0.2"/>
    <row r="327292" ht="12.75" customHeight="1" x14ac:dyDescent="0.2"/>
    <row r="327296" ht="12.75" customHeight="1" x14ac:dyDescent="0.2"/>
    <row r="327300" ht="12.75" customHeight="1" x14ac:dyDescent="0.2"/>
    <row r="327304" ht="12.75" customHeight="1" x14ac:dyDescent="0.2"/>
    <row r="327308" ht="12.75" customHeight="1" x14ac:dyDescent="0.2"/>
    <row r="327312" ht="12.75" customHeight="1" x14ac:dyDescent="0.2"/>
    <row r="327316" ht="12.75" customHeight="1" x14ac:dyDescent="0.2"/>
    <row r="327320" ht="12.75" customHeight="1" x14ac:dyDescent="0.2"/>
    <row r="327324" ht="12.75" customHeight="1" x14ac:dyDescent="0.2"/>
    <row r="327328" ht="12.75" customHeight="1" x14ac:dyDescent="0.2"/>
    <row r="327332" ht="12.75" customHeight="1" x14ac:dyDescent="0.2"/>
    <row r="327336" ht="12.75" customHeight="1" x14ac:dyDescent="0.2"/>
    <row r="327340" ht="12.75" customHeight="1" x14ac:dyDescent="0.2"/>
    <row r="327344" ht="12.75" customHeight="1" x14ac:dyDescent="0.2"/>
    <row r="327348" ht="12.75" customHeight="1" x14ac:dyDescent="0.2"/>
    <row r="327352" ht="12.75" customHeight="1" x14ac:dyDescent="0.2"/>
    <row r="327356" ht="12.75" customHeight="1" x14ac:dyDescent="0.2"/>
    <row r="327360" ht="12.75" customHeight="1" x14ac:dyDescent="0.2"/>
    <row r="327364" ht="12.75" customHeight="1" x14ac:dyDescent="0.2"/>
    <row r="327368" ht="12.75" customHeight="1" x14ac:dyDescent="0.2"/>
    <row r="327372" ht="12.75" customHeight="1" x14ac:dyDescent="0.2"/>
    <row r="327376" ht="12.75" customHeight="1" x14ac:dyDescent="0.2"/>
    <row r="327380" ht="12.75" customHeight="1" x14ac:dyDescent="0.2"/>
    <row r="327384" ht="12.75" customHeight="1" x14ac:dyDescent="0.2"/>
    <row r="327388" ht="12.75" customHeight="1" x14ac:dyDescent="0.2"/>
    <row r="327392" ht="12.75" customHeight="1" x14ac:dyDescent="0.2"/>
    <row r="327396" ht="12.75" customHeight="1" x14ac:dyDescent="0.2"/>
    <row r="327400" ht="12.75" customHeight="1" x14ac:dyDescent="0.2"/>
    <row r="327404" ht="12.75" customHeight="1" x14ac:dyDescent="0.2"/>
    <row r="327408" ht="12.75" customHeight="1" x14ac:dyDescent="0.2"/>
    <row r="327412" ht="12.75" customHeight="1" x14ac:dyDescent="0.2"/>
    <row r="327416" ht="12.75" customHeight="1" x14ac:dyDescent="0.2"/>
    <row r="327420" ht="12.75" customHeight="1" x14ac:dyDescent="0.2"/>
    <row r="327424" ht="12.75" customHeight="1" x14ac:dyDescent="0.2"/>
    <row r="327428" ht="12.75" customHeight="1" x14ac:dyDescent="0.2"/>
    <row r="327432" ht="12.75" customHeight="1" x14ac:dyDescent="0.2"/>
    <row r="327436" ht="12.75" customHeight="1" x14ac:dyDescent="0.2"/>
    <row r="327440" ht="12.75" customHeight="1" x14ac:dyDescent="0.2"/>
    <row r="327444" ht="12.75" customHeight="1" x14ac:dyDescent="0.2"/>
    <row r="327448" ht="12.75" customHeight="1" x14ac:dyDescent="0.2"/>
    <row r="327452" ht="12.75" customHeight="1" x14ac:dyDescent="0.2"/>
    <row r="327456" ht="12.75" customHeight="1" x14ac:dyDescent="0.2"/>
    <row r="327460" ht="12.75" customHeight="1" x14ac:dyDescent="0.2"/>
    <row r="327464" ht="12.75" customHeight="1" x14ac:dyDescent="0.2"/>
    <row r="327468" ht="12.75" customHeight="1" x14ac:dyDescent="0.2"/>
    <row r="327472" ht="12.75" customHeight="1" x14ac:dyDescent="0.2"/>
    <row r="327476" ht="12.75" customHeight="1" x14ac:dyDescent="0.2"/>
    <row r="327480" ht="12.75" customHeight="1" x14ac:dyDescent="0.2"/>
    <row r="327484" ht="12.75" customHeight="1" x14ac:dyDescent="0.2"/>
    <row r="327488" ht="12.75" customHeight="1" x14ac:dyDescent="0.2"/>
    <row r="327492" ht="12.75" customHeight="1" x14ac:dyDescent="0.2"/>
    <row r="327496" ht="12.75" customHeight="1" x14ac:dyDescent="0.2"/>
    <row r="327500" ht="12.75" customHeight="1" x14ac:dyDescent="0.2"/>
    <row r="327504" ht="12.75" customHeight="1" x14ac:dyDescent="0.2"/>
    <row r="327508" ht="12.75" customHeight="1" x14ac:dyDescent="0.2"/>
    <row r="327512" ht="12.75" customHeight="1" x14ac:dyDescent="0.2"/>
    <row r="327516" ht="12.75" customHeight="1" x14ac:dyDescent="0.2"/>
    <row r="327520" ht="12.75" customHeight="1" x14ac:dyDescent="0.2"/>
    <row r="327524" ht="12.75" customHeight="1" x14ac:dyDescent="0.2"/>
    <row r="327528" ht="12.75" customHeight="1" x14ac:dyDescent="0.2"/>
    <row r="327532" ht="12.75" customHeight="1" x14ac:dyDescent="0.2"/>
    <row r="327536" ht="12.75" customHeight="1" x14ac:dyDescent="0.2"/>
    <row r="327540" ht="12.75" customHeight="1" x14ac:dyDescent="0.2"/>
    <row r="327544" ht="12.75" customHeight="1" x14ac:dyDescent="0.2"/>
    <row r="327548" ht="12.75" customHeight="1" x14ac:dyDescent="0.2"/>
    <row r="327552" ht="12.75" customHeight="1" x14ac:dyDescent="0.2"/>
    <row r="327556" ht="12.75" customHeight="1" x14ac:dyDescent="0.2"/>
    <row r="327560" ht="12.75" customHeight="1" x14ac:dyDescent="0.2"/>
    <row r="327564" ht="12.75" customHeight="1" x14ac:dyDescent="0.2"/>
    <row r="327568" ht="12.75" customHeight="1" x14ac:dyDescent="0.2"/>
    <row r="327572" ht="12.75" customHeight="1" x14ac:dyDescent="0.2"/>
    <row r="327576" ht="12.75" customHeight="1" x14ac:dyDescent="0.2"/>
    <row r="327580" ht="12.75" customHeight="1" x14ac:dyDescent="0.2"/>
    <row r="327584" ht="12.75" customHeight="1" x14ac:dyDescent="0.2"/>
    <row r="327588" ht="12.75" customHeight="1" x14ac:dyDescent="0.2"/>
    <row r="327592" ht="12.75" customHeight="1" x14ac:dyDescent="0.2"/>
    <row r="327596" ht="12.75" customHeight="1" x14ac:dyDescent="0.2"/>
    <row r="327600" ht="12.75" customHeight="1" x14ac:dyDescent="0.2"/>
    <row r="327604" ht="12.75" customHeight="1" x14ac:dyDescent="0.2"/>
    <row r="327608" ht="12.75" customHeight="1" x14ac:dyDescent="0.2"/>
    <row r="327612" ht="12.75" customHeight="1" x14ac:dyDescent="0.2"/>
    <row r="327616" ht="12.75" customHeight="1" x14ac:dyDescent="0.2"/>
    <row r="327620" ht="12.75" customHeight="1" x14ac:dyDescent="0.2"/>
    <row r="327624" ht="12.75" customHeight="1" x14ac:dyDescent="0.2"/>
    <row r="327628" ht="12.75" customHeight="1" x14ac:dyDescent="0.2"/>
    <row r="327632" ht="12.75" customHeight="1" x14ac:dyDescent="0.2"/>
    <row r="327636" ht="12.75" customHeight="1" x14ac:dyDescent="0.2"/>
    <row r="327640" ht="12.75" customHeight="1" x14ac:dyDescent="0.2"/>
    <row r="327644" ht="12.75" customHeight="1" x14ac:dyDescent="0.2"/>
    <row r="327648" ht="12.75" customHeight="1" x14ac:dyDescent="0.2"/>
    <row r="327652" ht="12.75" customHeight="1" x14ac:dyDescent="0.2"/>
    <row r="327656" ht="12.75" customHeight="1" x14ac:dyDescent="0.2"/>
    <row r="327660" ht="12.75" customHeight="1" x14ac:dyDescent="0.2"/>
    <row r="327664" ht="12.75" customHeight="1" x14ac:dyDescent="0.2"/>
    <row r="327668" ht="12.75" customHeight="1" x14ac:dyDescent="0.2"/>
    <row r="327672" ht="12.75" customHeight="1" x14ac:dyDescent="0.2"/>
    <row r="327676" ht="12.75" customHeight="1" x14ac:dyDescent="0.2"/>
    <row r="327680" ht="12.75" customHeight="1" x14ac:dyDescent="0.2"/>
    <row r="327684" ht="12.75" customHeight="1" x14ac:dyDescent="0.2"/>
    <row r="327688" ht="12.75" customHeight="1" x14ac:dyDescent="0.2"/>
    <row r="327692" ht="12.75" customHeight="1" x14ac:dyDescent="0.2"/>
    <row r="327696" ht="12.75" customHeight="1" x14ac:dyDescent="0.2"/>
    <row r="327700" ht="12.75" customHeight="1" x14ac:dyDescent="0.2"/>
    <row r="327704" ht="12.75" customHeight="1" x14ac:dyDescent="0.2"/>
    <row r="327708" ht="12.75" customHeight="1" x14ac:dyDescent="0.2"/>
    <row r="327712" ht="12.75" customHeight="1" x14ac:dyDescent="0.2"/>
    <row r="327716" ht="12.75" customHeight="1" x14ac:dyDescent="0.2"/>
    <row r="327720" ht="12.75" customHeight="1" x14ac:dyDescent="0.2"/>
    <row r="327724" ht="12.75" customHeight="1" x14ac:dyDescent="0.2"/>
    <row r="327728" ht="12.75" customHeight="1" x14ac:dyDescent="0.2"/>
    <row r="327732" ht="12.75" customHeight="1" x14ac:dyDescent="0.2"/>
    <row r="327736" ht="12.75" customHeight="1" x14ac:dyDescent="0.2"/>
    <row r="327740" ht="12.75" customHeight="1" x14ac:dyDescent="0.2"/>
    <row r="327744" ht="12.75" customHeight="1" x14ac:dyDescent="0.2"/>
    <row r="327748" ht="12.75" customHeight="1" x14ac:dyDescent="0.2"/>
    <row r="327752" ht="12.75" customHeight="1" x14ac:dyDescent="0.2"/>
    <row r="327756" ht="12.75" customHeight="1" x14ac:dyDescent="0.2"/>
    <row r="327760" ht="12.75" customHeight="1" x14ac:dyDescent="0.2"/>
    <row r="327764" ht="12.75" customHeight="1" x14ac:dyDescent="0.2"/>
    <row r="327768" ht="12.75" customHeight="1" x14ac:dyDescent="0.2"/>
    <row r="327772" ht="12.75" customHeight="1" x14ac:dyDescent="0.2"/>
    <row r="327776" ht="12.75" customHeight="1" x14ac:dyDescent="0.2"/>
    <row r="327780" ht="12.75" customHeight="1" x14ac:dyDescent="0.2"/>
    <row r="327784" ht="12.75" customHeight="1" x14ac:dyDescent="0.2"/>
    <row r="327788" ht="12.75" customHeight="1" x14ac:dyDescent="0.2"/>
    <row r="327792" ht="12.75" customHeight="1" x14ac:dyDescent="0.2"/>
    <row r="327796" ht="12.75" customHeight="1" x14ac:dyDescent="0.2"/>
    <row r="327800" ht="12.75" customHeight="1" x14ac:dyDescent="0.2"/>
    <row r="327804" ht="12.75" customHeight="1" x14ac:dyDescent="0.2"/>
    <row r="327808" ht="12.75" customHeight="1" x14ac:dyDescent="0.2"/>
    <row r="327812" ht="12.75" customHeight="1" x14ac:dyDescent="0.2"/>
    <row r="327816" ht="12.75" customHeight="1" x14ac:dyDescent="0.2"/>
    <row r="327820" ht="12.75" customHeight="1" x14ac:dyDescent="0.2"/>
    <row r="327824" ht="12.75" customHeight="1" x14ac:dyDescent="0.2"/>
    <row r="327828" ht="12.75" customHeight="1" x14ac:dyDescent="0.2"/>
    <row r="327832" ht="12.75" customHeight="1" x14ac:dyDescent="0.2"/>
    <row r="327836" ht="12.75" customHeight="1" x14ac:dyDescent="0.2"/>
    <row r="327840" ht="12.75" customHeight="1" x14ac:dyDescent="0.2"/>
    <row r="327844" ht="12.75" customHeight="1" x14ac:dyDescent="0.2"/>
    <row r="327848" ht="12.75" customHeight="1" x14ac:dyDescent="0.2"/>
    <row r="327852" ht="12.75" customHeight="1" x14ac:dyDescent="0.2"/>
    <row r="327856" ht="12.75" customHeight="1" x14ac:dyDescent="0.2"/>
    <row r="327860" ht="12.75" customHeight="1" x14ac:dyDescent="0.2"/>
    <row r="327864" ht="12.75" customHeight="1" x14ac:dyDescent="0.2"/>
    <row r="327868" ht="12.75" customHeight="1" x14ac:dyDescent="0.2"/>
    <row r="327872" ht="12.75" customHeight="1" x14ac:dyDescent="0.2"/>
    <row r="327876" ht="12.75" customHeight="1" x14ac:dyDescent="0.2"/>
    <row r="327880" ht="12.75" customHeight="1" x14ac:dyDescent="0.2"/>
    <row r="327884" ht="12.75" customHeight="1" x14ac:dyDescent="0.2"/>
    <row r="327888" ht="12.75" customHeight="1" x14ac:dyDescent="0.2"/>
    <row r="327892" ht="12.75" customHeight="1" x14ac:dyDescent="0.2"/>
    <row r="327896" ht="12.75" customHeight="1" x14ac:dyDescent="0.2"/>
    <row r="327900" ht="12.75" customHeight="1" x14ac:dyDescent="0.2"/>
    <row r="327904" ht="12.75" customHeight="1" x14ac:dyDescent="0.2"/>
    <row r="327908" ht="12.75" customHeight="1" x14ac:dyDescent="0.2"/>
    <row r="327912" ht="12.75" customHeight="1" x14ac:dyDescent="0.2"/>
    <row r="327916" ht="12.75" customHeight="1" x14ac:dyDescent="0.2"/>
    <row r="327920" ht="12.75" customHeight="1" x14ac:dyDescent="0.2"/>
    <row r="327924" ht="12.75" customHeight="1" x14ac:dyDescent="0.2"/>
    <row r="327928" ht="12.75" customHeight="1" x14ac:dyDescent="0.2"/>
    <row r="327932" ht="12.75" customHeight="1" x14ac:dyDescent="0.2"/>
    <row r="327936" ht="12.75" customHeight="1" x14ac:dyDescent="0.2"/>
    <row r="327940" ht="12.75" customHeight="1" x14ac:dyDescent="0.2"/>
    <row r="327944" ht="12.75" customHeight="1" x14ac:dyDescent="0.2"/>
    <row r="327948" ht="12.75" customHeight="1" x14ac:dyDescent="0.2"/>
    <row r="327952" ht="12.75" customHeight="1" x14ac:dyDescent="0.2"/>
    <row r="327956" ht="12.75" customHeight="1" x14ac:dyDescent="0.2"/>
    <row r="327960" ht="12.75" customHeight="1" x14ac:dyDescent="0.2"/>
    <row r="327964" ht="12.75" customHeight="1" x14ac:dyDescent="0.2"/>
    <row r="327968" ht="12.75" customHeight="1" x14ac:dyDescent="0.2"/>
    <row r="327972" ht="12.75" customHeight="1" x14ac:dyDescent="0.2"/>
    <row r="327976" ht="12.75" customHeight="1" x14ac:dyDescent="0.2"/>
    <row r="327980" ht="12.75" customHeight="1" x14ac:dyDescent="0.2"/>
    <row r="327984" ht="12.75" customHeight="1" x14ac:dyDescent="0.2"/>
    <row r="327988" ht="12.75" customHeight="1" x14ac:dyDescent="0.2"/>
    <row r="327992" ht="12.75" customHeight="1" x14ac:dyDescent="0.2"/>
    <row r="327996" ht="12.75" customHeight="1" x14ac:dyDescent="0.2"/>
    <row r="328000" ht="12.75" customHeight="1" x14ac:dyDescent="0.2"/>
    <row r="328004" ht="12.75" customHeight="1" x14ac:dyDescent="0.2"/>
    <row r="328008" ht="12.75" customHeight="1" x14ac:dyDescent="0.2"/>
    <row r="328012" ht="12.75" customHeight="1" x14ac:dyDescent="0.2"/>
    <row r="328016" ht="12.75" customHeight="1" x14ac:dyDescent="0.2"/>
    <row r="328020" ht="12.75" customHeight="1" x14ac:dyDescent="0.2"/>
    <row r="328024" ht="12.75" customHeight="1" x14ac:dyDescent="0.2"/>
    <row r="328028" ht="12.75" customHeight="1" x14ac:dyDescent="0.2"/>
    <row r="328032" ht="12.75" customHeight="1" x14ac:dyDescent="0.2"/>
    <row r="328036" ht="12.75" customHeight="1" x14ac:dyDescent="0.2"/>
    <row r="328040" ht="12.75" customHeight="1" x14ac:dyDescent="0.2"/>
    <row r="328044" ht="12.75" customHeight="1" x14ac:dyDescent="0.2"/>
    <row r="328048" ht="12.75" customHeight="1" x14ac:dyDescent="0.2"/>
    <row r="328052" ht="12.75" customHeight="1" x14ac:dyDescent="0.2"/>
    <row r="328056" ht="12.75" customHeight="1" x14ac:dyDescent="0.2"/>
    <row r="328060" ht="12.75" customHeight="1" x14ac:dyDescent="0.2"/>
    <row r="328064" ht="12.75" customHeight="1" x14ac:dyDescent="0.2"/>
    <row r="328068" ht="12.75" customHeight="1" x14ac:dyDescent="0.2"/>
    <row r="328072" ht="12.75" customHeight="1" x14ac:dyDescent="0.2"/>
    <row r="328076" ht="12.75" customHeight="1" x14ac:dyDescent="0.2"/>
    <row r="328080" ht="12.75" customHeight="1" x14ac:dyDescent="0.2"/>
    <row r="328084" ht="12.75" customHeight="1" x14ac:dyDescent="0.2"/>
    <row r="328088" ht="12.75" customHeight="1" x14ac:dyDescent="0.2"/>
    <row r="328092" ht="12.75" customHeight="1" x14ac:dyDescent="0.2"/>
    <row r="328096" ht="12.75" customHeight="1" x14ac:dyDescent="0.2"/>
    <row r="328100" ht="12.75" customHeight="1" x14ac:dyDescent="0.2"/>
    <row r="328104" ht="12.75" customHeight="1" x14ac:dyDescent="0.2"/>
    <row r="328108" ht="12.75" customHeight="1" x14ac:dyDescent="0.2"/>
    <row r="328112" ht="12.75" customHeight="1" x14ac:dyDescent="0.2"/>
    <row r="328116" ht="12.75" customHeight="1" x14ac:dyDescent="0.2"/>
    <row r="328120" ht="12.75" customHeight="1" x14ac:dyDescent="0.2"/>
    <row r="328124" ht="12.75" customHeight="1" x14ac:dyDescent="0.2"/>
    <row r="328128" ht="12.75" customHeight="1" x14ac:dyDescent="0.2"/>
    <row r="328132" ht="12.75" customHeight="1" x14ac:dyDescent="0.2"/>
    <row r="328136" ht="12.75" customHeight="1" x14ac:dyDescent="0.2"/>
    <row r="328140" ht="12.75" customHeight="1" x14ac:dyDescent="0.2"/>
    <row r="328144" ht="12.75" customHeight="1" x14ac:dyDescent="0.2"/>
    <row r="328148" ht="12.75" customHeight="1" x14ac:dyDescent="0.2"/>
    <row r="328152" ht="12.75" customHeight="1" x14ac:dyDescent="0.2"/>
    <row r="328156" ht="12.75" customHeight="1" x14ac:dyDescent="0.2"/>
    <row r="328160" ht="12.75" customHeight="1" x14ac:dyDescent="0.2"/>
    <row r="328164" ht="12.75" customHeight="1" x14ac:dyDescent="0.2"/>
    <row r="328168" ht="12.75" customHeight="1" x14ac:dyDescent="0.2"/>
    <row r="328172" ht="12.75" customHeight="1" x14ac:dyDescent="0.2"/>
    <row r="328176" ht="12.75" customHeight="1" x14ac:dyDescent="0.2"/>
    <row r="328180" ht="12.75" customHeight="1" x14ac:dyDescent="0.2"/>
    <row r="328184" ht="12.75" customHeight="1" x14ac:dyDescent="0.2"/>
    <row r="328188" ht="12.75" customHeight="1" x14ac:dyDescent="0.2"/>
    <row r="328192" ht="12.75" customHeight="1" x14ac:dyDescent="0.2"/>
    <row r="328196" ht="12.75" customHeight="1" x14ac:dyDescent="0.2"/>
    <row r="328200" ht="12.75" customHeight="1" x14ac:dyDescent="0.2"/>
    <row r="328204" ht="12.75" customHeight="1" x14ac:dyDescent="0.2"/>
    <row r="328208" ht="12.75" customHeight="1" x14ac:dyDescent="0.2"/>
    <row r="328212" ht="12.75" customHeight="1" x14ac:dyDescent="0.2"/>
    <row r="328216" ht="12.75" customHeight="1" x14ac:dyDescent="0.2"/>
    <row r="328220" ht="12.75" customHeight="1" x14ac:dyDescent="0.2"/>
    <row r="328224" ht="12.75" customHeight="1" x14ac:dyDescent="0.2"/>
    <row r="328228" ht="12.75" customHeight="1" x14ac:dyDescent="0.2"/>
    <row r="328232" ht="12.75" customHeight="1" x14ac:dyDescent="0.2"/>
    <row r="328236" ht="12.75" customHeight="1" x14ac:dyDescent="0.2"/>
    <row r="328240" ht="12.75" customHeight="1" x14ac:dyDescent="0.2"/>
    <row r="328244" ht="12.75" customHeight="1" x14ac:dyDescent="0.2"/>
    <row r="328248" ht="12.75" customHeight="1" x14ac:dyDescent="0.2"/>
    <row r="328252" ht="12.75" customHeight="1" x14ac:dyDescent="0.2"/>
    <row r="328256" ht="12.75" customHeight="1" x14ac:dyDescent="0.2"/>
    <row r="328260" ht="12.75" customHeight="1" x14ac:dyDescent="0.2"/>
    <row r="328264" ht="12.75" customHeight="1" x14ac:dyDescent="0.2"/>
    <row r="328268" ht="12.75" customHeight="1" x14ac:dyDescent="0.2"/>
    <row r="328272" ht="12.75" customHeight="1" x14ac:dyDescent="0.2"/>
    <row r="328276" ht="12.75" customHeight="1" x14ac:dyDescent="0.2"/>
    <row r="328280" ht="12.75" customHeight="1" x14ac:dyDescent="0.2"/>
    <row r="328284" ht="12.75" customHeight="1" x14ac:dyDescent="0.2"/>
    <row r="328288" ht="12.75" customHeight="1" x14ac:dyDescent="0.2"/>
    <row r="328292" ht="12.75" customHeight="1" x14ac:dyDescent="0.2"/>
    <row r="328296" ht="12.75" customHeight="1" x14ac:dyDescent="0.2"/>
    <row r="328300" ht="12.75" customHeight="1" x14ac:dyDescent="0.2"/>
    <row r="328304" ht="12.75" customHeight="1" x14ac:dyDescent="0.2"/>
    <row r="328308" ht="12.75" customHeight="1" x14ac:dyDescent="0.2"/>
    <row r="328312" ht="12.75" customHeight="1" x14ac:dyDescent="0.2"/>
    <row r="328316" ht="12.75" customHeight="1" x14ac:dyDescent="0.2"/>
    <row r="328320" ht="12.75" customHeight="1" x14ac:dyDescent="0.2"/>
    <row r="328324" ht="12.75" customHeight="1" x14ac:dyDescent="0.2"/>
    <row r="328328" ht="12.75" customHeight="1" x14ac:dyDescent="0.2"/>
    <row r="328332" ht="12.75" customHeight="1" x14ac:dyDescent="0.2"/>
    <row r="328336" ht="12.75" customHeight="1" x14ac:dyDescent="0.2"/>
    <row r="328340" ht="12.75" customHeight="1" x14ac:dyDescent="0.2"/>
    <row r="328344" ht="12.75" customHeight="1" x14ac:dyDescent="0.2"/>
    <row r="328348" ht="12.75" customHeight="1" x14ac:dyDescent="0.2"/>
    <row r="328352" ht="12.75" customHeight="1" x14ac:dyDescent="0.2"/>
    <row r="328356" ht="12.75" customHeight="1" x14ac:dyDescent="0.2"/>
    <row r="328360" ht="12.75" customHeight="1" x14ac:dyDescent="0.2"/>
    <row r="328364" ht="12.75" customHeight="1" x14ac:dyDescent="0.2"/>
    <row r="328368" ht="12.75" customHeight="1" x14ac:dyDescent="0.2"/>
    <row r="328372" ht="12.75" customHeight="1" x14ac:dyDescent="0.2"/>
    <row r="328376" ht="12.75" customHeight="1" x14ac:dyDescent="0.2"/>
    <row r="328380" ht="12.75" customHeight="1" x14ac:dyDescent="0.2"/>
    <row r="328384" ht="12.75" customHeight="1" x14ac:dyDescent="0.2"/>
    <row r="328388" ht="12.75" customHeight="1" x14ac:dyDescent="0.2"/>
    <row r="328392" ht="12.75" customHeight="1" x14ac:dyDescent="0.2"/>
    <row r="328396" ht="12.75" customHeight="1" x14ac:dyDescent="0.2"/>
    <row r="328400" ht="12.75" customHeight="1" x14ac:dyDescent="0.2"/>
    <row r="328404" ht="12.75" customHeight="1" x14ac:dyDescent="0.2"/>
    <row r="328408" ht="12.75" customHeight="1" x14ac:dyDescent="0.2"/>
    <row r="328412" ht="12.75" customHeight="1" x14ac:dyDescent="0.2"/>
    <row r="328416" ht="12.75" customHeight="1" x14ac:dyDescent="0.2"/>
    <row r="328420" ht="12.75" customHeight="1" x14ac:dyDescent="0.2"/>
    <row r="328424" ht="12.75" customHeight="1" x14ac:dyDescent="0.2"/>
    <row r="328428" ht="12.75" customHeight="1" x14ac:dyDescent="0.2"/>
    <row r="328432" ht="12.75" customHeight="1" x14ac:dyDescent="0.2"/>
    <row r="328436" ht="12.75" customHeight="1" x14ac:dyDescent="0.2"/>
    <row r="328440" ht="12.75" customHeight="1" x14ac:dyDescent="0.2"/>
    <row r="328444" ht="12.75" customHeight="1" x14ac:dyDescent="0.2"/>
    <row r="328448" ht="12.75" customHeight="1" x14ac:dyDescent="0.2"/>
    <row r="328452" ht="12.75" customHeight="1" x14ac:dyDescent="0.2"/>
    <row r="328456" ht="12.75" customHeight="1" x14ac:dyDescent="0.2"/>
    <row r="328460" ht="12.75" customHeight="1" x14ac:dyDescent="0.2"/>
    <row r="328464" ht="12.75" customHeight="1" x14ac:dyDescent="0.2"/>
    <row r="328468" ht="12.75" customHeight="1" x14ac:dyDescent="0.2"/>
    <row r="328472" ht="12.75" customHeight="1" x14ac:dyDescent="0.2"/>
    <row r="328476" ht="12.75" customHeight="1" x14ac:dyDescent="0.2"/>
    <row r="328480" ht="12.75" customHeight="1" x14ac:dyDescent="0.2"/>
    <row r="328484" ht="12.75" customHeight="1" x14ac:dyDescent="0.2"/>
    <row r="328488" ht="12.75" customHeight="1" x14ac:dyDescent="0.2"/>
    <row r="328492" ht="12.75" customHeight="1" x14ac:dyDescent="0.2"/>
    <row r="328496" ht="12.75" customHeight="1" x14ac:dyDescent="0.2"/>
    <row r="328500" ht="12.75" customHeight="1" x14ac:dyDescent="0.2"/>
    <row r="328504" ht="12.75" customHeight="1" x14ac:dyDescent="0.2"/>
    <row r="328508" ht="12.75" customHeight="1" x14ac:dyDescent="0.2"/>
    <row r="328512" ht="12.75" customHeight="1" x14ac:dyDescent="0.2"/>
    <row r="328516" ht="12.75" customHeight="1" x14ac:dyDescent="0.2"/>
    <row r="328520" ht="12.75" customHeight="1" x14ac:dyDescent="0.2"/>
    <row r="328524" ht="12.75" customHeight="1" x14ac:dyDescent="0.2"/>
    <row r="328528" ht="12.75" customHeight="1" x14ac:dyDescent="0.2"/>
    <row r="328532" ht="12.75" customHeight="1" x14ac:dyDescent="0.2"/>
    <row r="328536" ht="12.75" customHeight="1" x14ac:dyDescent="0.2"/>
    <row r="328540" ht="12.75" customHeight="1" x14ac:dyDescent="0.2"/>
    <row r="328544" ht="12.75" customHeight="1" x14ac:dyDescent="0.2"/>
    <row r="328548" ht="12.75" customHeight="1" x14ac:dyDescent="0.2"/>
    <row r="328552" ht="12.75" customHeight="1" x14ac:dyDescent="0.2"/>
    <row r="328556" ht="12.75" customHeight="1" x14ac:dyDescent="0.2"/>
    <row r="328560" ht="12.75" customHeight="1" x14ac:dyDescent="0.2"/>
    <row r="328564" ht="12.75" customHeight="1" x14ac:dyDescent="0.2"/>
    <row r="328568" ht="12.75" customHeight="1" x14ac:dyDescent="0.2"/>
    <row r="328572" ht="12.75" customHeight="1" x14ac:dyDescent="0.2"/>
    <row r="328576" ht="12.75" customHeight="1" x14ac:dyDescent="0.2"/>
    <row r="328580" ht="12.75" customHeight="1" x14ac:dyDescent="0.2"/>
    <row r="328584" ht="12.75" customHeight="1" x14ac:dyDescent="0.2"/>
    <row r="328588" ht="12.75" customHeight="1" x14ac:dyDescent="0.2"/>
    <row r="328592" ht="12.75" customHeight="1" x14ac:dyDescent="0.2"/>
    <row r="328596" ht="12.75" customHeight="1" x14ac:dyDescent="0.2"/>
    <row r="328600" ht="12.75" customHeight="1" x14ac:dyDescent="0.2"/>
    <row r="328604" ht="12.75" customHeight="1" x14ac:dyDescent="0.2"/>
    <row r="328608" ht="12.75" customHeight="1" x14ac:dyDescent="0.2"/>
    <row r="328612" ht="12.75" customHeight="1" x14ac:dyDescent="0.2"/>
    <row r="328616" ht="12.75" customHeight="1" x14ac:dyDescent="0.2"/>
    <row r="328620" ht="12.75" customHeight="1" x14ac:dyDescent="0.2"/>
    <row r="328624" ht="12.75" customHeight="1" x14ac:dyDescent="0.2"/>
    <row r="328628" ht="12.75" customHeight="1" x14ac:dyDescent="0.2"/>
    <row r="328632" ht="12.75" customHeight="1" x14ac:dyDescent="0.2"/>
    <row r="328636" ht="12.75" customHeight="1" x14ac:dyDescent="0.2"/>
    <row r="328640" ht="12.75" customHeight="1" x14ac:dyDescent="0.2"/>
    <row r="328644" ht="12.75" customHeight="1" x14ac:dyDescent="0.2"/>
    <row r="328648" ht="12.75" customHeight="1" x14ac:dyDescent="0.2"/>
    <row r="328652" ht="12.75" customHeight="1" x14ac:dyDescent="0.2"/>
    <row r="328656" ht="12.75" customHeight="1" x14ac:dyDescent="0.2"/>
    <row r="328660" ht="12.75" customHeight="1" x14ac:dyDescent="0.2"/>
    <row r="328664" ht="12.75" customHeight="1" x14ac:dyDescent="0.2"/>
    <row r="328668" ht="12.75" customHeight="1" x14ac:dyDescent="0.2"/>
    <row r="328672" ht="12.75" customHeight="1" x14ac:dyDescent="0.2"/>
    <row r="328676" ht="12.75" customHeight="1" x14ac:dyDescent="0.2"/>
    <row r="328680" ht="12.75" customHeight="1" x14ac:dyDescent="0.2"/>
    <row r="328684" ht="12.75" customHeight="1" x14ac:dyDescent="0.2"/>
    <row r="328688" ht="12.75" customHeight="1" x14ac:dyDescent="0.2"/>
    <row r="328692" ht="12.75" customHeight="1" x14ac:dyDescent="0.2"/>
    <row r="328696" ht="12.75" customHeight="1" x14ac:dyDescent="0.2"/>
    <row r="328700" ht="12.75" customHeight="1" x14ac:dyDescent="0.2"/>
    <row r="328704" ht="12.75" customHeight="1" x14ac:dyDescent="0.2"/>
    <row r="328708" ht="12.75" customHeight="1" x14ac:dyDescent="0.2"/>
    <row r="328712" ht="12.75" customHeight="1" x14ac:dyDescent="0.2"/>
    <row r="328716" ht="12.75" customHeight="1" x14ac:dyDescent="0.2"/>
    <row r="328720" ht="12.75" customHeight="1" x14ac:dyDescent="0.2"/>
    <row r="328724" ht="12.75" customHeight="1" x14ac:dyDescent="0.2"/>
    <row r="328728" ht="12.75" customHeight="1" x14ac:dyDescent="0.2"/>
    <row r="328732" ht="12.75" customHeight="1" x14ac:dyDescent="0.2"/>
    <row r="328736" ht="12.75" customHeight="1" x14ac:dyDescent="0.2"/>
    <row r="328740" ht="12.75" customHeight="1" x14ac:dyDescent="0.2"/>
    <row r="328744" ht="12.75" customHeight="1" x14ac:dyDescent="0.2"/>
    <row r="328748" ht="12.75" customHeight="1" x14ac:dyDescent="0.2"/>
    <row r="328752" ht="12.75" customHeight="1" x14ac:dyDescent="0.2"/>
    <row r="328756" ht="12.75" customHeight="1" x14ac:dyDescent="0.2"/>
    <row r="328760" ht="12.75" customHeight="1" x14ac:dyDescent="0.2"/>
    <row r="328764" ht="12.75" customHeight="1" x14ac:dyDescent="0.2"/>
    <row r="328768" ht="12.75" customHeight="1" x14ac:dyDescent="0.2"/>
    <row r="328772" ht="12.75" customHeight="1" x14ac:dyDescent="0.2"/>
    <row r="328776" ht="12.75" customHeight="1" x14ac:dyDescent="0.2"/>
    <row r="328780" ht="12.75" customHeight="1" x14ac:dyDescent="0.2"/>
    <row r="328784" ht="12.75" customHeight="1" x14ac:dyDescent="0.2"/>
    <row r="328788" ht="12.75" customHeight="1" x14ac:dyDescent="0.2"/>
    <row r="328792" ht="12.75" customHeight="1" x14ac:dyDescent="0.2"/>
    <row r="328796" ht="12.75" customHeight="1" x14ac:dyDescent="0.2"/>
    <row r="328800" ht="12.75" customHeight="1" x14ac:dyDescent="0.2"/>
    <row r="328804" ht="12.75" customHeight="1" x14ac:dyDescent="0.2"/>
    <row r="328808" ht="12.75" customHeight="1" x14ac:dyDescent="0.2"/>
    <row r="328812" ht="12.75" customHeight="1" x14ac:dyDescent="0.2"/>
    <row r="328816" ht="12.75" customHeight="1" x14ac:dyDescent="0.2"/>
    <row r="328820" ht="12.75" customHeight="1" x14ac:dyDescent="0.2"/>
    <row r="328824" ht="12.75" customHeight="1" x14ac:dyDescent="0.2"/>
    <row r="328828" ht="12.75" customHeight="1" x14ac:dyDescent="0.2"/>
    <row r="328832" ht="12.75" customHeight="1" x14ac:dyDescent="0.2"/>
    <row r="328836" ht="12.75" customHeight="1" x14ac:dyDescent="0.2"/>
    <row r="328840" ht="12.75" customHeight="1" x14ac:dyDescent="0.2"/>
    <row r="328844" ht="12.75" customHeight="1" x14ac:dyDescent="0.2"/>
    <row r="328848" ht="12.75" customHeight="1" x14ac:dyDescent="0.2"/>
    <row r="328852" ht="12.75" customHeight="1" x14ac:dyDescent="0.2"/>
    <row r="328856" ht="12.75" customHeight="1" x14ac:dyDescent="0.2"/>
    <row r="328860" ht="12.75" customHeight="1" x14ac:dyDescent="0.2"/>
    <row r="328864" ht="12.75" customHeight="1" x14ac:dyDescent="0.2"/>
    <row r="328868" ht="12.75" customHeight="1" x14ac:dyDescent="0.2"/>
    <row r="328872" ht="12.75" customHeight="1" x14ac:dyDescent="0.2"/>
    <row r="328876" ht="12.75" customHeight="1" x14ac:dyDescent="0.2"/>
    <row r="328880" ht="12.75" customHeight="1" x14ac:dyDescent="0.2"/>
    <row r="328884" ht="12.75" customHeight="1" x14ac:dyDescent="0.2"/>
    <row r="328888" ht="12.75" customHeight="1" x14ac:dyDescent="0.2"/>
    <row r="328892" ht="12.75" customHeight="1" x14ac:dyDescent="0.2"/>
    <row r="328896" ht="12.75" customHeight="1" x14ac:dyDescent="0.2"/>
    <row r="328900" ht="12.75" customHeight="1" x14ac:dyDescent="0.2"/>
    <row r="328904" ht="12.75" customHeight="1" x14ac:dyDescent="0.2"/>
    <row r="328908" ht="12.75" customHeight="1" x14ac:dyDescent="0.2"/>
    <row r="328912" ht="12.75" customHeight="1" x14ac:dyDescent="0.2"/>
    <row r="328916" ht="12.75" customHeight="1" x14ac:dyDescent="0.2"/>
    <row r="328920" ht="12.75" customHeight="1" x14ac:dyDescent="0.2"/>
    <row r="328924" ht="12.75" customHeight="1" x14ac:dyDescent="0.2"/>
    <row r="328928" ht="12.75" customHeight="1" x14ac:dyDescent="0.2"/>
    <row r="328932" ht="12.75" customHeight="1" x14ac:dyDescent="0.2"/>
    <row r="328936" ht="12.75" customHeight="1" x14ac:dyDescent="0.2"/>
    <row r="328940" ht="12.75" customHeight="1" x14ac:dyDescent="0.2"/>
    <row r="328944" ht="12.75" customHeight="1" x14ac:dyDescent="0.2"/>
    <row r="328948" ht="12.75" customHeight="1" x14ac:dyDescent="0.2"/>
    <row r="328952" ht="12.75" customHeight="1" x14ac:dyDescent="0.2"/>
    <row r="328956" ht="12.75" customHeight="1" x14ac:dyDescent="0.2"/>
    <row r="328960" ht="12.75" customHeight="1" x14ac:dyDescent="0.2"/>
    <row r="328964" ht="12.75" customHeight="1" x14ac:dyDescent="0.2"/>
    <row r="328968" ht="12.75" customHeight="1" x14ac:dyDescent="0.2"/>
    <row r="328972" ht="12.75" customHeight="1" x14ac:dyDescent="0.2"/>
    <row r="328976" ht="12.75" customHeight="1" x14ac:dyDescent="0.2"/>
    <row r="328980" ht="12.75" customHeight="1" x14ac:dyDescent="0.2"/>
    <row r="328984" ht="12.75" customHeight="1" x14ac:dyDescent="0.2"/>
    <row r="328988" ht="12.75" customHeight="1" x14ac:dyDescent="0.2"/>
    <row r="328992" ht="12.75" customHeight="1" x14ac:dyDescent="0.2"/>
    <row r="328996" ht="12.75" customHeight="1" x14ac:dyDescent="0.2"/>
    <row r="329000" ht="12.75" customHeight="1" x14ac:dyDescent="0.2"/>
    <row r="329004" ht="12.75" customHeight="1" x14ac:dyDescent="0.2"/>
    <row r="329008" ht="12.75" customHeight="1" x14ac:dyDescent="0.2"/>
    <row r="329012" ht="12.75" customHeight="1" x14ac:dyDescent="0.2"/>
    <row r="329016" ht="12.75" customHeight="1" x14ac:dyDescent="0.2"/>
    <row r="329020" ht="12.75" customHeight="1" x14ac:dyDescent="0.2"/>
    <row r="329024" ht="12.75" customHeight="1" x14ac:dyDescent="0.2"/>
    <row r="329028" ht="12.75" customHeight="1" x14ac:dyDescent="0.2"/>
    <row r="329032" ht="12.75" customHeight="1" x14ac:dyDescent="0.2"/>
    <row r="329036" ht="12.75" customHeight="1" x14ac:dyDescent="0.2"/>
    <row r="329040" ht="12.75" customHeight="1" x14ac:dyDescent="0.2"/>
    <row r="329044" ht="12.75" customHeight="1" x14ac:dyDescent="0.2"/>
    <row r="329048" ht="12.75" customHeight="1" x14ac:dyDescent="0.2"/>
    <row r="329052" ht="12.75" customHeight="1" x14ac:dyDescent="0.2"/>
    <row r="329056" ht="12.75" customHeight="1" x14ac:dyDescent="0.2"/>
    <row r="329060" ht="12.75" customHeight="1" x14ac:dyDescent="0.2"/>
    <row r="329064" ht="12.75" customHeight="1" x14ac:dyDescent="0.2"/>
    <row r="329068" ht="12.75" customHeight="1" x14ac:dyDescent="0.2"/>
    <row r="329072" ht="12.75" customHeight="1" x14ac:dyDescent="0.2"/>
    <row r="329076" ht="12.75" customHeight="1" x14ac:dyDescent="0.2"/>
    <row r="329080" ht="12.75" customHeight="1" x14ac:dyDescent="0.2"/>
    <row r="329084" ht="12.75" customHeight="1" x14ac:dyDescent="0.2"/>
    <row r="329088" ht="12.75" customHeight="1" x14ac:dyDescent="0.2"/>
    <row r="329092" ht="12.75" customHeight="1" x14ac:dyDescent="0.2"/>
    <row r="329096" ht="12.75" customHeight="1" x14ac:dyDescent="0.2"/>
    <row r="329100" ht="12.75" customHeight="1" x14ac:dyDescent="0.2"/>
    <row r="329104" ht="12.75" customHeight="1" x14ac:dyDescent="0.2"/>
    <row r="329108" ht="12.75" customHeight="1" x14ac:dyDescent="0.2"/>
    <row r="329112" ht="12.75" customHeight="1" x14ac:dyDescent="0.2"/>
    <row r="329116" ht="12.75" customHeight="1" x14ac:dyDescent="0.2"/>
    <row r="329120" ht="12.75" customHeight="1" x14ac:dyDescent="0.2"/>
    <row r="329124" ht="12.75" customHeight="1" x14ac:dyDescent="0.2"/>
    <row r="329128" ht="12.75" customHeight="1" x14ac:dyDescent="0.2"/>
    <row r="329132" ht="12.75" customHeight="1" x14ac:dyDescent="0.2"/>
    <row r="329136" ht="12.75" customHeight="1" x14ac:dyDescent="0.2"/>
    <row r="329140" ht="12.75" customHeight="1" x14ac:dyDescent="0.2"/>
    <row r="329144" ht="12.75" customHeight="1" x14ac:dyDescent="0.2"/>
    <row r="329148" ht="12.75" customHeight="1" x14ac:dyDescent="0.2"/>
    <row r="329152" ht="12.75" customHeight="1" x14ac:dyDescent="0.2"/>
    <row r="329156" ht="12.75" customHeight="1" x14ac:dyDescent="0.2"/>
    <row r="329160" ht="12.75" customHeight="1" x14ac:dyDescent="0.2"/>
    <row r="329164" ht="12.75" customHeight="1" x14ac:dyDescent="0.2"/>
    <row r="329168" ht="12.75" customHeight="1" x14ac:dyDescent="0.2"/>
    <row r="329172" ht="12.75" customHeight="1" x14ac:dyDescent="0.2"/>
    <row r="329176" ht="12.75" customHeight="1" x14ac:dyDescent="0.2"/>
    <row r="329180" ht="12.75" customHeight="1" x14ac:dyDescent="0.2"/>
    <row r="329184" ht="12.75" customHeight="1" x14ac:dyDescent="0.2"/>
    <row r="329188" ht="12.75" customHeight="1" x14ac:dyDescent="0.2"/>
    <row r="329192" ht="12.75" customHeight="1" x14ac:dyDescent="0.2"/>
    <row r="329196" ht="12.75" customHeight="1" x14ac:dyDescent="0.2"/>
    <row r="329200" ht="12.75" customHeight="1" x14ac:dyDescent="0.2"/>
    <row r="329204" ht="12.75" customHeight="1" x14ac:dyDescent="0.2"/>
    <row r="329208" ht="12.75" customHeight="1" x14ac:dyDescent="0.2"/>
    <row r="329212" ht="12.75" customHeight="1" x14ac:dyDescent="0.2"/>
    <row r="329216" ht="12.75" customHeight="1" x14ac:dyDescent="0.2"/>
    <row r="329220" ht="12.75" customHeight="1" x14ac:dyDescent="0.2"/>
    <row r="329224" ht="12.75" customHeight="1" x14ac:dyDescent="0.2"/>
    <row r="329228" ht="12.75" customHeight="1" x14ac:dyDescent="0.2"/>
    <row r="329232" ht="12.75" customHeight="1" x14ac:dyDescent="0.2"/>
    <row r="329236" ht="12.75" customHeight="1" x14ac:dyDescent="0.2"/>
    <row r="329240" ht="12.75" customHeight="1" x14ac:dyDescent="0.2"/>
    <row r="329244" ht="12.75" customHeight="1" x14ac:dyDescent="0.2"/>
    <row r="329248" ht="12.75" customHeight="1" x14ac:dyDescent="0.2"/>
    <row r="329252" ht="12.75" customHeight="1" x14ac:dyDescent="0.2"/>
    <row r="329256" ht="12.75" customHeight="1" x14ac:dyDescent="0.2"/>
    <row r="329260" ht="12.75" customHeight="1" x14ac:dyDescent="0.2"/>
    <row r="329264" ht="12.75" customHeight="1" x14ac:dyDescent="0.2"/>
    <row r="329268" ht="12.75" customHeight="1" x14ac:dyDescent="0.2"/>
    <row r="329272" ht="12.75" customHeight="1" x14ac:dyDescent="0.2"/>
    <row r="329276" ht="12.75" customHeight="1" x14ac:dyDescent="0.2"/>
    <row r="329280" ht="12.75" customHeight="1" x14ac:dyDescent="0.2"/>
    <row r="329284" ht="12.75" customHeight="1" x14ac:dyDescent="0.2"/>
    <row r="329288" ht="12.75" customHeight="1" x14ac:dyDescent="0.2"/>
    <row r="329292" ht="12.75" customHeight="1" x14ac:dyDescent="0.2"/>
    <row r="329296" ht="12.75" customHeight="1" x14ac:dyDescent="0.2"/>
    <row r="329300" ht="12.75" customHeight="1" x14ac:dyDescent="0.2"/>
    <row r="329304" ht="12.75" customHeight="1" x14ac:dyDescent="0.2"/>
    <row r="329308" ht="12.75" customHeight="1" x14ac:dyDescent="0.2"/>
    <row r="329312" ht="12.75" customHeight="1" x14ac:dyDescent="0.2"/>
    <row r="329316" ht="12.75" customHeight="1" x14ac:dyDescent="0.2"/>
    <row r="329320" ht="12.75" customHeight="1" x14ac:dyDescent="0.2"/>
    <row r="329324" ht="12.75" customHeight="1" x14ac:dyDescent="0.2"/>
    <row r="329328" ht="12.75" customHeight="1" x14ac:dyDescent="0.2"/>
    <row r="329332" ht="12.75" customHeight="1" x14ac:dyDescent="0.2"/>
    <row r="329336" ht="12.75" customHeight="1" x14ac:dyDescent="0.2"/>
    <row r="329340" ht="12.75" customHeight="1" x14ac:dyDescent="0.2"/>
    <row r="329344" ht="12.75" customHeight="1" x14ac:dyDescent="0.2"/>
    <row r="329348" ht="12.75" customHeight="1" x14ac:dyDescent="0.2"/>
    <row r="329352" ht="12.75" customHeight="1" x14ac:dyDescent="0.2"/>
    <row r="329356" ht="12.75" customHeight="1" x14ac:dyDescent="0.2"/>
    <row r="329360" ht="12.75" customHeight="1" x14ac:dyDescent="0.2"/>
    <row r="329364" ht="12.75" customHeight="1" x14ac:dyDescent="0.2"/>
    <row r="329368" ht="12.75" customHeight="1" x14ac:dyDescent="0.2"/>
    <row r="329372" ht="12.75" customHeight="1" x14ac:dyDescent="0.2"/>
    <row r="329376" ht="12.75" customHeight="1" x14ac:dyDescent="0.2"/>
    <row r="329380" ht="12.75" customHeight="1" x14ac:dyDescent="0.2"/>
    <row r="329384" ht="12.75" customHeight="1" x14ac:dyDescent="0.2"/>
    <row r="329388" ht="12.75" customHeight="1" x14ac:dyDescent="0.2"/>
    <row r="329392" ht="12.75" customHeight="1" x14ac:dyDescent="0.2"/>
    <row r="329396" ht="12.75" customHeight="1" x14ac:dyDescent="0.2"/>
    <row r="329400" ht="12.75" customHeight="1" x14ac:dyDescent="0.2"/>
    <row r="329404" ht="12.75" customHeight="1" x14ac:dyDescent="0.2"/>
    <row r="329408" ht="12.75" customHeight="1" x14ac:dyDescent="0.2"/>
    <row r="329412" ht="12.75" customHeight="1" x14ac:dyDescent="0.2"/>
    <row r="329416" ht="12.75" customHeight="1" x14ac:dyDescent="0.2"/>
    <row r="329420" ht="12.75" customHeight="1" x14ac:dyDescent="0.2"/>
    <row r="329424" ht="12.75" customHeight="1" x14ac:dyDescent="0.2"/>
    <row r="329428" ht="12.75" customHeight="1" x14ac:dyDescent="0.2"/>
    <row r="329432" ht="12.75" customHeight="1" x14ac:dyDescent="0.2"/>
    <row r="329436" ht="12.75" customHeight="1" x14ac:dyDescent="0.2"/>
    <row r="329440" ht="12.75" customHeight="1" x14ac:dyDescent="0.2"/>
    <row r="329444" ht="12.75" customHeight="1" x14ac:dyDescent="0.2"/>
    <row r="329448" ht="12.75" customHeight="1" x14ac:dyDescent="0.2"/>
    <row r="329452" ht="12.75" customHeight="1" x14ac:dyDescent="0.2"/>
    <row r="329456" ht="12.75" customHeight="1" x14ac:dyDescent="0.2"/>
    <row r="329460" ht="12.75" customHeight="1" x14ac:dyDescent="0.2"/>
    <row r="329464" ht="12.75" customHeight="1" x14ac:dyDescent="0.2"/>
    <row r="329468" ht="12.75" customHeight="1" x14ac:dyDescent="0.2"/>
    <row r="329472" ht="12.75" customHeight="1" x14ac:dyDescent="0.2"/>
    <row r="329476" ht="12.75" customHeight="1" x14ac:dyDescent="0.2"/>
    <row r="329480" ht="12.75" customHeight="1" x14ac:dyDescent="0.2"/>
    <row r="329484" ht="12.75" customHeight="1" x14ac:dyDescent="0.2"/>
    <row r="329488" ht="12.75" customHeight="1" x14ac:dyDescent="0.2"/>
    <row r="329492" ht="12.75" customHeight="1" x14ac:dyDescent="0.2"/>
    <row r="329496" ht="12.75" customHeight="1" x14ac:dyDescent="0.2"/>
    <row r="329500" ht="12.75" customHeight="1" x14ac:dyDescent="0.2"/>
    <row r="329504" ht="12.75" customHeight="1" x14ac:dyDescent="0.2"/>
    <row r="329508" ht="12.75" customHeight="1" x14ac:dyDescent="0.2"/>
    <row r="329512" ht="12.75" customHeight="1" x14ac:dyDescent="0.2"/>
    <row r="329516" ht="12.75" customHeight="1" x14ac:dyDescent="0.2"/>
    <row r="329520" ht="12.75" customHeight="1" x14ac:dyDescent="0.2"/>
    <row r="329524" ht="12.75" customHeight="1" x14ac:dyDescent="0.2"/>
    <row r="329528" ht="12.75" customHeight="1" x14ac:dyDescent="0.2"/>
    <row r="329532" ht="12.75" customHeight="1" x14ac:dyDescent="0.2"/>
    <row r="329536" ht="12.75" customHeight="1" x14ac:dyDescent="0.2"/>
    <row r="329540" ht="12.75" customHeight="1" x14ac:dyDescent="0.2"/>
    <row r="329544" ht="12.75" customHeight="1" x14ac:dyDescent="0.2"/>
    <row r="329548" ht="12.75" customHeight="1" x14ac:dyDescent="0.2"/>
    <row r="329552" ht="12.75" customHeight="1" x14ac:dyDescent="0.2"/>
    <row r="329556" ht="12.75" customHeight="1" x14ac:dyDescent="0.2"/>
    <row r="329560" ht="12.75" customHeight="1" x14ac:dyDescent="0.2"/>
    <row r="329564" ht="12.75" customHeight="1" x14ac:dyDescent="0.2"/>
    <row r="329568" ht="12.75" customHeight="1" x14ac:dyDescent="0.2"/>
    <row r="329572" ht="12.75" customHeight="1" x14ac:dyDescent="0.2"/>
    <row r="329576" ht="12.75" customHeight="1" x14ac:dyDescent="0.2"/>
    <row r="329580" ht="12.75" customHeight="1" x14ac:dyDescent="0.2"/>
    <row r="329584" ht="12.75" customHeight="1" x14ac:dyDescent="0.2"/>
    <row r="329588" ht="12.75" customHeight="1" x14ac:dyDescent="0.2"/>
    <row r="329592" ht="12.75" customHeight="1" x14ac:dyDescent="0.2"/>
    <row r="329596" ht="12.75" customHeight="1" x14ac:dyDescent="0.2"/>
    <row r="329600" ht="12.75" customHeight="1" x14ac:dyDescent="0.2"/>
    <row r="329604" ht="12.75" customHeight="1" x14ac:dyDescent="0.2"/>
    <row r="329608" ht="12.75" customHeight="1" x14ac:dyDescent="0.2"/>
    <row r="329612" ht="12.75" customHeight="1" x14ac:dyDescent="0.2"/>
    <row r="329616" ht="12.75" customHeight="1" x14ac:dyDescent="0.2"/>
    <row r="329620" ht="12.75" customHeight="1" x14ac:dyDescent="0.2"/>
    <row r="329624" ht="12.75" customHeight="1" x14ac:dyDescent="0.2"/>
    <row r="329628" ht="12.75" customHeight="1" x14ac:dyDescent="0.2"/>
    <row r="329632" ht="12.75" customHeight="1" x14ac:dyDescent="0.2"/>
    <row r="329636" ht="12.75" customHeight="1" x14ac:dyDescent="0.2"/>
    <row r="329640" ht="12.75" customHeight="1" x14ac:dyDescent="0.2"/>
    <row r="329644" ht="12.75" customHeight="1" x14ac:dyDescent="0.2"/>
    <row r="329648" ht="12.75" customHeight="1" x14ac:dyDescent="0.2"/>
    <row r="329652" ht="12.75" customHeight="1" x14ac:dyDescent="0.2"/>
    <row r="329656" ht="12.75" customHeight="1" x14ac:dyDescent="0.2"/>
    <row r="329660" ht="12.75" customHeight="1" x14ac:dyDescent="0.2"/>
    <row r="329664" ht="12.75" customHeight="1" x14ac:dyDescent="0.2"/>
    <row r="329668" ht="12.75" customHeight="1" x14ac:dyDescent="0.2"/>
    <row r="329672" ht="12.75" customHeight="1" x14ac:dyDescent="0.2"/>
    <row r="329676" ht="12.75" customHeight="1" x14ac:dyDescent="0.2"/>
    <row r="329680" ht="12.75" customHeight="1" x14ac:dyDescent="0.2"/>
    <row r="329684" ht="12.75" customHeight="1" x14ac:dyDescent="0.2"/>
    <row r="329688" ht="12.75" customHeight="1" x14ac:dyDescent="0.2"/>
    <row r="329692" ht="12.75" customHeight="1" x14ac:dyDescent="0.2"/>
    <row r="329696" ht="12.75" customHeight="1" x14ac:dyDescent="0.2"/>
    <row r="329700" ht="12.75" customHeight="1" x14ac:dyDescent="0.2"/>
    <row r="329704" ht="12.75" customHeight="1" x14ac:dyDescent="0.2"/>
    <row r="329708" ht="12.75" customHeight="1" x14ac:dyDescent="0.2"/>
    <row r="329712" ht="12.75" customHeight="1" x14ac:dyDescent="0.2"/>
    <row r="329716" ht="12.75" customHeight="1" x14ac:dyDescent="0.2"/>
    <row r="329720" ht="12.75" customHeight="1" x14ac:dyDescent="0.2"/>
    <row r="329724" ht="12.75" customHeight="1" x14ac:dyDescent="0.2"/>
    <row r="329728" ht="12.75" customHeight="1" x14ac:dyDescent="0.2"/>
    <row r="329732" ht="12.75" customHeight="1" x14ac:dyDescent="0.2"/>
    <row r="329736" ht="12.75" customHeight="1" x14ac:dyDescent="0.2"/>
    <row r="329740" ht="12.75" customHeight="1" x14ac:dyDescent="0.2"/>
    <row r="329744" ht="12.75" customHeight="1" x14ac:dyDescent="0.2"/>
    <row r="329748" ht="12.75" customHeight="1" x14ac:dyDescent="0.2"/>
    <row r="329752" ht="12.75" customHeight="1" x14ac:dyDescent="0.2"/>
    <row r="329756" ht="12.75" customHeight="1" x14ac:dyDescent="0.2"/>
    <row r="329760" ht="12.75" customHeight="1" x14ac:dyDescent="0.2"/>
    <row r="329764" ht="12.75" customHeight="1" x14ac:dyDescent="0.2"/>
    <row r="329768" ht="12.75" customHeight="1" x14ac:dyDescent="0.2"/>
    <row r="329772" ht="12.75" customHeight="1" x14ac:dyDescent="0.2"/>
    <row r="329776" ht="12.75" customHeight="1" x14ac:dyDescent="0.2"/>
    <row r="329780" ht="12.75" customHeight="1" x14ac:dyDescent="0.2"/>
    <row r="329784" ht="12.75" customHeight="1" x14ac:dyDescent="0.2"/>
    <row r="329788" ht="12.75" customHeight="1" x14ac:dyDescent="0.2"/>
    <row r="329792" ht="12.75" customHeight="1" x14ac:dyDescent="0.2"/>
    <row r="329796" ht="12.75" customHeight="1" x14ac:dyDescent="0.2"/>
    <row r="329800" ht="12.75" customHeight="1" x14ac:dyDescent="0.2"/>
    <row r="329804" ht="12.75" customHeight="1" x14ac:dyDescent="0.2"/>
    <row r="329808" ht="12.75" customHeight="1" x14ac:dyDescent="0.2"/>
    <row r="329812" ht="12.75" customHeight="1" x14ac:dyDescent="0.2"/>
    <row r="329816" ht="12.75" customHeight="1" x14ac:dyDescent="0.2"/>
    <row r="329820" ht="12.75" customHeight="1" x14ac:dyDescent="0.2"/>
    <row r="329824" ht="12.75" customHeight="1" x14ac:dyDescent="0.2"/>
    <row r="329828" ht="12.75" customHeight="1" x14ac:dyDescent="0.2"/>
    <row r="329832" ht="12.75" customHeight="1" x14ac:dyDescent="0.2"/>
    <row r="329836" ht="12.75" customHeight="1" x14ac:dyDescent="0.2"/>
    <row r="329840" ht="12.75" customHeight="1" x14ac:dyDescent="0.2"/>
    <row r="329844" ht="12.75" customHeight="1" x14ac:dyDescent="0.2"/>
    <row r="329848" ht="12.75" customHeight="1" x14ac:dyDescent="0.2"/>
    <row r="329852" ht="12.75" customHeight="1" x14ac:dyDescent="0.2"/>
    <row r="329856" ht="12.75" customHeight="1" x14ac:dyDescent="0.2"/>
    <row r="329860" ht="12.75" customHeight="1" x14ac:dyDescent="0.2"/>
    <row r="329864" ht="12.75" customHeight="1" x14ac:dyDescent="0.2"/>
    <row r="329868" ht="12.75" customHeight="1" x14ac:dyDescent="0.2"/>
    <row r="329872" ht="12.75" customHeight="1" x14ac:dyDescent="0.2"/>
    <row r="329876" ht="12.75" customHeight="1" x14ac:dyDescent="0.2"/>
    <row r="329880" ht="12.75" customHeight="1" x14ac:dyDescent="0.2"/>
    <row r="329884" ht="12.75" customHeight="1" x14ac:dyDescent="0.2"/>
    <row r="329888" ht="12.75" customHeight="1" x14ac:dyDescent="0.2"/>
    <row r="329892" ht="12.75" customHeight="1" x14ac:dyDescent="0.2"/>
    <row r="329896" ht="12.75" customHeight="1" x14ac:dyDescent="0.2"/>
    <row r="329900" ht="12.75" customHeight="1" x14ac:dyDescent="0.2"/>
    <row r="329904" ht="12.75" customHeight="1" x14ac:dyDescent="0.2"/>
    <row r="329908" ht="12.75" customHeight="1" x14ac:dyDescent="0.2"/>
    <row r="329912" ht="12.75" customHeight="1" x14ac:dyDescent="0.2"/>
    <row r="329916" ht="12.75" customHeight="1" x14ac:dyDescent="0.2"/>
    <row r="329920" ht="12.75" customHeight="1" x14ac:dyDescent="0.2"/>
    <row r="329924" ht="12.75" customHeight="1" x14ac:dyDescent="0.2"/>
    <row r="329928" ht="12.75" customHeight="1" x14ac:dyDescent="0.2"/>
    <row r="329932" ht="12.75" customHeight="1" x14ac:dyDescent="0.2"/>
    <row r="329936" ht="12.75" customHeight="1" x14ac:dyDescent="0.2"/>
    <row r="329940" ht="12.75" customHeight="1" x14ac:dyDescent="0.2"/>
    <row r="329944" ht="12.75" customHeight="1" x14ac:dyDescent="0.2"/>
    <row r="329948" ht="12.75" customHeight="1" x14ac:dyDescent="0.2"/>
    <row r="329952" ht="12.75" customHeight="1" x14ac:dyDescent="0.2"/>
    <row r="329956" ht="12.75" customHeight="1" x14ac:dyDescent="0.2"/>
    <row r="329960" ht="12.75" customHeight="1" x14ac:dyDescent="0.2"/>
    <row r="329964" ht="12.75" customHeight="1" x14ac:dyDescent="0.2"/>
    <row r="329968" ht="12.75" customHeight="1" x14ac:dyDescent="0.2"/>
    <row r="329972" ht="12.75" customHeight="1" x14ac:dyDescent="0.2"/>
    <row r="329976" ht="12.75" customHeight="1" x14ac:dyDescent="0.2"/>
    <row r="329980" ht="12.75" customHeight="1" x14ac:dyDescent="0.2"/>
    <row r="329984" ht="12.75" customHeight="1" x14ac:dyDescent="0.2"/>
    <row r="329988" ht="12.75" customHeight="1" x14ac:dyDescent="0.2"/>
    <row r="329992" ht="12.75" customHeight="1" x14ac:dyDescent="0.2"/>
    <row r="329996" ht="12.75" customHeight="1" x14ac:dyDescent="0.2"/>
    <row r="330000" ht="12.75" customHeight="1" x14ac:dyDescent="0.2"/>
    <row r="330004" ht="12.75" customHeight="1" x14ac:dyDescent="0.2"/>
    <row r="330008" ht="12.75" customHeight="1" x14ac:dyDescent="0.2"/>
    <row r="330012" ht="12.75" customHeight="1" x14ac:dyDescent="0.2"/>
    <row r="330016" ht="12.75" customHeight="1" x14ac:dyDescent="0.2"/>
    <row r="330020" ht="12.75" customHeight="1" x14ac:dyDescent="0.2"/>
    <row r="330024" ht="12.75" customHeight="1" x14ac:dyDescent="0.2"/>
    <row r="330028" ht="12.75" customHeight="1" x14ac:dyDescent="0.2"/>
    <row r="330032" ht="12.75" customHeight="1" x14ac:dyDescent="0.2"/>
    <row r="330036" ht="12.75" customHeight="1" x14ac:dyDescent="0.2"/>
    <row r="330040" ht="12.75" customHeight="1" x14ac:dyDescent="0.2"/>
    <row r="330044" ht="12.75" customHeight="1" x14ac:dyDescent="0.2"/>
    <row r="330048" ht="12.75" customHeight="1" x14ac:dyDescent="0.2"/>
    <row r="330052" ht="12.75" customHeight="1" x14ac:dyDescent="0.2"/>
    <row r="330056" ht="12.75" customHeight="1" x14ac:dyDescent="0.2"/>
    <row r="330060" ht="12.75" customHeight="1" x14ac:dyDescent="0.2"/>
    <row r="330064" ht="12.75" customHeight="1" x14ac:dyDescent="0.2"/>
    <row r="330068" ht="12.75" customHeight="1" x14ac:dyDescent="0.2"/>
    <row r="330072" ht="12.75" customHeight="1" x14ac:dyDescent="0.2"/>
    <row r="330076" ht="12.75" customHeight="1" x14ac:dyDescent="0.2"/>
    <row r="330080" ht="12.75" customHeight="1" x14ac:dyDescent="0.2"/>
    <row r="330084" ht="12.75" customHeight="1" x14ac:dyDescent="0.2"/>
    <row r="330088" ht="12.75" customHeight="1" x14ac:dyDescent="0.2"/>
    <row r="330092" ht="12.75" customHeight="1" x14ac:dyDescent="0.2"/>
    <row r="330096" ht="12.75" customHeight="1" x14ac:dyDescent="0.2"/>
    <row r="330100" ht="12.75" customHeight="1" x14ac:dyDescent="0.2"/>
    <row r="330104" ht="12.75" customHeight="1" x14ac:dyDescent="0.2"/>
    <row r="330108" ht="12.75" customHeight="1" x14ac:dyDescent="0.2"/>
    <row r="330112" ht="12.75" customHeight="1" x14ac:dyDescent="0.2"/>
    <row r="330116" ht="12.75" customHeight="1" x14ac:dyDescent="0.2"/>
    <row r="330120" ht="12.75" customHeight="1" x14ac:dyDescent="0.2"/>
    <row r="330124" ht="12.75" customHeight="1" x14ac:dyDescent="0.2"/>
    <row r="330128" ht="12.75" customHeight="1" x14ac:dyDescent="0.2"/>
    <row r="330132" ht="12.75" customHeight="1" x14ac:dyDescent="0.2"/>
    <row r="330136" ht="12.75" customHeight="1" x14ac:dyDescent="0.2"/>
    <row r="330140" ht="12.75" customHeight="1" x14ac:dyDescent="0.2"/>
    <row r="330144" ht="12.75" customHeight="1" x14ac:dyDescent="0.2"/>
    <row r="330148" ht="12.75" customHeight="1" x14ac:dyDescent="0.2"/>
    <row r="330152" ht="12.75" customHeight="1" x14ac:dyDescent="0.2"/>
    <row r="330156" ht="12.75" customHeight="1" x14ac:dyDescent="0.2"/>
    <row r="330160" ht="12.75" customHeight="1" x14ac:dyDescent="0.2"/>
    <row r="330164" ht="12.75" customHeight="1" x14ac:dyDescent="0.2"/>
    <row r="330168" ht="12.75" customHeight="1" x14ac:dyDescent="0.2"/>
    <row r="330172" ht="12.75" customHeight="1" x14ac:dyDescent="0.2"/>
    <row r="330176" ht="12.75" customHeight="1" x14ac:dyDescent="0.2"/>
    <row r="330180" ht="12.75" customHeight="1" x14ac:dyDescent="0.2"/>
    <row r="330184" ht="12.75" customHeight="1" x14ac:dyDescent="0.2"/>
    <row r="330188" ht="12.75" customHeight="1" x14ac:dyDescent="0.2"/>
    <row r="330192" ht="12.75" customHeight="1" x14ac:dyDescent="0.2"/>
    <row r="330196" ht="12.75" customHeight="1" x14ac:dyDescent="0.2"/>
    <row r="330200" ht="12.75" customHeight="1" x14ac:dyDescent="0.2"/>
    <row r="330204" ht="12.75" customHeight="1" x14ac:dyDescent="0.2"/>
    <row r="330208" ht="12.75" customHeight="1" x14ac:dyDescent="0.2"/>
    <row r="330212" ht="12.75" customHeight="1" x14ac:dyDescent="0.2"/>
    <row r="330216" ht="12.75" customHeight="1" x14ac:dyDescent="0.2"/>
    <row r="330220" ht="12.75" customHeight="1" x14ac:dyDescent="0.2"/>
    <row r="330224" ht="12.75" customHeight="1" x14ac:dyDescent="0.2"/>
    <row r="330228" ht="12.75" customHeight="1" x14ac:dyDescent="0.2"/>
    <row r="330232" ht="12.75" customHeight="1" x14ac:dyDescent="0.2"/>
    <row r="330236" ht="12.75" customHeight="1" x14ac:dyDescent="0.2"/>
    <row r="330240" ht="12.75" customHeight="1" x14ac:dyDescent="0.2"/>
    <row r="330244" ht="12.75" customHeight="1" x14ac:dyDescent="0.2"/>
    <row r="330248" ht="12.75" customHeight="1" x14ac:dyDescent="0.2"/>
    <row r="330252" ht="12.75" customHeight="1" x14ac:dyDescent="0.2"/>
    <row r="330256" ht="12.75" customHeight="1" x14ac:dyDescent="0.2"/>
    <row r="330260" ht="12.75" customHeight="1" x14ac:dyDescent="0.2"/>
    <row r="330264" ht="12.75" customHeight="1" x14ac:dyDescent="0.2"/>
    <row r="330268" ht="12.75" customHeight="1" x14ac:dyDescent="0.2"/>
    <row r="330272" ht="12.75" customHeight="1" x14ac:dyDescent="0.2"/>
    <row r="330276" ht="12.75" customHeight="1" x14ac:dyDescent="0.2"/>
    <row r="330280" ht="12.75" customHeight="1" x14ac:dyDescent="0.2"/>
    <row r="330284" ht="12.75" customHeight="1" x14ac:dyDescent="0.2"/>
    <row r="330288" ht="12.75" customHeight="1" x14ac:dyDescent="0.2"/>
    <row r="330292" ht="12.75" customHeight="1" x14ac:dyDescent="0.2"/>
    <row r="330296" ht="12.75" customHeight="1" x14ac:dyDescent="0.2"/>
    <row r="330300" ht="12.75" customHeight="1" x14ac:dyDescent="0.2"/>
    <row r="330304" ht="12.75" customHeight="1" x14ac:dyDescent="0.2"/>
    <row r="330308" ht="12.75" customHeight="1" x14ac:dyDescent="0.2"/>
    <row r="330312" ht="12.75" customHeight="1" x14ac:dyDescent="0.2"/>
    <row r="330316" ht="12.75" customHeight="1" x14ac:dyDescent="0.2"/>
    <row r="330320" ht="12.75" customHeight="1" x14ac:dyDescent="0.2"/>
    <row r="330324" ht="12.75" customHeight="1" x14ac:dyDescent="0.2"/>
    <row r="330328" ht="12.75" customHeight="1" x14ac:dyDescent="0.2"/>
    <row r="330332" ht="12.75" customHeight="1" x14ac:dyDescent="0.2"/>
    <row r="330336" ht="12.75" customHeight="1" x14ac:dyDescent="0.2"/>
    <row r="330340" ht="12.75" customHeight="1" x14ac:dyDescent="0.2"/>
    <row r="330344" ht="12.75" customHeight="1" x14ac:dyDescent="0.2"/>
    <row r="330348" ht="12.75" customHeight="1" x14ac:dyDescent="0.2"/>
    <row r="330352" ht="12.75" customHeight="1" x14ac:dyDescent="0.2"/>
    <row r="330356" ht="12.75" customHeight="1" x14ac:dyDescent="0.2"/>
    <row r="330360" ht="12.75" customHeight="1" x14ac:dyDescent="0.2"/>
    <row r="330364" ht="12.75" customHeight="1" x14ac:dyDescent="0.2"/>
    <row r="330368" ht="12.75" customHeight="1" x14ac:dyDescent="0.2"/>
    <row r="330372" ht="12.75" customHeight="1" x14ac:dyDescent="0.2"/>
    <row r="330376" ht="12.75" customHeight="1" x14ac:dyDescent="0.2"/>
    <row r="330380" ht="12.75" customHeight="1" x14ac:dyDescent="0.2"/>
    <row r="330384" ht="12.75" customHeight="1" x14ac:dyDescent="0.2"/>
    <row r="330388" ht="12.75" customHeight="1" x14ac:dyDescent="0.2"/>
    <row r="330392" ht="12.75" customHeight="1" x14ac:dyDescent="0.2"/>
    <row r="330396" ht="12.75" customHeight="1" x14ac:dyDescent="0.2"/>
    <row r="330400" ht="12.75" customHeight="1" x14ac:dyDescent="0.2"/>
    <row r="330404" ht="12.75" customHeight="1" x14ac:dyDescent="0.2"/>
    <row r="330408" ht="12.75" customHeight="1" x14ac:dyDescent="0.2"/>
    <row r="330412" ht="12.75" customHeight="1" x14ac:dyDescent="0.2"/>
    <row r="330416" ht="12.75" customHeight="1" x14ac:dyDescent="0.2"/>
    <row r="330420" ht="12.75" customHeight="1" x14ac:dyDescent="0.2"/>
    <row r="330424" ht="12.75" customHeight="1" x14ac:dyDescent="0.2"/>
    <row r="330428" ht="12.75" customHeight="1" x14ac:dyDescent="0.2"/>
    <row r="330432" ht="12.75" customHeight="1" x14ac:dyDescent="0.2"/>
    <row r="330436" ht="12.75" customHeight="1" x14ac:dyDescent="0.2"/>
    <row r="330440" ht="12.75" customHeight="1" x14ac:dyDescent="0.2"/>
    <row r="330444" ht="12.75" customHeight="1" x14ac:dyDescent="0.2"/>
    <row r="330448" ht="12.75" customHeight="1" x14ac:dyDescent="0.2"/>
    <row r="330452" ht="12.75" customHeight="1" x14ac:dyDescent="0.2"/>
    <row r="330456" ht="12.75" customHeight="1" x14ac:dyDescent="0.2"/>
    <row r="330460" ht="12.75" customHeight="1" x14ac:dyDescent="0.2"/>
    <row r="330464" ht="12.75" customHeight="1" x14ac:dyDescent="0.2"/>
    <row r="330468" ht="12.75" customHeight="1" x14ac:dyDescent="0.2"/>
    <row r="330472" ht="12.75" customHeight="1" x14ac:dyDescent="0.2"/>
    <row r="330476" ht="12.75" customHeight="1" x14ac:dyDescent="0.2"/>
    <row r="330480" ht="12.75" customHeight="1" x14ac:dyDescent="0.2"/>
    <row r="330484" ht="12.75" customHeight="1" x14ac:dyDescent="0.2"/>
    <row r="330488" ht="12.75" customHeight="1" x14ac:dyDescent="0.2"/>
    <row r="330492" ht="12.75" customHeight="1" x14ac:dyDescent="0.2"/>
    <row r="330496" ht="12.75" customHeight="1" x14ac:dyDescent="0.2"/>
    <row r="330500" ht="12.75" customHeight="1" x14ac:dyDescent="0.2"/>
    <row r="330504" ht="12.75" customHeight="1" x14ac:dyDescent="0.2"/>
    <row r="330508" ht="12.75" customHeight="1" x14ac:dyDescent="0.2"/>
    <row r="330512" ht="12.75" customHeight="1" x14ac:dyDescent="0.2"/>
    <row r="330516" ht="12.75" customHeight="1" x14ac:dyDescent="0.2"/>
    <row r="330520" ht="12.75" customHeight="1" x14ac:dyDescent="0.2"/>
    <row r="330524" ht="12.75" customHeight="1" x14ac:dyDescent="0.2"/>
    <row r="330528" ht="12.75" customHeight="1" x14ac:dyDescent="0.2"/>
    <row r="330532" ht="12.75" customHeight="1" x14ac:dyDescent="0.2"/>
    <row r="330536" ht="12.75" customHeight="1" x14ac:dyDescent="0.2"/>
    <row r="330540" ht="12.75" customHeight="1" x14ac:dyDescent="0.2"/>
    <row r="330544" ht="12.75" customHeight="1" x14ac:dyDescent="0.2"/>
    <row r="330548" ht="12.75" customHeight="1" x14ac:dyDescent="0.2"/>
    <row r="330552" ht="12.75" customHeight="1" x14ac:dyDescent="0.2"/>
    <row r="330556" ht="12.75" customHeight="1" x14ac:dyDescent="0.2"/>
    <row r="330560" ht="12.75" customHeight="1" x14ac:dyDescent="0.2"/>
    <row r="330564" ht="12.75" customHeight="1" x14ac:dyDescent="0.2"/>
    <row r="330568" ht="12.75" customHeight="1" x14ac:dyDescent="0.2"/>
    <row r="330572" ht="12.75" customHeight="1" x14ac:dyDescent="0.2"/>
    <row r="330576" ht="12.75" customHeight="1" x14ac:dyDescent="0.2"/>
    <row r="330580" ht="12.75" customHeight="1" x14ac:dyDescent="0.2"/>
    <row r="330584" ht="12.75" customHeight="1" x14ac:dyDescent="0.2"/>
    <row r="330588" ht="12.75" customHeight="1" x14ac:dyDescent="0.2"/>
    <row r="330592" ht="12.75" customHeight="1" x14ac:dyDescent="0.2"/>
    <row r="330596" ht="12.75" customHeight="1" x14ac:dyDescent="0.2"/>
    <row r="330600" ht="12.75" customHeight="1" x14ac:dyDescent="0.2"/>
    <row r="330604" ht="12.75" customHeight="1" x14ac:dyDescent="0.2"/>
    <row r="330608" ht="12.75" customHeight="1" x14ac:dyDescent="0.2"/>
    <row r="330612" ht="12.75" customHeight="1" x14ac:dyDescent="0.2"/>
    <row r="330616" ht="12.75" customHeight="1" x14ac:dyDescent="0.2"/>
    <row r="330620" ht="12.75" customHeight="1" x14ac:dyDescent="0.2"/>
    <row r="330624" ht="12.75" customHeight="1" x14ac:dyDescent="0.2"/>
    <row r="330628" ht="12.75" customHeight="1" x14ac:dyDescent="0.2"/>
    <row r="330632" ht="12.75" customHeight="1" x14ac:dyDescent="0.2"/>
    <row r="330636" ht="12.75" customHeight="1" x14ac:dyDescent="0.2"/>
    <row r="330640" ht="12.75" customHeight="1" x14ac:dyDescent="0.2"/>
    <row r="330644" ht="12.75" customHeight="1" x14ac:dyDescent="0.2"/>
    <row r="330648" ht="12.75" customHeight="1" x14ac:dyDescent="0.2"/>
    <row r="330652" ht="12.75" customHeight="1" x14ac:dyDescent="0.2"/>
    <row r="330656" ht="12.75" customHeight="1" x14ac:dyDescent="0.2"/>
    <row r="330660" ht="12.75" customHeight="1" x14ac:dyDescent="0.2"/>
    <row r="330664" ht="12.75" customHeight="1" x14ac:dyDescent="0.2"/>
    <row r="330668" ht="12.75" customHeight="1" x14ac:dyDescent="0.2"/>
    <row r="330672" ht="12.75" customHeight="1" x14ac:dyDescent="0.2"/>
    <row r="330676" ht="12.75" customHeight="1" x14ac:dyDescent="0.2"/>
    <row r="330680" ht="12.75" customHeight="1" x14ac:dyDescent="0.2"/>
    <row r="330684" ht="12.75" customHeight="1" x14ac:dyDescent="0.2"/>
    <row r="330688" ht="12.75" customHeight="1" x14ac:dyDescent="0.2"/>
    <row r="330692" ht="12.75" customHeight="1" x14ac:dyDescent="0.2"/>
    <row r="330696" ht="12.75" customHeight="1" x14ac:dyDescent="0.2"/>
    <row r="330700" ht="12.75" customHeight="1" x14ac:dyDescent="0.2"/>
    <row r="330704" ht="12.75" customHeight="1" x14ac:dyDescent="0.2"/>
    <row r="330708" ht="12.75" customHeight="1" x14ac:dyDescent="0.2"/>
    <row r="330712" ht="12.75" customHeight="1" x14ac:dyDescent="0.2"/>
    <row r="330716" ht="12.75" customHeight="1" x14ac:dyDescent="0.2"/>
    <row r="330720" ht="12.75" customHeight="1" x14ac:dyDescent="0.2"/>
    <row r="330724" ht="12.75" customHeight="1" x14ac:dyDescent="0.2"/>
    <row r="330728" ht="12.75" customHeight="1" x14ac:dyDescent="0.2"/>
    <row r="330732" ht="12.75" customHeight="1" x14ac:dyDescent="0.2"/>
    <row r="330736" ht="12.75" customHeight="1" x14ac:dyDescent="0.2"/>
    <row r="330740" ht="12.75" customHeight="1" x14ac:dyDescent="0.2"/>
    <row r="330744" ht="12.75" customHeight="1" x14ac:dyDescent="0.2"/>
    <row r="330748" ht="12.75" customHeight="1" x14ac:dyDescent="0.2"/>
    <row r="330752" ht="12.75" customHeight="1" x14ac:dyDescent="0.2"/>
    <row r="330756" ht="12.75" customHeight="1" x14ac:dyDescent="0.2"/>
    <row r="330760" ht="12.75" customHeight="1" x14ac:dyDescent="0.2"/>
    <row r="330764" ht="12.75" customHeight="1" x14ac:dyDescent="0.2"/>
    <row r="330768" ht="12.75" customHeight="1" x14ac:dyDescent="0.2"/>
    <row r="330772" ht="12.75" customHeight="1" x14ac:dyDescent="0.2"/>
    <row r="330776" ht="12.75" customHeight="1" x14ac:dyDescent="0.2"/>
    <row r="330780" ht="12.75" customHeight="1" x14ac:dyDescent="0.2"/>
    <row r="330784" ht="12.75" customHeight="1" x14ac:dyDescent="0.2"/>
    <row r="330788" ht="12.75" customHeight="1" x14ac:dyDescent="0.2"/>
    <row r="330792" ht="12.75" customHeight="1" x14ac:dyDescent="0.2"/>
    <row r="330796" ht="12.75" customHeight="1" x14ac:dyDescent="0.2"/>
    <row r="330800" ht="12.75" customHeight="1" x14ac:dyDescent="0.2"/>
    <row r="330804" ht="12.75" customHeight="1" x14ac:dyDescent="0.2"/>
    <row r="330808" ht="12.75" customHeight="1" x14ac:dyDescent="0.2"/>
    <row r="330812" ht="12.75" customHeight="1" x14ac:dyDescent="0.2"/>
    <row r="330816" ht="12.75" customHeight="1" x14ac:dyDescent="0.2"/>
    <row r="330820" ht="12.75" customHeight="1" x14ac:dyDescent="0.2"/>
    <row r="330824" ht="12.75" customHeight="1" x14ac:dyDescent="0.2"/>
    <row r="330828" ht="12.75" customHeight="1" x14ac:dyDescent="0.2"/>
    <row r="330832" ht="12.75" customHeight="1" x14ac:dyDescent="0.2"/>
    <row r="330836" ht="12.75" customHeight="1" x14ac:dyDescent="0.2"/>
    <row r="330840" ht="12.75" customHeight="1" x14ac:dyDescent="0.2"/>
    <row r="330844" ht="12.75" customHeight="1" x14ac:dyDescent="0.2"/>
    <row r="330848" ht="12.75" customHeight="1" x14ac:dyDescent="0.2"/>
    <row r="330852" ht="12.75" customHeight="1" x14ac:dyDescent="0.2"/>
    <row r="330856" ht="12.75" customHeight="1" x14ac:dyDescent="0.2"/>
    <row r="330860" ht="12.75" customHeight="1" x14ac:dyDescent="0.2"/>
    <row r="330864" ht="12.75" customHeight="1" x14ac:dyDescent="0.2"/>
    <row r="330868" ht="12.75" customHeight="1" x14ac:dyDescent="0.2"/>
    <row r="330872" ht="12.75" customHeight="1" x14ac:dyDescent="0.2"/>
    <row r="330876" ht="12.75" customHeight="1" x14ac:dyDescent="0.2"/>
    <row r="330880" ht="12.75" customHeight="1" x14ac:dyDescent="0.2"/>
    <row r="330884" ht="12.75" customHeight="1" x14ac:dyDescent="0.2"/>
    <row r="330888" ht="12.75" customHeight="1" x14ac:dyDescent="0.2"/>
    <row r="330892" ht="12.75" customHeight="1" x14ac:dyDescent="0.2"/>
    <row r="330896" ht="12.75" customHeight="1" x14ac:dyDescent="0.2"/>
    <row r="330900" ht="12.75" customHeight="1" x14ac:dyDescent="0.2"/>
    <row r="330904" ht="12.75" customHeight="1" x14ac:dyDescent="0.2"/>
    <row r="330908" ht="12.75" customHeight="1" x14ac:dyDescent="0.2"/>
    <row r="330912" ht="12.75" customHeight="1" x14ac:dyDescent="0.2"/>
    <row r="330916" ht="12.75" customHeight="1" x14ac:dyDescent="0.2"/>
    <row r="330920" ht="12.75" customHeight="1" x14ac:dyDescent="0.2"/>
    <row r="330924" ht="12.75" customHeight="1" x14ac:dyDescent="0.2"/>
    <row r="330928" ht="12.75" customHeight="1" x14ac:dyDescent="0.2"/>
    <row r="330932" ht="12.75" customHeight="1" x14ac:dyDescent="0.2"/>
    <row r="330936" ht="12.75" customHeight="1" x14ac:dyDescent="0.2"/>
    <row r="330940" ht="12.75" customHeight="1" x14ac:dyDescent="0.2"/>
    <row r="330944" ht="12.75" customHeight="1" x14ac:dyDescent="0.2"/>
    <row r="330948" ht="12.75" customHeight="1" x14ac:dyDescent="0.2"/>
    <row r="330952" ht="12.75" customHeight="1" x14ac:dyDescent="0.2"/>
    <row r="330956" ht="12.75" customHeight="1" x14ac:dyDescent="0.2"/>
    <row r="330960" ht="12.75" customHeight="1" x14ac:dyDescent="0.2"/>
    <row r="330964" ht="12.75" customHeight="1" x14ac:dyDescent="0.2"/>
    <row r="330968" ht="12.75" customHeight="1" x14ac:dyDescent="0.2"/>
    <row r="330972" ht="12.75" customHeight="1" x14ac:dyDescent="0.2"/>
    <row r="330976" ht="12.75" customHeight="1" x14ac:dyDescent="0.2"/>
    <row r="330980" ht="12.75" customHeight="1" x14ac:dyDescent="0.2"/>
    <row r="330984" ht="12.75" customHeight="1" x14ac:dyDescent="0.2"/>
    <row r="330988" ht="12.75" customHeight="1" x14ac:dyDescent="0.2"/>
    <row r="330992" ht="12.75" customHeight="1" x14ac:dyDescent="0.2"/>
    <row r="330996" ht="12.75" customHeight="1" x14ac:dyDescent="0.2"/>
    <row r="331000" ht="12.75" customHeight="1" x14ac:dyDescent="0.2"/>
    <row r="331004" ht="12.75" customHeight="1" x14ac:dyDescent="0.2"/>
    <row r="331008" ht="12.75" customHeight="1" x14ac:dyDescent="0.2"/>
    <row r="331012" ht="12.75" customHeight="1" x14ac:dyDescent="0.2"/>
    <row r="331016" ht="12.75" customHeight="1" x14ac:dyDescent="0.2"/>
    <row r="331020" ht="12.75" customHeight="1" x14ac:dyDescent="0.2"/>
    <row r="331024" ht="12.75" customHeight="1" x14ac:dyDescent="0.2"/>
    <row r="331028" ht="12.75" customHeight="1" x14ac:dyDescent="0.2"/>
    <row r="331032" ht="12.75" customHeight="1" x14ac:dyDescent="0.2"/>
    <row r="331036" ht="12.75" customHeight="1" x14ac:dyDescent="0.2"/>
    <row r="331040" ht="12.75" customHeight="1" x14ac:dyDescent="0.2"/>
    <row r="331044" ht="12.75" customHeight="1" x14ac:dyDescent="0.2"/>
    <row r="331048" ht="12.75" customHeight="1" x14ac:dyDescent="0.2"/>
    <row r="331052" ht="12.75" customHeight="1" x14ac:dyDescent="0.2"/>
    <row r="331056" ht="12.75" customHeight="1" x14ac:dyDescent="0.2"/>
    <row r="331060" ht="12.75" customHeight="1" x14ac:dyDescent="0.2"/>
    <row r="331064" ht="12.75" customHeight="1" x14ac:dyDescent="0.2"/>
    <row r="331068" ht="12.75" customHeight="1" x14ac:dyDescent="0.2"/>
    <row r="331072" ht="12.75" customHeight="1" x14ac:dyDescent="0.2"/>
    <row r="331076" ht="12.75" customHeight="1" x14ac:dyDescent="0.2"/>
    <row r="331080" ht="12.75" customHeight="1" x14ac:dyDescent="0.2"/>
    <row r="331084" ht="12.75" customHeight="1" x14ac:dyDescent="0.2"/>
    <row r="331088" ht="12.75" customHeight="1" x14ac:dyDescent="0.2"/>
    <row r="331092" ht="12.75" customHeight="1" x14ac:dyDescent="0.2"/>
    <row r="331096" ht="12.75" customHeight="1" x14ac:dyDescent="0.2"/>
    <row r="331100" ht="12.75" customHeight="1" x14ac:dyDescent="0.2"/>
    <row r="331104" ht="12.75" customHeight="1" x14ac:dyDescent="0.2"/>
    <row r="331108" ht="12.75" customHeight="1" x14ac:dyDescent="0.2"/>
    <row r="331112" ht="12.75" customHeight="1" x14ac:dyDescent="0.2"/>
    <row r="331116" ht="12.75" customHeight="1" x14ac:dyDescent="0.2"/>
    <row r="331120" ht="12.75" customHeight="1" x14ac:dyDescent="0.2"/>
    <row r="331124" ht="12.75" customHeight="1" x14ac:dyDescent="0.2"/>
    <row r="331128" ht="12.75" customHeight="1" x14ac:dyDescent="0.2"/>
    <row r="331132" ht="12.75" customHeight="1" x14ac:dyDescent="0.2"/>
    <row r="331136" ht="12.75" customHeight="1" x14ac:dyDescent="0.2"/>
    <row r="331140" ht="12.75" customHeight="1" x14ac:dyDescent="0.2"/>
    <row r="331144" ht="12.75" customHeight="1" x14ac:dyDescent="0.2"/>
    <row r="331148" ht="12.75" customHeight="1" x14ac:dyDescent="0.2"/>
    <row r="331152" ht="12.75" customHeight="1" x14ac:dyDescent="0.2"/>
    <row r="331156" ht="12.75" customHeight="1" x14ac:dyDescent="0.2"/>
    <row r="331160" ht="12.75" customHeight="1" x14ac:dyDescent="0.2"/>
    <row r="331164" ht="12.75" customHeight="1" x14ac:dyDescent="0.2"/>
    <row r="331168" ht="12.75" customHeight="1" x14ac:dyDescent="0.2"/>
    <row r="331172" ht="12.75" customHeight="1" x14ac:dyDescent="0.2"/>
    <row r="331176" ht="12.75" customHeight="1" x14ac:dyDescent="0.2"/>
    <row r="331180" ht="12.75" customHeight="1" x14ac:dyDescent="0.2"/>
    <row r="331184" ht="12.75" customHeight="1" x14ac:dyDescent="0.2"/>
    <row r="331188" ht="12.75" customHeight="1" x14ac:dyDescent="0.2"/>
    <row r="331192" ht="12.75" customHeight="1" x14ac:dyDescent="0.2"/>
    <row r="331196" ht="12.75" customHeight="1" x14ac:dyDescent="0.2"/>
    <row r="331200" ht="12.75" customHeight="1" x14ac:dyDescent="0.2"/>
    <row r="331204" ht="12.75" customHeight="1" x14ac:dyDescent="0.2"/>
    <row r="331208" ht="12.75" customHeight="1" x14ac:dyDescent="0.2"/>
    <row r="331212" ht="12.75" customHeight="1" x14ac:dyDescent="0.2"/>
    <row r="331216" ht="12.75" customHeight="1" x14ac:dyDescent="0.2"/>
    <row r="331220" ht="12.75" customHeight="1" x14ac:dyDescent="0.2"/>
    <row r="331224" ht="12.75" customHeight="1" x14ac:dyDescent="0.2"/>
    <row r="331228" ht="12.75" customHeight="1" x14ac:dyDescent="0.2"/>
    <row r="331232" ht="12.75" customHeight="1" x14ac:dyDescent="0.2"/>
    <row r="331236" ht="12.75" customHeight="1" x14ac:dyDescent="0.2"/>
    <row r="331240" ht="12.75" customHeight="1" x14ac:dyDescent="0.2"/>
    <row r="331244" ht="12.75" customHeight="1" x14ac:dyDescent="0.2"/>
    <row r="331248" ht="12.75" customHeight="1" x14ac:dyDescent="0.2"/>
    <row r="331252" ht="12.75" customHeight="1" x14ac:dyDescent="0.2"/>
    <row r="331256" ht="12.75" customHeight="1" x14ac:dyDescent="0.2"/>
    <row r="331260" ht="12.75" customHeight="1" x14ac:dyDescent="0.2"/>
    <row r="331264" ht="12.75" customHeight="1" x14ac:dyDescent="0.2"/>
    <row r="331268" ht="12.75" customHeight="1" x14ac:dyDescent="0.2"/>
    <row r="331272" ht="12.75" customHeight="1" x14ac:dyDescent="0.2"/>
    <row r="331276" ht="12.75" customHeight="1" x14ac:dyDescent="0.2"/>
    <row r="331280" ht="12.75" customHeight="1" x14ac:dyDescent="0.2"/>
    <row r="331284" ht="12.75" customHeight="1" x14ac:dyDescent="0.2"/>
    <row r="331288" ht="12.75" customHeight="1" x14ac:dyDescent="0.2"/>
    <row r="331292" ht="12.75" customHeight="1" x14ac:dyDescent="0.2"/>
    <row r="331296" ht="12.75" customHeight="1" x14ac:dyDescent="0.2"/>
    <row r="331300" ht="12.75" customHeight="1" x14ac:dyDescent="0.2"/>
    <row r="331304" ht="12.75" customHeight="1" x14ac:dyDescent="0.2"/>
    <row r="331308" ht="12.75" customHeight="1" x14ac:dyDescent="0.2"/>
    <row r="331312" ht="12.75" customHeight="1" x14ac:dyDescent="0.2"/>
    <row r="331316" ht="12.75" customHeight="1" x14ac:dyDescent="0.2"/>
    <row r="331320" ht="12.75" customHeight="1" x14ac:dyDescent="0.2"/>
    <row r="331324" ht="12.75" customHeight="1" x14ac:dyDescent="0.2"/>
    <row r="331328" ht="12.75" customHeight="1" x14ac:dyDescent="0.2"/>
    <row r="331332" ht="12.75" customHeight="1" x14ac:dyDescent="0.2"/>
    <row r="331336" ht="12.75" customHeight="1" x14ac:dyDescent="0.2"/>
    <row r="331340" ht="12.75" customHeight="1" x14ac:dyDescent="0.2"/>
    <row r="331344" ht="12.75" customHeight="1" x14ac:dyDescent="0.2"/>
    <row r="331348" ht="12.75" customHeight="1" x14ac:dyDescent="0.2"/>
    <row r="331352" ht="12.75" customHeight="1" x14ac:dyDescent="0.2"/>
    <row r="331356" ht="12.75" customHeight="1" x14ac:dyDescent="0.2"/>
    <row r="331360" ht="12.75" customHeight="1" x14ac:dyDescent="0.2"/>
    <row r="331364" ht="12.75" customHeight="1" x14ac:dyDescent="0.2"/>
    <row r="331368" ht="12.75" customHeight="1" x14ac:dyDescent="0.2"/>
    <row r="331372" ht="12.75" customHeight="1" x14ac:dyDescent="0.2"/>
    <row r="331376" ht="12.75" customHeight="1" x14ac:dyDescent="0.2"/>
    <row r="331380" ht="12.75" customHeight="1" x14ac:dyDescent="0.2"/>
    <row r="331384" ht="12.75" customHeight="1" x14ac:dyDescent="0.2"/>
    <row r="331388" ht="12.75" customHeight="1" x14ac:dyDescent="0.2"/>
    <row r="331392" ht="12.75" customHeight="1" x14ac:dyDescent="0.2"/>
    <row r="331396" ht="12.75" customHeight="1" x14ac:dyDescent="0.2"/>
    <row r="331400" ht="12.75" customHeight="1" x14ac:dyDescent="0.2"/>
    <row r="331404" ht="12.75" customHeight="1" x14ac:dyDescent="0.2"/>
    <row r="331408" ht="12.75" customHeight="1" x14ac:dyDescent="0.2"/>
    <row r="331412" ht="12.75" customHeight="1" x14ac:dyDescent="0.2"/>
    <row r="331416" ht="12.75" customHeight="1" x14ac:dyDescent="0.2"/>
    <row r="331420" ht="12.75" customHeight="1" x14ac:dyDescent="0.2"/>
    <row r="331424" ht="12.75" customHeight="1" x14ac:dyDescent="0.2"/>
    <row r="331428" ht="12.75" customHeight="1" x14ac:dyDescent="0.2"/>
    <row r="331432" ht="12.75" customHeight="1" x14ac:dyDescent="0.2"/>
    <row r="331436" ht="12.75" customHeight="1" x14ac:dyDescent="0.2"/>
    <row r="331440" ht="12.75" customHeight="1" x14ac:dyDescent="0.2"/>
    <row r="331444" ht="12.75" customHeight="1" x14ac:dyDescent="0.2"/>
    <row r="331448" ht="12.75" customHeight="1" x14ac:dyDescent="0.2"/>
    <row r="331452" ht="12.75" customHeight="1" x14ac:dyDescent="0.2"/>
    <row r="331456" ht="12.75" customHeight="1" x14ac:dyDescent="0.2"/>
    <row r="331460" ht="12.75" customHeight="1" x14ac:dyDescent="0.2"/>
    <row r="331464" ht="12.75" customHeight="1" x14ac:dyDescent="0.2"/>
    <row r="331468" ht="12.75" customHeight="1" x14ac:dyDescent="0.2"/>
    <row r="331472" ht="12.75" customHeight="1" x14ac:dyDescent="0.2"/>
    <row r="331476" ht="12.75" customHeight="1" x14ac:dyDescent="0.2"/>
    <row r="331480" ht="12.75" customHeight="1" x14ac:dyDescent="0.2"/>
    <row r="331484" ht="12.75" customHeight="1" x14ac:dyDescent="0.2"/>
    <row r="331488" ht="12.75" customHeight="1" x14ac:dyDescent="0.2"/>
    <row r="331492" ht="12.75" customHeight="1" x14ac:dyDescent="0.2"/>
    <row r="331496" ht="12.75" customHeight="1" x14ac:dyDescent="0.2"/>
    <row r="331500" ht="12.75" customHeight="1" x14ac:dyDescent="0.2"/>
    <row r="331504" ht="12.75" customHeight="1" x14ac:dyDescent="0.2"/>
    <row r="331508" ht="12.75" customHeight="1" x14ac:dyDescent="0.2"/>
    <row r="331512" ht="12.75" customHeight="1" x14ac:dyDescent="0.2"/>
    <row r="331516" ht="12.75" customHeight="1" x14ac:dyDescent="0.2"/>
    <row r="331520" ht="12.75" customHeight="1" x14ac:dyDescent="0.2"/>
    <row r="331524" ht="12.75" customHeight="1" x14ac:dyDescent="0.2"/>
    <row r="331528" ht="12.75" customHeight="1" x14ac:dyDescent="0.2"/>
    <row r="331532" ht="12.75" customHeight="1" x14ac:dyDescent="0.2"/>
    <row r="331536" ht="12.75" customHeight="1" x14ac:dyDescent="0.2"/>
    <row r="331540" ht="12.75" customHeight="1" x14ac:dyDescent="0.2"/>
    <row r="331544" ht="12.75" customHeight="1" x14ac:dyDescent="0.2"/>
    <row r="331548" ht="12.75" customHeight="1" x14ac:dyDescent="0.2"/>
    <row r="331552" ht="12.75" customHeight="1" x14ac:dyDescent="0.2"/>
    <row r="331556" ht="12.75" customHeight="1" x14ac:dyDescent="0.2"/>
    <row r="331560" ht="12.75" customHeight="1" x14ac:dyDescent="0.2"/>
    <row r="331564" ht="12.75" customHeight="1" x14ac:dyDescent="0.2"/>
    <row r="331568" ht="12.75" customHeight="1" x14ac:dyDescent="0.2"/>
    <row r="331572" ht="12.75" customHeight="1" x14ac:dyDescent="0.2"/>
    <row r="331576" ht="12.75" customHeight="1" x14ac:dyDescent="0.2"/>
    <row r="331580" ht="12.75" customHeight="1" x14ac:dyDescent="0.2"/>
    <row r="331584" ht="12.75" customHeight="1" x14ac:dyDescent="0.2"/>
    <row r="331588" ht="12.75" customHeight="1" x14ac:dyDescent="0.2"/>
    <row r="331592" ht="12.75" customHeight="1" x14ac:dyDescent="0.2"/>
    <row r="331596" ht="12.75" customHeight="1" x14ac:dyDescent="0.2"/>
    <row r="331600" ht="12.75" customHeight="1" x14ac:dyDescent="0.2"/>
    <row r="331604" ht="12.75" customHeight="1" x14ac:dyDescent="0.2"/>
    <row r="331608" ht="12.75" customHeight="1" x14ac:dyDescent="0.2"/>
    <row r="331612" ht="12.75" customHeight="1" x14ac:dyDescent="0.2"/>
    <row r="331616" ht="12.75" customHeight="1" x14ac:dyDescent="0.2"/>
    <row r="331620" ht="12.75" customHeight="1" x14ac:dyDescent="0.2"/>
    <row r="331624" ht="12.75" customHeight="1" x14ac:dyDescent="0.2"/>
    <row r="331628" ht="12.75" customHeight="1" x14ac:dyDescent="0.2"/>
    <row r="331632" ht="12.75" customHeight="1" x14ac:dyDescent="0.2"/>
    <row r="331636" ht="12.75" customHeight="1" x14ac:dyDescent="0.2"/>
    <row r="331640" ht="12.75" customHeight="1" x14ac:dyDescent="0.2"/>
    <row r="331644" ht="12.75" customHeight="1" x14ac:dyDescent="0.2"/>
    <row r="331648" ht="12.75" customHeight="1" x14ac:dyDescent="0.2"/>
    <row r="331652" ht="12.75" customHeight="1" x14ac:dyDescent="0.2"/>
    <row r="331656" ht="12.75" customHeight="1" x14ac:dyDescent="0.2"/>
    <row r="331660" ht="12.75" customHeight="1" x14ac:dyDescent="0.2"/>
    <row r="331664" ht="12.75" customHeight="1" x14ac:dyDescent="0.2"/>
    <row r="331668" ht="12.75" customHeight="1" x14ac:dyDescent="0.2"/>
    <row r="331672" ht="12.75" customHeight="1" x14ac:dyDescent="0.2"/>
    <row r="331676" ht="12.75" customHeight="1" x14ac:dyDescent="0.2"/>
    <row r="331680" ht="12.75" customHeight="1" x14ac:dyDescent="0.2"/>
    <row r="331684" ht="12.75" customHeight="1" x14ac:dyDescent="0.2"/>
    <row r="331688" ht="12.75" customHeight="1" x14ac:dyDescent="0.2"/>
    <row r="331692" ht="12.75" customHeight="1" x14ac:dyDescent="0.2"/>
    <row r="331696" ht="12.75" customHeight="1" x14ac:dyDescent="0.2"/>
    <row r="331700" ht="12.75" customHeight="1" x14ac:dyDescent="0.2"/>
    <row r="331704" ht="12.75" customHeight="1" x14ac:dyDescent="0.2"/>
    <row r="331708" ht="12.75" customHeight="1" x14ac:dyDescent="0.2"/>
    <row r="331712" ht="12.75" customHeight="1" x14ac:dyDescent="0.2"/>
    <row r="331716" ht="12.75" customHeight="1" x14ac:dyDescent="0.2"/>
    <row r="331720" ht="12.75" customHeight="1" x14ac:dyDescent="0.2"/>
    <row r="331724" ht="12.75" customHeight="1" x14ac:dyDescent="0.2"/>
    <row r="331728" ht="12.75" customHeight="1" x14ac:dyDescent="0.2"/>
    <row r="331732" ht="12.75" customHeight="1" x14ac:dyDescent="0.2"/>
    <row r="331736" ht="12.75" customHeight="1" x14ac:dyDescent="0.2"/>
    <row r="331740" ht="12.75" customHeight="1" x14ac:dyDescent="0.2"/>
    <row r="331744" ht="12.75" customHeight="1" x14ac:dyDescent="0.2"/>
    <row r="331748" ht="12.75" customHeight="1" x14ac:dyDescent="0.2"/>
    <row r="331752" ht="12.75" customHeight="1" x14ac:dyDescent="0.2"/>
    <row r="331756" ht="12.75" customHeight="1" x14ac:dyDescent="0.2"/>
    <row r="331760" ht="12.75" customHeight="1" x14ac:dyDescent="0.2"/>
    <row r="331764" ht="12.75" customHeight="1" x14ac:dyDescent="0.2"/>
    <row r="331768" ht="12.75" customHeight="1" x14ac:dyDescent="0.2"/>
    <row r="331772" ht="12.75" customHeight="1" x14ac:dyDescent="0.2"/>
    <row r="331776" ht="12.75" customHeight="1" x14ac:dyDescent="0.2"/>
    <row r="331780" ht="12.75" customHeight="1" x14ac:dyDescent="0.2"/>
    <row r="331784" ht="12.75" customHeight="1" x14ac:dyDescent="0.2"/>
    <row r="331788" ht="12.75" customHeight="1" x14ac:dyDescent="0.2"/>
    <row r="331792" ht="12.75" customHeight="1" x14ac:dyDescent="0.2"/>
    <row r="331796" ht="12.75" customHeight="1" x14ac:dyDescent="0.2"/>
    <row r="331800" ht="12.75" customHeight="1" x14ac:dyDescent="0.2"/>
    <row r="331804" ht="12.75" customHeight="1" x14ac:dyDescent="0.2"/>
    <row r="331808" ht="12.75" customHeight="1" x14ac:dyDescent="0.2"/>
    <row r="331812" ht="12.75" customHeight="1" x14ac:dyDescent="0.2"/>
    <row r="331816" ht="12.75" customHeight="1" x14ac:dyDescent="0.2"/>
    <row r="331820" ht="12.75" customHeight="1" x14ac:dyDescent="0.2"/>
    <row r="331824" ht="12.75" customHeight="1" x14ac:dyDescent="0.2"/>
    <row r="331828" ht="12.75" customHeight="1" x14ac:dyDescent="0.2"/>
    <row r="331832" ht="12.75" customHeight="1" x14ac:dyDescent="0.2"/>
    <row r="331836" ht="12.75" customHeight="1" x14ac:dyDescent="0.2"/>
    <row r="331840" ht="12.75" customHeight="1" x14ac:dyDescent="0.2"/>
    <row r="331844" ht="12.75" customHeight="1" x14ac:dyDescent="0.2"/>
    <row r="331848" ht="12.75" customHeight="1" x14ac:dyDescent="0.2"/>
    <row r="331852" ht="12.75" customHeight="1" x14ac:dyDescent="0.2"/>
    <row r="331856" ht="12.75" customHeight="1" x14ac:dyDescent="0.2"/>
    <row r="331860" ht="12.75" customHeight="1" x14ac:dyDescent="0.2"/>
    <row r="331864" ht="12.75" customHeight="1" x14ac:dyDescent="0.2"/>
    <row r="331868" ht="12.75" customHeight="1" x14ac:dyDescent="0.2"/>
    <row r="331872" ht="12.75" customHeight="1" x14ac:dyDescent="0.2"/>
    <row r="331876" ht="12.75" customHeight="1" x14ac:dyDescent="0.2"/>
    <row r="331880" ht="12.75" customHeight="1" x14ac:dyDescent="0.2"/>
    <row r="331884" ht="12.75" customHeight="1" x14ac:dyDescent="0.2"/>
    <row r="331888" ht="12.75" customHeight="1" x14ac:dyDescent="0.2"/>
    <row r="331892" ht="12.75" customHeight="1" x14ac:dyDescent="0.2"/>
    <row r="331896" ht="12.75" customHeight="1" x14ac:dyDescent="0.2"/>
    <row r="331900" ht="12.75" customHeight="1" x14ac:dyDescent="0.2"/>
    <row r="331904" ht="12.75" customHeight="1" x14ac:dyDescent="0.2"/>
    <row r="331908" ht="12.75" customHeight="1" x14ac:dyDescent="0.2"/>
    <row r="331912" ht="12.75" customHeight="1" x14ac:dyDescent="0.2"/>
    <row r="331916" ht="12.75" customHeight="1" x14ac:dyDescent="0.2"/>
    <row r="331920" ht="12.75" customHeight="1" x14ac:dyDescent="0.2"/>
    <row r="331924" ht="12.75" customHeight="1" x14ac:dyDescent="0.2"/>
    <row r="331928" ht="12.75" customHeight="1" x14ac:dyDescent="0.2"/>
    <row r="331932" ht="12.75" customHeight="1" x14ac:dyDescent="0.2"/>
    <row r="331936" ht="12.75" customHeight="1" x14ac:dyDescent="0.2"/>
    <row r="331940" ht="12.75" customHeight="1" x14ac:dyDescent="0.2"/>
    <row r="331944" ht="12.75" customHeight="1" x14ac:dyDescent="0.2"/>
    <row r="331948" ht="12.75" customHeight="1" x14ac:dyDescent="0.2"/>
    <row r="331952" ht="12.75" customHeight="1" x14ac:dyDescent="0.2"/>
    <row r="331956" ht="12.75" customHeight="1" x14ac:dyDescent="0.2"/>
    <row r="331960" ht="12.75" customHeight="1" x14ac:dyDescent="0.2"/>
    <row r="331964" ht="12.75" customHeight="1" x14ac:dyDescent="0.2"/>
    <row r="331968" ht="12.75" customHeight="1" x14ac:dyDescent="0.2"/>
    <row r="331972" ht="12.75" customHeight="1" x14ac:dyDescent="0.2"/>
    <row r="331976" ht="12.75" customHeight="1" x14ac:dyDescent="0.2"/>
    <row r="331980" ht="12.75" customHeight="1" x14ac:dyDescent="0.2"/>
    <row r="331984" ht="12.75" customHeight="1" x14ac:dyDescent="0.2"/>
    <row r="331988" ht="12.75" customHeight="1" x14ac:dyDescent="0.2"/>
    <row r="331992" ht="12.75" customHeight="1" x14ac:dyDescent="0.2"/>
    <row r="331996" ht="12.75" customHeight="1" x14ac:dyDescent="0.2"/>
    <row r="332000" ht="12.75" customHeight="1" x14ac:dyDescent="0.2"/>
    <row r="332004" ht="12.75" customHeight="1" x14ac:dyDescent="0.2"/>
    <row r="332008" ht="12.75" customHeight="1" x14ac:dyDescent="0.2"/>
    <row r="332012" ht="12.75" customHeight="1" x14ac:dyDescent="0.2"/>
    <row r="332016" ht="12.75" customHeight="1" x14ac:dyDescent="0.2"/>
    <row r="332020" ht="12.75" customHeight="1" x14ac:dyDescent="0.2"/>
    <row r="332024" ht="12.75" customHeight="1" x14ac:dyDescent="0.2"/>
    <row r="332028" ht="12.75" customHeight="1" x14ac:dyDescent="0.2"/>
    <row r="332032" ht="12.75" customHeight="1" x14ac:dyDescent="0.2"/>
    <row r="332036" ht="12.75" customHeight="1" x14ac:dyDescent="0.2"/>
    <row r="332040" ht="12.75" customHeight="1" x14ac:dyDescent="0.2"/>
    <row r="332044" ht="12.75" customHeight="1" x14ac:dyDescent="0.2"/>
    <row r="332048" ht="12.75" customHeight="1" x14ac:dyDescent="0.2"/>
    <row r="332052" ht="12.75" customHeight="1" x14ac:dyDescent="0.2"/>
    <row r="332056" ht="12.75" customHeight="1" x14ac:dyDescent="0.2"/>
    <row r="332060" ht="12.75" customHeight="1" x14ac:dyDescent="0.2"/>
    <row r="332064" ht="12.75" customHeight="1" x14ac:dyDescent="0.2"/>
    <row r="332068" ht="12.75" customHeight="1" x14ac:dyDescent="0.2"/>
    <row r="332072" ht="12.75" customHeight="1" x14ac:dyDescent="0.2"/>
    <row r="332076" ht="12.75" customHeight="1" x14ac:dyDescent="0.2"/>
    <row r="332080" ht="12.75" customHeight="1" x14ac:dyDescent="0.2"/>
    <row r="332084" ht="12.75" customHeight="1" x14ac:dyDescent="0.2"/>
    <row r="332088" ht="12.75" customHeight="1" x14ac:dyDescent="0.2"/>
    <row r="332092" ht="12.75" customHeight="1" x14ac:dyDescent="0.2"/>
    <row r="332096" ht="12.75" customHeight="1" x14ac:dyDescent="0.2"/>
    <row r="332100" ht="12.75" customHeight="1" x14ac:dyDescent="0.2"/>
    <row r="332104" ht="12.75" customHeight="1" x14ac:dyDescent="0.2"/>
    <row r="332108" ht="12.75" customHeight="1" x14ac:dyDescent="0.2"/>
    <row r="332112" ht="12.75" customHeight="1" x14ac:dyDescent="0.2"/>
    <row r="332116" ht="12.75" customHeight="1" x14ac:dyDescent="0.2"/>
    <row r="332120" ht="12.75" customHeight="1" x14ac:dyDescent="0.2"/>
    <row r="332124" ht="12.75" customHeight="1" x14ac:dyDescent="0.2"/>
    <row r="332128" ht="12.75" customHeight="1" x14ac:dyDescent="0.2"/>
    <row r="332132" ht="12.75" customHeight="1" x14ac:dyDescent="0.2"/>
    <row r="332136" ht="12.75" customHeight="1" x14ac:dyDescent="0.2"/>
    <row r="332140" ht="12.75" customHeight="1" x14ac:dyDescent="0.2"/>
    <row r="332144" ht="12.75" customHeight="1" x14ac:dyDescent="0.2"/>
    <row r="332148" ht="12.75" customHeight="1" x14ac:dyDescent="0.2"/>
    <row r="332152" ht="12.75" customHeight="1" x14ac:dyDescent="0.2"/>
    <row r="332156" ht="12.75" customHeight="1" x14ac:dyDescent="0.2"/>
    <row r="332160" ht="12.75" customHeight="1" x14ac:dyDescent="0.2"/>
    <row r="332164" ht="12.75" customHeight="1" x14ac:dyDescent="0.2"/>
    <row r="332168" ht="12.75" customHeight="1" x14ac:dyDescent="0.2"/>
    <row r="332172" ht="12.75" customHeight="1" x14ac:dyDescent="0.2"/>
    <row r="332176" ht="12.75" customHeight="1" x14ac:dyDescent="0.2"/>
    <row r="332180" ht="12.75" customHeight="1" x14ac:dyDescent="0.2"/>
    <row r="332184" ht="12.75" customHeight="1" x14ac:dyDescent="0.2"/>
    <row r="332188" ht="12.75" customHeight="1" x14ac:dyDescent="0.2"/>
    <row r="332192" ht="12.75" customHeight="1" x14ac:dyDescent="0.2"/>
    <row r="332196" ht="12.75" customHeight="1" x14ac:dyDescent="0.2"/>
    <row r="332200" ht="12.75" customHeight="1" x14ac:dyDescent="0.2"/>
    <row r="332204" ht="12.75" customHeight="1" x14ac:dyDescent="0.2"/>
    <row r="332208" ht="12.75" customHeight="1" x14ac:dyDescent="0.2"/>
    <row r="332212" ht="12.75" customHeight="1" x14ac:dyDescent="0.2"/>
    <row r="332216" ht="12.75" customHeight="1" x14ac:dyDescent="0.2"/>
    <row r="332220" ht="12.75" customHeight="1" x14ac:dyDescent="0.2"/>
    <row r="332224" ht="12.75" customHeight="1" x14ac:dyDescent="0.2"/>
    <row r="332228" ht="12.75" customHeight="1" x14ac:dyDescent="0.2"/>
    <row r="332232" ht="12.75" customHeight="1" x14ac:dyDescent="0.2"/>
    <row r="332236" ht="12.75" customHeight="1" x14ac:dyDescent="0.2"/>
    <row r="332240" ht="12.75" customHeight="1" x14ac:dyDescent="0.2"/>
    <row r="332244" ht="12.75" customHeight="1" x14ac:dyDescent="0.2"/>
    <row r="332248" ht="12.75" customHeight="1" x14ac:dyDescent="0.2"/>
    <row r="332252" ht="12.75" customHeight="1" x14ac:dyDescent="0.2"/>
    <row r="332256" ht="12.75" customHeight="1" x14ac:dyDescent="0.2"/>
    <row r="332260" ht="12.75" customHeight="1" x14ac:dyDescent="0.2"/>
    <row r="332264" ht="12.75" customHeight="1" x14ac:dyDescent="0.2"/>
    <row r="332268" ht="12.75" customHeight="1" x14ac:dyDescent="0.2"/>
    <row r="332272" ht="12.75" customHeight="1" x14ac:dyDescent="0.2"/>
    <row r="332276" ht="12.75" customHeight="1" x14ac:dyDescent="0.2"/>
    <row r="332280" ht="12.75" customHeight="1" x14ac:dyDescent="0.2"/>
    <row r="332284" ht="12.75" customHeight="1" x14ac:dyDescent="0.2"/>
    <row r="332288" ht="12.75" customHeight="1" x14ac:dyDescent="0.2"/>
    <row r="332292" ht="12.75" customHeight="1" x14ac:dyDescent="0.2"/>
    <row r="332296" ht="12.75" customHeight="1" x14ac:dyDescent="0.2"/>
    <row r="332300" ht="12.75" customHeight="1" x14ac:dyDescent="0.2"/>
    <row r="332304" ht="12.75" customHeight="1" x14ac:dyDescent="0.2"/>
    <row r="332308" ht="12.75" customHeight="1" x14ac:dyDescent="0.2"/>
    <row r="332312" ht="12.75" customHeight="1" x14ac:dyDescent="0.2"/>
    <row r="332316" ht="12.75" customHeight="1" x14ac:dyDescent="0.2"/>
    <row r="332320" ht="12.75" customHeight="1" x14ac:dyDescent="0.2"/>
    <row r="332324" ht="12.75" customHeight="1" x14ac:dyDescent="0.2"/>
    <row r="332328" ht="12.75" customHeight="1" x14ac:dyDescent="0.2"/>
    <row r="332332" ht="12.75" customHeight="1" x14ac:dyDescent="0.2"/>
    <row r="332336" ht="12.75" customHeight="1" x14ac:dyDescent="0.2"/>
    <row r="332340" ht="12.75" customHeight="1" x14ac:dyDescent="0.2"/>
    <row r="332344" ht="12.75" customHeight="1" x14ac:dyDescent="0.2"/>
    <row r="332348" ht="12.75" customHeight="1" x14ac:dyDescent="0.2"/>
    <row r="332352" ht="12.75" customHeight="1" x14ac:dyDescent="0.2"/>
    <row r="332356" ht="12.75" customHeight="1" x14ac:dyDescent="0.2"/>
    <row r="332360" ht="12.75" customHeight="1" x14ac:dyDescent="0.2"/>
    <row r="332364" ht="12.75" customHeight="1" x14ac:dyDescent="0.2"/>
    <row r="332368" ht="12.75" customHeight="1" x14ac:dyDescent="0.2"/>
    <row r="332372" ht="12.75" customHeight="1" x14ac:dyDescent="0.2"/>
    <row r="332376" ht="12.75" customHeight="1" x14ac:dyDescent="0.2"/>
    <row r="332380" ht="12.75" customHeight="1" x14ac:dyDescent="0.2"/>
    <row r="332384" ht="12.75" customHeight="1" x14ac:dyDescent="0.2"/>
    <row r="332388" ht="12.75" customHeight="1" x14ac:dyDescent="0.2"/>
    <row r="332392" ht="12.75" customHeight="1" x14ac:dyDescent="0.2"/>
    <row r="332396" ht="12.75" customHeight="1" x14ac:dyDescent="0.2"/>
    <row r="332400" ht="12.75" customHeight="1" x14ac:dyDescent="0.2"/>
    <row r="332404" ht="12.75" customHeight="1" x14ac:dyDescent="0.2"/>
    <row r="332408" ht="12.75" customHeight="1" x14ac:dyDescent="0.2"/>
    <row r="332412" ht="12.75" customHeight="1" x14ac:dyDescent="0.2"/>
    <row r="332416" ht="12.75" customHeight="1" x14ac:dyDescent="0.2"/>
    <row r="332420" ht="12.75" customHeight="1" x14ac:dyDescent="0.2"/>
    <row r="332424" ht="12.75" customHeight="1" x14ac:dyDescent="0.2"/>
    <row r="332428" ht="12.75" customHeight="1" x14ac:dyDescent="0.2"/>
    <row r="332432" ht="12.75" customHeight="1" x14ac:dyDescent="0.2"/>
    <row r="332436" ht="12.75" customHeight="1" x14ac:dyDescent="0.2"/>
    <row r="332440" ht="12.75" customHeight="1" x14ac:dyDescent="0.2"/>
    <row r="332444" ht="12.75" customHeight="1" x14ac:dyDescent="0.2"/>
    <row r="332448" ht="12.75" customHeight="1" x14ac:dyDescent="0.2"/>
    <row r="332452" ht="12.75" customHeight="1" x14ac:dyDescent="0.2"/>
    <row r="332456" ht="12.75" customHeight="1" x14ac:dyDescent="0.2"/>
    <row r="332460" ht="12.75" customHeight="1" x14ac:dyDescent="0.2"/>
    <row r="332464" ht="12.75" customHeight="1" x14ac:dyDescent="0.2"/>
    <row r="332468" ht="12.75" customHeight="1" x14ac:dyDescent="0.2"/>
    <row r="332472" ht="12.75" customHeight="1" x14ac:dyDescent="0.2"/>
    <row r="332476" ht="12.75" customHeight="1" x14ac:dyDescent="0.2"/>
    <row r="332480" ht="12.75" customHeight="1" x14ac:dyDescent="0.2"/>
    <row r="332484" ht="12.75" customHeight="1" x14ac:dyDescent="0.2"/>
    <row r="332488" ht="12.75" customHeight="1" x14ac:dyDescent="0.2"/>
    <row r="332492" ht="12.75" customHeight="1" x14ac:dyDescent="0.2"/>
    <row r="332496" ht="12.75" customHeight="1" x14ac:dyDescent="0.2"/>
    <row r="332500" ht="12.75" customHeight="1" x14ac:dyDescent="0.2"/>
    <row r="332504" ht="12.75" customHeight="1" x14ac:dyDescent="0.2"/>
    <row r="332508" ht="12.75" customHeight="1" x14ac:dyDescent="0.2"/>
    <row r="332512" ht="12.75" customHeight="1" x14ac:dyDescent="0.2"/>
    <row r="332516" ht="12.75" customHeight="1" x14ac:dyDescent="0.2"/>
    <row r="332520" ht="12.75" customHeight="1" x14ac:dyDescent="0.2"/>
    <row r="332524" ht="12.75" customHeight="1" x14ac:dyDescent="0.2"/>
    <row r="332528" ht="12.75" customHeight="1" x14ac:dyDescent="0.2"/>
    <row r="332532" ht="12.75" customHeight="1" x14ac:dyDescent="0.2"/>
    <row r="332536" ht="12.75" customHeight="1" x14ac:dyDescent="0.2"/>
    <row r="332540" ht="12.75" customHeight="1" x14ac:dyDescent="0.2"/>
    <row r="332544" ht="12.75" customHeight="1" x14ac:dyDescent="0.2"/>
    <row r="332548" ht="12.75" customHeight="1" x14ac:dyDescent="0.2"/>
    <row r="332552" ht="12.75" customHeight="1" x14ac:dyDescent="0.2"/>
    <row r="332556" ht="12.75" customHeight="1" x14ac:dyDescent="0.2"/>
    <row r="332560" ht="12.75" customHeight="1" x14ac:dyDescent="0.2"/>
    <row r="332564" ht="12.75" customHeight="1" x14ac:dyDescent="0.2"/>
    <row r="332568" ht="12.75" customHeight="1" x14ac:dyDescent="0.2"/>
    <row r="332572" ht="12.75" customHeight="1" x14ac:dyDescent="0.2"/>
    <row r="332576" ht="12.75" customHeight="1" x14ac:dyDescent="0.2"/>
    <row r="332580" ht="12.75" customHeight="1" x14ac:dyDescent="0.2"/>
    <row r="332584" ht="12.75" customHeight="1" x14ac:dyDescent="0.2"/>
    <row r="332588" ht="12.75" customHeight="1" x14ac:dyDescent="0.2"/>
    <row r="332592" ht="12.75" customHeight="1" x14ac:dyDescent="0.2"/>
    <row r="332596" ht="12.75" customHeight="1" x14ac:dyDescent="0.2"/>
    <row r="332600" ht="12.75" customHeight="1" x14ac:dyDescent="0.2"/>
    <row r="332604" ht="12.75" customHeight="1" x14ac:dyDescent="0.2"/>
    <row r="332608" ht="12.75" customHeight="1" x14ac:dyDescent="0.2"/>
    <row r="332612" ht="12.75" customHeight="1" x14ac:dyDescent="0.2"/>
    <row r="332616" ht="12.75" customHeight="1" x14ac:dyDescent="0.2"/>
    <row r="332620" ht="12.75" customHeight="1" x14ac:dyDescent="0.2"/>
    <row r="332624" ht="12.75" customHeight="1" x14ac:dyDescent="0.2"/>
    <row r="332628" ht="12.75" customHeight="1" x14ac:dyDescent="0.2"/>
    <row r="332632" ht="12.75" customHeight="1" x14ac:dyDescent="0.2"/>
    <row r="332636" ht="12.75" customHeight="1" x14ac:dyDescent="0.2"/>
    <row r="332640" ht="12.75" customHeight="1" x14ac:dyDescent="0.2"/>
    <row r="332644" ht="12.75" customHeight="1" x14ac:dyDescent="0.2"/>
    <row r="332648" ht="12.75" customHeight="1" x14ac:dyDescent="0.2"/>
    <row r="332652" ht="12.75" customHeight="1" x14ac:dyDescent="0.2"/>
    <row r="332656" ht="12.75" customHeight="1" x14ac:dyDescent="0.2"/>
    <row r="332660" ht="12.75" customHeight="1" x14ac:dyDescent="0.2"/>
    <row r="332664" ht="12.75" customHeight="1" x14ac:dyDescent="0.2"/>
    <row r="332668" ht="12.75" customHeight="1" x14ac:dyDescent="0.2"/>
    <row r="332672" ht="12.75" customHeight="1" x14ac:dyDescent="0.2"/>
    <row r="332676" ht="12.75" customHeight="1" x14ac:dyDescent="0.2"/>
    <row r="332680" ht="12.75" customHeight="1" x14ac:dyDescent="0.2"/>
    <row r="332684" ht="12.75" customHeight="1" x14ac:dyDescent="0.2"/>
    <row r="332688" ht="12.75" customHeight="1" x14ac:dyDescent="0.2"/>
    <row r="332692" ht="12.75" customHeight="1" x14ac:dyDescent="0.2"/>
    <row r="332696" ht="12.75" customHeight="1" x14ac:dyDescent="0.2"/>
    <row r="332700" ht="12.75" customHeight="1" x14ac:dyDescent="0.2"/>
    <row r="332704" ht="12.75" customHeight="1" x14ac:dyDescent="0.2"/>
    <row r="332708" ht="12.75" customHeight="1" x14ac:dyDescent="0.2"/>
    <row r="332712" ht="12.75" customHeight="1" x14ac:dyDescent="0.2"/>
    <row r="332716" ht="12.75" customHeight="1" x14ac:dyDescent="0.2"/>
    <row r="332720" ht="12.75" customHeight="1" x14ac:dyDescent="0.2"/>
    <row r="332724" ht="12.75" customHeight="1" x14ac:dyDescent="0.2"/>
    <row r="332728" ht="12.75" customHeight="1" x14ac:dyDescent="0.2"/>
    <row r="332732" ht="12.75" customHeight="1" x14ac:dyDescent="0.2"/>
    <row r="332736" ht="12.75" customHeight="1" x14ac:dyDescent="0.2"/>
    <row r="332740" ht="12.75" customHeight="1" x14ac:dyDescent="0.2"/>
    <row r="332744" ht="12.75" customHeight="1" x14ac:dyDescent="0.2"/>
    <row r="332748" ht="12.75" customHeight="1" x14ac:dyDescent="0.2"/>
    <row r="332752" ht="12.75" customHeight="1" x14ac:dyDescent="0.2"/>
    <row r="332756" ht="12.75" customHeight="1" x14ac:dyDescent="0.2"/>
    <row r="332760" ht="12.75" customHeight="1" x14ac:dyDescent="0.2"/>
    <row r="332764" ht="12.75" customHeight="1" x14ac:dyDescent="0.2"/>
    <row r="332768" ht="12.75" customHeight="1" x14ac:dyDescent="0.2"/>
    <row r="332772" ht="12.75" customHeight="1" x14ac:dyDescent="0.2"/>
    <row r="332776" ht="12.75" customHeight="1" x14ac:dyDescent="0.2"/>
    <row r="332780" ht="12.75" customHeight="1" x14ac:dyDescent="0.2"/>
    <row r="332784" ht="12.75" customHeight="1" x14ac:dyDescent="0.2"/>
    <row r="332788" ht="12.75" customHeight="1" x14ac:dyDescent="0.2"/>
    <row r="332792" ht="12.75" customHeight="1" x14ac:dyDescent="0.2"/>
    <row r="332796" ht="12.75" customHeight="1" x14ac:dyDescent="0.2"/>
    <row r="332800" ht="12.75" customHeight="1" x14ac:dyDescent="0.2"/>
    <row r="332804" ht="12.75" customHeight="1" x14ac:dyDescent="0.2"/>
    <row r="332808" ht="12.75" customHeight="1" x14ac:dyDescent="0.2"/>
    <row r="332812" ht="12.75" customHeight="1" x14ac:dyDescent="0.2"/>
    <row r="332816" ht="12.75" customHeight="1" x14ac:dyDescent="0.2"/>
    <row r="332820" ht="12.75" customHeight="1" x14ac:dyDescent="0.2"/>
    <row r="332824" ht="12.75" customHeight="1" x14ac:dyDescent="0.2"/>
    <row r="332828" ht="12.75" customHeight="1" x14ac:dyDescent="0.2"/>
    <row r="332832" ht="12.75" customHeight="1" x14ac:dyDescent="0.2"/>
    <row r="332836" ht="12.75" customHeight="1" x14ac:dyDescent="0.2"/>
    <row r="332840" ht="12.75" customHeight="1" x14ac:dyDescent="0.2"/>
    <row r="332844" ht="12.75" customHeight="1" x14ac:dyDescent="0.2"/>
    <row r="332848" ht="12.75" customHeight="1" x14ac:dyDescent="0.2"/>
    <row r="332852" ht="12.75" customHeight="1" x14ac:dyDescent="0.2"/>
    <row r="332856" ht="12.75" customHeight="1" x14ac:dyDescent="0.2"/>
    <row r="332860" ht="12.75" customHeight="1" x14ac:dyDescent="0.2"/>
    <row r="332864" ht="12.75" customHeight="1" x14ac:dyDescent="0.2"/>
    <row r="332868" ht="12.75" customHeight="1" x14ac:dyDescent="0.2"/>
    <row r="332872" ht="12.75" customHeight="1" x14ac:dyDescent="0.2"/>
    <row r="332876" ht="12.75" customHeight="1" x14ac:dyDescent="0.2"/>
    <row r="332880" ht="12.75" customHeight="1" x14ac:dyDescent="0.2"/>
    <row r="332884" ht="12.75" customHeight="1" x14ac:dyDescent="0.2"/>
    <row r="332888" ht="12.75" customHeight="1" x14ac:dyDescent="0.2"/>
    <row r="332892" ht="12.75" customHeight="1" x14ac:dyDescent="0.2"/>
    <row r="332896" ht="12.75" customHeight="1" x14ac:dyDescent="0.2"/>
    <row r="332900" ht="12.75" customHeight="1" x14ac:dyDescent="0.2"/>
    <row r="332904" ht="12.75" customHeight="1" x14ac:dyDescent="0.2"/>
    <row r="332908" ht="12.75" customHeight="1" x14ac:dyDescent="0.2"/>
    <row r="332912" ht="12.75" customHeight="1" x14ac:dyDescent="0.2"/>
    <row r="332916" ht="12.75" customHeight="1" x14ac:dyDescent="0.2"/>
    <row r="332920" ht="12.75" customHeight="1" x14ac:dyDescent="0.2"/>
    <row r="332924" ht="12.75" customHeight="1" x14ac:dyDescent="0.2"/>
    <row r="332928" ht="12.75" customHeight="1" x14ac:dyDescent="0.2"/>
    <row r="332932" ht="12.75" customHeight="1" x14ac:dyDescent="0.2"/>
    <row r="332936" ht="12.75" customHeight="1" x14ac:dyDescent="0.2"/>
    <row r="332940" ht="12.75" customHeight="1" x14ac:dyDescent="0.2"/>
    <row r="332944" ht="12.75" customHeight="1" x14ac:dyDescent="0.2"/>
    <row r="332948" ht="12.75" customHeight="1" x14ac:dyDescent="0.2"/>
    <row r="332952" ht="12.75" customHeight="1" x14ac:dyDescent="0.2"/>
    <row r="332956" ht="12.75" customHeight="1" x14ac:dyDescent="0.2"/>
    <row r="332960" ht="12.75" customHeight="1" x14ac:dyDescent="0.2"/>
    <row r="332964" ht="12.75" customHeight="1" x14ac:dyDescent="0.2"/>
    <row r="332968" ht="12.75" customHeight="1" x14ac:dyDescent="0.2"/>
    <row r="332972" ht="12.75" customHeight="1" x14ac:dyDescent="0.2"/>
    <row r="332976" ht="12.75" customHeight="1" x14ac:dyDescent="0.2"/>
    <row r="332980" ht="12.75" customHeight="1" x14ac:dyDescent="0.2"/>
    <row r="332984" ht="12.75" customHeight="1" x14ac:dyDescent="0.2"/>
    <row r="332988" ht="12.75" customHeight="1" x14ac:dyDescent="0.2"/>
    <row r="332992" ht="12.75" customHeight="1" x14ac:dyDescent="0.2"/>
    <row r="332996" ht="12.75" customHeight="1" x14ac:dyDescent="0.2"/>
    <row r="333000" ht="12.75" customHeight="1" x14ac:dyDescent="0.2"/>
    <row r="333004" ht="12.75" customHeight="1" x14ac:dyDescent="0.2"/>
    <row r="333008" ht="12.75" customHeight="1" x14ac:dyDescent="0.2"/>
    <row r="333012" ht="12.75" customHeight="1" x14ac:dyDescent="0.2"/>
    <row r="333016" ht="12.75" customHeight="1" x14ac:dyDescent="0.2"/>
    <row r="333020" ht="12.75" customHeight="1" x14ac:dyDescent="0.2"/>
    <row r="333024" ht="12.75" customHeight="1" x14ac:dyDescent="0.2"/>
    <row r="333028" ht="12.75" customHeight="1" x14ac:dyDescent="0.2"/>
    <row r="333032" ht="12.75" customHeight="1" x14ac:dyDescent="0.2"/>
    <row r="333036" ht="12.75" customHeight="1" x14ac:dyDescent="0.2"/>
    <row r="333040" ht="12.75" customHeight="1" x14ac:dyDescent="0.2"/>
    <row r="333044" ht="12.75" customHeight="1" x14ac:dyDescent="0.2"/>
    <row r="333048" ht="12.75" customHeight="1" x14ac:dyDescent="0.2"/>
    <row r="333052" ht="12.75" customHeight="1" x14ac:dyDescent="0.2"/>
    <row r="333056" ht="12.75" customHeight="1" x14ac:dyDescent="0.2"/>
    <row r="333060" ht="12.75" customHeight="1" x14ac:dyDescent="0.2"/>
    <row r="333064" ht="12.75" customHeight="1" x14ac:dyDescent="0.2"/>
    <row r="333068" ht="12.75" customHeight="1" x14ac:dyDescent="0.2"/>
    <row r="333072" ht="12.75" customHeight="1" x14ac:dyDescent="0.2"/>
    <row r="333076" ht="12.75" customHeight="1" x14ac:dyDescent="0.2"/>
    <row r="333080" ht="12.75" customHeight="1" x14ac:dyDescent="0.2"/>
    <row r="333084" ht="12.75" customHeight="1" x14ac:dyDescent="0.2"/>
    <row r="333088" ht="12.75" customHeight="1" x14ac:dyDescent="0.2"/>
    <row r="333092" ht="12.75" customHeight="1" x14ac:dyDescent="0.2"/>
    <row r="333096" ht="12.75" customHeight="1" x14ac:dyDescent="0.2"/>
    <row r="333100" ht="12.75" customHeight="1" x14ac:dyDescent="0.2"/>
    <row r="333104" ht="12.75" customHeight="1" x14ac:dyDescent="0.2"/>
    <row r="333108" ht="12.75" customHeight="1" x14ac:dyDescent="0.2"/>
    <row r="333112" ht="12.75" customHeight="1" x14ac:dyDescent="0.2"/>
    <row r="333116" ht="12.75" customHeight="1" x14ac:dyDescent="0.2"/>
    <row r="333120" ht="12.75" customHeight="1" x14ac:dyDescent="0.2"/>
    <row r="333124" ht="12.75" customHeight="1" x14ac:dyDescent="0.2"/>
    <row r="333128" ht="12.75" customHeight="1" x14ac:dyDescent="0.2"/>
    <row r="333132" ht="12.75" customHeight="1" x14ac:dyDescent="0.2"/>
    <row r="333136" ht="12.75" customHeight="1" x14ac:dyDescent="0.2"/>
    <row r="333140" ht="12.75" customHeight="1" x14ac:dyDescent="0.2"/>
    <row r="333144" ht="12.75" customHeight="1" x14ac:dyDescent="0.2"/>
    <row r="333148" ht="12.75" customHeight="1" x14ac:dyDescent="0.2"/>
    <row r="333152" ht="12.75" customHeight="1" x14ac:dyDescent="0.2"/>
    <row r="333156" ht="12.75" customHeight="1" x14ac:dyDescent="0.2"/>
    <row r="333160" ht="12.75" customHeight="1" x14ac:dyDescent="0.2"/>
    <row r="333164" ht="12.75" customHeight="1" x14ac:dyDescent="0.2"/>
    <row r="333168" ht="12.75" customHeight="1" x14ac:dyDescent="0.2"/>
    <row r="333172" ht="12.75" customHeight="1" x14ac:dyDescent="0.2"/>
    <row r="333176" ht="12.75" customHeight="1" x14ac:dyDescent="0.2"/>
    <row r="333180" ht="12.75" customHeight="1" x14ac:dyDescent="0.2"/>
    <row r="333184" ht="12.75" customHeight="1" x14ac:dyDescent="0.2"/>
    <row r="333188" ht="12.75" customHeight="1" x14ac:dyDescent="0.2"/>
    <row r="333192" ht="12.75" customHeight="1" x14ac:dyDescent="0.2"/>
    <row r="333196" ht="12.75" customHeight="1" x14ac:dyDescent="0.2"/>
    <row r="333200" ht="12.75" customHeight="1" x14ac:dyDescent="0.2"/>
    <row r="333204" ht="12.75" customHeight="1" x14ac:dyDescent="0.2"/>
    <row r="333208" ht="12.75" customHeight="1" x14ac:dyDescent="0.2"/>
    <row r="333212" ht="12.75" customHeight="1" x14ac:dyDescent="0.2"/>
    <row r="333216" ht="12.75" customHeight="1" x14ac:dyDescent="0.2"/>
    <row r="333220" ht="12.75" customHeight="1" x14ac:dyDescent="0.2"/>
    <row r="333224" ht="12.75" customHeight="1" x14ac:dyDescent="0.2"/>
    <row r="333228" ht="12.75" customHeight="1" x14ac:dyDescent="0.2"/>
    <row r="333232" ht="12.75" customHeight="1" x14ac:dyDescent="0.2"/>
    <row r="333236" ht="12.75" customHeight="1" x14ac:dyDescent="0.2"/>
    <row r="333240" ht="12.75" customHeight="1" x14ac:dyDescent="0.2"/>
    <row r="333244" ht="12.75" customHeight="1" x14ac:dyDescent="0.2"/>
    <row r="333248" ht="12.75" customHeight="1" x14ac:dyDescent="0.2"/>
    <row r="333252" ht="12.75" customHeight="1" x14ac:dyDescent="0.2"/>
    <row r="333256" ht="12.75" customHeight="1" x14ac:dyDescent="0.2"/>
    <row r="333260" ht="12.75" customHeight="1" x14ac:dyDescent="0.2"/>
    <row r="333264" ht="12.75" customHeight="1" x14ac:dyDescent="0.2"/>
    <row r="333268" ht="12.75" customHeight="1" x14ac:dyDescent="0.2"/>
    <row r="333272" ht="12.75" customHeight="1" x14ac:dyDescent="0.2"/>
    <row r="333276" ht="12.75" customHeight="1" x14ac:dyDescent="0.2"/>
    <row r="333280" ht="12.75" customHeight="1" x14ac:dyDescent="0.2"/>
    <row r="333284" ht="12.75" customHeight="1" x14ac:dyDescent="0.2"/>
    <row r="333288" ht="12.75" customHeight="1" x14ac:dyDescent="0.2"/>
    <row r="333292" ht="12.75" customHeight="1" x14ac:dyDescent="0.2"/>
    <row r="333296" ht="12.75" customHeight="1" x14ac:dyDescent="0.2"/>
    <row r="333300" ht="12.75" customHeight="1" x14ac:dyDescent="0.2"/>
    <row r="333304" ht="12.75" customHeight="1" x14ac:dyDescent="0.2"/>
    <row r="333308" ht="12.75" customHeight="1" x14ac:dyDescent="0.2"/>
    <row r="333312" ht="12.75" customHeight="1" x14ac:dyDescent="0.2"/>
    <row r="333316" ht="12.75" customHeight="1" x14ac:dyDescent="0.2"/>
    <row r="333320" ht="12.75" customHeight="1" x14ac:dyDescent="0.2"/>
    <row r="333324" ht="12.75" customHeight="1" x14ac:dyDescent="0.2"/>
    <row r="333328" ht="12.75" customHeight="1" x14ac:dyDescent="0.2"/>
    <row r="333332" ht="12.75" customHeight="1" x14ac:dyDescent="0.2"/>
    <row r="333336" ht="12.75" customHeight="1" x14ac:dyDescent="0.2"/>
    <row r="333340" ht="12.75" customHeight="1" x14ac:dyDescent="0.2"/>
    <row r="333344" ht="12.75" customHeight="1" x14ac:dyDescent="0.2"/>
    <row r="333348" ht="12.75" customHeight="1" x14ac:dyDescent="0.2"/>
    <row r="333352" ht="12.75" customHeight="1" x14ac:dyDescent="0.2"/>
    <row r="333356" ht="12.75" customHeight="1" x14ac:dyDescent="0.2"/>
    <row r="333360" ht="12.75" customHeight="1" x14ac:dyDescent="0.2"/>
    <row r="333364" ht="12.75" customHeight="1" x14ac:dyDescent="0.2"/>
    <row r="333368" ht="12.75" customHeight="1" x14ac:dyDescent="0.2"/>
    <row r="333372" ht="12.75" customHeight="1" x14ac:dyDescent="0.2"/>
    <row r="333376" ht="12.75" customHeight="1" x14ac:dyDescent="0.2"/>
    <row r="333380" ht="12.75" customHeight="1" x14ac:dyDescent="0.2"/>
    <row r="333384" ht="12.75" customHeight="1" x14ac:dyDescent="0.2"/>
    <row r="333388" ht="12.75" customHeight="1" x14ac:dyDescent="0.2"/>
    <row r="333392" ht="12.75" customHeight="1" x14ac:dyDescent="0.2"/>
    <row r="333396" ht="12.75" customHeight="1" x14ac:dyDescent="0.2"/>
    <row r="333400" ht="12.75" customHeight="1" x14ac:dyDescent="0.2"/>
    <row r="333404" ht="12.75" customHeight="1" x14ac:dyDescent="0.2"/>
    <row r="333408" ht="12.75" customHeight="1" x14ac:dyDescent="0.2"/>
    <row r="333412" ht="12.75" customHeight="1" x14ac:dyDescent="0.2"/>
    <row r="333416" ht="12.75" customHeight="1" x14ac:dyDescent="0.2"/>
    <row r="333420" ht="12.75" customHeight="1" x14ac:dyDescent="0.2"/>
    <row r="333424" ht="12.75" customHeight="1" x14ac:dyDescent="0.2"/>
    <row r="333428" ht="12.75" customHeight="1" x14ac:dyDescent="0.2"/>
    <row r="333432" ht="12.75" customHeight="1" x14ac:dyDescent="0.2"/>
    <row r="333436" ht="12.75" customHeight="1" x14ac:dyDescent="0.2"/>
    <row r="333440" ht="12.75" customHeight="1" x14ac:dyDescent="0.2"/>
    <row r="333444" ht="12.75" customHeight="1" x14ac:dyDescent="0.2"/>
    <row r="333448" ht="12.75" customHeight="1" x14ac:dyDescent="0.2"/>
    <row r="333452" ht="12.75" customHeight="1" x14ac:dyDescent="0.2"/>
    <row r="333456" ht="12.75" customHeight="1" x14ac:dyDescent="0.2"/>
    <row r="333460" ht="12.75" customHeight="1" x14ac:dyDescent="0.2"/>
    <row r="333464" ht="12.75" customHeight="1" x14ac:dyDescent="0.2"/>
    <row r="333468" ht="12.75" customHeight="1" x14ac:dyDescent="0.2"/>
    <row r="333472" ht="12.75" customHeight="1" x14ac:dyDescent="0.2"/>
    <row r="333476" ht="12.75" customHeight="1" x14ac:dyDescent="0.2"/>
    <row r="333480" ht="12.75" customHeight="1" x14ac:dyDescent="0.2"/>
    <row r="333484" ht="12.75" customHeight="1" x14ac:dyDescent="0.2"/>
    <row r="333488" ht="12.75" customHeight="1" x14ac:dyDescent="0.2"/>
    <row r="333492" ht="12.75" customHeight="1" x14ac:dyDescent="0.2"/>
    <row r="333496" ht="12.75" customHeight="1" x14ac:dyDescent="0.2"/>
    <row r="333500" ht="12.75" customHeight="1" x14ac:dyDescent="0.2"/>
    <row r="333504" ht="12.75" customHeight="1" x14ac:dyDescent="0.2"/>
    <row r="333508" ht="12.75" customHeight="1" x14ac:dyDescent="0.2"/>
    <row r="333512" ht="12.75" customHeight="1" x14ac:dyDescent="0.2"/>
    <row r="333516" ht="12.75" customHeight="1" x14ac:dyDescent="0.2"/>
    <row r="333520" ht="12.75" customHeight="1" x14ac:dyDescent="0.2"/>
    <row r="333524" ht="12.75" customHeight="1" x14ac:dyDescent="0.2"/>
    <row r="333528" ht="12.75" customHeight="1" x14ac:dyDescent="0.2"/>
    <row r="333532" ht="12.75" customHeight="1" x14ac:dyDescent="0.2"/>
    <row r="333536" ht="12.75" customHeight="1" x14ac:dyDescent="0.2"/>
    <row r="333540" ht="12.75" customHeight="1" x14ac:dyDescent="0.2"/>
    <row r="333544" ht="12.75" customHeight="1" x14ac:dyDescent="0.2"/>
    <row r="333548" ht="12.75" customHeight="1" x14ac:dyDescent="0.2"/>
    <row r="333552" ht="12.75" customHeight="1" x14ac:dyDescent="0.2"/>
    <row r="333556" ht="12.75" customHeight="1" x14ac:dyDescent="0.2"/>
    <row r="333560" ht="12.75" customHeight="1" x14ac:dyDescent="0.2"/>
    <row r="333564" ht="12.75" customHeight="1" x14ac:dyDescent="0.2"/>
    <row r="333568" ht="12.75" customHeight="1" x14ac:dyDescent="0.2"/>
    <row r="333572" ht="12.75" customHeight="1" x14ac:dyDescent="0.2"/>
    <row r="333576" ht="12.75" customHeight="1" x14ac:dyDescent="0.2"/>
    <row r="333580" ht="12.75" customHeight="1" x14ac:dyDescent="0.2"/>
    <row r="333584" ht="12.75" customHeight="1" x14ac:dyDescent="0.2"/>
    <row r="333588" ht="12.75" customHeight="1" x14ac:dyDescent="0.2"/>
    <row r="333592" ht="12.75" customHeight="1" x14ac:dyDescent="0.2"/>
    <row r="333596" ht="12.75" customHeight="1" x14ac:dyDescent="0.2"/>
    <row r="333600" ht="12.75" customHeight="1" x14ac:dyDescent="0.2"/>
    <row r="333604" ht="12.75" customHeight="1" x14ac:dyDescent="0.2"/>
    <row r="333608" ht="12.75" customHeight="1" x14ac:dyDescent="0.2"/>
    <row r="333612" ht="12.75" customHeight="1" x14ac:dyDescent="0.2"/>
    <row r="333616" ht="12.75" customHeight="1" x14ac:dyDescent="0.2"/>
    <row r="333620" ht="12.75" customHeight="1" x14ac:dyDescent="0.2"/>
    <row r="333624" ht="12.75" customHeight="1" x14ac:dyDescent="0.2"/>
    <row r="333628" ht="12.75" customHeight="1" x14ac:dyDescent="0.2"/>
    <row r="333632" ht="12.75" customHeight="1" x14ac:dyDescent="0.2"/>
    <row r="333636" ht="12.75" customHeight="1" x14ac:dyDescent="0.2"/>
    <row r="333640" ht="12.75" customHeight="1" x14ac:dyDescent="0.2"/>
    <row r="333644" ht="12.75" customHeight="1" x14ac:dyDescent="0.2"/>
    <row r="333648" ht="12.75" customHeight="1" x14ac:dyDescent="0.2"/>
    <row r="333652" ht="12.75" customHeight="1" x14ac:dyDescent="0.2"/>
    <row r="333656" ht="12.75" customHeight="1" x14ac:dyDescent="0.2"/>
    <row r="333660" ht="12.75" customHeight="1" x14ac:dyDescent="0.2"/>
    <row r="333664" ht="12.75" customHeight="1" x14ac:dyDescent="0.2"/>
    <row r="333668" ht="12.75" customHeight="1" x14ac:dyDescent="0.2"/>
    <row r="333672" ht="12.75" customHeight="1" x14ac:dyDescent="0.2"/>
    <row r="333676" ht="12.75" customHeight="1" x14ac:dyDescent="0.2"/>
    <row r="333680" ht="12.75" customHeight="1" x14ac:dyDescent="0.2"/>
    <row r="333684" ht="12.75" customHeight="1" x14ac:dyDescent="0.2"/>
    <row r="333688" ht="12.75" customHeight="1" x14ac:dyDescent="0.2"/>
    <row r="333692" ht="12.75" customHeight="1" x14ac:dyDescent="0.2"/>
    <row r="333696" ht="12.75" customHeight="1" x14ac:dyDescent="0.2"/>
    <row r="333700" ht="12.75" customHeight="1" x14ac:dyDescent="0.2"/>
    <row r="333704" ht="12.75" customHeight="1" x14ac:dyDescent="0.2"/>
    <row r="333708" ht="12.75" customHeight="1" x14ac:dyDescent="0.2"/>
    <row r="333712" ht="12.75" customHeight="1" x14ac:dyDescent="0.2"/>
    <row r="333716" ht="12.75" customHeight="1" x14ac:dyDescent="0.2"/>
    <row r="333720" ht="12.75" customHeight="1" x14ac:dyDescent="0.2"/>
    <row r="333724" ht="12.75" customHeight="1" x14ac:dyDescent="0.2"/>
    <row r="333728" ht="12.75" customHeight="1" x14ac:dyDescent="0.2"/>
    <row r="333732" ht="12.75" customHeight="1" x14ac:dyDescent="0.2"/>
    <row r="333736" ht="12.75" customHeight="1" x14ac:dyDescent="0.2"/>
    <row r="333740" ht="12.75" customHeight="1" x14ac:dyDescent="0.2"/>
    <row r="333744" ht="12.75" customHeight="1" x14ac:dyDescent="0.2"/>
    <row r="333748" ht="12.75" customHeight="1" x14ac:dyDescent="0.2"/>
    <row r="333752" ht="12.75" customHeight="1" x14ac:dyDescent="0.2"/>
    <row r="333756" ht="12.75" customHeight="1" x14ac:dyDescent="0.2"/>
    <row r="333760" ht="12.75" customHeight="1" x14ac:dyDescent="0.2"/>
    <row r="333764" ht="12.75" customHeight="1" x14ac:dyDescent="0.2"/>
    <row r="333768" ht="12.75" customHeight="1" x14ac:dyDescent="0.2"/>
    <row r="333772" ht="12.75" customHeight="1" x14ac:dyDescent="0.2"/>
    <row r="333776" ht="12.75" customHeight="1" x14ac:dyDescent="0.2"/>
    <row r="333780" ht="12.75" customHeight="1" x14ac:dyDescent="0.2"/>
    <row r="333784" ht="12.75" customHeight="1" x14ac:dyDescent="0.2"/>
    <row r="333788" ht="12.75" customHeight="1" x14ac:dyDescent="0.2"/>
    <row r="333792" ht="12.75" customHeight="1" x14ac:dyDescent="0.2"/>
    <row r="333796" ht="12.75" customHeight="1" x14ac:dyDescent="0.2"/>
    <row r="333800" ht="12.75" customHeight="1" x14ac:dyDescent="0.2"/>
    <row r="333804" ht="12.75" customHeight="1" x14ac:dyDescent="0.2"/>
    <row r="333808" ht="12.75" customHeight="1" x14ac:dyDescent="0.2"/>
    <row r="333812" ht="12.75" customHeight="1" x14ac:dyDescent="0.2"/>
    <row r="333816" ht="12.75" customHeight="1" x14ac:dyDescent="0.2"/>
    <row r="333820" ht="12.75" customHeight="1" x14ac:dyDescent="0.2"/>
    <row r="333824" ht="12.75" customHeight="1" x14ac:dyDescent="0.2"/>
    <row r="333828" ht="12.75" customHeight="1" x14ac:dyDescent="0.2"/>
    <row r="333832" ht="12.75" customHeight="1" x14ac:dyDescent="0.2"/>
    <row r="333836" ht="12.75" customHeight="1" x14ac:dyDescent="0.2"/>
    <row r="333840" ht="12.75" customHeight="1" x14ac:dyDescent="0.2"/>
    <row r="333844" ht="12.75" customHeight="1" x14ac:dyDescent="0.2"/>
    <row r="333848" ht="12.75" customHeight="1" x14ac:dyDescent="0.2"/>
    <row r="333852" ht="12.75" customHeight="1" x14ac:dyDescent="0.2"/>
    <row r="333856" ht="12.75" customHeight="1" x14ac:dyDescent="0.2"/>
    <row r="333860" ht="12.75" customHeight="1" x14ac:dyDescent="0.2"/>
    <row r="333864" ht="12.75" customHeight="1" x14ac:dyDescent="0.2"/>
    <row r="333868" ht="12.75" customHeight="1" x14ac:dyDescent="0.2"/>
    <row r="333872" ht="12.75" customHeight="1" x14ac:dyDescent="0.2"/>
    <row r="333876" ht="12.75" customHeight="1" x14ac:dyDescent="0.2"/>
    <row r="333880" ht="12.75" customHeight="1" x14ac:dyDescent="0.2"/>
    <row r="333884" ht="12.75" customHeight="1" x14ac:dyDescent="0.2"/>
    <row r="333888" ht="12.75" customHeight="1" x14ac:dyDescent="0.2"/>
    <row r="333892" ht="12.75" customHeight="1" x14ac:dyDescent="0.2"/>
    <row r="333896" ht="12.75" customHeight="1" x14ac:dyDescent="0.2"/>
    <row r="333900" ht="12.75" customHeight="1" x14ac:dyDescent="0.2"/>
    <row r="333904" ht="12.75" customHeight="1" x14ac:dyDescent="0.2"/>
    <row r="333908" ht="12.75" customHeight="1" x14ac:dyDescent="0.2"/>
    <row r="333912" ht="12.75" customHeight="1" x14ac:dyDescent="0.2"/>
    <row r="333916" ht="12.75" customHeight="1" x14ac:dyDescent="0.2"/>
    <row r="333920" ht="12.75" customHeight="1" x14ac:dyDescent="0.2"/>
    <row r="333924" ht="12.75" customHeight="1" x14ac:dyDescent="0.2"/>
    <row r="333928" ht="12.75" customHeight="1" x14ac:dyDescent="0.2"/>
    <row r="333932" ht="12.75" customHeight="1" x14ac:dyDescent="0.2"/>
    <row r="333936" ht="12.75" customHeight="1" x14ac:dyDescent="0.2"/>
    <row r="333940" ht="12.75" customHeight="1" x14ac:dyDescent="0.2"/>
    <row r="333944" ht="12.75" customHeight="1" x14ac:dyDescent="0.2"/>
    <row r="333948" ht="12.75" customHeight="1" x14ac:dyDescent="0.2"/>
    <row r="333952" ht="12.75" customHeight="1" x14ac:dyDescent="0.2"/>
    <row r="333956" ht="12.75" customHeight="1" x14ac:dyDescent="0.2"/>
    <row r="333960" ht="12.75" customHeight="1" x14ac:dyDescent="0.2"/>
    <row r="333964" ht="12.75" customHeight="1" x14ac:dyDescent="0.2"/>
    <row r="333968" ht="12.75" customHeight="1" x14ac:dyDescent="0.2"/>
    <row r="333972" ht="12.75" customHeight="1" x14ac:dyDescent="0.2"/>
    <row r="333976" ht="12.75" customHeight="1" x14ac:dyDescent="0.2"/>
    <row r="333980" ht="12.75" customHeight="1" x14ac:dyDescent="0.2"/>
    <row r="333984" ht="12.75" customHeight="1" x14ac:dyDescent="0.2"/>
    <row r="333988" ht="12.75" customHeight="1" x14ac:dyDescent="0.2"/>
    <row r="333992" ht="12.75" customHeight="1" x14ac:dyDescent="0.2"/>
    <row r="333996" ht="12.75" customHeight="1" x14ac:dyDescent="0.2"/>
    <row r="334000" ht="12.75" customHeight="1" x14ac:dyDescent="0.2"/>
    <row r="334004" ht="12.75" customHeight="1" x14ac:dyDescent="0.2"/>
    <row r="334008" ht="12.75" customHeight="1" x14ac:dyDescent="0.2"/>
    <row r="334012" ht="12.75" customHeight="1" x14ac:dyDescent="0.2"/>
    <row r="334016" ht="12.75" customHeight="1" x14ac:dyDescent="0.2"/>
    <row r="334020" ht="12.75" customHeight="1" x14ac:dyDescent="0.2"/>
    <row r="334024" ht="12.75" customHeight="1" x14ac:dyDescent="0.2"/>
    <row r="334028" ht="12.75" customHeight="1" x14ac:dyDescent="0.2"/>
    <row r="334032" ht="12.75" customHeight="1" x14ac:dyDescent="0.2"/>
    <row r="334036" ht="12.75" customHeight="1" x14ac:dyDescent="0.2"/>
    <row r="334040" ht="12.75" customHeight="1" x14ac:dyDescent="0.2"/>
    <row r="334044" ht="12.75" customHeight="1" x14ac:dyDescent="0.2"/>
    <row r="334048" ht="12.75" customHeight="1" x14ac:dyDescent="0.2"/>
    <row r="334052" ht="12.75" customHeight="1" x14ac:dyDescent="0.2"/>
    <row r="334056" ht="12.75" customHeight="1" x14ac:dyDescent="0.2"/>
    <row r="334060" ht="12.75" customHeight="1" x14ac:dyDescent="0.2"/>
    <row r="334064" ht="12.75" customHeight="1" x14ac:dyDescent="0.2"/>
    <row r="334068" ht="12.75" customHeight="1" x14ac:dyDescent="0.2"/>
    <row r="334072" ht="12.75" customHeight="1" x14ac:dyDescent="0.2"/>
    <row r="334076" ht="12.75" customHeight="1" x14ac:dyDescent="0.2"/>
    <row r="334080" ht="12.75" customHeight="1" x14ac:dyDescent="0.2"/>
    <row r="334084" ht="12.75" customHeight="1" x14ac:dyDescent="0.2"/>
    <row r="334088" ht="12.75" customHeight="1" x14ac:dyDescent="0.2"/>
    <row r="334092" ht="12.75" customHeight="1" x14ac:dyDescent="0.2"/>
    <row r="334096" ht="12.75" customHeight="1" x14ac:dyDescent="0.2"/>
    <row r="334100" ht="12.75" customHeight="1" x14ac:dyDescent="0.2"/>
    <row r="334104" ht="12.75" customHeight="1" x14ac:dyDescent="0.2"/>
    <row r="334108" ht="12.75" customHeight="1" x14ac:dyDescent="0.2"/>
    <row r="334112" ht="12.75" customHeight="1" x14ac:dyDescent="0.2"/>
    <row r="334116" ht="12.75" customHeight="1" x14ac:dyDescent="0.2"/>
    <row r="334120" ht="12.75" customHeight="1" x14ac:dyDescent="0.2"/>
    <row r="334124" ht="12.75" customHeight="1" x14ac:dyDescent="0.2"/>
    <row r="334128" ht="12.75" customHeight="1" x14ac:dyDescent="0.2"/>
    <row r="334132" ht="12.75" customHeight="1" x14ac:dyDescent="0.2"/>
    <row r="334136" ht="12.75" customHeight="1" x14ac:dyDescent="0.2"/>
    <row r="334140" ht="12.75" customHeight="1" x14ac:dyDescent="0.2"/>
    <row r="334144" ht="12.75" customHeight="1" x14ac:dyDescent="0.2"/>
    <row r="334148" ht="12.75" customHeight="1" x14ac:dyDescent="0.2"/>
    <row r="334152" ht="12.75" customHeight="1" x14ac:dyDescent="0.2"/>
    <row r="334156" ht="12.75" customHeight="1" x14ac:dyDescent="0.2"/>
    <row r="334160" ht="12.75" customHeight="1" x14ac:dyDescent="0.2"/>
    <row r="334164" ht="12.75" customHeight="1" x14ac:dyDescent="0.2"/>
    <row r="334168" ht="12.75" customHeight="1" x14ac:dyDescent="0.2"/>
    <row r="334172" ht="12.75" customHeight="1" x14ac:dyDescent="0.2"/>
    <row r="334176" ht="12.75" customHeight="1" x14ac:dyDescent="0.2"/>
    <row r="334180" ht="12.75" customHeight="1" x14ac:dyDescent="0.2"/>
    <row r="334184" ht="12.75" customHeight="1" x14ac:dyDescent="0.2"/>
    <row r="334188" ht="12.75" customHeight="1" x14ac:dyDescent="0.2"/>
    <row r="334192" ht="12.75" customHeight="1" x14ac:dyDescent="0.2"/>
    <row r="334196" ht="12.75" customHeight="1" x14ac:dyDescent="0.2"/>
    <row r="334200" ht="12.75" customHeight="1" x14ac:dyDescent="0.2"/>
    <row r="334204" ht="12.75" customHeight="1" x14ac:dyDescent="0.2"/>
    <row r="334208" ht="12.75" customHeight="1" x14ac:dyDescent="0.2"/>
    <row r="334212" ht="12.75" customHeight="1" x14ac:dyDescent="0.2"/>
    <row r="334216" ht="12.75" customHeight="1" x14ac:dyDescent="0.2"/>
    <row r="334220" ht="12.75" customHeight="1" x14ac:dyDescent="0.2"/>
    <row r="334224" ht="12.75" customHeight="1" x14ac:dyDescent="0.2"/>
    <row r="334228" ht="12.75" customHeight="1" x14ac:dyDescent="0.2"/>
    <row r="334232" ht="12.75" customHeight="1" x14ac:dyDescent="0.2"/>
    <row r="334236" ht="12.75" customHeight="1" x14ac:dyDescent="0.2"/>
    <row r="334240" ht="12.75" customHeight="1" x14ac:dyDescent="0.2"/>
    <row r="334244" ht="12.75" customHeight="1" x14ac:dyDescent="0.2"/>
    <row r="334248" ht="12.75" customHeight="1" x14ac:dyDescent="0.2"/>
    <row r="334252" ht="12.75" customHeight="1" x14ac:dyDescent="0.2"/>
    <row r="334256" ht="12.75" customHeight="1" x14ac:dyDescent="0.2"/>
    <row r="334260" ht="12.75" customHeight="1" x14ac:dyDescent="0.2"/>
    <row r="334264" ht="12.75" customHeight="1" x14ac:dyDescent="0.2"/>
    <row r="334268" ht="12.75" customHeight="1" x14ac:dyDescent="0.2"/>
    <row r="334272" ht="12.75" customHeight="1" x14ac:dyDescent="0.2"/>
    <row r="334276" ht="12.75" customHeight="1" x14ac:dyDescent="0.2"/>
    <row r="334280" ht="12.75" customHeight="1" x14ac:dyDescent="0.2"/>
    <row r="334284" ht="12.75" customHeight="1" x14ac:dyDescent="0.2"/>
    <row r="334288" ht="12.75" customHeight="1" x14ac:dyDescent="0.2"/>
    <row r="334292" ht="12.75" customHeight="1" x14ac:dyDescent="0.2"/>
    <row r="334296" ht="12.75" customHeight="1" x14ac:dyDescent="0.2"/>
    <row r="334300" ht="12.75" customHeight="1" x14ac:dyDescent="0.2"/>
    <row r="334304" ht="12.75" customHeight="1" x14ac:dyDescent="0.2"/>
    <row r="334308" ht="12.75" customHeight="1" x14ac:dyDescent="0.2"/>
    <row r="334312" ht="12.75" customHeight="1" x14ac:dyDescent="0.2"/>
    <row r="334316" ht="12.75" customHeight="1" x14ac:dyDescent="0.2"/>
    <row r="334320" ht="12.75" customHeight="1" x14ac:dyDescent="0.2"/>
    <row r="334324" ht="12.75" customHeight="1" x14ac:dyDescent="0.2"/>
    <row r="334328" ht="12.75" customHeight="1" x14ac:dyDescent="0.2"/>
    <row r="334332" ht="12.75" customHeight="1" x14ac:dyDescent="0.2"/>
    <row r="334336" ht="12.75" customHeight="1" x14ac:dyDescent="0.2"/>
    <row r="334340" ht="12.75" customHeight="1" x14ac:dyDescent="0.2"/>
    <row r="334344" ht="12.75" customHeight="1" x14ac:dyDescent="0.2"/>
    <row r="334348" ht="12.75" customHeight="1" x14ac:dyDescent="0.2"/>
    <row r="334352" ht="12.75" customHeight="1" x14ac:dyDescent="0.2"/>
    <row r="334356" ht="12.75" customHeight="1" x14ac:dyDescent="0.2"/>
    <row r="334360" ht="12.75" customHeight="1" x14ac:dyDescent="0.2"/>
    <row r="334364" ht="12.75" customHeight="1" x14ac:dyDescent="0.2"/>
    <row r="334368" ht="12.75" customHeight="1" x14ac:dyDescent="0.2"/>
    <row r="334372" ht="12.75" customHeight="1" x14ac:dyDescent="0.2"/>
    <row r="334376" ht="12.75" customHeight="1" x14ac:dyDescent="0.2"/>
    <row r="334380" ht="12.75" customHeight="1" x14ac:dyDescent="0.2"/>
    <row r="334384" ht="12.75" customHeight="1" x14ac:dyDescent="0.2"/>
    <row r="334388" ht="12.75" customHeight="1" x14ac:dyDescent="0.2"/>
    <row r="334392" ht="12.75" customHeight="1" x14ac:dyDescent="0.2"/>
    <row r="334396" ht="12.75" customHeight="1" x14ac:dyDescent="0.2"/>
    <row r="334400" ht="12.75" customHeight="1" x14ac:dyDescent="0.2"/>
    <row r="334404" ht="12.75" customHeight="1" x14ac:dyDescent="0.2"/>
    <row r="334408" ht="12.75" customHeight="1" x14ac:dyDescent="0.2"/>
    <row r="334412" ht="12.75" customHeight="1" x14ac:dyDescent="0.2"/>
    <row r="334416" ht="12.75" customHeight="1" x14ac:dyDescent="0.2"/>
    <row r="334420" ht="12.75" customHeight="1" x14ac:dyDescent="0.2"/>
    <row r="334424" ht="12.75" customHeight="1" x14ac:dyDescent="0.2"/>
    <row r="334428" ht="12.75" customHeight="1" x14ac:dyDescent="0.2"/>
    <row r="334432" ht="12.75" customHeight="1" x14ac:dyDescent="0.2"/>
    <row r="334436" ht="12.75" customHeight="1" x14ac:dyDescent="0.2"/>
    <row r="334440" ht="12.75" customHeight="1" x14ac:dyDescent="0.2"/>
    <row r="334444" ht="12.75" customHeight="1" x14ac:dyDescent="0.2"/>
    <row r="334448" ht="12.75" customHeight="1" x14ac:dyDescent="0.2"/>
    <row r="334452" ht="12.75" customHeight="1" x14ac:dyDescent="0.2"/>
    <row r="334456" ht="12.75" customHeight="1" x14ac:dyDescent="0.2"/>
    <row r="334460" ht="12.75" customHeight="1" x14ac:dyDescent="0.2"/>
    <row r="334464" ht="12.75" customHeight="1" x14ac:dyDescent="0.2"/>
    <row r="334468" ht="12.75" customHeight="1" x14ac:dyDescent="0.2"/>
    <row r="334472" ht="12.75" customHeight="1" x14ac:dyDescent="0.2"/>
    <row r="334476" ht="12.75" customHeight="1" x14ac:dyDescent="0.2"/>
    <row r="334480" ht="12.75" customHeight="1" x14ac:dyDescent="0.2"/>
    <row r="334484" ht="12.75" customHeight="1" x14ac:dyDescent="0.2"/>
    <row r="334488" ht="12.75" customHeight="1" x14ac:dyDescent="0.2"/>
    <row r="334492" ht="12.75" customHeight="1" x14ac:dyDescent="0.2"/>
    <row r="334496" ht="12.75" customHeight="1" x14ac:dyDescent="0.2"/>
    <row r="334500" ht="12.75" customHeight="1" x14ac:dyDescent="0.2"/>
    <row r="334504" ht="12.75" customHeight="1" x14ac:dyDescent="0.2"/>
    <row r="334508" ht="12.75" customHeight="1" x14ac:dyDescent="0.2"/>
    <row r="334512" ht="12.75" customHeight="1" x14ac:dyDescent="0.2"/>
    <row r="334516" ht="12.75" customHeight="1" x14ac:dyDescent="0.2"/>
    <row r="334520" ht="12.75" customHeight="1" x14ac:dyDescent="0.2"/>
    <row r="334524" ht="12.75" customHeight="1" x14ac:dyDescent="0.2"/>
    <row r="334528" ht="12.75" customHeight="1" x14ac:dyDescent="0.2"/>
    <row r="334532" ht="12.75" customHeight="1" x14ac:dyDescent="0.2"/>
    <row r="334536" ht="12.75" customHeight="1" x14ac:dyDescent="0.2"/>
    <row r="334540" ht="12.75" customHeight="1" x14ac:dyDescent="0.2"/>
    <row r="334544" ht="12.75" customHeight="1" x14ac:dyDescent="0.2"/>
    <row r="334548" ht="12.75" customHeight="1" x14ac:dyDescent="0.2"/>
    <row r="334552" ht="12.75" customHeight="1" x14ac:dyDescent="0.2"/>
    <row r="334556" ht="12.75" customHeight="1" x14ac:dyDescent="0.2"/>
    <row r="334560" ht="12.75" customHeight="1" x14ac:dyDescent="0.2"/>
    <row r="334564" ht="12.75" customHeight="1" x14ac:dyDescent="0.2"/>
    <row r="334568" ht="12.75" customHeight="1" x14ac:dyDescent="0.2"/>
    <row r="334572" ht="12.75" customHeight="1" x14ac:dyDescent="0.2"/>
    <row r="334576" ht="12.75" customHeight="1" x14ac:dyDescent="0.2"/>
    <row r="334580" ht="12.75" customHeight="1" x14ac:dyDescent="0.2"/>
    <row r="334584" ht="12.75" customHeight="1" x14ac:dyDescent="0.2"/>
    <row r="334588" ht="12.75" customHeight="1" x14ac:dyDescent="0.2"/>
    <row r="334592" ht="12.75" customHeight="1" x14ac:dyDescent="0.2"/>
    <row r="334596" ht="12.75" customHeight="1" x14ac:dyDescent="0.2"/>
    <row r="334600" ht="12.75" customHeight="1" x14ac:dyDescent="0.2"/>
    <row r="334604" ht="12.75" customHeight="1" x14ac:dyDescent="0.2"/>
    <row r="334608" ht="12.75" customHeight="1" x14ac:dyDescent="0.2"/>
    <row r="334612" ht="12.75" customHeight="1" x14ac:dyDescent="0.2"/>
    <row r="334616" ht="12.75" customHeight="1" x14ac:dyDescent="0.2"/>
    <row r="334620" ht="12.75" customHeight="1" x14ac:dyDescent="0.2"/>
    <row r="334624" ht="12.75" customHeight="1" x14ac:dyDescent="0.2"/>
    <row r="334628" ht="12.75" customHeight="1" x14ac:dyDescent="0.2"/>
    <row r="334632" ht="12.75" customHeight="1" x14ac:dyDescent="0.2"/>
    <row r="334636" ht="12.75" customHeight="1" x14ac:dyDescent="0.2"/>
    <row r="334640" ht="12.75" customHeight="1" x14ac:dyDescent="0.2"/>
    <row r="334644" ht="12.75" customHeight="1" x14ac:dyDescent="0.2"/>
    <row r="334648" ht="12.75" customHeight="1" x14ac:dyDescent="0.2"/>
    <row r="334652" ht="12.75" customHeight="1" x14ac:dyDescent="0.2"/>
    <row r="334656" ht="12.75" customHeight="1" x14ac:dyDescent="0.2"/>
    <row r="334660" ht="12.75" customHeight="1" x14ac:dyDescent="0.2"/>
    <row r="334664" ht="12.75" customHeight="1" x14ac:dyDescent="0.2"/>
    <row r="334668" ht="12.75" customHeight="1" x14ac:dyDescent="0.2"/>
    <row r="334672" ht="12.75" customHeight="1" x14ac:dyDescent="0.2"/>
    <row r="334676" ht="12.75" customHeight="1" x14ac:dyDescent="0.2"/>
    <row r="334680" ht="12.75" customHeight="1" x14ac:dyDescent="0.2"/>
    <row r="334684" ht="12.75" customHeight="1" x14ac:dyDescent="0.2"/>
    <row r="334688" ht="12.75" customHeight="1" x14ac:dyDescent="0.2"/>
    <row r="334692" ht="12.75" customHeight="1" x14ac:dyDescent="0.2"/>
    <row r="334696" ht="12.75" customHeight="1" x14ac:dyDescent="0.2"/>
    <row r="334700" ht="12.75" customHeight="1" x14ac:dyDescent="0.2"/>
    <row r="334704" ht="12.75" customHeight="1" x14ac:dyDescent="0.2"/>
    <row r="334708" ht="12.75" customHeight="1" x14ac:dyDescent="0.2"/>
    <row r="334712" ht="12.75" customHeight="1" x14ac:dyDescent="0.2"/>
    <row r="334716" ht="12.75" customHeight="1" x14ac:dyDescent="0.2"/>
    <row r="334720" ht="12.75" customHeight="1" x14ac:dyDescent="0.2"/>
    <row r="334724" ht="12.75" customHeight="1" x14ac:dyDescent="0.2"/>
    <row r="334728" ht="12.75" customHeight="1" x14ac:dyDescent="0.2"/>
    <row r="334732" ht="12.75" customHeight="1" x14ac:dyDescent="0.2"/>
    <row r="334736" ht="12.75" customHeight="1" x14ac:dyDescent="0.2"/>
    <row r="334740" ht="12.75" customHeight="1" x14ac:dyDescent="0.2"/>
    <row r="334744" ht="12.75" customHeight="1" x14ac:dyDescent="0.2"/>
    <row r="334748" ht="12.75" customHeight="1" x14ac:dyDescent="0.2"/>
    <row r="334752" ht="12.75" customHeight="1" x14ac:dyDescent="0.2"/>
    <row r="334756" ht="12.75" customHeight="1" x14ac:dyDescent="0.2"/>
    <row r="334760" ht="12.75" customHeight="1" x14ac:dyDescent="0.2"/>
    <row r="334764" ht="12.75" customHeight="1" x14ac:dyDescent="0.2"/>
    <row r="334768" ht="12.75" customHeight="1" x14ac:dyDescent="0.2"/>
    <row r="334772" ht="12.75" customHeight="1" x14ac:dyDescent="0.2"/>
    <row r="334776" ht="12.75" customHeight="1" x14ac:dyDescent="0.2"/>
    <row r="334780" ht="12.75" customHeight="1" x14ac:dyDescent="0.2"/>
    <row r="334784" ht="12.75" customHeight="1" x14ac:dyDescent="0.2"/>
    <row r="334788" ht="12.75" customHeight="1" x14ac:dyDescent="0.2"/>
    <row r="334792" ht="12.75" customHeight="1" x14ac:dyDescent="0.2"/>
    <row r="334796" ht="12.75" customHeight="1" x14ac:dyDescent="0.2"/>
    <row r="334800" ht="12.75" customHeight="1" x14ac:dyDescent="0.2"/>
    <row r="334804" ht="12.75" customHeight="1" x14ac:dyDescent="0.2"/>
    <row r="334808" ht="12.75" customHeight="1" x14ac:dyDescent="0.2"/>
    <row r="334812" ht="12.75" customHeight="1" x14ac:dyDescent="0.2"/>
    <row r="334816" ht="12.75" customHeight="1" x14ac:dyDescent="0.2"/>
    <row r="334820" ht="12.75" customHeight="1" x14ac:dyDescent="0.2"/>
    <row r="334824" ht="12.75" customHeight="1" x14ac:dyDescent="0.2"/>
    <row r="334828" ht="12.75" customHeight="1" x14ac:dyDescent="0.2"/>
    <row r="334832" ht="12.75" customHeight="1" x14ac:dyDescent="0.2"/>
    <row r="334836" ht="12.75" customHeight="1" x14ac:dyDescent="0.2"/>
    <row r="334840" ht="12.75" customHeight="1" x14ac:dyDescent="0.2"/>
    <row r="334844" ht="12.75" customHeight="1" x14ac:dyDescent="0.2"/>
    <row r="334848" ht="12.75" customHeight="1" x14ac:dyDescent="0.2"/>
    <row r="334852" ht="12.75" customHeight="1" x14ac:dyDescent="0.2"/>
    <row r="334856" ht="12.75" customHeight="1" x14ac:dyDescent="0.2"/>
    <row r="334860" ht="12.75" customHeight="1" x14ac:dyDescent="0.2"/>
    <row r="334864" ht="12.75" customHeight="1" x14ac:dyDescent="0.2"/>
    <row r="334868" ht="12.75" customHeight="1" x14ac:dyDescent="0.2"/>
    <row r="334872" ht="12.75" customHeight="1" x14ac:dyDescent="0.2"/>
    <row r="334876" ht="12.75" customHeight="1" x14ac:dyDescent="0.2"/>
    <row r="334880" ht="12.75" customHeight="1" x14ac:dyDescent="0.2"/>
    <row r="334884" ht="12.75" customHeight="1" x14ac:dyDescent="0.2"/>
    <row r="334888" ht="12.75" customHeight="1" x14ac:dyDescent="0.2"/>
    <row r="334892" ht="12.75" customHeight="1" x14ac:dyDescent="0.2"/>
    <row r="334896" ht="12.75" customHeight="1" x14ac:dyDescent="0.2"/>
    <row r="334900" ht="12.75" customHeight="1" x14ac:dyDescent="0.2"/>
    <row r="334904" ht="12.75" customHeight="1" x14ac:dyDescent="0.2"/>
    <row r="334908" ht="12.75" customHeight="1" x14ac:dyDescent="0.2"/>
    <row r="334912" ht="12.75" customHeight="1" x14ac:dyDescent="0.2"/>
    <row r="334916" ht="12.75" customHeight="1" x14ac:dyDescent="0.2"/>
    <row r="334920" ht="12.75" customHeight="1" x14ac:dyDescent="0.2"/>
    <row r="334924" ht="12.75" customHeight="1" x14ac:dyDescent="0.2"/>
    <row r="334928" ht="12.75" customHeight="1" x14ac:dyDescent="0.2"/>
    <row r="334932" ht="12.75" customHeight="1" x14ac:dyDescent="0.2"/>
    <row r="334936" ht="12.75" customHeight="1" x14ac:dyDescent="0.2"/>
    <row r="334940" ht="12.75" customHeight="1" x14ac:dyDescent="0.2"/>
    <row r="334944" ht="12.75" customHeight="1" x14ac:dyDescent="0.2"/>
    <row r="334948" ht="12.75" customHeight="1" x14ac:dyDescent="0.2"/>
    <row r="334952" ht="12.75" customHeight="1" x14ac:dyDescent="0.2"/>
    <row r="334956" ht="12.75" customHeight="1" x14ac:dyDescent="0.2"/>
    <row r="334960" ht="12.75" customHeight="1" x14ac:dyDescent="0.2"/>
    <row r="334964" ht="12.75" customHeight="1" x14ac:dyDescent="0.2"/>
    <row r="334968" ht="12.75" customHeight="1" x14ac:dyDescent="0.2"/>
    <row r="334972" ht="12.75" customHeight="1" x14ac:dyDescent="0.2"/>
    <row r="334976" ht="12.75" customHeight="1" x14ac:dyDescent="0.2"/>
    <row r="334980" ht="12.75" customHeight="1" x14ac:dyDescent="0.2"/>
    <row r="334984" ht="12.75" customHeight="1" x14ac:dyDescent="0.2"/>
    <row r="334988" ht="12.75" customHeight="1" x14ac:dyDescent="0.2"/>
    <row r="334992" ht="12.75" customHeight="1" x14ac:dyDescent="0.2"/>
    <row r="334996" ht="12.75" customHeight="1" x14ac:dyDescent="0.2"/>
    <row r="335000" ht="12.75" customHeight="1" x14ac:dyDescent="0.2"/>
    <row r="335004" ht="12.75" customHeight="1" x14ac:dyDescent="0.2"/>
    <row r="335008" ht="12.75" customHeight="1" x14ac:dyDescent="0.2"/>
    <row r="335012" ht="12.75" customHeight="1" x14ac:dyDescent="0.2"/>
    <row r="335016" ht="12.75" customHeight="1" x14ac:dyDescent="0.2"/>
    <row r="335020" ht="12.75" customHeight="1" x14ac:dyDescent="0.2"/>
    <row r="335024" ht="12.75" customHeight="1" x14ac:dyDescent="0.2"/>
    <row r="335028" ht="12.75" customHeight="1" x14ac:dyDescent="0.2"/>
    <row r="335032" ht="12.75" customHeight="1" x14ac:dyDescent="0.2"/>
    <row r="335036" ht="12.75" customHeight="1" x14ac:dyDescent="0.2"/>
    <row r="335040" ht="12.75" customHeight="1" x14ac:dyDescent="0.2"/>
    <row r="335044" ht="12.75" customHeight="1" x14ac:dyDescent="0.2"/>
    <row r="335048" ht="12.75" customHeight="1" x14ac:dyDescent="0.2"/>
    <row r="335052" ht="12.75" customHeight="1" x14ac:dyDescent="0.2"/>
    <row r="335056" ht="12.75" customHeight="1" x14ac:dyDescent="0.2"/>
    <row r="335060" ht="12.75" customHeight="1" x14ac:dyDescent="0.2"/>
    <row r="335064" ht="12.75" customHeight="1" x14ac:dyDescent="0.2"/>
    <row r="335068" ht="12.75" customHeight="1" x14ac:dyDescent="0.2"/>
    <row r="335072" ht="12.75" customHeight="1" x14ac:dyDescent="0.2"/>
    <row r="335076" ht="12.75" customHeight="1" x14ac:dyDescent="0.2"/>
    <row r="335080" ht="12.75" customHeight="1" x14ac:dyDescent="0.2"/>
    <row r="335084" ht="12.75" customHeight="1" x14ac:dyDescent="0.2"/>
    <row r="335088" ht="12.75" customHeight="1" x14ac:dyDescent="0.2"/>
    <row r="335092" ht="12.75" customHeight="1" x14ac:dyDescent="0.2"/>
    <row r="335096" ht="12.75" customHeight="1" x14ac:dyDescent="0.2"/>
    <row r="335100" ht="12.75" customHeight="1" x14ac:dyDescent="0.2"/>
    <row r="335104" ht="12.75" customHeight="1" x14ac:dyDescent="0.2"/>
    <row r="335108" ht="12.75" customHeight="1" x14ac:dyDescent="0.2"/>
    <row r="335112" ht="12.75" customHeight="1" x14ac:dyDescent="0.2"/>
    <row r="335116" ht="12.75" customHeight="1" x14ac:dyDescent="0.2"/>
    <row r="335120" ht="12.75" customHeight="1" x14ac:dyDescent="0.2"/>
    <row r="335124" ht="12.75" customHeight="1" x14ac:dyDescent="0.2"/>
    <row r="335128" ht="12.75" customHeight="1" x14ac:dyDescent="0.2"/>
    <row r="335132" ht="12.75" customHeight="1" x14ac:dyDescent="0.2"/>
    <row r="335136" ht="12.75" customHeight="1" x14ac:dyDescent="0.2"/>
    <row r="335140" ht="12.75" customHeight="1" x14ac:dyDescent="0.2"/>
    <row r="335144" ht="12.75" customHeight="1" x14ac:dyDescent="0.2"/>
    <row r="335148" ht="12.75" customHeight="1" x14ac:dyDescent="0.2"/>
    <row r="335152" ht="12.75" customHeight="1" x14ac:dyDescent="0.2"/>
    <row r="335156" ht="12.75" customHeight="1" x14ac:dyDescent="0.2"/>
    <row r="335160" ht="12.75" customHeight="1" x14ac:dyDescent="0.2"/>
    <row r="335164" ht="12.75" customHeight="1" x14ac:dyDescent="0.2"/>
    <row r="335168" ht="12.75" customHeight="1" x14ac:dyDescent="0.2"/>
    <row r="335172" ht="12.75" customHeight="1" x14ac:dyDescent="0.2"/>
    <row r="335176" ht="12.75" customHeight="1" x14ac:dyDescent="0.2"/>
    <row r="335180" ht="12.75" customHeight="1" x14ac:dyDescent="0.2"/>
    <row r="335184" ht="12.75" customHeight="1" x14ac:dyDescent="0.2"/>
    <row r="335188" ht="12.75" customHeight="1" x14ac:dyDescent="0.2"/>
    <row r="335192" ht="12.75" customHeight="1" x14ac:dyDescent="0.2"/>
    <row r="335196" ht="12.75" customHeight="1" x14ac:dyDescent="0.2"/>
    <row r="335200" ht="12.75" customHeight="1" x14ac:dyDescent="0.2"/>
    <row r="335204" ht="12.75" customHeight="1" x14ac:dyDescent="0.2"/>
    <row r="335208" ht="12.75" customHeight="1" x14ac:dyDescent="0.2"/>
    <row r="335212" ht="12.75" customHeight="1" x14ac:dyDescent="0.2"/>
    <row r="335216" ht="12.75" customHeight="1" x14ac:dyDescent="0.2"/>
    <row r="335220" ht="12.75" customHeight="1" x14ac:dyDescent="0.2"/>
    <row r="335224" ht="12.75" customHeight="1" x14ac:dyDescent="0.2"/>
    <row r="335228" ht="12.75" customHeight="1" x14ac:dyDescent="0.2"/>
    <row r="335232" ht="12.75" customHeight="1" x14ac:dyDescent="0.2"/>
    <row r="335236" ht="12.75" customHeight="1" x14ac:dyDescent="0.2"/>
    <row r="335240" ht="12.75" customHeight="1" x14ac:dyDescent="0.2"/>
    <row r="335244" ht="12.75" customHeight="1" x14ac:dyDescent="0.2"/>
    <row r="335248" ht="12.75" customHeight="1" x14ac:dyDescent="0.2"/>
    <row r="335252" ht="12.75" customHeight="1" x14ac:dyDescent="0.2"/>
    <row r="335256" ht="12.75" customHeight="1" x14ac:dyDescent="0.2"/>
    <row r="335260" ht="12.75" customHeight="1" x14ac:dyDescent="0.2"/>
    <row r="335264" ht="12.75" customHeight="1" x14ac:dyDescent="0.2"/>
    <row r="335268" ht="12.75" customHeight="1" x14ac:dyDescent="0.2"/>
    <row r="335272" ht="12.75" customHeight="1" x14ac:dyDescent="0.2"/>
    <row r="335276" ht="12.75" customHeight="1" x14ac:dyDescent="0.2"/>
    <row r="335280" ht="12.75" customHeight="1" x14ac:dyDescent="0.2"/>
    <row r="335284" ht="12.75" customHeight="1" x14ac:dyDescent="0.2"/>
    <row r="335288" ht="12.75" customHeight="1" x14ac:dyDescent="0.2"/>
    <row r="335292" ht="12.75" customHeight="1" x14ac:dyDescent="0.2"/>
    <row r="335296" ht="12.75" customHeight="1" x14ac:dyDescent="0.2"/>
    <row r="335300" ht="12.75" customHeight="1" x14ac:dyDescent="0.2"/>
    <row r="335304" ht="12.75" customHeight="1" x14ac:dyDescent="0.2"/>
    <row r="335308" ht="12.75" customHeight="1" x14ac:dyDescent="0.2"/>
    <row r="335312" ht="12.75" customHeight="1" x14ac:dyDescent="0.2"/>
    <row r="335316" ht="12.75" customHeight="1" x14ac:dyDescent="0.2"/>
    <row r="335320" ht="12.75" customHeight="1" x14ac:dyDescent="0.2"/>
    <row r="335324" ht="12.75" customHeight="1" x14ac:dyDescent="0.2"/>
    <row r="335328" ht="12.75" customHeight="1" x14ac:dyDescent="0.2"/>
    <row r="335332" ht="12.75" customHeight="1" x14ac:dyDescent="0.2"/>
    <row r="335336" ht="12.75" customHeight="1" x14ac:dyDescent="0.2"/>
    <row r="335340" ht="12.75" customHeight="1" x14ac:dyDescent="0.2"/>
    <row r="335344" ht="12.75" customHeight="1" x14ac:dyDescent="0.2"/>
    <row r="335348" ht="12.75" customHeight="1" x14ac:dyDescent="0.2"/>
    <row r="335352" ht="12.75" customHeight="1" x14ac:dyDescent="0.2"/>
    <row r="335356" ht="12.75" customHeight="1" x14ac:dyDescent="0.2"/>
    <row r="335360" ht="12.75" customHeight="1" x14ac:dyDescent="0.2"/>
    <row r="335364" ht="12.75" customHeight="1" x14ac:dyDescent="0.2"/>
    <row r="335368" ht="12.75" customHeight="1" x14ac:dyDescent="0.2"/>
    <row r="335372" ht="12.75" customHeight="1" x14ac:dyDescent="0.2"/>
    <row r="335376" ht="12.75" customHeight="1" x14ac:dyDescent="0.2"/>
    <row r="335380" ht="12.75" customHeight="1" x14ac:dyDescent="0.2"/>
    <row r="335384" ht="12.75" customHeight="1" x14ac:dyDescent="0.2"/>
    <row r="335388" ht="12.75" customHeight="1" x14ac:dyDescent="0.2"/>
    <row r="335392" ht="12.75" customHeight="1" x14ac:dyDescent="0.2"/>
    <row r="335396" ht="12.75" customHeight="1" x14ac:dyDescent="0.2"/>
    <row r="335400" ht="12.75" customHeight="1" x14ac:dyDescent="0.2"/>
    <row r="335404" ht="12.75" customHeight="1" x14ac:dyDescent="0.2"/>
    <row r="335408" ht="12.75" customHeight="1" x14ac:dyDescent="0.2"/>
    <row r="335412" ht="12.75" customHeight="1" x14ac:dyDescent="0.2"/>
    <row r="335416" ht="12.75" customHeight="1" x14ac:dyDescent="0.2"/>
    <row r="335420" ht="12.75" customHeight="1" x14ac:dyDescent="0.2"/>
    <row r="335424" ht="12.75" customHeight="1" x14ac:dyDescent="0.2"/>
    <row r="335428" ht="12.75" customHeight="1" x14ac:dyDescent="0.2"/>
    <row r="335432" ht="12.75" customHeight="1" x14ac:dyDescent="0.2"/>
    <row r="335436" ht="12.75" customHeight="1" x14ac:dyDescent="0.2"/>
    <row r="335440" ht="12.75" customHeight="1" x14ac:dyDescent="0.2"/>
    <row r="335444" ht="12.75" customHeight="1" x14ac:dyDescent="0.2"/>
    <row r="335448" ht="12.75" customHeight="1" x14ac:dyDescent="0.2"/>
    <row r="335452" ht="12.75" customHeight="1" x14ac:dyDescent="0.2"/>
    <row r="335456" ht="12.75" customHeight="1" x14ac:dyDescent="0.2"/>
    <row r="335460" ht="12.75" customHeight="1" x14ac:dyDescent="0.2"/>
    <row r="335464" ht="12.75" customHeight="1" x14ac:dyDescent="0.2"/>
    <row r="335468" ht="12.75" customHeight="1" x14ac:dyDescent="0.2"/>
    <row r="335472" ht="12.75" customHeight="1" x14ac:dyDescent="0.2"/>
    <row r="335476" ht="12.75" customHeight="1" x14ac:dyDescent="0.2"/>
    <row r="335480" ht="12.75" customHeight="1" x14ac:dyDescent="0.2"/>
    <row r="335484" ht="12.75" customHeight="1" x14ac:dyDescent="0.2"/>
    <row r="335488" ht="12.75" customHeight="1" x14ac:dyDescent="0.2"/>
    <row r="335492" ht="12.75" customHeight="1" x14ac:dyDescent="0.2"/>
    <row r="335496" ht="12.75" customHeight="1" x14ac:dyDescent="0.2"/>
    <row r="335500" ht="12.75" customHeight="1" x14ac:dyDescent="0.2"/>
    <row r="335504" ht="12.75" customHeight="1" x14ac:dyDescent="0.2"/>
    <row r="335508" ht="12.75" customHeight="1" x14ac:dyDescent="0.2"/>
    <row r="335512" ht="12.75" customHeight="1" x14ac:dyDescent="0.2"/>
    <row r="335516" ht="12.75" customHeight="1" x14ac:dyDescent="0.2"/>
    <row r="335520" ht="12.75" customHeight="1" x14ac:dyDescent="0.2"/>
    <row r="335524" ht="12.75" customHeight="1" x14ac:dyDescent="0.2"/>
    <row r="335528" ht="12.75" customHeight="1" x14ac:dyDescent="0.2"/>
    <row r="335532" ht="12.75" customHeight="1" x14ac:dyDescent="0.2"/>
    <row r="335536" ht="12.75" customHeight="1" x14ac:dyDescent="0.2"/>
    <row r="335540" ht="12.75" customHeight="1" x14ac:dyDescent="0.2"/>
    <row r="335544" ht="12.75" customHeight="1" x14ac:dyDescent="0.2"/>
    <row r="335548" ht="12.75" customHeight="1" x14ac:dyDescent="0.2"/>
    <row r="335552" ht="12.75" customHeight="1" x14ac:dyDescent="0.2"/>
    <row r="335556" ht="12.75" customHeight="1" x14ac:dyDescent="0.2"/>
    <row r="335560" ht="12.75" customHeight="1" x14ac:dyDescent="0.2"/>
    <row r="335564" ht="12.75" customHeight="1" x14ac:dyDescent="0.2"/>
    <row r="335568" ht="12.75" customHeight="1" x14ac:dyDescent="0.2"/>
    <row r="335572" ht="12.75" customHeight="1" x14ac:dyDescent="0.2"/>
    <row r="335576" ht="12.75" customHeight="1" x14ac:dyDescent="0.2"/>
    <row r="335580" ht="12.75" customHeight="1" x14ac:dyDescent="0.2"/>
    <row r="335584" ht="12.75" customHeight="1" x14ac:dyDescent="0.2"/>
    <row r="335588" ht="12.75" customHeight="1" x14ac:dyDescent="0.2"/>
    <row r="335592" ht="12.75" customHeight="1" x14ac:dyDescent="0.2"/>
    <row r="335596" ht="12.75" customHeight="1" x14ac:dyDescent="0.2"/>
    <row r="335600" ht="12.75" customHeight="1" x14ac:dyDescent="0.2"/>
    <row r="335604" ht="12.75" customHeight="1" x14ac:dyDescent="0.2"/>
    <row r="335608" ht="12.75" customHeight="1" x14ac:dyDescent="0.2"/>
    <row r="335612" ht="12.75" customHeight="1" x14ac:dyDescent="0.2"/>
    <row r="335616" ht="12.75" customHeight="1" x14ac:dyDescent="0.2"/>
    <row r="335620" ht="12.75" customHeight="1" x14ac:dyDescent="0.2"/>
    <row r="335624" ht="12.75" customHeight="1" x14ac:dyDescent="0.2"/>
    <row r="335628" ht="12.75" customHeight="1" x14ac:dyDescent="0.2"/>
    <row r="335632" ht="12.75" customHeight="1" x14ac:dyDescent="0.2"/>
    <row r="335636" ht="12.75" customHeight="1" x14ac:dyDescent="0.2"/>
    <row r="335640" ht="12.75" customHeight="1" x14ac:dyDescent="0.2"/>
    <row r="335644" ht="12.75" customHeight="1" x14ac:dyDescent="0.2"/>
    <row r="335648" ht="12.75" customHeight="1" x14ac:dyDescent="0.2"/>
    <row r="335652" ht="12.75" customHeight="1" x14ac:dyDescent="0.2"/>
    <row r="335656" ht="12.75" customHeight="1" x14ac:dyDescent="0.2"/>
    <row r="335660" ht="12.75" customHeight="1" x14ac:dyDescent="0.2"/>
    <row r="335664" ht="12.75" customHeight="1" x14ac:dyDescent="0.2"/>
    <row r="335668" ht="12.75" customHeight="1" x14ac:dyDescent="0.2"/>
    <row r="335672" ht="12.75" customHeight="1" x14ac:dyDescent="0.2"/>
    <row r="335676" ht="12.75" customHeight="1" x14ac:dyDescent="0.2"/>
    <row r="335680" ht="12.75" customHeight="1" x14ac:dyDescent="0.2"/>
    <row r="335684" ht="12.75" customHeight="1" x14ac:dyDescent="0.2"/>
    <row r="335688" ht="12.75" customHeight="1" x14ac:dyDescent="0.2"/>
    <row r="335692" ht="12.75" customHeight="1" x14ac:dyDescent="0.2"/>
    <row r="335696" ht="12.75" customHeight="1" x14ac:dyDescent="0.2"/>
    <row r="335700" ht="12.75" customHeight="1" x14ac:dyDescent="0.2"/>
    <row r="335704" ht="12.75" customHeight="1" x14ac:dyDescent="0.2"/>
    <row r="335708" ht="12.75" customHeight="1" x14ac:dyDescent="0.2"/>
    <row r="335712" ht="12.75" customHeight="1" x14ac:dyDescent="0.2"/>
    <row r="335716" ht="12.75" customHeight="1" x14ac:dyDescent="0.2"/>
    <row r="335720" ht="12.75" customHeight="1" x14ac:dyDescent="0.2"/>
    <row r="335724" ht="12.75" customHeight="1" x14ac:dyDescent="0.2"/>
    <row r="335728" ht="12.75" customHeight="1" x14ac:dyDescent="0.2"/>
    <row r="335732" ht="12.75" customHeight="1" x14ac:dyDescent="0.2"/>
    <row r="335736" ht="12.75" customHeight="1" x14ac:dyDescent="0.2"/>
    <row r="335740" ht="12.75" customHeight="1" x14ac:dyDescent="0.2"/>
    <row r="335744" ht="12.75" customHeight="1" x14ac:dyDescent="0.2"/>
    <row r="335748" ht="12.75" customHeight="1" x14ac:dyDescent="0.2"/>
    <row r="335752" ht="12.75" customHeight="1" x14ac:dyDescent="0.2"/>
    <row r="335756" ht="12.75" customHeight="1" x14ac:dyDescent="0.2"/>
    <row r="335760" ht="12.75" customHeight="1" x14ac:dyDescent="0.2"/>
    <row r="335764" ht="12.75" customHeight="1" x14ac:dyDescent="0.2"/>
    <row r="335768" ht="12.75" customHeight="1" x14ac:dyDescent="0.2"/>
    <row r="335772" ht="12.75" customHeight="1" x14ac:dyDescent="0.2"/>
    <row r="335776" ht="12.75" customHeight="1" x14ac:dyDescent="0.2"/>
    <row r="335780" ht="12.75" customHeight="1" x14ac:dyDescent="0.2"/>
    <row r="335784" ht="12.75" customHeight="1" x14ac:dyDescent="0.2"/>
    <row r="335788" ht="12.75" customHeight="1" x14ac:dyDescent="0.2"/>
    <row r="335792" ht="12.75" customHeight="1" x14ac:dyDescent="0.2"/>
    <row r="335796" ht="12.75" customHeight="1" x14ac:dyDescent="0.2"/>
    <row r="335800" ht="12.75" customHeight="1" x14ac:dyDescent="0.2"/>
    <row r="335804" ht="12.75" customHeight="1" x14ac:dyDescent="0.2"/>
    <row r="335808" ht="12.75" customHeight="1" x14ac:dyDescent="0.2"/>
    <row r="335812" ht="12.75" customHeight="1" x14ac:dyDescent="0.2"/>
    <row r="335816" ht="12.75" customHeight="1" x14ac:dyDescent="0.2"/>
    <row r="335820" ht="12.75" customHeight="1" x14ac:dyDescent="0.2"/>
    <row r="335824" ht="12.75" customHeight="1" x14ac:dyDescent="0.2"/>
    <row r="335828" ht="12.75" customHeight="1" x14ac:dyDescent="0.2"/>
    <row r="335832" ht="12.75" customHeight="1" x14ac:dyDescent="0.2"/>
    <row r="335836" ht="12.75" customHeight="1" x14ac:dyDescent="0.2"/>
    <row r="335840" ht="12.75" customHeight="1" x14ac:dyDescent="0.2"/>
    <row r="335844" ht="12.75" customHeight="1" x14ac:dyDescent="0.2"/>
    <row r="335848" ht="12.75" customHeight="1" x14ac:dyDescent="0.2"/>
    <row r="335852" ht="12.75" customHeight="1" x14ac:dyDescent="0.2"/>
    <row r="335856" ht="12.75" customHeight="1" x14ac:dyDescent="0.2"/>
    <row r="335860" ht="12.75" customHeight="1" x14ac:dyDescent="0.2"/>
    <row r="335864" ht="12.75" customHeight="1" x14ac:dyDescent="0.2"/>
    <row r="335868" ht="12.75" customHeight="1" x14ac:dyDescent="0.2"/>
    <row r="335872" ht="12.75" customHeight="1" x14ac:dyDescent="0.2"/>
    <row r="335876" ht="12.75" customHeight="1" x14ac:dyDescent="0.2"/>
    <row r="335880" ht="12.75" customHeight="1" x14ac:dyDescent="0.2"/>
    <row r="335884" ht="12.75" customHeight="1" x14ac:dyDescent="0.2"/>
    <row r="335888" ht="12.75" customHeight="1" x14ac:dyDescent="0.2"/>
    <row r="335892" ht="12.75" customHeight="1" x14ac:dyDescent="0.2"/>
    <row r="335896" ht="12.75" customHeight="1" x14ac:dyDescent="0.2"/>
    <row r="335900" ht="12.75" customHeight="1" x14ac:dyDescent="0.2"/>
    <row r="335904" ht="12.75" customHeight="1" x14ac:dyDescent="0.2"/>
    <row r="335908" ht="12.75" customHeight="1" x14ac:dyDescent="0.2"/>
    <row r="335912" ht="12.75" customHeight="1" x14ac:dyDescent="0.2"/>
    <row r="335916" ht="12.75" customHeight="1" x14ac:dyDescent="0.2"/>
    <row r="335920" ht="12.75" customHeight="1" x14ac:dyDescent="0.2"/>
    <row r="335924" ht="12.75" customHeight="1" x14ac:dyDescent="0.2"/>
    <row r="335928" ht="12.75" customHeight="1" x14ac:dyDescent="0.2"/>
    <row r="335932" ht="12.75" customHeight="1" x14ac:dyDescent="0.2"/>
    <row r="335936" ht="12.75" customHeight="1" x14ac:dyDescent="0.2"/>
    <row r="335940" ht="12.75" customHeight="1" x14ac:dyDescent="0.2"/>
    <row r="335944" ht="12.75" customHeight="1" x14ac:dyDescent="0.2"/>
    <row r="335948" ht="12.75" customHeight="1" x14ac:dyDescent="0.2"/>
    <row r="335952" ht="12.75" customHeight="1" x14ac:dyDescent="0.2"/>
    <row r="335956" ht="12.75" customHeight="1" x14ac:dyDescent="0.2"/>
    <row r="335960" ht="12.75" customHeight="1" x14ac:dyDescent="0.2"/>
    <row r="335964" ht="12.75" customHeight="1" x14ac:dyDescent="0.2"/>
    <row r="335968" ht="12.75" customHeight="1" x14ac:dyDescent="0.2"/>
    <row r="335972" ht="12.75" customHeight="1" x14ac:dyDescent="0.2"/>
    <row r="335976" ht="12.75" customHeight="1" x14ac:dyDescent="0.2"/>
    <row r="335980" ht="12.75" customHeight="1" x14ac:dyDescent="0.2"/>
    <row r="335984" ht="12.75" customHeight="1" x14ac:dyDescent="0.2"/>
    <row r="335988" ht="12.75" customHeight="1" x14ac:dyDescent="0.2"/>
    <row r="335992" ht="12.75" customHeight="1" x14ac:dyDescent="0.2"/>
    <row r="335996" ht="12.75" customHeight="1" x14ac:dyDescent="0.2"/>
    <row r="336000" ht="12.75" customHeight="1" x14ac:dyDescent="0.2"/>
    <row r="336004" ht="12.75" customHeight="1" x14ac:dyDescent="0.2"/>
    <row r="336008" ht="12.75" customHeight="1" x14ac:dyDescent="0.2"/>
    <row r="336012" ht="12.75" customHeight="1" x14ac:dyDescent="0.2"/>
    <row r="336016" ht="12.75" customHeight="1" x14ac:dyDescent="0.2"/>
    <row r="336020" ht="12.75" customHeight="1" x14ac:dyDescent="0.2"/>
    <row r="336024" ht="12.75" customHeight="1" x14ac:dyDescent="0.2"/>
    <row r="336028" ht="12.75" customHeight="1" x14ac:dyDescent="0.2"/>
    <row r="336032" ht="12.75" customHeight="1" x14ac:dyDescent="0.2"/>
    <row r="336036" ht="12.75" customHeight="1" x14ac:dyDescent="0.2"/>
    <row r="336040" ht="12.75" customHeight="1" x14ac:dyDescent="0.2"/>
    <row r="336044" ht="12.75" customHeight="1" x14ac:dyDescent="0.2"/>
    <row r="336048" ht="12.75" customHeight="1" x14ac:dyDescent="0.2"/>
    <row r="336052" ht="12.75" customHeight="1" x14ac:dyDescent="0.2"/>
    <row r="336056" ht="12.75" customHeight="1" x14ac:dyDescent="0.2"/>
    <row r="336060" ht="12.75" customHeight="1" x14ac:dyDescent="0.2"/>
    <row r="336064" ht="12.75" customHeight="1" x14ac:dyDescent="0.2"/>
    <row r="336068" ht="12.75" customHeight="1" x14ac:dyDescent="0.2"/>
    <row r="336072" ht="12.75" customHeight="1" x14ac:dyDescent="0.2"/>
    <row r="336076" ht="12.75" customHeight="1" x14ac:dyDescent="0.2"/>
    <row r="336080" ht="12.75" customHeight="1" x14ac:dyDescent="0.2"/>
    <row r="336084" ht="12.75" customHeight="1" x14ac:dyDescent="0.2"/>
    <row r="336088" ht="12.75" customHeight="1" x14ac:dyDescent="0.2"/>
    <row r="336092" ht="12.75" customHeight="1" x14ac:dyDescent="0.2"/>
    <row r="336096" ht="12.75" customHeight="1" x14ac:dyDescent="0.2"/>
    <row r="336100" ht="12.75" customHeight="1" x14ac:dyDescent="0.2"/>
    <row r="336104" ht="12.75" customHeight="1" x14ac:dyDescent="0.2"/>
    <row r="336108" ht="12.75" customHeight="1" x14ac:dyDescent="0.2"/>
    <row r="336112" ht="12.75" customHeight="1" x14ac:dyDescent="0.2"/>
    <row r="336116" ht="12.75" customHeight="1" x14ac:dyDescent="0.2"/>
    <row r="336120" ht="12.75" customHeight="1" x14ac:dyDescent="0.2"/>
    <row r="336124" ht="12.75" customHeight="1" x14ac:dyDescent="0.2"/>
    <row r="336128" ht="12.75" customHeight="1" x14ac:dyDescent="0.2"/>
    <row r="336132" ht="12.75" customHeight="1" x14ac:dyDescent="0.2"/>
    <row r="336136" ht="12.75" customHeight="1" x14ac:dyDescent="0.2"/>
    <row r="336140" ht="12.75" customHeight="1" x14ac:dyDescent="0.2"/>
    <row r="336144" ht="12.75" customHeight="1" x14ac:dyDescent="0.2"/>
    <row r="336148" ht="12.75" customHeight="1" x14ac:dyDescent="0.2"/>
    <row r="336152" ht="12.75" customHeight="1" x14ac:dyDescent="0.2"/>
    <row r="336156" ht="12.75" customHeight="1" x14ac:dyDescent="0.2"/>
    <row r="336160" ht="12.75" customHeight="1" x14ac:dyDescent="0.2"/>
    <row r="336164" ht="12.75" customHeight="1" x14ac:dyDescent="0.2"/>
    <row r="336168" ht="12.75" customHeight="1" x14ac:dyDescent="0.2"/>
    <row r="336172" ht="12.75" customHeight="1" x14ac:dyDescent="0.2"/>
    <row r="336176" ht="12.75" customHeight="1" x14ac:dyDescent="0.2"/>
    <row r="336180" ht="12.75" customHeight="1" x14ac:dyDescent="0.2"/>
    <row r="336184" ht="12.75" customHeight="1" x14ac:dyDescent="0.2"/>
    <row r="336188" ht="12.75" customHeight="1" x14ac:dyDescent="0.2"/>
    <row r="336192" ht="12.75" customHeight="1" x14ac:dyDescent="0.2"/>
    <row r="336196" ht="12.75" customHeight="1" x14ac:dyDescent="0.2"/>
    <row r="336200" ht="12.75" customHeight="1" x14ac:dyDescent="0.2"/>
    <row r="336204" ht="12.75" customHeight="1" x14ac:dyDescent="0.2"/>
    <row r="336208" ht="12.75" customHeight="1" x14ac:dyDescent="0.2"/>
    <row r="336212" ht="12.75" customHeight="1" x14ac:dyDescent="0.2"/>
    <row r="336216" ht="12.75" customHeight="1" x14ac:dyDescent="0.2"/>
    <row r="336220" ht="12.75" customHeight="1" x14ac:dyDescent="0.2"/>
    <row r="336224" ht="12.75" customHeight="1" x14ac:dyDescent="0.2"/>
    <row r="336228" ht="12.75" customHeight="1" x14ac:dyDescent="0.2"/>
    <row r="336232" ht="12.75" customHeight="1" x14ac:dyDescent="0.2"/>
    <row r="336236" ht="12.75" customHeight="1" x14ac:dyDescent="0.2"/>
    <row r="336240" ht="12.75" customHeight="1" x14ac:dyDescent="0.2"/>
    <row r="336244" ht="12.75" customHeight="1" x14ac:dyDescent="0.2"/>
    <row r="336248" ht="12.75" customHeight="1" x14ac:dyDescent="0.2"/>
    <row r="336252" ht="12.75" customHeight="1" x14ac:dyDescent="0.2"/>
    <row r="336256" ht="12.75" customHeight="1" x14ac:dyDescent="0.2"/>
    <row r="336260" ht="12.75" customHeight="1" x14ac:dyDescent="0.2"/>
    <row r="336264" ht="12.75" customHeight="1" x14ac:dyDescent="0.2"/>
    <row r="336268" ht="12.75" customHeight="1" x14ac:dyDescent="0.2"/>
    <row r="336272" ht="12.75" customHeight="1" x14ac:dyDescent="0.2"/>
    <row r="336276" ht="12.75" customHeight="1" x14ac:dyDescent="0.2"/>
    <row r="336280" ht="12.75" customHeight="1" x14ac:dyDescent="0.2"/>
    <row r="336284" ht="12.75" customHeight="1" x14ac:dyDescent="0.2"/>
    <row r="336288" ht="12.75" customHeight="1" x14ac:dyDescent="0.2"/>
    <row r="336292" ht="12.75" customHeight="1" x14ac:dyDescent="0.2"/>
    <row r="336296" ht="12.75" customHeight="1" x14ac:dyDescent="0.2"/>
    <row r="336300" ht="12.75" customHeight="1" x14ac:dyDescent="0.2"/>
    <row r="336304" ht="12.75" customHeight="1" x14ac:dyDescent="0.2"/>
    <row r="336308" ht="12.75" customHeight="1" x14ac:dyDescent="0.2"/>
    <row r="336312" ht="12.75" customHeight="1" x14ac:dyDescent="0.2"/>
    <row r="336316" ht="12.75" customHeight="1" x14ac:dyDescent="0.2"/>
    <row r="336320" ht="12.75" customHeight="1" x14ac:dyDescent="0.2"/>
    <row r="336324" ht="12.75" customHeight="1" x14ac:dyDescent="0.2"/>
    <row r="336328" ht="12.75" customHeight="1" x14ac:dyDescent="0.2"/>
    <row r="336332" ht="12.75" customHeight="1" x14ac:dyDescent="0.2"/>
    <row r="336336" ht="12.75" customHeight="1" x14ac:dyDescent="0.2"/>
    <row r="336340" ht="12.75" customHeight="1" x14ac:dyDescent="0.2"/>
    <row r="336344" ht="12.75" customHeight="1" x14ac:dyDescent="0.2"/>
    <row r="336348" ht="12.75" customHeight="1" x14ac:dyDescent="0.2"/>
    <row r="336352" ht="12.75" customHeight="1" x14ac:dyDescent="0.2"/>
    <row r="336356" ht="12.75" customHeight="1" x14ac:dyDescent="0.2"/>
    <row r="336360" ht="12.75" customHeight="1" x14ac:dyDescent="0.2"/>
    <row r="336364" ht="12.75" customHeight="1" x14ac:dyDescent="0.2"/>
    <row r="336368" ht="12.75" customHeight="1" x14ac:dyDescent="0.2"/>
    <row r="336372" ht="12.75" customHeight="1" x14ac:dyDescent="0.2"/>
    <row r="336376" ht="12.75" customHeight="1" x14ac:dyDescent="0.2"/>
    <row r="336380" ht="12.75" customHeight="1" x14ac:dyDescent="0.2"/>
    <row r="336384" ht="12.75" customHeight="1" x14ac:dyDescent="0.2"/>
    <row r="336388" ht="12.75" customHeight="1" x14ac:dyDescent="0.2"/>
    <row r="336392" ht="12.75" customHeight="1" x14ac:dyDescent="0.2"/>
    <row r="336396" ht="12.75" customHeight="1" x14ac:dyDescent="0.2"/>
    <row r="336400" ht="12.75" customHeight="1" x14ac:dyDescent="0.2"/>
    <row r="336404" ht="12.75" customHeight="1" x14ac:dyDescent="0.2"/>
    <row r="336408" ht="12.75" customHeight="1" x14ac:dyDescent="0.2"/>
    <row r="336412" ht="12.75" customHeight="1" x14ac:dyDescent="0.2"/>
    <row r="336416" ht="12.75" customHeight="1" x14ac:dyDescent="0.2"/>
    <row r="336420" ht="12.75" customHeight="1" x14ac:dyDescent="0.2"/>
    <row r="336424" ht="12.75" customHeight="1" x14ac:dyDescent="0.2"/>
    <row r="336428" ht="12.75" customHeight="1" x14ac:dyDescent="0.2"/>
    <row r="336432" ht="12.75" customHeight="1" x14ac:dyDescent="0.2"/>
    <row r="336436" ht="12.75" customHeight="1" x14ac:dyDescent="0.2"/>
    <row r="336440" ht="12.75" customHeight="1" x14ac:dyDescent="0.2"/>
    <row r="336444" ht="12.75" customHeight="1" x14ac:dyDescent="0.2"/>
    <row r="336448" ht="12.75" customHeight="1" x14ac:dyDescent="0.2"/>
    <row r="336452" ht="12.75" customHeight="1" x14ac:dyDescent="0.2"/>
    <row r="336456" ht="12.75" customHeight="1" x14ac:dyDescent="0.2"/>
    <row r="336460" ht="12.75" customHeight="1" x14ac:dyDescent="0.2"/>
    <row r="336464" ht="12.75" customHeight="1" x14ac:dyDescent="0.2"/>
    <row r="336468" ht="12.75" customHeight="1" x14ac:dyDescent="0.2"/>
    <row r="336472" ht="12.75" customHeight="1" x14ac:dyDescent="0.2"/>
    <row r="336476" ht="12.75" customHeight="1" x14ac:dyDescent="0.2"/>
    <row r="336480" ht="12.75" customHeight="1" x14ac:dyDescent="0.2"/>
    <row r="336484" ht="12.75" customHeight="1" x14ac:dyDescent="0.2"/>
    <row r="336488" ht="12.75" customHeight="1" x14ac:dyDescent="0.2"/>
    <row r="336492" ht="12.75" customHeight="1" x14ac:dyDescent="0.2"/>
    <row r="336496" ht="12.75" customHeight="1" x14ac:dyDescent="0.2"/>
    <row r="336500" ht="12.75" customHeight="1" x14ac:dyDescent="0.2"/>
    <row r="336504" ht="12.75" customHeight="1" x14ac:dyDescent="0.2"/>
    <row r="336508" ht="12.75" customHeight="1" x14ac:dyDescent="0.2"/>
    <row r="336512" ht="12.75" customHeight="1" x14ac:dyDescent="0.2"/>
    <row r="336516" ht="12.75" customHeight="1" x14ac:dyDescent="0.2"/>
    <row r="336520" ht="12.75" customHeight="1" x14ac:dyDescent="0.2"/>
    <row r="336524" ht="12.75" customHeight="1" x14ac:dyDescent="0.2"/>
    <row r="336528" ht="12.75" customHeight="1" x14ac:dyDescent="0.2"/>
    <row r="336532" ht="12.75" customHeight="1" x14ac:dyDescent="0.2"/>
    <row r="336536" ht="12.75" customHeight="1" x14ac:dyDescent="0.2"/>
    <row r="336540" ht="12.75" customHeight="1" x14ac:dyDescent="0.2"/>
    <row r="336544" ht="12.75" customHeight="1" x14ac:dyDescent="0.2"/>
    <row r="336548" ht="12.75" customHeight="1" x14ac:dyDescent="0.2"/>
    <row r="336552" ht="12.75" customHeight="1" x14ac:dyDescent="0.2"/>
    <row r="336556" ht="12.75" customHeight="1" x14ac:dyDescent="0.2"/>
    <row r="336560" ht="12.75" customHeight="1" x14ac:dyDescent="0.2"/>
    <row r="336564" ht="12.75" customHeight="1" x14ac:dyDescent="0.2"/>
    <row r="336568" ht="12.75" customHeight="1" x14ac:dyDescent="0.2"/>
    <row r="336572" ht="12.75" customHeight="1" x14ac:dyDescent="0.2"/>
    <row r="336576" ht="12.75" customHeight="1" x14ac:dyDescent="0.2"/>
    <row r="336580" ht="12.75" customHeight="1" x14ac:dyDescent="0.2"/>
    <row r="336584" ht="12.75" customHeight="1" x14ac:dyDescent="0.2"/>
    <row r="336588" ht="12.75" customHeight="1" x14ac:dyDescent="0.2"/>
    <row r="336592" ht="12.75" customHeight="1" x14ac:dyDescent="0.2"/>
    <row r="336596" ht="12.75" customHeight="1" x14ac:dyDescent="0.2"/>
    <row r="336600" ht="12.75" customHeight="1" x14ac:dyDescent="0.2"/>
    <row r="336604" ht="12.75" customHeight="1" x14ac:dyDescent="0.2"/>
    <row r="336608" ht="12.75" customHeight="1" x14ac:dyDescent="0.2"/>
    <row r="336612" ht="12.75" customHeight="1" x14ac:dyDescent="0.2"/>
    <row r="336616" ht="12.75" customHeight="1" x14ac:dyDescent="0.2"/>
    <row r="336620" ht="12.75" customHeight="1" x14ac:dyDescent="0.2"/>
    <row r="336624" ht="12.75" customHeight="1" x14ac:dyDescent="0.2"/>
    <row r="336628" ht="12.75" customHeight="1" x14ac:dyDescent="0.2"/>
    <row r="336632" ht="12.75" customHeight="1" x14ac:dyDescent="0.2"/>
    <row r="336636" ht="12.75" customHeight="1" x14ac:dyDescent="0.2"/>
    <row r="336640" ht="12.75" customHeight="1" x14ac:dyDescent="0.2"/>
    <row r="336644" ht="12.75" customHeight="1" x14ac:dyDescent="0.2"/>
    <row r="336648" ht="12.75" customHeight="1" x14ac:dyDescent="0.2"/>
    <row r="336652" ht="12.75" customHeight="1" x14ac:dyDescent="0.2"/>
    <row r="336656" ht="12.75" customHeight="1" x14ac:dyDescent="0.2"/>
    <row r="336660" ht="12.75" customHeight="1" x14ac:dyDescent="0.2"/>
    <row r="336664" ht="12.75" customHeight="1" x14ac:dyDescent="0.2"/>
    <row r="336668" ht="12.75" customHeight="1" x14ac:dyDescent="0.2"/>
    <row r="336672" ht="12.75" customHeight="1" x14ac:dyDescent="0.2"/>
    <row r="336676" ht="12.75" customHeight="1" x14ac:dyDescent="0.2"/>
    <row r="336680" ht="12.75" customHeight="1" x14ac:dyDescent="0.2"/>
    <row r="336684" ht="12.75" customHeight="1" x14ac:dyDescent="0.2"/>
    <row r="336688" ht="12.75" customHeight="1" x14ac:dyDescent="0.2"/>
    <row r="336692" ht="12.75" customHeight="1" x14ac:dyDescent="0.2"/>
    <row r="336696" ht="12.75" customHeight="1" x14ac:dyDescent="0.2"/>
    <row r="336700" ht="12.75" customHeight="1" x14ac:dyDescent="0.2"/>
    <row r="336704" ht="12.75" customHeight="1" x14ac:dyDescent="0.2"/>
    <row r="336708" ht="12.75" customHeight="1" x14ac:dyDescent="0.2"/>
    <row r="336712" ht="12.75" customHeight="1" x14ac:dyDescent="0.2"/>
    <row r="336716" ht="12.75" customHeight="1" x14ac:dyDescent="0.2"/>
    <row r="336720" ht="12.75" customHeight="1" x14ac:dyDescent="0.2"/>
    <row r="336724" ht="12.75" customHeight="1" x14ac:dyDescent="0.2"/>
    <row r="336728" ht="12.75" customHeight="1" x14ac:dyDescent="0.2"/>
    <row r="336732" ht="12.75" customHeight="1" x14ac:dyDescent="0.2"/>
    <row r="336736" ht="12.75" customHeight="1" x14ac:dyDescent="0.2"/>
    <row r="336740" ht="12.75" customHeight="1" x14ac:dyDescent="0.2"/>
    <row r="336744" ht="12.75" customHeight="1" x14ac:dyDescent="0.2"/>
    <row r="336748" ht="12.75" customHeight="1" x14ac:dyDescent="0.2"/>
    <row r="336752" ht="12.75" customHeight="1" x14ac:dyDescent="0.2"/>
    <row r="336756" ht="12.75" customHeight="1" x14ac:dyDescent="0.2"/>
    <row r="336760" ht="12.75" customHeight="1" x14ac:dyDescent="0.2"/>
    <row r="336764" ht="12.75" customHeight="1" x14ac:dyDescent="0.2"/>
    <row r="336768" ht="12.75" customHeight="1" x14ac:dyDescent="0.2"/>
    <row r="336772" ht="12.75" customHeight="1" x14ac:dyDescent="0.2"/>
    <row r="336776" ht="12.75" customHeight="1" x14ac:dyDescent="0.2"/>
    <row r="336780" ht="12.75" customHeight="1" x14ac:dyDescent="0.2"/>
    <row r="336784" ht="12.75" customHeight="1" x14ac:dyDescent="0.2"/>
    <row r="336788" ht="12.75" customHeight="1" x14ac:dyDescent="0.2"/>
    <row r="336792" ht="12.75" customHeight="1" x14ac:dyDescent="0.2"/>
    <row r="336796" ht="12.75" customHeight="1" x14ac:dyDescent="0.2"/>
    <row r="336800" ht="12.75" customHeight="1" x14ac:dyDescent="0.2"/>
    <row r="336804" ht="12.75" customHeight="1" x14ac:dyDescent="0.2"/>
    <row r="336808" ht="12.75" customHeight="1" x14ac:dyDescent="0.2"/>
    <row r="336812" ht="12.75" customHeight="1" x14ac:dyDescent="0.2"/>
    <row r="336816" ht="12.75" customHeight="1" x14ac:dyDescent="0.2"/>
    <row r="336820" ht="12.75" customHeight="1" x14ac:dyDescent="0.2"/>
    <row r="336824" ht="12.75" customHeight="1" x14ac:dyDescent="0.2"/>
    <row r="336828" ht="12.75" customHeight="1" x14ac:dyDescent="0.2"/>
    <row r="336832" ht="12.75" customHeight="1" x14ac:dyDescent="0.2"/>
    <row r="336836" ht="12.75" customHeight="1" x14ac:dyDescent="0.2"/>
    <row r="336840" ht="12.75" customHeight="1" x14ac:dyDescent="0.2"/>
    <row r="336844" ht="12.75" customHeight="1" x14ac:dyDescent="0.2"/>
    <row r="336848" ht="12.75" customHeight="1" x14ac:dyDescent="0.2"/>
    <row r="336852" ht="12.75" customHeight="1" x14ac:dyDescent="0.2"/>
    <row r="336856" ht="12.75" customHeight="1" x14ac:dyDescent="0.2"/>
    <row r="336860" ht="12.75" customHeight="1" x14ac:dyDescent="0.2"/>
    <row r="336864" ht="12.75" customHeight="1" x14ac:dyDescent="0.2"/>
    <row r="336868" ht="12.75" customHeight="1" x14ac:dyDescent="0.2"/>
    <row r="336872" ht="12.75" customHeight="1" x14ac:dyDescent="0.2"/>
    <row r="336876" ht="12.75" customHeight="1" x14ac:dyDescent="0.2"/>
    <row r="336880" ht="12.75" customHeight="1" x14ac:dyDescent="0.2"/>
    <row r="336884" ht="12.75" customHeight="1" x14ac:dyDescent="0.2"/>
    <row r="336888" ht="12.75" customHeight="1" x14ac:dyDescent="0.2"/>
    <row r="336892" ht="12.75" customHeight="1" x14ac:dyDescent="0.2"/>
    <row r="336896" ht="12.75" customHeight="1" x14ac:dyDescent="0.2"/>
    <row r="336900" ht="12.75" customHeight="1" x14ac:dyDescent="0.2"/>
    <row r="336904" ht="12.75" customHeight="1" x14ac:dyDescent="0.2"/>
    <row r="336908" ht="12.75" customHeight="1" x14ac:dyDescent="0.2"/>
    <row r="336912" ht="12.75" customHeight="1" x14ac:dyDescent="0.2"/>
    <row r="336916" ht="12.75" customHeight="1" x14ac:dyDescent="0.2"/>
    <row r="336920" ht="12.75" customHeight="1" x14ac:dyDescent="0.2"/>
    <row r="336924" ht="12.75" customHeight="1" x14ac:dyDescent="0.2"/>
    <row r="336928" ht="12.75" customHeight="1" x14ac:dyDescent="0.2"/>
    <row r="336932" ht="12.75" customHeight="1" x14ac:dyDescent="0.2"/>
    <row r="336936" ht="12.75" customHeight="1" x14ac:dyDescent="0.2"/>
    <row r="336940" ht="12.75" customHeight="1" x14ac:dyDescent="0.2"/>
    <row r="336944" ht="12.75" customHeight="1" x14ac:dyDescent="0.2"/>
    <row r="336948" ht="12.75" customHeight="1" x14ac:dyDescent="0.2"/>
    <row r="336952" ht="12.75" customHeight="1" x14ac:dyDescent="0.2"/>
    <row r="336956" ht="12.75" customHeight="1" x14ac:dyDescent="0.2"/>
    <row r="336960" ht="12.75" customHeight="1" x14ac:dyDescent="0.2"/>
    <row r="336964" ht="12.75" customHeight="1" x14ac:dyDescent="0.2"/>
    <row r="336968" ht="12.75" customHeight="1" x14ac:dyDescent="0.2"/>
    <row r="336972" ht="12.75" customHeight="1" x14ac:dyDescent="0.2"/>
    <row r="336976" ht="12.75" customHeight="1" x14ac:dyDescent="0.2"/>
    <row r="336980" ht="12.75" customHeight="1" x14ac:dyDescent="0.2"/>
    <row r="336984" ht="12.75" customHeight="1" x14ac:dyDescent="0.2"/>
    <row r="336988" ht="12.75" customHeight="1" x14ac:dyDescent="0.2"/>
    <row r="336992" ht="12.75" customHeight="1" x14ac:dyDescent="0.2"/>
    <row r="336996" ht="12.75" customHeight="1" x14ac:dyDescent="0.2"/>
    <row r="337000" ht="12.75" customHeight="1" x14ac:dyDescent="0.2"/>
    <row r="337004" ht="12.75" customHeight="1" x14ac:dyDescent="0.2"/>
    <row r="337008" ht="12.75" customHeight="1" x14ac:dyDescent="0.2"/>
    <row r="337012" ht="12.75" customHeight="1" x14ac:dyDescent="0.2"/>
    <row r="337016" ht="12.75" customHeight="1" x14ac:dyDescent="0.2"/>
    <row r="337020" ht="12.75" customHeight="1" x14ac:dyDescent="0.2"/>
    <row r="337024" ht="12.75" customHeight="1" x14ac:dyDescent="0.2"/>
    <row r="337028" ht="12.75" customHeight="1" x14ac:dyDescent="0.2"/>
    <row r="337032" ht="12.75" customHeight="1" x14ac:dyDescent="0.2"/>
    <row r="337036" ht="12.75" customHeight="1" x14ac:dyDescent="0.2"/>
    <row r="337040" ht="12.75" customHeight="1" x14ac:dyDescent="0.2"/>
    <row r="337044" ht="12.75" customHeight="1" x14ac:dyDescent="0.2"/>
    <row r="337048" ht="12.75" customHeight="1" x14ac:dyDescent="0.2"/>
    <row r="337052" ht="12.75" customHeight="1" x14ac:dyDescent="0.2"/>
    <row r="337056" ht="12.75" customHeight="1" x14ac:dyDescent="0.2"/>
    <row r="337060" ht="12.75" customHeight="1" x14ac:dyDescent="0.2"/>
    <row r="337064" ht="12.75" customHeight="1" x14ac:dyDescent="0.2"/>
    <row r="337068" ht="12.75" customHeight="1" x14ac:dyDescent="0.2"/>
    <row r="337072" ht="12.75" customHeight="1" x14ac:dyDescent="0.2"/>
    <row r="337076" ht="12.75" customHeight="1" x14ac:dyDescent="0.2"/>
    <row r="337080" ht="12.75" customHeight="1" x14ac:dyDescent="0.2"/>
    <row r="337084" ht="12.75" customHeight="1" x14ac:dyDescent="0.2"/>
    <row r="337088" ht="12.75" customHeight="1" x14ac:dyDescent="0.2"/>
    <row r="337092" ht="12.75" customHeight="1" x14ac:dyDescent="0.2"/>
    <row r="337096" ht="12.75" customHeight="1" x14ac:dyDescent="0.2"/>
    <row r="337100" ht="12.75" customHeight="1" x14ac:dyDescent="0.2"/>
    <row r="337104" ht="12.75" customHeight="1" x14ac:dyDescent="0.2"/>
    <row r="337108" ht="12.75" customHeight="1" x14ac:dyDescent="0.2"/>
    <row r="337112" ht="12.75" customHeight="1" x14ac:dyDescent="0.2"/>
    <row r="337116" ht="12.75" customHeight="1" x14ac:dyDescent="0.2"/>
    <row r="337120" ht="12.75" customHeight="1" x14ac:dyDescent="0.2"/>
    <row r="337124" ht="12.75" customHeight="1" x14ac:dyDescent="0.2"/>
    <row r="337128" ht="12.75" customHeight="1" x14ac:dyDescent="0.2"/>
    <row r="337132" ht="12.75" customHeight="1" x14ac:dyDescent="0.2"/>
    <row r="337136" ht="12.75" customHeight="1" x14ac:dyDescent="0.2"/>
    <row r="337140" ht="12.75" customHeight="1" x14ac:dyDescent="0.2"/>
    <row r="337144" ht="12.75" customHeight="1" x14ac:dyDescent="0.2"/>
    <row r="337148" ht="12.75" customHeight="1" x14ac:dyDescent="0.2"/>
    <row r="337152" ht="12.75" customHeight="1" x14ac:dyDescent="0.2"/>
    <row r="337156" ht="12.75" customHeight="1" x14ac:dyDescent="0.2"/>
    <row r="337160" ht="12.75" customHeight="1" x14ac:dyDescent="0.2"/>
    <row r="337164" ht="12.75" customHeight="1" x14ac:dyDescent="0.2"/>
    <row r="337168" ht="12.75" customHeight="1" x14ac:dyDescent="0.2"/>
    <row r="337172" ht="12.75" customHeight="1" x14ac:dyDescent="0.2"/>
    <row r="337176" ht="12.75" customHeight="1" x14ac:dyDescent="0.2"/>
    <row r="337180" ht="12.75" customHeight="1" x14ac:dyDescent="0.2"/>
    <row r="337184" ht="12.75" customHeight="1" x14ac:dyDescent="0.2"/>
    <row r="337188" ht="12.75" customHeight="1" x14ac:dyDescent="0.2"/>
    <row r="337192" ht="12.75" customHeight="1" x14ac:dyDescent="0.2"/>
    <row r="337196" ht="12.75" customHeight="1" x14ac:dyDescent="0.2"/>
    <row r="337200" ht="12.75" customHeight="1" x14ac:dyDescent="0.2"/>
    <row r="337204" ht="12.75" customHeight="1" x14ac:dyDescent="0.2"/>
    <row r="337208" ht="12.75" customHeight="1" x14ac:dyDescent="0.2"/>
    <row r="337212" ht="12.75" customHeight="1" x14ac:dyDescent="0.2"/>
    <row r="337216" ht="12.75" customHeight="1" x14ac:dyDescent="0.2"/>
    <row r="337220" ht="12.75" customHeight="1" x14ac:dyDescent="0.2"/>
    <row r="337224" ht="12.75" customHeight="1" x14ac:dyDescent="0.2"/>
    <row r="337228" ht="12.75" customHeight="1" x14ac:dyDescent="0.2"/>
    <row r="337232" ht="12.75" customHeight="1" x14ac:dyDescent="0.2"/>
    <row r="337236" ht="12.75" customHeight="1" x14ac:dyDescent="0.2"/>
    <row r="337240" ht="12.75" customHeight="1" x14ac:dyDescent="0.2"/>
    <row r="337244" ht="12.75" customHeight="1" x14ac:dyDescent="0.2"/>
    <row r="337248" ht="12.75" customHeight="1" x14ac:dyDescent="0.2"/>
    <row r="337252" ht="12.75" customHeight="1" x14ac:dyDescent="0.2"/>
    <row r="337256" ht="12.75" customHeight="1" x14ac:dyDescent="0.2"/>
    <row r="337260" ht="12.75" customHeight="1" x14ac:dyDescent="0.2"/>
    <row r="337264" ht="12.75" customHeight="1" x14ac:dyDescent="0.2"/>
    <row r="337268" ht="12.75" customHeight="1" x14ac:dyDescent="0.2"/>
    <row r="337272" ht="12.75" customHeight="1" x14ac:dyDescent="0.2"/>
    <row r="337276" ht="12.75" customHeight="1" x14ac:dyDescent="0.2"/>
    <row r="337280" ht="12.75" customHeight="1" x14ac:dyDescent="0.2"/>
    <row r="337284" ht="12.75" customHeight="1" x14ac:dyDescent="0.2"/>
    <row r="337288" ht="12.75" customHeight="1" x14ac:dyDescent="0.2"/>
    <row r="337292" ht="12.75" customHeight="1" x14ac:dyDescent="0.2"/>
    <row r="337296" ht="12.75" customHeight="1" x14ac:dyDescent="0.2"/>
    <row r="337300" ht="12.75" customHeight="1" x14ac:dyDescent="0.2"/>
    <row r="337304" ht="12.75" customHeight="1" x14ac:dyDescent="0.2"/>
    <row r="337308" ht="12.75" customHeight="1" x14ac:dyDescent="0.2"/>
    <row r="337312" ht="12.75" customHeight="1" x14ac:dyDescent="0.2"/>
    <row r="337316" ht="12.75" customHeight="1" x14ac:dyDescent="0.2"/>
    <row r="337320" ht="12.75" customHeight="1" x14ac:dyDescent="0.2"/>
    <row r="337324" ht="12.75" customHeight="1" x14ac:dyDescent="0.2"/>
    <row r="337328" ht="12.75" customHeight="1" x14ac:dyDescent="0.2"/>
    <row r="337332" ht="12.75" customHeight="1" x14ac:dyDescent="0.2"/>
    <row r="337336" ht="12.75" customHeight="1" x14ac:dyDescent="0.2"/>
    <row r="337340" ht="12.75" customHeight="1" x14ac:dyDescent="0.2"/>
    <row r="337344" ht="12.75" customHeight="1" x14ac:dyDescent="0.2"/>
    <row r="337348" ht="12.75" customHeight="1" x14ac:dyDescent="0.2"/>
    <row r="337352" ht="12.75" customHeight="1" x14ac:dyDescent="0.2"/>
    <row r="337356" ht="12.75" customHeight="1" x14ac:dyDescent="0.2"/>
    <row r="337360" ht="12.75" customHeight="1" x14ac:dyDescent="0.2"/>
    <row r="337364" ht="12.75" customHeight="1" x14ac:dyDescent="0.2"/>
    <row r="337368" ht="12.75" customHeight="1" x14ac:dyDescent="0.2"/>
    <row r="337372" ht="12.75" customHeight="1" x14ac:dyDescent="0.2"/>
    <row r="337376" ht="12.75" customHeight="1" x14ac:dyDescent="0.2"/>
    <row r="337380" ht="12.75" customHeight="1" x14ac:dyDescent="0.2"/>
    <row r="337384" ht="12.75" customHeight="1" x14ac:dyDescent="0.2"/>
    <row r="337388" ht="12.75" customHeight="1" x14ac:dyDescent="0.2"/>
    <row r="337392" ht="12.75" customHeight="1" x14ac:dyDescent="0.2"/>
    <row r="337396" ht="12.75" customHeight="1" x14ac:dyDescent="0.2"/>
    <row r="337400" ht="12.75" customHeight="1" x14ac:dyDescent="0.2"/>
    <row r="337404" ht="12.75" customHeight="1" x14ac:dyDescent="0.2"/>
    <row r="337408" ht="12.75" customHeight="1" x14ac:dyDescent="0.2"/>
    <row r="337412" ht="12.75" customHeight="1" x14ac:dyDescent="0.2"/>
    <row r="337416" ht="12.75" customHeight="1" x14ac:dyDescent="0.2"/>
    <row r="337420" ht="12.75" customHeight="1" x14ac:dyDescent="0.2"/>
    <row r="337424" ht="12.75" customHeight="1" x14ac:dyDescent="0.2"/>
    <row r="337428" ht="12.75" customHeight="1" x14ac:dyDescent="0.2"/>
    <row r="337432" ht="12.75" customHeight="1" x14ac:dyDescent="0.2"/>
    <row r="337436" ht="12.75" customHeight="1" x14ac:dyDescent="0.2"/>
    <row r="337440" ht="12.75" customHeight="1" x14ac:dyDescent="0.2"/>
    <row r="337444" ht="12.75" customHeight="1" x14ac:dyDescent="0.2"/>
    <row r="337448" ht="12.75" customHeight="1" x14ac:dyDescent="0.2"/>
    <row r="337452" ht="12.75" customHeight="1" x14ac:dyDescent="0.2"/>
    <row r="337456" ht="12.75" customHeight="1" x14ac:dyDescent="0.2"/>
    <row r="337460" ht="12.75" customHeight="1" x14ac:dyDescent="0.2"/>
    <row r="337464" ht="12.75" customHeight="1" x14ac:dyDescent="0.2"/>
    <row r="337468" ht="12.75" customHeight="1" x14ac:dyDescent="0.2"/>
    <row r="337472" ht="12.75" customHeight="1" x14ac:dyDescent="0.2"/>
    <row r="337476" ht="12.75" customHeight="1" x14ac:dyDescent="0.2"/>
    <row r="337480" ht="12.75" customHeight="1" x14ac:dyDescent="0.2"/>
    <row r="337484" ht="12.75" customHeight="1" x14ac:dyDescent="0.2"/>
    <row r="337488" ht="12.75" customHeight="1" x14ac:dyDescent="0.2"/>
    <row r="337492" ht="12.75" customHeight="1" x14ac:dyDescent="0.2"/>
    <row r="337496" ht="12.75" customHeight="1" x14ac:dyDescent="0.2"/>
    <row r="337500" ht="12.75" customHeight="1" x14ac:dyDescent="0.2"/>
    <row r="337504" ht="12.75" customHeight="1" x14ac:dyDescent="0.2"/>
    <row r="337508" ht="12.75" customHeight="1" x14ac:dyDescent="0.2"/>
    <row r="337512" ht="12.75" customHeight="1" x14ac:dyDescent="0.2"/>
    <row r="337516" ht="12.75" customHeight="1" x14ac:dyDescent="0.2"/>
    <row r="337520" ht="12.75" customHeight="1" x14ac:dyDescent="0.2"/>
    <row r="337524" ht="12.75" customHeight="1" x14ac:dyDescent="0.2"/>
    <row r="337528" ht="12.75" customHeight="1" x14ac:dyDescent="0.2"/>
    <row r="337532" ht="12.75" customHeight="1" x14ac:dyDescent="0.2"/>
    <row r="337536" ht="12.75" customHeight="1" x14ac:dyDescent="0.2"/>
    <row r="337540" ht="12.75" customHeight="1" x14ac:dyDescent="0.2"/>
    <row r="337544" ht="12.75" customHeight="1" x14ac:dyDescent="0.2"/>
    <row r="337548" ht="12.75" customHeight="1" x14ac:dyDescent="0.2"/>
    <row r="337552" ht="12.75" customHeight="1" x14ac:dyDescent="0.2"/>
    <row r="337556" ht="12.75" customHeight="1" x14ac:dyDescent="0.2"/>
    <row r="337560" ht="12.75" customHeight="1" x14ac:dyDescent="0.2"/>
    <row r="337564" ht="12.75" customHeight="1" x14ac:dyDescent="0.2"/>
    <row r="337568" ht="12.75" customHeight="1" x14ac:dyDescent="0.2"/>
    <row r="337572" ht="12.75" customHeight="1" x14ac:dyDescent="0.2"/>
    <row r="337576" ht="12.75" customHeight="1" x14ac:dyDescent="0.2"/>
    <row r="337580" ht="12.75" customHeight="1" x14ac:dyDescent="0.2"/>
    <row r="337584" ht="12.75" customHeight="1" x14ac:dyDescent="0.2"/>
    <row r="337588" ht="12.75" customHeight="1" x14ac:dyDescent="0.2"/>
    <row r="337592" ht="12.75" customHeight="1" x14ac:dyDescent="0.2"/>
    <row r="337596" ht="12.75" customHeight="1" x14ac:dyDescent="0.2"/>
    <row r="337600" ht="12.75" customHeight="1" x14ac:dyDescent="0.2"/>
    <row r="337604" ht="12.75" customHeight="1" x14ac:dyDescent="0.2"/>
    <row r="337608" ht="12.75" customHeight="1" x14ac:dyDescent="0.2"/>
    <row r="337612" ht="12.75" customHeight="1" x14ac:dyDescent="0.2"/>
    <row r="337616" ht="12.75" customHeight="1" x14ac:dyDescent="0.2"/>
    <row r="337620" ht="12.75" customHeight="1" x14ac:dyDescent="0.2"/>
    <row r="337624" ht="12.75" customHeight="1" x14ac:dyDescent="0.2"/>
    <row r="337628" ht="12.75" customHeight="1" x14ac:dyDescent="0.2"/>
    <row r="337632" ht="12.75" customHeight="1" x14ac:dyDescent="0.2"/>
    <row r="337636" ht="12.75" customHeight="1" x14ac:dyDescent="0.2"/>
    <row r="337640" ht="12.75" customHeight="1" x14ac:dyDescent="0.2"/>
    <row r="337644" ht="12.75" customHeight="1" x14ac:dyDescent="0.2"/>
    <row r="337648" ht="12.75" customHeight="1" x14ac:dyDescent="0.2"/>
    <row r="337652" ht="12.75" customHeight="1" x14ac:dyDescent="0.2"/>
    <row r="337656" ht="12.75" customHeight="1" x14ac:dyDescent="0.2"/>
    <row r="337660" ht="12.75" customHeight="1" x14ac:dyDescent="0.2"/>
    <row r="337664" ht="12.75" customHeight="1" x14ac:dyDescent="0.2"/>
    <row r="337668" ht="12.75" customHeight="1" x14ac:dyDescent="0.2"/>
    <row r="337672" ht="12.75" customHeight="1" x14ac:dyDescent="0.2"/>
    <row r="337676" ht="12.75" customHeight="1" x14ac:dyDescent="0.2"/>
    <row r="337680" ht="12.75" customHeight="1" x14ac:dyDescent="0.2"/>
    <row r="337684" ht="12.75" customHeight="1" x14ac:dyDescent="0.2"/>
    <row r="337688" ht="12.75" customHeight="1" x14ac:dyDescent="0.2"/>
    <row r="337692" ht="12.75" customHeight="1" x14ac:dyDescent="0.2"/>
    <row r="337696" ht="12.75" customHeight="1" x14ac:dyDescent="0.2"/>
    <row r="337700" ht="12.75" customHeight="1" x14ac:dyDescent="0.2"/>
    <row r="337704" ht="12.75" customHeight="1" x14ac:dyDescent="0.2"/>
    <row r="337708" ht="12.75" customHeight="1" x14ac:dyDescent="0.2"/>
    <row r="337712" ht="12.75" customHeight="1" x14ac:dyDescent="0.2"/>
    <row r="337716" ht="12.75" customHeight="1" x14ac:dyDescent="0.2"/>
    <row r="337720" ht="12.75" customHeight="1" x14ac:dyDescent="0.2"/>
    <row r="337724" ht="12.75" customHeight="1" x14ac:dyDescent="0.2"/>
    <row r="337728" ht="12.75" customHeight="1" x14ac:dyDescent="0.2"/>
    <row r="337732" ht="12.75" customHeight="1" x14ac:dyDescent="0.2"/>
    <row r="337736" ht="12.75" customHeight="1" x14ac:dyDescent="0.2"/>
    <row r="337740" ht="12.75" customHeight="1" x14ac:dyDescent="0.2"/>
    <row r="337744" ht="12.75" customHeight="1" x14ac:dyDescent="0.2"/>
    <row r="337748" ht="12.75" customHeight="1" x14ac:dyDescent="0.2"/>
    <row r="337752" ht="12.75" customHeight="1" x14ac:dyDescent="0.2"/>
    <row r="337756" ht="12.75" customHeight="1" x14ac:dyDescent="0.2"/>
    <row r="337760" ht="12.75" customHeight="1" x14ac:dyDescent="0.2"/>
    <row r="337764" ht="12.75" customHeight="1" x14ac:dyDescent="0.2"/>
    <row r="337768" ht="12.75" customHeight="1" x14ac:dyDescent="0.2"/>
    <row r="337772" ht="12.75" customHeight="1" x14ac:dyDescent="0.2"/>
    <row r="337776" ht="12.75" customHeight="1" x14ac:dyDescent="0.2"/>
    <row r="337780" ht="12.75" customHeight="1" x14ac:dyDescent="0.2"/>
    <row r="337784" ht="12.75" customHeight="1" x14ac:dyDescent="0.2"/>
    <row r="337788" ht="12.75" customHeight="1" x14ac:dyDescent="0.2"/>
    <row r="337792" ht="12.75" customHeight="1" x14ac:dyDescent="0.2"/>
    <row r="337796" ht="12.75" customHeight="1" x14ac:dyDescent="0.2"/>
    <row r="337800" ht="12.75" customHeight="1" x14ac:dyDescent="0.2"/>
    <row r="337804" ht="12.75" customHeight="1" x14ac:dyDescent="0.2"/>
    <row r="337808" ht="12.75" customHeight="1" x14ac:dyDescent="0.2"/>
    <row r="337812" ht="12.75" customHeight="1" x14ac:dyDescent="0.2"/>
    <row r="337816" ht="12.75" customHeight="1" x14ac:dyDescent="0.2"/>
    <row r="337820" ht="12.75" customHeight="1" x14ac:dyDescent="0.2"/>
    <row r="337824" ht="12.75" customHeight="1" x14ac:dyDescent="0.2"/>
    <row r="337828" ht="12.75" customHeight="1" x14ac:dyDescent="0.2"/>
    <row r="337832" ht="12.75" customHeight="1" x14ac:dyDescent="0.2"/>
    <row r="337836" ht="12.75" customHeight="1" x14ac:dyDescent="0.2"/>
    <row r="337840" ht="12.75" customHeight="1" x14ac:dyDescent="0.2"/>
    <row r="337844" ht="12.75" customHeight="1" x14ac:dyDescent="0.2"/>
    <row r="337848" ht="12.75" customHeight="1" x14ac:dyDescent="0.2"/>
    <row r="337852" ht="12.75" customHeight="1" x14ac:dyDescent="0.2"/>
    <row r="337856" ht="12.75" customHeight="1" x14ac:dyDescent="0.2"/>
    <row r="337860" ht="12.75" customHeight="1" x14ac:dyDescent="0.2"/>
    <row r="337864" ht="12.75" customHeight="1" x14ac:dyDescent="0.2"/>
    <row r="337868" ht="12.75" customHeight="1" x14ac:dyDescent="0.2"/>
    <row r="337872" ht="12.75" customHeight="1" x14ac:dyDescent="0.2"/>
    <row r="337876" ht="12.75" customHeight="1" x14ac:dyDescent="0.2"/>
    <row r="337880" ht="12.75" customHeight="1" x14ac:dyDescent="0.2"/>
    <row r="337884" ht="12.75" customHeight="1" x14ac:dyDescent="0.2"/>
    <row r="337888" ht="12.75" customHeight="1" x14ac:dyDescent="0.2"/>
    <row r="337892" ht="12.75" customHeight="1" x14ac:dyDescent="0.2"/>
    <row r="337896" ht="12.75" customHeight="1" x14ac:dyDescent="0.2"/>
    <row r="337900" ht="12.75" customHeight="1" x14ac:dyDescent="0.2"/>
    <row r="337904" ht="12.75" customHeight="1" x14ac:dyDescent="0.2"/>
    <row r="337908" ht="12.75" customHeight="1" x14ac:dyDescent="0.2"/>
    <row r="337912" ht="12.75" customHeight="1" x14ac:dyDescent="0.2"/>
    <row r="337916" ht="12.75" customHeight="1" x14ac:dyDescent="0.2"/>
    <row r="337920" ht="12.75" customHeight="1" x14ac:dyDescent="0.2"/>
    <row r="337924" ht="12.75" customHeight="1" x14ac:dyDescent="0.2"/>
    <row r="337928" ht="12.75" customHeight="1" x14ac:dyDescent="0.2"/>
    <row r="337932" ht="12.75" customHeight="1" x14ac:dyDescent="0.2"/>
    <row r="337936" ht="12.75" customHeight="1" x14ac:dyDescent="0.2"/>
    <row r="337940" ht="12.75" customHeight="1" x14ac:dyDescent="0.2"/>
    <row r="337944" ht="12.75" customHeight="1" x14ac:dyDescent="0.2"/>
    <row r="337948" ht="12.75" customHeight="1" x14ac:dyDescent="0.2"/>
    <row r="337952" ht="12.75" customHeight="1" x14ac:dyDescent="0.2"/>
    <row r="337956" ht="12.75" customHeight="1" x14ac:dyDescent="0.2"/>
    <row r="337960" ht="12.75" customHeight="1" x14ac:dyDescent="0.2"/>
    <row r="337964" ht="12.75" customHeight="1" x14ac:dyDescent="0.2"/>
    <row r="337968" ht="12.75" customHeight="1" x14ac:dyDescent="0.2"/>
    <row r="337972" ht="12.75" customHeight="1" x14ac:dyDescent="0.2"/>
    <row r="337976" ht="12.75" customHeight="1" x14ac:dyDescent="0.2"/>
    <row r="337980" ht="12.75" customHeight="1" x14ac:dyDescent="0.2"/>
    <row r="337984" ht="12.75" customHeight="1" x14ac:dyDescent="0.2"/>
    <row r="337988" ht="12.75" customHeight="1" x14ac:dyDescent="0.2"/>
    <row r="337992" ht="12.75" customHeight="1" x14ac:dyDescent="0.2"/>
    <row r="337996" ht="12.75" customHeight="1" x14ac:dyDescent="0.2"/>
    <row r="338000" ht="12.75" customHeight="1" x14ac:dyDescent="0.2"/>
    <row r="338004" ht="12.75" customHeight="1" x14ac:dyDescent="0.2"/>
    <row r="338008" ht="12.75" customHeight="1" x14ac:dyDescent="0.2"/>
    <row r="338012" ht="12.75" customHeight="1" x14ac:dyDescent="0.2"/>
    <row r="338016" ht="12.75" customHeight="1" x14ac:dyDescent="0.2"/>
    <row r="338020" ht="12.75" customHeight="1" x14ac:dyDescent="0.2"/>
    <row r="338024" ht="12.75" customHeight="1" x14ac:dyDescent="0.2"/>
    <row r="338028" ht="12.75" customHeight="1" x14ac:dyDescent="0.2"/>
    <row r="338032" ht="12.75" customHeight="1" x14ac:dyDescent="0.2"/>
    <row r="338036" ht="12.75" customHeight="1" x14ac:dyDescent="0.2"/>
    <row r="338040" ht="12.75" customHeight="1" x14ac:dyDescent="0.2"/>
    <row r="338044" ht="12.75" customHeight="1" x14ac:dyDescent="0.2"/>
    <row r="338048" ht="12.75" customHeight="1" x14ac:dyDescent="0.2"/>
    <row r="338052" ht="12.75" customHeight="1" x14ac:dyDescent="0.2"/>
    <row r="338056" ht="12.75" customHeight="1" x14ac:dyDescent="0.2"/>
    <row r="338060" ht="12.75" customHeight="1" x14ac:dyDescent="0.2"/>
    <row r="338064" ht="12.75" customHeight="1" x14ac:dyDescent="0.2"/>
    <row r="338068" ht="12.75" customHeight="1" x14ac:dyDescent="0.2"/>
    <row r="338072" ht="12.75" customHeight="1" x14ac:dyDescent="0.2"/>
    <row r="338076" ht="12.75" customHeight="1" x14ac:dyDescent="0.2"/>
    <row r="338080" ht="12.75" customHeight="1" x14ac:dyDescent="0.2"/>
    <row r="338084" ht="12.75" customHeight="1" x14ac:dyDescent="0.2"/>
    <row r="338088" ht="12.75" customHeight="1" x14ac:dyDescent="0.2"/>
    <row r="338092" ht="12.75" customHeight="1" x14ac:dyDescent="0.2"/>
    <row r="338096" ht="12.75" customHeight="1" x14ac:dyDescent="0.2"/>
    <row r="338100" ht="12.75" customHeight="1" x14ac:dyDescent="0.2"/>
    <row r="338104" ht="12.75" customHeight="1" x14ac:dyDescent="0.2"/>
    <row r="338108" ht="12.75" customHeight="1" x14ac:dyDescent="0.2"/>
    <row r="338112" ht="12.75" customHeight="1" x14ac:dyDescent="0.2"/>
    <row r="338116" ht="12.75" customHeight="1" x14ac:dyDescent="0.2"/>
    <row r="338120" ht="12.75" customHeight="1" x14ac:dyDescent="0.2"/>
    <row r="338124" ht="12.75" customHeight="1" x14ac:dyDescent="0.2"/>
    <row r="338128" ht="12.75" customHeight="1" x14ac:dyDescent="0.2"/>
    <row r="338132" ht="12.75" customHeight="1" x14ac:dyDescent="0.2"/>
    <row r="338136" ht="12.75" customHeight="1" x14ac:dyDescent="0.2"/>
    <row r="338140" ht="12.75" customHeight="1" x14ac:dyDescent="0.2"/>
    <row r="338144" ht="12.75" customHeight="1" x14ac:dyDescent="0.2"/>
    <row r="338148" ht="12.75" customHeight="1" x14ac:dyDescent="0.2"/>
    <row r="338152" ht="12.75" customHeight="1" x14ac:dyDescent="0.2"/>
    <row r="338156" ht="12.75" customHeight="1" x14ac:dyDescent="0.2"/>
    <row r="338160" ht="12.75" customHeight="1" x14ac:dyDescent="0.2"/>
    <row r="338164" ht="12.75" customHeight="1" x14ac:dyDescent="0.2"/>
    <row r="338168" ht="12.75" customHeight="1" x14ac:dyDescent="0.2"/>
    <row r="338172" ht="12.75" customHeight="1" x14ac:dyDescent="0.2"/>
    <row r="338176" ht="12.75" customHeight="1" x14ac:dyDescent="0.2"/>
    <row r="338180" ht="12.75" customHeight="1" x14ac:dyDescent="0.2"/>
    <row r="338184" ht="12.75" customHeight="1" x14ac:dyDescent="0.2"/>
    <row r="338188" ht="12.75" customHeight="1" x14ac:dyDescent="0.2"/>
    <row r="338192" ht="12.75" customHeight="1" x14ac:dyDescent="0.2"/>
    <row r="338196" ht="12.75" customHeight="1" x14ac:dyDescent="0.2"/>
    <row r="338200" ht="12.75" customHeight="1" x14ac:dyDescent="0.2"/>
    <row r="338204" ht="12.75" customHeight="1" x14ac:dyDescent="0.2"/>
    <row r="338208" ht="12.75" customHeight="1" x14ac:dyDescent="0.2"/>
    <row r="338212" ht="12.75" customHeight="1" x14ac:dyDescent="0.2"/>
    <row r="338216" ht="12.75" customHeight="1" x14ac:dyDescent="0.2"/>
    <row r="338220" ht="12.75" customHeight="1" x14ac:dyDescent="0.2"/>
    <row r="338224" ht="12.75" customHeight="1" x14ac:dyDescent="0.2"/>
    <row r="338228" ht="12.75" customHeight="1" x14ac:dyDescent="0.2"/>
    <row r="338232" ht="12.75" customHeight="1" x14ac:dyDescent="0.2"/>
    <row r="338236" ht="12.75" customHeight="1" x14ac:dyDescent="0.2"/>
    <row r="338240" ht="12.75" customHeight="1" x14ac:dyDescent="0.2"/>
    <row r="338244" ht="12.75" customHeight="1" x14ac:dyDescent="0.2"/>
    <row r="338248" ht="12.75" customHeight="1" x14ac:dyDescent="0.2"/>
    <row r="338252" ht="12.75" customHeight="1" x14ac:dyDescent="0.2"/>
    <row r="338256" ht="12.75" customHeight="1" x14ac:dyDescent="0.2"/>
    <row r="338260" ht="12.75" customHeight="1" x14ac:dyDescent="0.2"/>
    <row r="338264" ht="12.75" customHeight="1" x14ac:dyDescent="0.2"/>
    <row r="338268" ht="12.75" customHeight="1" x14ac:dyDescent="0.2"/>
    <row r="338272" ht="12.75" customHeight="1" x14ac:dyDescent="0.2"/>
    <row r="338276" ht="12.75" customHeight="1" x14ac:dyDescent="0.2"/>
    <row r="338280" ht="12.75" customHeight="1" x14ac:dyDescent="0.2"/>
    <row r="338284" ht="12.75" customHeight="1" x14ac:dyDescent="0.2"/>
    <row r="338288" ht="12.75" customHeight="1" x14ac:dyDescent="0.2"/>
    <row r="338292" ht="12.75" customHeight="1" x14ac:dyDescent="0.2"/>
    <row r="338296" ht="12.75" customHeight="1" x14ac:dyDescent="0.2"/>
    <row r="338300" ht="12.75" customHeight="1" x14ac:dyDescent="0.2"/>
    <row r="338304" ht="12.75" customHeight="1" x14ac:dyDescent="0.2"/>
    <row r="338308" ht="12.75" customHeight="1" x14ac:dyDescent="0.2"/>
    <row r="338312" ht="12.75" customHeight="1" x14ac:dyDescent="0.2"/>
    <row r="338316" ht="12.75" customHeight="1" x14ac:dyDescent="0.2"/>
    <row r="338320" ht="12.75" customHeight="1" x14ac:dyDescent="0.2"/>
    <row r="338324" ht="12.75" customHeight="1" x14ac:dyDescent="0.2"/>
    <row r="338328" ht="12.75" customHeight="1" x14ac:dyDescent="0.2"/>
    <row r="338332" ht="12.75" customHeight="1" x14ac:dyDescent="0.2"/>
    <row r="338336" ht="12.75" customHeight="1" x14ac:dyDescent="0.2"/>
    <row r="338340" ht="12.75" customHeight="1" x14ac:dyDescent="0.2"/>
    <row r="338344" ht="12.75" customHeight="1" x14ac:dyDescent="0.2"/>
    <row r="338348" ht="12.75" customHeight="1" x14ac:dyDescent="0.2"/>
    <row r="338352" ht="12.75" customHeight="1" x14ac:dyDescent="0.2"/>
    <row r="338356" ht="12.75" customHeight="1" x14ac:dyDescent="0.2"/>
    <row r="338360" ht="12.75" customHeight="1" x14ac:dyDescent="0.2"/>
    <row r="338364" ht="12.75" customHeight="1" x14ac:dyDescent="0.2"/>
    <row r="338368" ht="12.75" customHeight="1" x14ac:dyDescent="0.2"/>
    <row r="338372" ht="12.75" customHeight="1" x14ac:dyDescent="0.2"/>
    <row r="338376" ht="12.75" customHeight="1" x14ac:dyDescent="0.2"/>
    <row r="338380" ht="12.75" customHeight="1" x14ac:dyDescent="0.2"/>
    <row r="338384" ht="12.75" customHeight="1" x14ac:dyDescent="0.2"/>
    <row r="338388" ht="12.75" customHeight="1" x14ac:dyDescent="0.2"/>
    <row r="338392" ht="12.75" customHeight="1" x14ac:dyDescent="0.2"/>
    <row r="338396" ht="12.75" customHeight="1" x14ac:dyDescent="0.2"/>
    <row r="338400" ht="12.75" customHeight="1" x14ac:dyDescent="0.2"/>
    <row r="338404" ht="12.75" customHeight="1" x14ac:dyDescent="0.2"/>
    <row r="338408" ht="12.75" customHeight="1" x14ac:dyDescent="0.2"/>
    <row r="338412" ht="12.75" customHeight="1" x14ac:dyDescent="0.2"/>
    <row r="338416" ht="12.75" customHeight="1" x14ac:dyDescent="0.2"/>
    <row r="338420" ht="12.75" customHeight="1" x14ac:dyDescent="0.2"/>
    <row r="338424" ht="12.75" customHeight="1" x14ac:dyDescent="0.2"/>
    <row r="338428" ht="12.75" customHeight="1" x14ac:dyDescent="0.2"/>
    <row r="338432" ht="12.75" customHeight="1" x14ac:dyDescent="0.2"/>
    <row r="338436" ht="12.75" customHeight="1" x14ac:dyDescent="0.2"/>
    <row r="338440" ht="12.75" customHeight="1" x14ac:dyDescent="0.2"/>
    <row r="338444" ht="12.75" customHeight="1" x14ac:dyDescent="0.2"/>
    <row r="338448" ht="12.75" customHeight="1" x14ac:dyDescent="0.2"/>
    <row r="338452" ht="12.75" customHeight="1" x14ac:dyDescent="0.2"/>
    <row r="338456" ht="12.75" customHeight="1" x14ac:dyDescent="0.2"/>
    <row r="338460" ht="12.75" customHeight="1" x14ac:dyDescent="0.2"/>
    <row r="338464" ht="12.75" customHeight="1" x14ac:dyDescent="0.2"/>
    <row r="338468" ht="12.75" customHeight="1" x14ac:dyDescent="0.2"/>
    <row r="338472" ht="12.75" customHeight="1" x14ac:dyDescent="0.2"/>
    <row r="338476" ht="12.75" customHeight="1" x14ac:dyDescent="0.2"/>
    <row r="338480" ht="12.75" customHeight="1" x14ac:dyDescent="0.2"/>
    <row r="338484" ht="12.75" customHeight="1" x14ac:dyDescent="0.2"/>
    <row r="338488" ht="12.75" customHeight="1" x14ac:dyDescent="0.2"/>
    <row r="338492" ht="12.75" customHeight="1" x14ac:dyDescent="0.2"/>
    <row r="338496" ht="12.75" customHeight="1" x14ac:dyDescent="0.2"/>
    <row r="338500" ht="12.75" customHeight="1" x14ac:dyDescent="0.2"/>
    <row r="338504" ht="12.75" customHeight="1" x14ac:dyDescent="0.2"/>
    <row r="338508" ht="12.75" customHeight="1" x14ac:dyDescent="0.2"/>
    <row r="338512" ht="12.75" customHeight="1" x14ac:dyDescent="0.2"/>
    <row r="338516" ht="12.75" customHeight="1" x14ac:dyDescent="0.2"/>
    <row r="338520" ht="12.75" customHeight="1" x14ac:dyDescent="0.2"/>
    <row r="338524" ht="12.75" customHeight="1" x14ac:dyDescent="0.2"/>
    <row r="338528" ht="12.75" customHeight="1" x14ac:dyDescent="0.2"/>
    <row r="338532" ht="12.75" customHeight="1" x14ac:dyDescent="0.2"/>
    <row r="338536" ht="12.75" customHeight="1" x14ac:dyDescent="0.2"/>
    <row r="338540" ht="12.75" customHeight="1" x14ac:dyDescent="0.2"/>
    <row r="338544" ht="12.75" customHeight="1" x14ac:dyDescent="0.2"/>
    <row r="338548" ht="12.75" customHeight="1" x14ac:dyDescent="0.2"/>
    <row r="338552" ht="12.75" customHeight="1" x14ac:dyDescent="0.2"/>
    <row r="338556" ht="12.75" customHeight="1" x14ac:dyDescent="0.2"/>
    <row r="338560" ht="12.75" customHeight="1" x14ac:dyDescent="0.2"/>
    <row r="338564" ht="12.75" customHeight="1" x14ac:dyDescent="0.2"/>
    <row r="338568" ht="12.75" customHeight="1" x14ac:dyDescent="0.2"/>
    <row r="338572" ht="12.75" customHeight="1" x14ac:dyDescent="0.2"/>
    <row r="338576" ht="12.75" customHeight="1" x14ac:dyDescent="0.2"/>
    <row r="338580" ht="12.75" customHeight="1" x14ac:dyDescent="0.2"/>
    <row r="338584" ht="12.75" customHeight="1" x14ac:dyDescent="0.2"/>
    <row r="338588" ht="12.75" customHeight="1" x14ac:dyDescent="0.2"/>
    <row r="338592" ht="12.75" customHeight="1" x14ac:dyDescent="0.2"/>
    <row r="338596" ht="12.75" customHeight="1" x14ac:dyDescent="0.2"/>
    <row r="338600" ht="12.75" customHeight="1" x14ac:dyDescent="0.2"/>
    <row r="338604" ht="12.75" customHeight="1" x14ac:dyDescent="0.2"/>
    <row r="338608" ht="12.75" customHeight="1" x14ac:dyDescent="0.2"/>
    <row r="338612" ht="12.75" customHeight="1" x14ac:dyDescent="0.2"/>
    <row r="338616" ht="12.75" customHeight="1" x14ac:dyDescent="0.2"/>
    <row r="338620" ht="12.75" customHeight="1" x14ac:dyDescent="0.2"/>
    <row r="338624" ht="12.75" customHeight="1" x14ac:dyDescent="0.2"/>
    <row r="338628" ht="12.75" customHeight="1" x14ac:dyDescent="0.2"/>
    <row r="338632" ht="12.75" customHeight="1" x14ac:dyDescent="0.2"/>
    <row r="338636" ht="12.75" customHeight="1" x14ac:dyDescent="0.2"/>
    <row r="338640" ht="12.75" customHeight="1" x14ac:dyDescent="0.2"/>
    <row r="338644" ht="12.75" customHeight="1" x14ac:dyDescent="0.2"/>
    <row r="338648" ht="12.75" customHeight="1" x14ac:dyDescent="0.2"/>
    <row r="338652" ht="12.75" customHeight="1" x14ac:dyDescent="0.2"/>
    <row r="338656" ht="12.75" customHeight="1" x14ac:dyDescent="0.2"/>
    <row r="338660" ht="12.75" customHeight="1" x14ac:dyDescent="0.2"/>
    <row r="338664" ht="12.75" customHeight="1" x14ac:dyDescent="0.2"/>
    <row r="338668" ht="12.75" customHeight="1" x14ac:dyDescent="0.2"/>
    <row r="338672" ht="12.75" customHeight="1" x14ac:dyDescent="0.2"/>
    <row r="338676" ht="12.75" customHeight="1" x14ac:dyDescent="0.2"/>
    <row r="338680" ht="12.75" customHeight="1" x14ac:dyDescent="0.2"/>
    <row r="338684" ht="12.75" customHeight="1" x14ac:dyDescent="0.2"/>
    <row r="338688" ht="12.75" customHeight="1" x14ac:dyDescent="0.2"/>
    <row r="338692" ht="12.75" customHeight="1" x14ac:dyDescent="0.2"/>
    <row r="338696" ht="12.75" customHeight="1" x14ac:dyDescent="0.2"/>
    <row r="338700" ht="12.75" customHeight="1" x14ac:dyDescent="0.2"/>
    <row r="338704" ht="12.75" customHeight="1" x14ac:dyDescent="0.2"/>
    <row r="338708" ht="12.75" customHeight="1" x14ac:dyDescent="0.2"/>
    <row r="338712" ht="12.75" customHeight="1" x14ac:dyDescent="0.2"/>
    <row r="338716" ht="12.75" customHeight="1" x14ac:dyDescent="0.2"/>
    <row r="338720" ht="12.75" customHeight="1" x14ac:dyDescent="0.2"/>
    <row r="338724" ht="12.75" customHeight="1" x14ac:dyDescent="0.2"/>
    <row r="338728" ht="12.75" customHeight="1" x14ac:dyDescent="0.2"/>
    <row r="338732" ht="12.75" customHeight="1" x14ac:dyDescent="0.2"/>
    <row r="338736" ht="12.75" customHeight="1" x14ac:dyDescent="0.2"/>
    <row r="338740" ht="12.75" customHeight="1" x14ac:dyDescent="0.2"/>
    <row r="338744" ht="12.75" customHeight="1" x14ac:dyDescent="0.2"/>
    <row r="338748" ht="12.75" customHeight="1" x14ac:dyDescent="0.2"/>
    <row r="338752" ht="12.75" customHeight="1" x14ac:dyDescent="0.2"/>
    <row r="338756" ht="12.75" customHeight="1" x14ac:dyDescent="0.2"/>
    <row r="338760" ht="12.75" customHeight="1" x14ac:dyDescent="0.2"/>
    <row r="338764" ht="12.75" customHeight="1" x14ac:dyDescent="0.2"/>
    <row r="338768" ht="12.75" customHeight="1" x14ac:dyDescent="0.2"/>
    <row r="338772" ht="12.75" customHeight="1" x14ac:dyDescent="0.2"/>
    <row r="338776" ht="12.75" customHeight="1" x14ac:dyDescent="0.2"/>
    <row r="338780" ht="12.75" customHeight="1" x14ac:dyDescent="0.2"/>
    <row r="338784" ht="12.75" customHeight="1" x14ac:dyDescent="0.2"/>
    <row r="338788" ht="12.75" customHeight="1" x14ac:dyDescent="0.2"/>
    <row r="338792" ht="12.75" customHeight="1" x14ac:dyDescent="0.2"/>
    <row r="338796" ht="12.75" customHeight="1" x14ac:dyDescent="0.2"/>
    <row r="338800" ht="12.75" customHeight="1" x14ac:dyDescent="0.2"/>
    <row r="338804" ht="12.75" customHeight="1" x14ac:dyDescent="0.2"/>
    <row r="338808" ht="12.75" customHeight="1" x14ac:dyDescent="0.2"/>
    <row r="338812" ht="12.75" customHeight="1" x14ac:dyDescent="0.2"/>
    <row r="338816" ht="12.75" customHeight="1" x14ac:dyDescent="0.2"/>
    <row r="338820" ht="12.75" customHeight="1" x14ac:dyDescent="0.2"/>
    <row r="338824" ht="12.75" customHeight="1" x14ac:dyDescent="0.2"/>
    <row r="338828" ht="12.75" customHeight="1" x14ac:dyDescent="0.2"/>
    <row r="338832" ht="12.75" customHeight="1" x14ac:dyDescent="0.2"/>
    <row r="338836" ht="12.75" customHeight="1" x14ac:dyDescent="0.2"/>
    <row r="338840" ht="12.75" customHeight="1" x14ac:dyDescent="0.2"/>
    <row r="338844" ht="12.75" customHeight="1" x14ac:dyDescent="0.2"/>
    <row r="338848" ht="12.75" customHeight="1" x14ac:dyDescent="0.2"/>
    <row r="338852" ht="12.75" customHeight="1" x14ac:dyDescent="0.2"/>
    <row r="338856" ht="12.75" customHeight="1" x14ac:dyDescent="0.2"/>
    <row r="338860" ht="12.75" customHeight="1" x14ac:dyDescent="0.2"/>
    <row r="338864" ht="12.75" customHeight="1" x14ac:dyDescent="0.2"/>
    <row r="338868" ht="12.75" customHeight="1" x14ac:dyDescent="0.2"/>
    <row r="338872" ht="12.75" customHeight="1" x14ac:dyDescent="0.2"/>
    <row r="338876" ht="12.75" customHeight="1" x14ac:dyDescent="0.2"/>
    <row r="338880" ht="12.75" customHeight="1" x14ac:dyDescent="0.2"/>
    <row r="338884" ht="12.75" customHeight="1" x14ac:dyDescent="0.2"/>
    <row r="338888" ht="12.75" customHeight="1" x14ac:dyDescent="0.2"/>
    <row r="338892" ht="12.75" customHeight="1" x14ac:dyDescent="0.2"/>
    <row r="338896" ht="12.75" customHeight="1" x14ac:dyDescent="0.2"/>
    <row r="338900" ht="12.75" customHeight="1" x14ac:dyDescent="0.2"/>
    <row r="338904" ht="12.75" customHeight="1" x14ac:dyDescent="0.2"/>
    <row r="338908" ht="12.75" customHeight="1" x14ac:dyDescent="0.2"/>
    <row r="338912" ht="12.75" customHeight="1" x14ac:dyDescent="0.2"/>
    <row r="338916" ht="12.75" customHeight="1" x14ac:dyDescent="0.2"/>
    <row r="338920" ht="12.75" customHeight="1" x14ac:dyDescent="0.2"/>
    <row r="338924" ht="12.75" customHeight="1" x14ac:dyDescent="0.2"/>
    <row r="338928" ht="12.75" customHeight="1" x14ac:dyDescent="0.2"/>
    <row r="338932" ht="12.75" customHeight="1" x14ac:dyDescent="0.2"/>
    <row r="338936" ht="12.75" customHeight="1" x14ac:dyDescent="0.2"/>
    <row r="338940" ht="12.75" customHeight="1" x14ac:dyDescent="0.2"/>
    <row r="338944" ht="12.75" customHeight="1" x14ac:dyDescent="0.2"/>
    <row r="338948" ht="12.75" customHeight="1" x14ac:dyDescent="0.2"/>
    <row r="338952" ht="12.75" customHeight="1" x14ac:dyDescent="0.2"/>
    <row r="338956" ht="12.75" customHeight="1" x14ac:dyDescent="0.2"/>
    <row r="338960" ht="12.75" customHeight="1" x14ac:dyDescent="0.2"/>
    <row r="338964" ht="12.75" customHeight="1" x14ac:dyDescent="0.2"/>
    <row r="338968" ht="12.75" customHeight="1" x14ac:dyDescent="0.2"/>
    <row r="338972" ht="12.75" customHeight="1" x14ac:dyDescent="0.2"/>
    <row r="338976" ht="12.75" customHeight="1" x14ac:dyDescent="0.2"/>
    <row r="338980" ht="12.75" customHeight="1" x14ac:dyDescent="0.2"/>
    <row r="338984" ht="12.75" customHeight="1" x14ac:dyDescent="0.2"/>
    <row r="338988" ht="12.75" customHeight="1" x14ac:dyDescent="0.2"/>
    <row r="338992" ht="12.75" customHeight="1" x14ac:dyDescent="0.2"/>
    <row r="338996" ht="12.75" customHeight="1" x14ac:dyDescent="0.2"/>
    <row r="339000" ht="12.75" customHeight="1" x14ac:dyDescent="0.2"/>
    <row r="339004" ht="12.75" customHeight="1" x14ac:dyDescent="0.2"/>
    <row r="339008" ht="12.75" customHeight="1" x14ac:dyDescent="0.2"/>
    <row r="339012" ht="12.75" customHeight="1" x14ac:dyDescent="0.2"/>
    <row r="339016" ht="12.75" customHeight="1" x14ac:dyDescent="0.2"/>
    <row r="339020" ht="12.75" customHeight="1" x14ac:dyDescent="0.2"/>
    <row r="339024" ht="12.75" customHeight="1" x14ac:dyDescent="0.2"/>
    <row r="339028" ht="12.75" customHeight="1" x14ac:dyDescent="0.2"/>
    <row r="339032" ht="12.75" customHeight="1" x14ac:dyDescent="0.2"/>
    <row r="339036" ht="12.75" customHeight="1" x14ac:dyDescent="0.2"/>
    <row r="339040" ht="12.75" customHeight="1" x14ac:dyDescent="0.2"/>
    <row r="339044" ht="12.75" customHeight="1" x14ac:dyDescent="0.2"/>
    <row r="339048" ht="12.75" customHeight="1" x14ac:dyDescent="0.2"/>
    <row r="339052" ht="12.75" customHeight="1" x14ac:dyDescent="0.2"/>
    <row r="339056" ht="12.75" customHeight="1" x14ac:dyDescent="0.2"/>
    <row r="339060" ht="12.75" customHeight="1" x14ac:dyDescent="0.2"/>
    <row r="339064" ht="12.75" customHeight="1" x14ac:dyDescent="0.2"/>
    <row r="339068" ht="12.75" customHeight="1" x14ac:dyDescent="0.2"/>
    <row r="339072" ht="12.75" customHeight="1" x14ac:dyDescent="0.2"/>
    <row r="339076" ht="12.75" customHeight="1" x14ac:dyDescent="0.2"/>
    <row r="339080" ht="12.75" customHeight="1" x14ac:dyDescent="0.2"/>
    <row r="339084" ht="12.75" customHeight="1" x14ac:dyDescent="0.2"/>
    <row r="339088" ht="12.75" customHeight="1" x14ac:dyDescent="0.2"/>
    <row r="339092" ht="12.75" customHeight="1" x14ac:dyDescent="0.2"/>
    <row r="339096" ht="12.75" customHeight="1" x14ac:dyDescent="0.2"/>
    <row r="339100" ht="12.75" customHeight="1" x14ac:dyDescent="0.2"/>
    <row r="339104" ht="12.75" customHeight="1" x14ac:dyDescent="0.2"/>
    <row r="339108" ht="12.75" customHeight="1" x14ac:dyDescent="0.2"/>
    <row r="339112" ht="12.75" customHeight="1" x14ac:dyDescent="0.2"/>
    <row r="339116" ht="12.75" customHeight="1" x14ac:dyDescent="0.2"/>
    <row r="339120" ht="12.75" customHeight="1" x14ac:dyDescent="0.2"/>
    <row r="339124" ht="12.75" customHeight="1" x14ac:dyDescent="0.2"/>
    <row r="339128" ht="12.75" customHeight="1" x14ac:dyDescent="0.2"/>
    <row r="339132" ht="12.75" customHeight="1" x14ac:dyDescent="0.2"/>
    <row r="339136" ht="12.75" customHeight="1" x14ac:dyDescent="0.2"/>
    <row r="339140" ht="12.75" customHeight="1" x14ac:dyDescent="0.2"/>
    <row r="339144" ht="12.75" customHeight="1" x14ac:dyDescent="0.2"/>
    <row r="339148" ht="12.75" customHeight="1" x14ac:dyDescent="0.2"/>
    <row r="339152" ht="12.75" customHeight="1" x14ac:dyDescent="0.2"/>
    <row r="339156" ht="12.75" customHeight="1" x14ac:dyDescent="0.2"/>
    <row r="339160" ht="12.75" customHeight="1" x14ac:dyDescent="0.2"/>
    <row r="339164" ht="12.75" customHeight="1" x14ac:dyDescent="0.2"/>
    <row r="339168" ht="12.75" customHeight="1" x14ac:dyDescent="0.2"/>
    <row r="339172" ht="12.75" customHeight="1" x14ac:dyDescent="0.2"/>
    <row r="339176" ht="12.75" customHeight="1" x14ac:dyDescent="0.2"/>
    <row r="339180" ht="12.75" customHeight="1" x14ac:dyDescent="0.2"/>
    <row r="339184" ht="12.75" customHeight="1" x14ac:dyDescent="0.2"/>
    <row r="339188" ht="12.75" customHeight="1" x14ac:dyDescent="0.2"/>
    <row r="339192" ht="12.75" customHeight="1" x14ac:dyDescent="0.2"/>
    <row r="339196" ht="12.75" customHeight="1" x14ac:dyDescent="0.2"/>
    <row r="339200" ht="12.75" customHeight="1" x14ac:dyDescent="0.2"/>
    <row r="339204" ht="12.75" customHeight="1" x14ac:dyDescent="0.2"/>
    <row r="339208" ht="12.75" customHeight="1" x14ac:dyDescent="0.2"/>
    <row r="339212" ht="12.75" customHeight="1" x14ac:dyDescent="0.2"/>
    <row r="339216" ht="12.75" customHeight="1" x14ac:dyDescent="0.2"/>
    <row r="339220" ht="12.75" customHeight="1" x14ac:dyDescent="0.2"/>
    <row r="339224" ht="12.75" customHeight="1" x14ac:dyDescent="0.2"/>
    <row r="339228" ht="12.75" customHeight="1" x14ac:dyDescent="0.2"/>
    <row r="339232" ht="12.75" customHeight="1" x14ac:dyDescent="0.2"/>
    <row r="339236" ht="12.75" customHeight="1" x14ac:dyDescent="0.2"/>
    <row r="339240" ht="12.75" customHeight="1" x14ac:dyDescent="0.2"/>
    <row r="339244" ht="12.75" customHeight="1" x14ac:dyDescent="0.2"/>
    <row r="339248" ht="12.75" customHeight="1" x14ac:dyDescent="0.2"/>
    <row r="339252" ht="12.75" customHeight="1" x14ac:dyDescent="0.2"/>
    <row r="339256" ht="12.75" customHeight="1" x14ac:dyDescent="0.2"/>
    <row r="339260" ht="12.75" customHeight="1" x14ac:dyDescent="0.2"/>
    <row r="339264" ht="12.75" customHeight="1" x14ac:dyDescent="0.2"/>
    <row r="339268" ht="12.75" customHeight="1" x14ac:dyDescent="0.2"/>
    <row r="339272" ht="12.75" customHeight="1" x14ac:dyDescent="0.2"/>
    <row r="339276" ht="12.75" customHeight="1" x14ac:dyDescent="0.2"/>
    <row r="339280" ht="12.75" customHeight="1" x14ac:dyDescent="0.2"/>
    <row r="339284" ht="12.75" customHeight="1" x14ac:dyDescent="0.2"/>
    <row r="339288" ht="12.75" customHeight="1" x14ac:dyDescent="0.2"/>
    <row r="339292" ht="12.75" customHeight="1" x14ac:dyDescent="0.2"/>
    <row r="339296" ht="12.75" customHeight="1" x14ac:dyDescent="0.2"/>
    <row r="339300" ht="12.75" customHeight="1" x14ac:dyDescent="0.2"/>
    <row r="339304" ht="12.75" customHeight="1" x14ac:dyDescent="0.2"/>
    <row r="339308" ht="12.75" customHeight="1" x14ac:dyDescent="0.2"/>
    <row r="339312" ht="12.75" customHeight="1" x14ac:dyDescent="0.2"/>
    <row r="339316" ht="12.75" customHeight="1" x14ac:dyDescent="0.2"/>
    <row r="339320" ht="12.75" customHeight="1" x14ac:dyDescent="0.2"/>
    <row r="339324" ht="12.75" customHeight="1" x14ac:dyDescent="0.2"/>
    <row r="339328" ht="12.75" customHeight="1" x14ac:dyDescent="0.2"/>
    <row r="339332" ht="12.75" customHeight="1" x14ac:dyDescent="0.2"/>
    <row r="339336" ht="12.75" customHeight="1" x14ac:dyDescent="0.2"/>
    <row r="339340" ht="12.75" customHeight="1" x14ac:dyDescent="0.2"/>
    <row r="339344" ht="12.75" customHeight="1" x14ac:dyDescent="0.2"/>
    <row r="339348" ht="12.75" customHeight="1" x14ac:dyDescent="0.2"/>
    <row r="339352" ht="12.75" customHeight="1" x14ac:dyDescent="0.2"/>
    <row r="339356" ht="12.75" customHeight="1" x14ac:dyDescent="0.2"/>
    <row r="339360" ht="12.75" customHeight="1" x14ac:dyDescent="0.2"/>
    <row r="339364" ht="12.75" customHeight="1" x14ac:dyDescent="0.2"/>
    <row r="339368" ht="12.75" customHeight="1" x14ac:dyDescent="0.2"/>
    <row r="339372" ht="12.75" customHeight="1" x14ac:dyDescent="0.2"/>
    <row r="339376" ht="12.75" customHeight="1" x14ac:dyDescent="0.2"/>
    <row r="339380" ht="12.75" customHeight="1" x14ac:dyDescent="0.2"/>
    <row r="339384" ht="12.75" customHeight="1" x14ac:dyDescent="0.2"/>
    <row r="339388" ht="12.75" customHeight="1" x14ac:dyDescent="0.2"/>
    <row r="339392" ht="12.75" customHeight="1" x14ac:dyDescent="0.2"/>
    <row r="339396" ht="12.75" customHeight="1" x14ac:dyDescent="0.2"/>
    <row r="339400" ht="12.75" customHeight="1" x14ac:dyDescent="0.2"/>
    <row r="339404" ht="12.75" customHeight="1" x14ac:dyDescent="0.2"/>
    <row r="339408" ht="12.75" customHeight="1" x14ac:dyDescent="0.2"/>
    <row r="339412" ht="12.75" customHeight="1" x14ac:dyDescent="0.2"/>
    <row r="339416" ht="12.75" customHeight="1" x14ac:dyDescent="0.2"/>
    <row r="339420" ht="12.75" customHeight="1" x14ac:dyDescent="0.2"/>
    <row r="339424" ht="12.75" customHeight="1" x14ac:dyDescent="0.2"/>
    <row r="339428" ht="12.75" customHeight="1" x14ac:dyDescent="0.2"/>
    <row r="339432" ht="12.75" customHeight="1" x14ac:dyDescent="0.2"/>
    <row r="339436" ht="12.75" customHeight="1" x14ac:dyDescent="0.2"/>
    <row r="339440" ht="12.75" customHeight="1" x14ac:dyDescent="0.2"/>
    <row r="339444" ht="12.75" customHeight="1" x14ac:dyDescent="0.2"/>
    <row r="339448" ht="12.75" customHeight="1" x14ac:dyDescent="0.2"/>
    <row r="339452" ht="12.75" customHeight="1" x14ac:dyDescent="0.2"/>
    <row r="339456" ht="12.75" customHeight="1" x14ac:dyDescent="0.2"/>
    <row r="339460" ht="12.75" customHeight="1" x14ac:dyDescent="0.2"/>
    <row r="339464" ht="12.75" customHeight="1" x14ac:dyDescent="0.2"/>
    <row r="339468" ht="12.75" customHeight="1" x14ac:dyDescent="0.2"/>
    <row r="339472" ht="12.75" customHeight="1" x14ac:dyDescent="0.2"/>
    <row r="339476" ht="12.75" customHeight="1" x14ac:dyDescent="0.2"/>
    <row r="339480" ht="12.75" customHeight="1" x14ac:dyDescent="0.2"/>
    <row r="339484" ht="12.75" customHeight="1" x14ac:dyDescent="0.2"/>
    <row r="339488" ht="12.75" customHeight="1" x14ac:dyDescent="0.2"/>
    <row r="339492" ht="12.75" customHeight="1" x14ac:dyDescent="0.2"/>
    <row r="339496" ht="12.75" customHeight="1" x14ac:dyDescent="0.2"/>
    <row r="339500" ht="12.75" customHeight="1" x14ac:dyDescent="0.2"/>
    <row r="339504" ht="12.75" customHeight="1" x14ac:dyDescent="0.2"/>
    <row r="339508" ht="12.75" customHeight="1" x14ac:dyDescent="0.2"/>
    <row r="339512" ht="12.75" customHeight="1" x14ac:dyDescent="0.2"/>
    <row r="339516" ht="12.75" customHeight="1" x14ac:dyDescent="0.2"/>
    <row r="339520" ht="12.75" customHeight="1" x14ac:dyDescent="0.2"/>
    <row r="339524" ht="12.75" customHeight="1" x14ac:dyDescent="0.2"/>
    <row r="339528" ht="12.75" customHeight="1" x14ac:dyDescent="0.2"/>
    <row r="339532" ht="12.75" customHeight="1" x14ac:dyDescent="0.2"/>
    <row r="339536" ht="12.75" customHeight="1" x14ac:dyDescent="0.2"/>
    <row r="339540" ht="12.75" customHeight="1" x14ac:dyDescent="0.2"/>
    <row r="339544" ht="12.75" customHeight="1" x14ac:dyDescent="0.2"/>
    <row r="339548" ht="12.75" customHeight="1" x14ac:dyDescent="0.2"/>
    <row r="339552" ht="12.75" customHeight="1" x14ac:dyDescent="0.2"/>
    <row r="339556" ht="12.75" customHeight="1" x14ac:dyDescent="0.2"/>
    <row r="339560" ht="12.75" customHeight="1" x14ac:dyDescent="0.2"/>
    <row r="339564" ht="12.75" customHeight="1" x14ac:dyDescent="0.2"/>
    <row r="339568" ht="12.75" customHeight="1" x14ac:dyDescent="0.2"/>
    <row r="339572" ht="12.75" customHeight="1" x14ac:dyDescent="0.2"/>
    <row r="339576" ht="12.75" customHeight="1" x14ac:dyDescent="0.2"/>
    <row r="339580" ht="12.75" customHeight="1" x14ac:dyDescent="0.2"/>
    <row r="339584" ht="12.75" customHeight="1" x14ac:dyDescent="0.2"/>
    <row r="339588" ht="12.75" customHeight="1" x14ac:dyDescent="0.2"/>
    <row r="339592" ht="12.75" customHeight="1" x14ac:dyDescent="0.2"/>
    <row r="339596" ht="12.75" customHeight="1" x14ac:dyDescent="0.2"/>
    <row r="339600" ht="12.75" customHeight="1" x14ac:dyDescent="0.2"/>
    <row r="339604" ht="12.75" customHeight="1" x14ac:dyDescent="0.2"/>
    <row r="339608" ht="12.75" customHeight="1" x14ac:dyDescent="0.2"/>
    <row r="339612" ht="12.75" customHeight="1" x14ac:dyDescent="0.2"/>
    <row r="339616" ht="12.75" customHeight="1" x14ac:dyDescent="0.2"/>
    <row r="339620" ht="12.75" customHeight="1" x14ac:dyDescent="0.2"/>
    <row r="339624" ht="12.75" customHeight="1" x14ac:dyDescent="0.2"/>
    <row r="339628" ht="12.75" customHeight="1" x14ac:dyDescent="0.2"/>
    <row r="339632" ht="12.75" customHeight="1" x14ac:dyDescent="0.2"/>
    <row r="339636" ht="12.75" customHeight="1" x14ac:dyDescent="0.2"/>
    <row r="339640" ht="12.75" customHeight="1" x14ac:dyDescent="0.2"/>
    <row r="339644" ht="12.75" customHeight="1" x14ac:dyDescent="0.2"/>
    <row r="339648" ht="12.75" customHeight="1" x14ac:dyDescent="0.2"/>
    <row r="339652" ht="12.75" customHeight="1" x14ac:dyDescent="0.2"/>
    <row r="339656" ht="12.75" customHeight="1" x14ac:dyDescent="0.2"/>
    <row r="339660" ht="12.75" customHeight="1" x14ac:dyDescent="0.2"/>
    <row r="339664" ht="12.75" customHeight="1" x14ac:dyDescent="0.2"/>
    <row r="339668" ht="12.75" customHeight="1" x14ac:dyDescent="0.2"/>
    <row r="339672" ht="12.75" customHeight="1" x14ac:dyDescent="0.2"/>
    <row r="339676" ht="12.75" customHeight="1" x14ac:dyDescent="0.2"/>
    <row r="339680" ht="12.75" customHeight="1" x14ac:dyDescent="0.2"/>
    <row r="339684" ht="12.75" customHeight="1" x14ac:dyDescent="0.2"/>
    <row r="339688" ht="12.75" customHeight="1" x14ac:dyDescent="0.2"/>
    <row r="339692" ht="12.75" customHeight="1" x14ac:dyDescent="0.2"/>
    <row r="339696" ht="12.75" customHeight="1" x14ac:dyDescent="0.2"/>
    <row r="339700" ht="12.75" customHeight="1" x14ac:dyDescent="0.2"/>
    <row r="339704" ht="12.75" customHeight="1" x14ac:dyDescent="0.2"/>
    <row r="339708" ht="12.75" customHeight="1" x14ac:dyDescent="0.2"/>
    <row r="339712" ht="12.75" customHeight="1" x14ac:dyDescent="0.2"/>
    <row r="339716" ht="12.75" customHeight="1" x14ac:dyDescent="0.2"/>
    <row r="339720" ht="12.75" customHeight="1" x14ac:dyDescent="0.2"/>
    <row r="339724" ht="12.75" customHeight="1" x14ac:dyDescent="0.2"/>
    <row r="339728" ht="12.75" customHeight="1" x14ac:dyDescent="0.2"/>
    <row r="339732" ht="12.75" customHeight="1" x14ac:dyDescent="0.2"/>
    <row r="339736" ht="12.75" customHeight="1" x14ac:dyDescent="0.2"/>
    <row r="339740" ht="12.75" customHeight="1" x14ac:dyDescent="0.2"/>
    <row r="339744" ht="12.75" customHeight="1" x14ac:dyDescent="0.2"/>
    <row r="339748" ht="12.75" customHeight="1" x14ac:dyDescent="0.2"/>
    <row r="339752" ht="12.75" customHeight="1" x14ac:dyDescent="0.2"/>
    <row r="339756" ht="12.75" customHeight="1" x14ac:dyDescent="0.2"/>
    <row r="339760" ht="12.75" customHeight="1" x14ac:dyDescent="0.2"/>
    <row r="339764" ht="12.75" customHeight="1" x14ac:dyDescent="0.2"/>
    <row r="339768" ht="12.75" customHeight="1" x14ac:dyDescent="0.2"/>
    <row r="339772" ht="12.75" customHeight="1" x14ac:dyDescent="0.2"/>
    <row r="339776" ht="12.75" customHeight="1" x14ac:dyDescent="0.2"/>
    <row r="339780" ht="12.75" customHeight="1" x14ac:dyDescent="0.2"/>
    <row r="339784" ht="12.75" customHeight="1" x14ac:dyDescent="0.2"/>
    <row r="339788" ht="12.75" customHeight="1" x14ac:dyDescent="0.2"/>
    <row r="339792" ht="12.75" customHeight="1" x14ac:dyDescent="0.2"/>
    <row r="339796" ht="12.75" customHeight="1" x14ac:dyDescent="0.2"/>
    <row r="339800" ht="12.75" customHeight="1" x14ac:dyDescent="0.2"/>
    <row r="339804" ht="12.75" customHeight="1" x14ac:dyDescent="0.2"/>
    <row r="339808" ht="12.75" customHeight="1" x14ac:dyDescent="0.2"/>
    <row r="339812" ht="12.75" customHeight="1" x14ac:dyDescent="0.2"/>
    <row r="339816" ht="12.75" customHeight="1" x14ac:dyDescent="0.2"/>
    <row r="339820" ht="12.75" customHeight="1" x14ac:dyDescent="0.2"/>
    <row r="339824" ht="12.75" customHeight="1" x14ac:dyDescent="0.2"/>
    <row r="339828" ht="12.75" customHeight="1" x14ac:dyDescent="0.2"/>
    <row r="339832" ht="12.75" customHeight="1" x14ac:dyDescent="0.2"/>
    <row r="339836" ht="12.75" customHeight="1" x14ac:dyDescent="0.2"/>
    <row r="339840" ht="12.75" customHeight="1" x14ac:dyDescent="0.2"/>
    <row r="339844" ht="12.75" customHeight="1" x14ac:dyDescent="0.2"/>
    <row r="339848" ht="12.75" customHeight="1" x14ac:dyDescent="0.2"/>
    <row r="339852" ht="12.75" customHeight="1" x14ac:dyDescent="0.2"/>
    <row r="339856" ht="12.75" customHeight="1" x14ac:dyDescent="0.2"/>
    <row r="339860" ht="12.75" customHeight="1" x14ac:dyDescent="0.2"/>
    <row r="339864" ht="12.75" customHeight="1" x14ac:dyDescent="0.2"/>
    <row r="339868" ht="12.75" customHeight="1" x14ac:dyDescent="0.2"/>
    <row r="339872" ht="12.75" customHeight="1" x14ac:dyDescent="0.2"/>
    <row r="339876" ht="12.75" customHeight="1" x14ac:dyDescent="0.2"/>
    <row r="339880" ht="12.75" customHeight="1" x14ac:dyDescent="0.2"/>
    <row r="339884" ht="12.75" customHeight="1" x14ac:dyDescent="0.2"/>
    <row r="339888" ht="12.75" customHeight="1" x14ac:dyDescent="0.2"/>
    <row r="339892" ht="12.75" customHeight="1" x14ac:dyDescent="0.2"/>
    <row r="339896" ht="12.75" customHeight="1" x14ac:dyDescent="0.2"/>
    <row r="339900" ht="12.75" customHeight="1" x14ac:dyDescent="0.2"/>
    <row r="339904" ht="12.75" customHeight="1" x14ac:dyDescent="0.2"/>
    <row r="339908" ht="12.75" customHeight="1" x14ac:dyDescent="0.2"/>
    <row r="339912" ht="12.75" customHeight="1" x14ac:dyDescent="0.2"/>
    <row r="339916" ht="12.75" customHeight="1" x14ac:dyDescent="0.2"/>
    <row r="339920" ht="12.75" customHeight="1" x14ac:dyDescent="0.2"/>
    <row r="339924" ht="12.75" customHeight="1" x14ac:dyDescent="0.2"/>
    <row r="339928" ht="12.75" customHeight="1" x14ac:dyDescent="0.2"/>
    <row r="339932" ht="12.75" customHeight="1" x14ac:dyDescent="0.2"/>
    <row r="339936" ht="12.75" customHeight="1" x14ac:dyDescent="0.2"/>
    <row r="339940" ht="12.75" customHeight="1" x14ac:dyDescent="0.2"/>
    <row r="339944" ht="12.75" customHeight="1" x14ac:dyDescent="0.2"/>
    <row r="339948" ht="12.75" customHeight="1" x14ac:dyDescent="0.2"/>
    <row r="339952" ht="12.75" customHeight="1" x14ac:dyDescent="0.2"/>
    <row r="339956" ht="12.75" customHeight="1" x14ac:dyDescent="0.2"/>
    <row r="339960" ht="12.75" customHeight="1" x14ac:dyDescent="0.2"/>
    <row r="339964" ht="12.75" customHeight="1" x14ac:dyDescent="0.2"/>
    <row r="339968" ht="12.75" customHeight="1" x14ac:dyDescent="0.2"/>
    <row r="339972" ht="12.75" customHeight="1" x14ac:dyDescent="0.2"/>
    <row r="339976" ht="12.75" customHeight="1" x14ac:dyDescent="0.2"/>
    <row r="339980" ht="12.75" customHeight="1" x14ac:dyDescent="0.2"/>
    <row r="339984" ht="12.75" customHeight="1" x14ac:dyDescent="0.2"/>
    <row r="339988" ht="12.75" customHeight="1" x14ac:dyDescent="0.2"/>
    <row r="339992" ht="12.75" customHeight="1" x14ac:dyDescent="0.2"/>
    <row r="339996" ht="12.75" customHeight="1" x14ac:dyDescent="0.2"/>
    <row r="340000" ht="12.75" customHeight="1" x14ac:dyDescent="0.2"/>
    <row r="340004" ht="12.75" customHeight="1" x14ac:dyDescent="0.2"/>
    <row r="340008" ht="12.75" customHeight="1" x14ac:dyDescent="0.2"/>
    <row r="340012" ht="12.75" customHeight="1" x14ac:dyDescent="0.2"/>
    <row r="340016" ht="12.75" customHeight="1" x14ac:dyDescent="0.2"/>
    <row r="340020" ht="12.75" customHeight="1" x14ac:dyDescent="0.2"/>
    <row r="340024" ht="12.75" customHeight="1" x14ac:dyDescent="0.2"/>
    <row r="340028" ht="12.75" customHeight="1" x14ac:dyDescent="0.2"/>
    <row r="340032" ht="12.75" customHeight="1" x14ac:dyDescent="0.2"/>
    <row r="340036" ht="12.75" customHeight="1" x14ac:dyDescent="0.2"/>
    <row r="340040" ht="12.75" customHeight="1" x14ac:dyDescent="0.2"/>
    <row r="340044" ht="12.75" customHeight="1" x14ac:dyDescent="0.2"/>
    <row r="340048" ht="12.75" customHeight="1" x14ac:dyDescent="0.2"/>
    <row r="340052" ht="12.75" customHeight="1" x14ac:dyDescent="0.2"/>
    <row r="340056" ht="12.75" customHeight="1" x14ac:dyDescent="0.2"/>
    <row r="340060" ht="12.75" customHeight="1" x14ac:dyDescent="0.2"/>
    <row r="340064" ht="12.75" customHeight="1" x14ac:dyDescent="0.2"/>
    <row r="340068" ht="12.75" customHeight="1" x14ac:dyDescent="0.2"/>
    <row r="340072" ht="12.75" customHeight="1" x14ac:dyDescent="0.2"/>
    <row r="340076" ht="12.75" customHeight="1" x14ac:dyDescent="0.2"/>
    <row r="340080" ht="12.75" customHeight="1" x14ac:dyDescent="0.2"/>
    <row r="340084" ht="12.75" customHeight="1" x14ac:dyDescent="0.2"/>
    <row r="340088" ht="12.75" customHeight="1" x14ac:dyDescent="0.2"/>
    <row r="340092" ht="12.75" customHeight="1" x14ac:dyDescent="0.2"/>
    <row r="340096" ht="12.75" customHeight="1" x14ac:dyDescent="0.2"/>
    <row r="340100" ht="12.75" customHeight="1" x14ac:dyDescent="0.2"/>
    <row r="340104" ht="12.75" customHeight="1" x14ac:dyDescent="0.2"/>
    <row r="340108" ht="12.75" customHeight="1" x14ac:dyDescent="0.2"/>
    <row r="340112" ht="12.75" customHeight="1" x14ac:dyDescent="0.2"/>
    <row r="340116" ht="12.75" customHeight="1" x14ac:dyDescent="0.2"/>
    <row r="340120" ht="12.75" customHeight="1" x14ac:dyDescent="0.2"/>
    <row r="340124" ht="12.75" customHeight="1" x14ac:dyDescent="0.2"/>
    <row r="340128" ht="12.75" customHeight="1" x14ac:dyDescent="0.2"/>
    <row r="340132" ht="12.75" customHeight="1" x14ac:dyDescent="0.2"/>
    <row r="340136" ht="12.75" customHeight="1" x14ac:dyDescent="0.2"/>
    <row r="340140" ht="12.75" customHeight="1" x14ac:dyDescent="0.2"/>
    <row r="340144" ht="12.75" customHeight="1" x14ac:dyDescent="0.2"/>
    <row r="340148" ht="12.75" customHeight="1" x14ac:dyDescent="0.2"/>
    <row r="340152" ht="12.75" customHeight="1" x14ac:dyDescent="0.2"/>
    <row r="340156" ht="12.75" customHeight="1" x14ac:dyDescent="0.2"/>
    <row r="340160" ht="12.75" customHeight="1" x14ac:dyDescent="0.2"/>
    <row r="340164" ht="12.75" customHeight="1" x14ac:dyDescent="0.2"/>
    <row r="340168" ht="12.75" customHeight="1" x14ac:dyDescent="0.2"/>
    <row r="340172" ht="12.75" customHeight="1" x14ac:dyDescent="0.2"/>
    <row r="340176" ht="12.75" customHeight="1" x14ac:dyDescent="0.2"/>
    <row r="340180" ht="12.75" customHeight="1" x14ac:dyDescent="0.2"/>
    <row r="340184" ht="12.75" customHeight="1" x14ac:dyDescent="0.2"/>
    <row r="340188" ht="12.75" customHeight="1" x14ac:dyDescent="0.2"/>
    <row r="340192" ht="12.75" customHeight="1" x14ac:dyDescent="0.2"/>
    <row r="340196" ht="12.75" customHeight="1" x14ac:dyDescent="0.2"/>
    <row r="340200" ht="12.75" customHeight="1" x14ac:dyDescent="0.2"/>
    <row r="340204" ht="12.75" customHeight="1" x14ac:dyDescent="0.2"/>
    <row r="340208" ht="12.75" customHeight="1" x14ac:dyDescent="0.2"/>
    <row r="340212" ht="12.75" customHeight="1" x14ac:dyDescent="0.2"/>
    <row r="340216" ht="12.75" customHeight="1" x14ac:dyDescent="0.2"/>
    <row r="340220" ht="12.75" customHeight="1" x14ac:dyDescent="0.2"/>
    <row r="340224" ht="12.75" customHeight="1" x14ac:dyDescent="0.2"/>
    <row r="340228" ht="12.75" customHeight="1" x14ac:dyDescent="0.2"/>
    <row r="340232" ht="12.75" customHeight="1" x14ac:dyDescent="0.2"/>
    <row r="340236" ht="12.75" customHeight="1" x14ac:dyDescent="0.2"/>
    <row r="340240" ht="12.75" customHeight="1" x14ac:dyDescent="0.2"/>
    <row r="340244" ht="12.75" customHeight="1" x14ac:dyDescent="0.2"/>
    <row r="340248" ht="12.75" customHeight="1" x14ac:dyDescent="0.2"/>
    <row r="340252" ht="12.75" customHeight="1" x14ac:dyDescent="0.2"/>
    <row r="340256" ht="12.75" customHeight="1" x14ac:dyDescent="0.2"/>
    <row r="340260" ht="12.75" customHeight="1" x14ac:dyDescent="0.2"/>
    <row r="340264" ht="12.75" customHeight="1" x14ac:dyDescent="0.2"/>
    <row r="340268" ht="12.75" customHeight="1" x14ac:dyDescent="0.2"/>
    <row r="340272" ht="12.75" customHeight="1" x14ac:dyDescent="0.2"/>
    <row r="340276" ht="12.75" customHeight="1" x14ac:dyDescent="0.2"/>
    <row r="340280" ht="12.75" customHeight="1" x14ac:dyDescent="0.2"/>
    <row r="340284" ht="12.75" customHeight="1" x14ac:dyDescent="0.2"/>
    <row r="340288" ht="12.75" customHeight="1" x14ac:dyDescent="0.2"/>
    <row r="340292" ht="12.75" customHeight="1" x14ac:dyDescent="0.2"/>
    <row r="340296" ht="12.75" customHeight="1" x14ac:dyDescent="0.2"/>
    <row r="340300" ht="12.75" customHeight="1" x14ac:dyDescent="0.2"/>
    <row r="340304" ht="12.75" customHeight="1" x14ac:dyDescent="0.2"/>
    <row r="340308" ht="12.75" customHeight="1" x14ac:dyDescent="0.2"/>
    <row r="340312" ht="12.75" customHeight="1" x14ac:dyDescent="0.2"/>
    <row r="340316" ht="12.75" customHeight="1" x14ac:dyDescent="0.2"/>
    <row r="340320" ht="12.75" customHeight="1" x14ac:dyDescent="0.2"/>
    <row r="340324" ht="12.75" customHeight="1" x14ac:dyDescent="0.2"/>
    <row r="340328" ht="12.75" customHeight="1" x14ac:dyDescent="0.2"/>
    <row r="340332" ht="12.75" customHeight="1" x14ac:dyDescent="0.2"/>
    <row r="340336" ht="12.75" customHeight="1" x14ac:dyDescent="0.2"/>
    <row r="340340" ht="12.75" customHeight="1" x14ac:dyDescent="0.2"/>
    <row r="340344" ht="12.75" customHeight="1" x14ac:dyDescent="0.2"/>
    <row r="340348" ht="12.75" customHeight="1" x14ac:dyDescent="0.2"/>
    <row r="340352" ht="12.75" customHeight="1" x14ac:dyDescent="0.2"/>
    <row r="340356" ht="12.75" customHeight="1" x14ac:dyDescent="0.2"/>
    <row r="340360" ht="12.75" customHeight="1" x14ac:dyDescent="0.2"/>
    <row r="340364" ht="12.75" customHeight="1" x14ac:dyDescent="0.2"/>
    <row r="340368" ht="12.75" customHeight="1" x14ac:dyDescent="0.2"/>
    <row r="340372" ht="12.75" customHeight="1" x14ac:dyDescent="0.2"/>
    <row r="340376" ht="12.75" customHeight="1" x14ac:dyDescent="0.2"/>
    <row r="340380" ht="12.75" customHeight="1" x14ac:dyDescent="0.2"/>
    <row r="340384" ht="12.75" customHeight="1" x14ac:dyDescent="0.2"/>
    <row r="340388" ht="12.75" customHeight="1" x14ac:dyDescent="0.2"/>
    <row r="340392" ht="12.75" customHeight="1" x14ac:dyDescent="0.2"/>
    <row r="340396" ht="12.75" customHeight="1" x14ac:dyDescent="0.2"/>
    <row r="340400" ht="12.75" customHeight="1" x14ac:dyDescent="0.2"/>
    <row r="340404" ht="12.75" customHeight="1" x14ac:dyDescent="0.2"/>
    <row r="340408" ht="12.75" customHeight="1" x14ac:dyDescent="0.2"/>
    <row r="340412" ht="12.75" customHeight="1" x14ac:dyDescent="0.2"/>
    <row r="340416" ht="12.75" customHeight="1" x14ac:dyDescent="0.2"/>
    <row r="340420" ht="12.75" customHeight="1" x14ac:dyDescent="0.2"/>
    <row r="340424" ht="12.75" customHeight="1" x14ac:dyDescent="0.2"/>
    <row r="340428" ht="12.75" customHeight="1" x14ac:dyDescent="0.2"/>
    <row r="340432" ht="12.75" customHeight="1" x14ac:dyDescent="0.2"/>
    <row r="340436" ht="12.75" customHeight="1" x14ac:dyDescent="0.2"/>
    <row r="340440" ht="12.75" customHeight="1" x14ac:dyDescent="0.2"/>
    <row r="340444" ht="12.75" customHeight="1" x14ac:dyDescent="0.2"/>
    <row r="340448" ht="12.75" customHeight="1" x14ac:dyDescent="0.2"/>
    <row r="340452" ht="12.75" customHeight="1" x14ac:dyDescent="0.2"/>
    <row r="340456" ht="12.75" customHeight="1" x14ac:dyDescent="0.2"/>
    <row r="340460" ht="12.75" customHeight="1" x14ac:dyDescent="0.2"/>
    <row r="340464" ht="12.75" customHeight="1" x14ac:dyDescent="0.2"/>
    <row r="340468" ht="12.75" customHeight="1" x14ac:dyDescent="0.2"/>
    <row r="340472" ht="12.75" customHeight="1" x14ac:dyDescent="0.2"/>
    <row r="340476" ht="12.75" customHeight="1" x14ac:dyDescent="0.2"/>
    <row r="340480" ht="12.75" customHeight="1" x14ac:dyDescent="0.2"/>
    <row r="340484" ht="12.75" customHeight="1" x14ac:dyDescent="0.2"/>
    <row r="340488" ht="12.75" customHeight="1" x14ac:dyDescent="0.2"/>
    <row r="340492" ht="12.75" customHeight="1" x14ac:dyDescent="0.2"/>
    <row r="340496" ht="12.75" customHeight="1" x14ac:dyDescent="0.2"/>
    <row r="340500" ht="12.75" customHeight="1" x14ac:dyDescent="0.2"/>
    <row r="340504" ht="12.75" customHeight="1" x14ac:dyDescent="0.2"/>
    <row r="340508" ht="12.75" customHeight="1" x14ac:dyDescent="0.2"/>
    <row r="340512" ht="12.75" customHeight="1" x14ac:dyDescent="0.2"/>
    <row r="340516" ht="12.75" customHeight="1" x14ac:dyDescent="0.2"/>
    <row r="340520" ht="12.75" customHeight="1" x14ac:dyDescent="0.2"/>
    <row r="340524" ht="12.75" customHeight="1" x14ac:dyDescent="0.2"/>
    <row r="340528" ht="12.75" customHeight="1" x14ac:dyDescent="0.2"/>
    <row r="340532" ht="12.75" customHeight="1" x14ac:dyDescent="0.2"/>
    <row r="340536" ht="12.75" customHeight="1" x14ac:dyDescent="0.2"/>
    <row r="340540" ht="12.75" customHeight="1" x14ac:dyDescent="0.2"/>
    <row r="340544" ht="12.75" customHeight="1" x14ac:dyDescent="0.2"/>
    <row r="340548" ht="12.75" customHeight="1" x14ac:dyDescent="0.2"/>
    <row r="340552" ht="12.75" customHeight="1" x14ac:dyDescent="0.2"/>
    <row r="340556" ht="12.75" customHeight="1" x14ac:dyDescent="0.2"/>
    <row r="340560" ht="12.75" customHeight="1" x14ac:dyDescent="0.2"/>
    <row r="340564" ht="12.75" customHeight="1" x14ac:dyDescent="0.2"/>
    <row r="340568" ht="12.75" customHeight="1" x14ac:dyDescent="0.2"/>
    <row r="340572" ht="12.75" customHeight="1" x14ac:dyDescent="0.2"/>
    <row r="340576" ht="12.75" customHeight="1" x14ac:dyDescent="0.2"/>
    <row r="340580" ht="12.75" customHeight="1" x14ac:dyDescent="0.2"/>
    <row r="340584" ht="12.75" customHeight="1" x14ac:dyDescent="0.2"/>
    <row r="340588" ht="12.75" customHeight="1" x14ac:dyDescent="0.2"/>
    <row r="340592" ht="12.75" customHeight="1" x14ac:dyDescent="0.2"/>
    <row r="340596" ht="12.75" customHeight="1" x14ac:dyDescent="0.2"/>
    <row r="340600" ht="12.75" customHeight="1" x14ac:dyDescent="0.2"/>
    <row r="340604" ht="12.75" customHeight="1" x14ac:dyDescent="0.2"/>
    <row r="340608" ht="12.75" customHeight="1" x14ac:dyDescent="0.2"/>
    <row r="340612" ht="12.75" customHeight="1" x14ac:dyDescent="0.2"/>
    <row r="340616" ht="12.75" customHeight="1" x14ac:dyDescent="0.2"/>
    <row r="340620" ht="12.75" customHeight="1" x14ac:dyDescent="0.2"/>
    <row r="340624" ht="12.75" customHeight="1" x14ac:dyDescent="0.2"/>
    <row r="340628" ht="12.75" customHeight="1" x14ac:dyDescent="0.2"/>
    <row r="340632" ht="12.75" customHeight="1" x14ac:dyDescent="0.2"/>
    <row r="340636" ht="12.75" customHeight="1" x14ac:dyDescent="0.2"/>
    <row r="340640" ht="12.75" customHeight="1" x14ac:dyDescent="0.2"/>
    <row r="340644" ht="12.75" customHeight="1" x14ac:dyDescent="0.2"/>
    <row r="340648" ht="12.75" customHeight="1" x14ac:dyDescent="0.2"/>
    <row r="340652" ht="12.75" customHeight="1" x14ac:dyDescent="0.2"/>
    <row r="340656" ht="12.75" customHeight="1" x14ac:dyDescent="0.2"/>
    <row r="340660" ht="12.75" customHeight="1" x14ac:dyDescent="0.2"/>
    <row r="340664" ht="12.75" customHeight="1" x14ac:dyDescent="0.2"/>
    <row r="340668" ht="12.75" customHeight="1" x14ac:dyDescent="0.2"/>
    <row r="340672" ht="12.75" customHeight="1" x14ac:dyDescent="0.2"/>
    <row r="340676" ht="12.75" customHeight="1" x14ac:dyDescent="0.2"/>
    <row r="340680" ht="12.75" customHeight="1" x14ac:dyDescent="0.2"/>
    <row r="340684" ht="12.75" customHeight="1" x14ac:dyDescent="0.2"/>
    <row r="340688" ht="12.75" customHeight="1" x14ac:dyDescent="0.2"/>
    <row r="340692" ht="12.75" customHeight="1" x14ac:dyDescent="0.2"/>
    <row r="340696" ht="12.75" customHeight="1" x14ac:dyDescent="0.2"/>
    <row r="340700" ht="12.75" customHeight="1" x14ac:dyDescent="0.2"/>
    <row r="340704" ht="12.75" customHeight="1" x14ac:dyDescent="0.2"/>
    <row r="340708" ht="12.75" customHeight="1" x14ac:dyDescent="0.2"/>
    <row r="340712" ht="12.75" customHeight="1" x14ac:dyDescent="0.2"/>
    <row r="340716" ht="12.75" customHeight="1" x14ac:dyDescent="0.2"/>
    <row r="340720" ht="12.75" customHeight="1" x14ac:dyDescent="0.2"/>
    <row r="340724" ht="12.75" customHeight="1" x14ac:dyDescent="0.2"/>
    <row r="340728" ht="12.75" customHeight="1" x14ac:dyDescent="0.2"/>
    <row r="340732" ht="12.75" customHeight="1" x14ac:dyDescent="0.2"/>
    <row r="340736" ht="12.75" customHeight="1" x14ac:dyDescent="0.2"/>
    <row r="340740" ht="12.75" customHeight="1" x14ac:dyDescent="0.2"/>
    <row r="340744" ht="12.75" customHeight="1" x14ac:dyDescent="0.2"/>
    <row r="340748" ht="12.75" customHeight="1" x14ac:dyDescent="0.2"/>
    <row r="340752" ht="12.75" customHeight="1" x14ac:dyDescent="0.2"/>
    <row r="340756" ht="12.75" customHeight="1" x14ac:dyDescent="0.2"/>
    <row r="340760" ht="12.75" customHeight="1" x14ac:dyDescent="0.2"/>
    <row r="340764" ht="12.75" customHeight="1" x14ac:dyDescent="0.2"/>
    <row r="340768" ht="12.75" customHeight="1" x14ac:dyDescent="0.2"/>
    <row r="340772" ht="12.75" customHeight="1" x14ac:dyDescent="0.2"/>
    <row r="340776" ht="12.75" customHeight="1" x14ac:dyDescent="0.2"/>
    <row r="340780" ht="12.75" customHeight="1" x14ac:dyDescent="0.2"/>
    <row r="340784" ht="12.75" customHeight="1" x14ac:dyDescent="0.2"/>
    <row r="340788" ht="12.75" customHeight="1" x14ac:dyDescent="0.2"/>
    <row r="340792" ht="12.75" customHeight="1" x14ac:dyDescent="0.2"/>
    <row r="340796" ht="12.75" customHeight="1" x14ac:dyDescent="0.2"/>
    <row r="340800" ht="12.75" customHeight="1" x14ac:dyDescent="0.2"/>
    <row r="340804" ht="12.75" customHeight="1" x14ac:dyDescent="0.2"/>
    <row r="340808" ht="12.75" customHeight="1" x14ac:dyDescent="0.2"/>
    <row r="340812" ht="12.75" customHeight="1" x14ac:dyDescent="0.2"/>
    <row r="340816" ht="12.75" customHeight="1" x14ac:dyDescent="0.2"/>
    <row r="340820" ht="12.75" customHeight="1" x14ac:dyDescent="0.2"/>
    <row r="340824" ht="12.75" customHeight="1" x14ac:dyDescent="0.2"/>
    <row r="340828" ht="12.75" customHeight="1" x14ac:dyDescent="0.2"/>
    <row r="340832" ht="12.75" customHeight="1" x14ac:dyDescent="0.2"/>
    <row r="340836" ht="12.75" customHeight="1" x14ac:dyDescent="0.2"/>
    <row r="340840" ht="12.75" customHeight="1" x14ac:dyDescent="0.2"/>
    <row r="340844" ht="12.75" customHeight="1" x14ac:dyDescent="0.2"/>
    <row r="340848" ht="12.75" customHeight="1" x14ac:dyDescent="0.2"/>
    <row r="340852" ht="12.75" customHeight="1" x14ac:dyDescent="0.2"/>
    <row r="340856" ht="12.75" customHeight="1" x14ac:dyDescent="0.2"/>
    <row r="340860" ht="12.75" customHeight="1" x14ac:dyDescent="0.2"/>
    <row r="340864" ht="12.75" customHeight="1" x14ac:dyDescent="0.2"/>
    <row r="340868" ht="12.75" customHeight="1" x14ac:dyDescent="0.2"/>
    <row r="340872" ht="12.75" customHeight="1" x14ac:dyDescent="0.2"/>
    <row r="340876" ht="12.75" customHeight="1" x14ac:dyDescent="0.2"/>
    <row r="340880" ht="12.75" customHeight="1" x14ac:dyDescent="0.2"/>
    <row r="340884" ht="12.75" customHeight="1" x14ac:dyDescent="0.2"/>
    <row r="340888" ht="12.75" customHeight="1" x14ac:dyDescent="0.2"/>
    <row r="340892" ht="12.75" customHeight="1" x14ac:dyDescent="0.2"/>
    <row r="340896" ht="12.75" customHeight="1" x14ac:dyDescent="0.2"/>
    <row r="340900" ht="12.75" customHeight="1" x14ac:dyDescent="0.2"/>
    <row r="340904" ht="12.75" customHeight="1" x14ac:dyDescent="0.2"/>
    <row r="340908" ht="12.75" customHeight="1" x14ac:dyDescent="0.2"/>
    <row r="340912" ht="12.75" customHeight="1" x14ac:dyDescent="0.2"/>
    <row r="340916" ht="12.75" customHeight="1" x14ac:dyDescent="0.2"/>
    <row r="340920" ht="12.75" customHeight="1" x14ac:dyDescent="0.2"/>
    <row r="340924" ht="12.75" customHeight="1" x14ac:dyDescent="0.2"/>
    <row r="340928" ht="12.75" customHeight="1" x14ac:dyDescent="0.2"/>
    <row r="340932" ht="12.75" customHeight="1" x14ac:dyDescent="0.2"/>
    <row r="340936" ht="12.75" customHeight="1" x14ac:dyDescent="0.2"/>
    <row r="340940" ht="12.75" customHeight="1" x14ac:dyDescent="0.2"/>
    <row r="340944" ht="12.75" customHeight="1" x14ac:dyDescent="0.2"/>
    <row r="340948" ht="12.75" customHeight="1" x14ac:dyDescent="0.2"/>
    <row r="340952" ht="12.75" customHeight="1" x14ac:dyDescent="0.2"/>
    <row r="340956" ht="12.75" customHeight="1" x14ac:dyDescent="0.2"/>
    <row r="340960" ht="12.75" customHeight="1" x14ac:dyDescent="0.2"/>
    <row r="340964" ht="12.75" customHeight="1" x14ac:dyDescent="0.2"/>
    <row r="340968" ht="12.75" customHeight="1" x14ac:dyDescent="0.2"/>
    <row r="340972" ht="12.75" customHeight="1" x14ac:dyDescent="0.2"/>
    <row r="340976" ht="12.75" customHeight="1" x14ac:dyDescent="0.2"/>
    <row r="340980" ht="12.75" customHeight="1" x14ac:dyDescent="0.2"/>
    <row r="340984" ht="12.75" customHeight="1" x14ac:dyDescent="0.2"/>
    <row r="340988" ht="12.75" customHeight="1" x14ac:dyDescent="0.2"/>
    <row r="340992" ht="12.75" customHeight="1" x14ac:dyDescent="0.2"/>
    <row r="340996" ht="12.75" customHeight="1" x14ac:dyDescent="0.2"/>
    <row r="341000" ht="12.75" customHeight="1" x14ac:dyDescent="0.2"/>
    <row r="341004" ht="12.75" customHeight="1" x14ac:dyDescent="0.2"/>
    <row r="341008" ht="12.75" customHeight="1" x14ac:dyDescent="0.2"/>
    <row r="341012" ht="12.75" customHeight="1" x14ac:dyDescent="0.2"/>
    <row r="341016" ht="12.75" customHeight="1" x14ac:dyDescent="0.2"/>
    <row r="341020" ht="12.75" customHeight="1" x14ac:dyDescent="0.2"/>
    <row r="341024" ht="12.75" customHeight="1" x14ac:dyDescent="0.2"/>
    <row r="341028" ht="12.75" customHeight="1" x14ac:dyDescent="0.2"/>
    <row r="341032" ht="12.75" customHeight="1" x14ac:dyDescent="0.2"/>
    <row r="341036" ht="12.75" customHeight="1" x14ac:dyDescent="0.2"/>
    <row r="341040" ht="12.75" customHeight="1" x14ac:dyDescent="0.2"/>
    <row r="341044" ht="12.75" customHeight="1" x14ac:dyDescent="0.2"/>
    <row r="341048" ht="12.75" customHeight="1" x14ac:dyDescent="0.2"/>
    <row r="341052" ht="12.75" customHeight="1" x14ac:dyDescent="0.2"/>
    <row r="341056" ht="12.75" customHeight="1" x14ac:dyDescent="0.2"/>
    <row r="341060" ht="12.75" customHeight="1" x14ac:dyDescent="0.2"/>
    <row r="341064" ht="12.75" customHeight="1" x14ac:dyDescent="0.2"/>
    <row r="341068" ht="12.75" customHeight="1" x14ac:dyDescent="0.2"/>
    <row r="341072" ht="12.75" customHeight="1" x14ac:dyDescent="0.2"/>
    <row r="341076" ht="12.75" customHeight="1" x14ac:dyDescent="0.2"/>
    <row r="341080" ht="12.75" customHeight="1" x14ac:dyDescent="0.2"/>
    <row r="341084" ht="12.75" customHeight="1" x14ac:dyDescent="0.2"/>
    <row r="341088" ht="12.75" customHeight="1" x14ac:dyDescent="0.2"/>
    <row r="341092" ht="12.75" customHeight="1" x14ac:dyDescent="0.2"/>
    <row r="341096" ht="12.75" customHeight="1" x14ac:dyDescent="0.2"/>
    <row r="341100" ht="12.75" customHeight="1" x14ac:dyDescent="0.2"/>
    <row r="341104" ht="12.75" customHeight="1" x14ac:dyDescent="0.2"/>
    <row r="341108" ht="12.75" customHeight="1" x14ac:dyDescent="0.2"/>
    <row r="341112" ht="12.75" customHeight="1" x14ac:dyDescent="0.2"/>
    <row r="341116" ht="12.75" customHeight="1" x14ac:dyDescent="0.2"/>
    <row r="341120" ht="12.75" customHeight="1" x14ac:dyDescent="0.2"/>
    <row r="341124" ht="12.75" customHeight="1" x14ac:dyDescent="0.2"/>
    <row r="341128" ht="12.75" customHeight="1" x14ac:dyDescent="0.2"/>
    <row r="341132" ht="12.75" customHeight="1" x14ac:dyDescent="0.2"/>
    <row r="341136" ht="12.75" customHeight="1" x14ac:dyDescent="0.2"/>
    <row r="341140" ht="12.75" customHeight="1" x14ac:dyDescent="0.2"/>
    <row r="341144" ht="12.75" customHeight="1" x14ac:dyDescent="0.2"/>
    <row r="341148" ht="12.75" customHeight="1" x14ac:dyDescent="0.2"/>
    <row r="341152" ht="12.75" customHeight="1" x14ac:dyDescent="0.2"/>
    <row r="341156" ht="12.75" customHeight="1" x14ac:dyDescent="0.2"/>
    <row r="341160" ht="12.75" customHeight="1" x14ac:dyDescent="0.2"/>
    <row r="341164" ht="12.75" customHeight="1" x14ac:dyDescent="0.2"/>
    <row r="341168" ht="12.75" customHeight="1" x14ac:dyDescent="0.2"/>
    <row r="341172" ht="12.75" customHeight="1" x14ac:dyDescent="0.2"/>
    <row r="341176" ht="12.75" customHeight="1" x14ac:dyDescent="0.2"/>
    <row r="341180" ht="12.75" customHeight="1" x14ac:dyDescent="0.2"/>
    <row r="341184" ht="12.75" customHeight="1" x14ac:dyDescent="0.2"/>
    <row r="341188" ht="12.75" customHeight="1" x14ac:dyDescent="0.2"/>
    <row r="341192" ht="12.75" customHeight="1" x14ac:dyDescent="0.2"/>
    <row r="341196" ht="12.75" customHeight="1" x14ac:dyDescent="0.2"/>
    <row r="341200" ht="12.75" customHeight="1" x14ac:dyDescent="0.2"/>
    <row r="341204" ht="12.75" customHeight="1" x14ac:dyDescent="0.2"/>
    <row r="341208" ht="12.75" customHeight="1" x14ac:dyDescent="0.2"/>
    <row r="341212" ht="12.75" customHeight="1" x14ac:dyDescent="0.2"/>
    <row r="341216" ht="12.75" customHeight="1" x14ac:dyDescent="0.2"/>
    <row r="341220" ht="12.75" customHeight="1" x14ac:dyDescent="0.2"/>
    <row r="341224" ht="12.75" customHeight="1" x14ac:dyDescent="0.2"/>
    <row r="341228" ht="12.75" customHeight="1" x14ac:dyDescent="0.2"/>
    <row r="341232" ht="12.75" customHeight="1" x14ac:dyDescent="0.2"/>
    <row r="341236" ht="12.75" customHeight="1" x14ac:dyDescent="0.2"/>
    <row r="341240" ht="12.75" customHeight="1" x14ac:dyDescent="0.2"/>
    <row r="341244" ht="12.75" customHeight="1" x14ac:dyDescent="0.2"/>
    <row r="341248" ht="12.75" customHeight="1" x14ac:dyDescent="0.2"/>
    <row r="341252" ht="12.75" customHeight="1" x14ac:dyDescent="0.2"/>
    <row r="341256" ht="12.75" customHeight="1" x14ac:dyDescent="0.2"/>
    <row r="341260" ht="12.75" customHeight="1" x14ac:dyDescent="0.2"/>
    <row r="341264" ht="12.75" customHeight="1" x14ac:dyDescent="0.2"/>
    <row r="341268" ht="12.75" customHeight="1" x14ac:dyDescent="0.2"/>
    <row r="341272" ht="12.75" customHeight="1" x14ac:dyDescent="0.2"/>
    <row r="341276" ht="12.75" customHeight="1" x14ac:dyDescent="0.2"/>
    <row r="341280" ht="12.75" customHeight="1" x14ac:dyDescent="0.2"/>
    <row r="341284" ht="12.75" customHeight="1" x14ac:dyDescent="0.2"/>
    <row r="341288" ht="12.75" customHeight="1" x14ac:dyDescent="0.2"/>
    <row r="341292" ht="12.75" customHeight="1" x14ac:dyDescent="0.2"/>
    <row r="341296" ht="12.75" customHeight="1" x14ac:dyDescent="0.2"/>
    <row r="341300" ht="12.75" customHeight="1" x14ac:dyDescent="0.2"/>
    <row r="341304" ht="12.75" customHeight="1" x14ac:dyDescent="0.2"/>
    <row r="341308" ht="12.75" customHeight="1" x14ac:dyDescent="0.2"/>
    <row r="341312" ht="12.75" customHeight="1" x14ac:dyDescent="0.2"/>
    <row r="341316" ht="12.75" customHeight="1" x14ac:dyDescent="0.2"/>
    <row r="341320" ht="12.75" customHeight="1" x14ac:dyDescent="0.2"/>
    <row r="341324" ht="12.75" customHeight="1" x14ac:dyDescent="0.2"/>
    <row r="341328" ht="12.75" customHeight="1" x14ac:dyDescent="0.2"/>
    <row r="341332" ht="12.75" customHeight="1" x14ac:dyDescent="0.2"/>
    <row r="341336" ht="12.75" customHeight="1" x14ac:dyDescent="0.2"/>
    <row r="341340" ht="12.75" customHeight="1" x14ac:dyDescent="0.2"/>
    <row r="341344" ht="12.75" customHeight="1" x14ac:dyDescent="0.2"/>
    <row r="341348" ht="12.75" customHeight="1" x14ac:dyDescent="0.2"/>
    <row r="341352" ht="12.75" customHeight="1" x14ac:dyDescent="0.2"/>
    <row r="341356" ht="12.75" customHeight="1" x14ac:dyDescent="0.2"/>
    <row r="341360" ht="12.75" customHeight="1" x14ac:dyDescent="0.2"/>
    <row r="341364" ht="12.75" customHeight="1" x14ac:dyDescent="0.2"/>
    <row r="341368" ht="12.75" customHeight="1" x14ac:dyDescent="0.2"/>
    <row r="341372" ht="12.75" customHeight="1" x14ac:dyDescent="0.2"/>
    <row r="341376" ht="12.75" customHeight="1" x14ac:dyDescent="0.2"/>
    <row r="341380" ht="12.75" customHeight="1" x14ac:dyDescent="0.2"/>
    <row r="341384" ht="12.75" customHeight="1" x14ac:dyDescent="0.2"/>
    <row r="341388" ht="12.75" customHeight="1" x14ac:dyDescent="0.2"/>
    <row r="341392" ht="12.75" customHeight="1" x14ac:dyDescent="0.2"/>
    <row r="341396" ht="12.75" customHeight="1" x14ac:dyDescent="0.2"/>
    <row r="341400" ht="12.75" customHeight="1" x14ac:dyDescent="0.2"/>
    <row r="341404" ht="12.75" customHeight="1" x14ac:dyDescent="0.2"/>
    <row r="341408" ht="12.75" customHeight="1" x14ac:dyDescent="0.2"/>
    <row r="341412" ht="12.75" customHeight="1" x14ac:dyDescent="0.2"/>
    <row r="341416" ht="12.75" customHeight="1" x14ac:dyDescent="0.2"/>
    <row r="341420" ht="12.75" customHeight="1" x14ac:dyDescent="0.2"/>
    <row r="341424" ht="12.75" customHeight="1" x14ac:dyDescent="0.2"/>
    <row r="341428" ht="12.75" customHeight="1" x14ac:dyDescent="0.2"/>
    <row r="341432" ht="12.75" customHeight="1" x14ac:dyDescent="0.2"/>
    <row r="341436" ht="12.75" customHeight="1" x14ac:dyDescent="0.2"/>
    <row r="341440" ht="12.75" customHeight="1" x14ac:dyDescent="0.2"/>
    <row r="341444" ht="12.75" customHeight="1" x14ac:dyDescent="0.2"/>
    <row r="341448" ht="12.75" customHeight="1" x14ac:dyDescent="0.2"/>
    <row r="341452" ht="12.75" customHeight="1" x14ac:dyDescent="0.2"/>
    <row r="341456" ht="12.75" customHeight="1" x14ac:dyDescent="0.2"/>
    <row r="341460" ht="12.75" customHeight="1" x14ac:dyDescent="0.2"/>
    <row r="341464" ht="12.75" customHeight="1" x14ac:dyDescent="0.2"/>
    <row r="341468" ht="12.75" customHeight="1" x14ac:dyDescent="0.2"/>
    <row r="341472" ht="12.75" customHeight="1" x14ac:dyDescent="0.2"/>
    <row r="341476" ht="12.75" customHeight="1" x14ac:dyDescent="0.2"/>
    <row r="341480" ht="12.75" customHeight="1" x14ac:dyDescent="0.2"/>
    <row r="341484" ht="12.75" customHeight="1" x14ac:dyDescent="0.2"/>
    <row r="341488" ht="12.75" customHeight="1" x14ac:dyDescent="0.2"/>
    <row r="341492" ht="12.75" customHeight="1" x14ac:dyDescent="0.2"/>
    <row r="341496" ht="12.75" customHeight="1" x14ac:dyDescent="0.2"/>
    <row r="341500" ht="12.75" customHeight="1" x14ac:dyDescent="0.2"/>
    <row r="341504" ht="12.75" customHeight="1" x14ac:dyDescent="0.2"/>
    <row r="341508" ht="12.75" customHeight="1" x14ac:dyDescent="0.2"/>
    <row r="341512" ht="12.75" customHeight="1" x14ac:dyDescent="0.2"/>
    <row r="341516" ht="12.75" customHeight="1" x14ac:dyDescent="0.2"/>
    <row r="341520" ht="12.75" customHeight="1" x14ac:dyDescent="0.2"/>
    <row r="341524" ht="12.75" customHeight="1" x14ac:dyDescent="0.2"/>
    <row r="341528" ht="12.75" customHeight="1" x14ac:dyDescent="0.2"/>
    <row r="341532" ht="12.75" customHeight="1" x14ac:dyDescent="0.2"/>
    <row r="341536" ht="12.75" customHeight="1" x14ac:dyDescent="0.2"/>
    <row r="341540" ht="12.75" customHeight="1" x14ac:dyDescent="0.2"/>
    <row r="341544" ht="12.75" customHeight="1" x14ac:dyDescent="0.2"/>
    <row r="341548" ht="12.75" customHeight="1" x14ac:dyDescent="0.2"/>
    <row r="341552" ht="12.75" customHeight="1" x14ac:dyDescent="0.2"/>
    <row r="341556" ht="12.75" customHeight="1" x14ac:dyDescent="0.2"/>
    <row r="341560" ht="12.75" customHeight="1" x14ac:dyDescent="0.2"/>
    <row r="341564" ht="12.75" customHeight="1" x14ac:dyDescent="0.2"/>
    <row r="341568" ht="12.75" customHeight="1" x14ac:dyDescent="0.2"/>
    <row r="341572" ht="12.75" customHeight="1" x14ac:dyDescent="0.2"/>
    <row r="341576" ht="12.75" customHeight="1" x14ac:dyDescent="0.2"/>
    <row r="341580" ht="12.75" customHeight="1" x14ac:dyDescent="0.2"/>
    <row r="341584" ht="12.75" customHeight="1" x14ac:dyDescent="0.2"/>
    <row r="341588" ht="12.75" customHeight="1" x14ac:dyDescent="0.2"/>
    <row r="341592" ht="12.75" customHeight="1" x14ac:dyDescent="0.2"/>
    <row r="341596" ht="12.75" customHeight="1" x14ac:dyDescent="0.2"/>
    <row r="341600" ht="12.75" customHeight="1" x14ac:dyDescent="0.2"/>
    <row r="341604" ht="12.75" customHeight="1" x14ac:dyDescent="0.2"/>
    <row r="341608" ht="12.75" customHeight="1" x14ac:dyDescent="0.2"/>
    <row r="341612" ht="12.75" customHeight="1" x14ac:dyDescent="0.2"/>
    <row r="341616" ht="12.75" customHeight="1" x14ac:dyDescent="0.2"/>
    <row r="341620" ht="12.75" customHeight="1" x14ac:dyDescent="0.2"/>
    <row r="341624" ht="12.75" customHeight="1" x14ac:dyDescent="0.2"/>
    <row r="341628" ht="12.75" customHeight="1" x14ac:dyDescent="0.2"/>
    <row r="341632" ht="12.75" customHeight="1" x14ac:dyDescent="0.2"/>
    <row r="341636" ht="12.75" customHeight="1" x14ac:dyDescent="0.2"/>
    <row r="341640" ht="12.75" customHeight="1" x14ac:dyDescent="0.2"/>
    <row r="341644" ht="12.75" customHeight="1" x14ac:dyDescent="0.2"/>
    <row r="341648" ht="12.75" customHeight="1" x14ac:dyDescent="0.2"/>
    <row r="341652" ht="12.75" customHeight="1" x14ac:dyDescent="0.2"/>
    <row r="341656" ht="12.75" customHeight="1" x14ac:dyDescent="0.2"/>
    <row r="341660" ht="12.75" customHeight="1" x14ac:dyDescent="0.2"/>
    <row r="341664" ht="12.75" customHeight="1" x14ac:dyDescent="0.2"/>
    <row r="341668" ht="12.75" customHeight="1" x14ac:dyDescent="0.2"/>
    <row r="341672" ht="12.75" customHeight="1" x14ac:dyDescent="0.2"/>
    <row r="341676" ht="12.75" customHeight="1" x14ac:dyDescent="0.2"/>
    <row r="341680" ht="12.75" customHeight="1" x14ac:dyDescent="0.2"/>
    <row r="341684" ht="12.75" customHeight="1" x14ac:dyDescent="0.2"/>
    <row r="341688" ht="12.75" customHeight="1" x14ac:dyDescent="0.2"/>
    <row r="341692" ht="12.75" customHeight="1" x14ac:dyDescent="0.2"/>
    <row r="341696" ht="12.75" customHeight="1" x14ac:dyDescent="0.2"/>
    <row r="341700" ht="12.75" customHeight="1" x14ac:dyDescent="0.2"/>
    <row r="341704" ht="12.75" customHeight="1" x14ac:dyDescent="0.2"/>
    <row r="341708" ht="12.75" customHeight="1" x14ac:dyDescent="0.2"/>
    <row r="341712" ht="12.75" customHeight="1" x14ac:dyDescent="0.2"/>
    <row r="341716" ht="12.75" customHeight="1" x14ac:dyDescent="0.2"/>
    <row r="341720" ht="12.75" customHeight="1" x14ac:dyDescent="0.2"/>
    <row r="341724" ht="12.75" customHeight="1" x14ac:dyDescent="0.2"/>
    <row r="341728" ht="12.75" customHeight="1" x14ac:dyDescent="0.2"/>
    <row r="341732" ht="12.75" customHeight="1" x14ac:dyDescent="0.2"/>
    <row r="341736" ht="12.75" customHeight="1" x14ac:dyDescent="0.2"/>
    <row r="341740" ht="12.75" customHeight="1" x14ac:dyDescent="0.2"/>
    <row r="341744" ht="12.75" customHeight="1" x14ac:dyDescent="0.2"/>
    <row r="341748" ht="12.75" customHeight="1" x14ac:dyDescent="0.2"/>
    <row r="341752" ht="12.75" customHeight="1" x14ac:dyDescent="0.2"/>
    <row r="341756" ht="12.75" customHeight="1" x14ac:dyDescent="0.2"/>
    <row r="341760" ht="12.75" customHeight="1" x14ac:dyDescent="0.2"/>
    <row r="341764" ht="12.75" customHeight="1" x14ac:dyDescent="0.2"/>
    <row r="341768" ht="12.75" customHeight="1" x14ac:dyDescent="0.2"/>
    <row r="341772" ht="12.75" customHeight="1" x14ac:dyDescent="0.2"/>
    <row r="341776" ht="12.75" customHeight="1" x14ac:dyDescent="0.2"/>
    <row r="341780" ht="12.75" customHeight="1" x14ac:dyDescent="0.2"/>
    <row r="341784" ht="12.75" customHeight="1" x14ac:dyDescent="0.2"/>
    <row r="341788" ht="12.75" customHeight="1" x14ac:dyDescent="0.2"/>
    <row r="341792" ht="12.75" customHeight="1" x14ac:dyDescent="0.2"/>
    <row r="341796" ht="12.75" customHeight="1" x14ac:dyDescent="0.2"/>
    <row r="341800" ht="12.75" customHeight="1" x14ac:dyDescent="0.2"/>
    <row r="341804" ht="12.75" customHeight="1" x14ac:dyDescent="0.2"/>
    <row r="341808" ht="12.75" customHeight="1" x14ac:dyDescent="0.2"/>
    <row r="341812" ht="12.75" customHeight="1" x14ac:dyDescent="0.2"/>
    <row r="341816" ht="12.75" customHeight="1" x14ac:dyDescent="0.2"/>
    <row r="341820" ht="12.75" customHeight="1" x14ac:dyDescent="0.2"/>
    <row r="341824" ht="12.75" customHeight="1" x14ac:dyDescent="0.2"/>
    <row r="341828" ht="12.75" customHeight="1" x14ac:dyDescent="0.2"/>
    <row r="341832" ht="12.75" customHeight="1" x14ac:dyDescent="0.2"/>
    <row r="341836" ht="12.75" customHeight="1" x14ac:dyDescent="0.2"/>
    <row r="341840" ht="12.75" customHeight="1" x14ac:dyDescent="0.2"/>
    <row r="341844" ht="12.75" customHeight="1" x14ac:dyDescent="0.2"/>
    <row r="341848" ht="12.75" customHeight="1" x14ac:dyDescent="0.2"/>
    <row r="341852" ht="12.75" customHeight="1" x14ac:dyDescent="0.2"/>
    <row r="341856" ht="12.75" customHeight="1" x14ac:dyDescent="0.2"/>
    <row r="341860" ht="12.75" customHeight="1" x14ac:dyDescent="0.2"/>
    <row r="341864" ht="12.75" customHeight="1" x14ac:dyDescent="0.2"/>
    <row r="341868" ht="12.75" customHeight="1" x14ac:dyDescent="0.2"/>
    <row r="341872" ht="12.75" customHeight="1" x14ac:dyDescent="0.2"/>
    <row r="341876" ht="12.75" customHeight="1" x14ac:dyDescent="0.2"/>
    <row r="341880" ht="12.75" customHeight="1" x14ac:dyDescent="0.2"/>
    <row r="341884" ht="12.75" customHeight="1" x14ac:dyDescent="0.2"/>
    <row r="341888" ht="12.75" customHeight="1" x14ac:dyDescent="0.2"/>
    <row r="341892" ht="12.75" customHeight="1" x14ac:dyDescent="0.2"/>
    <row r="341896" ht="12.75" customHeight="1" x14ac:dyDescent="0.2"/>
    <row r="341900" ht="12.75" customHeight="1" x14ac:dyDescent="0.2"/>
    <row r="341904" ht="12.75" customHeight="1" x14ac:dyDescent="0.2"/>
    <row r="341908" ht="12.75" customHeight="1" x14ac:dyDescent="0.2"/>
    <row r="341912" ht="12.75" customHeight="1" x14ac:dyDescent="0.2"/>
    <row r="341916" ht="12.75" customHeight="1" x14ac:dyDescent="0.2"/>
    <row r="341920" ht="12.75" customHeight="1" x14ac:dyDescent="0.2"/>
    <row r="341924" ht="12.75" customHeight="1" x14ac:dyDescent="0.2"/>
    <row r="341928" ht="12.75" customHeight="1" x14ac:dyDescent="0.2"/>
    <row r="341932" ht="12.75" customHeight="1" x14ac:dyDescent="0.2"/>
    <row r="341936" ht="12.75" customHeight="1" x14ac:dyDescent="0.2"/>
    <row r="341940" ht="12.75" customHeight="1" x14ac:dyDescent="0.2"/>
    <row r="341944" ht="12.75" customHeight="1" x14ac:dyDescent="0.2"/>
    <row r="341948" ht="12.75" customHeight="1" x14ac:dyDescent="0.2"/>
    <row r="341952" ht="12.75" customHeight="1" x14ac:dyDescent="0.2"/>
    <row r="341956" ht="12.75" customHeight="1" x14ac:dyDescent="0.2"/>
    <row r="341960" ht="12.75" customHeight="1" x14ac:dyDescent="0.2"/>
    <row r="341964" ht="12.75" customHeight="1" x14ac:dyDescent="0.2"/>
    <row r="341968" ht="12.75" customHeight="1" x14ac:dyDescent="0.2"/>
    <row r="341972" ht="12.75" customHeight="1" x14ac:dyDescent="0.2"/>
    <row r="341976" ht="12.75" customHeight="1" x14ac:dyDescent="0.2"/>
    <row r="341980" ht="12.75" customHeight="1" x14ac:dyDescent="0.2"/>
    <row r="341984" ht="12.75" customHeight="1" x14ac:dyDescent="0.2"/>
    <row r="341988" ht="12.75" customHeight="1" x14ac:dyDescent="0.2"/>
    <row r="341992" ht="12.75" customHeight="1" x14ac:dyDescent="0.2"/>
    <row r="341996" ht="12.75" customHeight="1" x14ac:dyDescent="0.2"/>
    <row r="342000" ht="12.75" customHeight="1" x14ac:dyDescent="0.2"/>
    <row r="342004" ht="12.75" customHeight="1" x14ac:dyDescent="0.2"/>
    <row r="342008" ht="12.75" customHeight="1" x14ac:dyDescent="0.2"/>
    <row r="342012" ht="12.75" customHeight="1" x14ac:dyDescent="0.2"/>
    <row r="342016" ht="12.75" customHeight="1" x14ac:dyDescent="0.2"/>
    <row r="342020" ht="12.75" customHeight="1" x14ac:dyDescent="0.2"/>
    <row r="342024" ht="12.75" customHeight="1" x14ac:dyDescent="0.2"/>
    <row r="342028" ht="12.75" customHeight="1" x14ac:dyDescent="0.2"/>
    <row r="342032" ht="12.75" customHeight="1" x14ac:dyDescent="0.2"/>
    <row r="342036" ht="12.75" customHeight="1" x14ac:dyDescent="0.2"/>
    <row r="342040" ht="12.75" customHeight="1" x14ac:dyDescent="0.2"/>
    <row r="342044" ht="12.75" customHeight="1" x14ac:dyDescent="0.2"/>
    <row r="342048" ht="12.75" customHeight="1" x14ac:dyDescent="0.2"/>
    <row r="342052" ht="12.75" customHeight="1" x14ac:dyDescent="0.2"/>
    <row r="342056" ht="12.75" customHeight="1" x14ac:dyDescent="0.2"/>
    <row r="342060" ht="12.75" customHeight="1" x14ac:dyDescent="0.2"/>
    <row r="342064" ht="12.75" customHeight="1" x14ac:dyDescent="0.2"/>
    <row r="342068" ht="12.75" customHeight="1" x14ac:dyDescent="0.2"/>
    <row r="342072" ht="12.75" customHeight="1" x14ac:dyDescent="0.2"/>
    <row r="342076" ht="12.75" customHeight="1" x14ac:dyDescent="0.2"/>
    <row r="342080" ht="12.75" customHeight="1" x14ac:dyDescent="0.2"/>
    <row r="342084" ht="12.75" customHeight="1" x14ac:dyDescent="0.2"/>
    <row r="342088" ht="12.75" customHeight="1" x14ac:dyDescent="0.2"/>
    <row r="342092" ht="12.75" customHeight="1" x14ac:dyDescent="0.2"/>
    <row r="342096" ht="12.75" customHeight="1" x14ac:dyDescent="0.2"/>
    <row r="342100" ht="12.75" customHeight="1" x14ac:dyDescent="0.2"/>
    <row r="342104" ht="12.75" customHeight="1" x14ac:dyDescent="0.2"/>
    <row r="342108" ht="12.75" customHeight="1" x14ac:dyDescent="0.2"/>
    <row r="342112" ht="12.75" customHeight="1" x14ac:dyDescent="0.2"/>
    <row r="342116" ht="12.75" customHeight="1" x14ac:dyDescent="0.2"/>
    <row r="342120" ht="12.75" customHeight="1" x14ac:dyDescent="0.2"/>
    <row r="342124" ht="12.75" customHeight="1" x14ac:dyDescent="0.2"/>
    <row r="342128" ht="12.75" customHeight="1" x14ac:dyDescent="0.2"/>
    <row r="342132" ht="12.75" customHeight="1" x14ac:dyDescent="0.2"/>
    <row r="342136" ht="12.75" customHeight="1" x14ac:dyDescent="0.2"/>
    <row r="342140" ht="12.75" customHeight="1" x14ac:dyDescent="0.2"/>
    <row r="342144" ht="12.75" customHeight="1" x14ac:dyDescent="0.2"/>
    <row r="342148" ht="12.75" customHeight="1" x14ac:dyDescent="0.2"/>
    <row r="342152" ht="12.75" customHeight="1" x14ac:dyDescent="0.2"/>
    <row r="342156" ht="12.75" customHeight="1" x14ac:dyDescent="0.2"/>
    <row r="342160" ht="12.75" customHeight="1" x14ac:dyDescent="0.2"/>
    <row r="342164" ht="12.75" customHeight="1" x14ac:dyDescent="0.2"/>
    <row r="342168" ht="12.75" customHeight="1" x14ac:dyDescent="0.2"/>
    <row r="342172" ht="12.75" customHeight="1" x14ac:dyDescent="0.2"/>
    <row r="342176" ht="12.75" customHeight="1" x14ac:dyDescent="0.2"/>
    <row r="342180" ht="12.75" customHeight="1" x14ac:dyDescent="0.2"/>
    <row r="342184" ht="12.75" customHeight="1" x14ac:dyDescent="0.2"/>
    <row r="342188" ht="12.75" customHeight="1" x14ac:dyDescent="0.2"/>
    <row r="342192" ht="12.75" customHeight="1" x14ac:dyDescent="0.2"/>
    <row r="342196" ht="12.75" customHeight="1" x14ac:dyDescent="0.2"/>
    <row r="342200" ht="12.75" customHeight="1" x14ac:dyDescent="0.2"/>
    <row r="342204" ht="12.75" customHeight="1" x14ac:dyDescent="0.2"/>
    <row r="342208" ht="12.75" customHeight="1" x14ac:dyDescent="0.2"/>
    <row r="342212" ht="12.75" customHeight="1" x14ac:dyDescent="0.2"/>
    <row r="342216" ht="12.75" customHeight="1" x14ac:dyDescent="0.2"/>
    <row r="342220" ht="12.75" customHeight="1" x14ac:dyDescent="0.2"/>
    <row r="342224" ht="12.75" customHeight="1" x14ac:dyDescent="0.2"/>
    <row r="342228" ht="12.75" customHeight="1" x14ac:dyDescent="0.2"/>
    <row r="342232" ht="12.75" customHeight="1" x14ac:dyDescent="0.2"/>
    <row r="342236" ht="12.75" customHeight="1" x14ac:dyDescent="0.2"/>
    <row r="342240" ht="12.75" customHeight="1" x14ac:dyDescent="0.2"/>
    <row r="342244" ht="12.75" customHeight="1" x14ac:dyDescent="0.2"/>
    <row r="342248" ht="12.75" customHeight="1" x14ac:dyDescent="0.2"/>
    <row r="342252" ht="12.75" customHeight="1" x14ac:dyDescent="0.2"/>
    <row r="342256" ht="12.75" customHeight="1" x14ac:dyDescent="0.2"/>
    <row r="342260" ht="12.75" customHeight="1" x14ac:dyDescent="0.2"/>
    <row r="342264" ht="12.75" customHeight="1" x14ac:dyDescent="0.2"/>
    <row r="342268" ht="12.75" customHeight="1" x14ac:dyDescent="0.2"/>
    <row r="342272" ht="12.75" customHeight="1" x14ac:dyDescent="0.2"/>
    <row r="342276" ht="12.75" customHeight="1" x14ac:dyDescent="0.2"/>
    <row r="342280" ht="12.75" customHeight="1" x14ac:dyDescent="0.2"/>
    <row r="342284" ht="12.75" customHeight="1" x14ac:dyDescent="0.2"/>
    <row r="342288" ht="12.75" customHeight="1" x14ac:dyDescent="0.2"/>
    <row r="342292" ht="12.75" customHeight="1" x14ac:dyDescent="0.2"/>
    <row r="342296" ht="12.75" customHeight="1" x14ac:dyDescent="0.2"/>
    <row r="342300" ht="12.75" customHeight="1" x14ac:dyDescent="0.2"/>
    <row r="342304" ht="12.75" customHeight="1" x14ac:dyDescent="0.2"/>
    <row r="342308" ht="12.75" customHeight="1" x14ac:dyDescent="0.2"/>
    <row r="342312" ht="12.75" customHeight="1" x14ac:dyDescent="0.2"/>
    <row r="342316" ht="12.75" customHeight="1" x14ac:dyDescent="0.2"/>
    <row r="342320" ht="12.75" customHeight="1" x14ac:dyDescent="0.2"/>
    <row r="342324" ht="12.75" customHeight="1" x14ac:dyDescent="0.2"/>
    <row r="342328" ht="12.75" customHeight="1" x14ac:dyDescent="0.2"/>
    <row r="342332" ht="12.75" customHeight="1" x14ac:dyDescent="0.2"/>
    <row r="342336" ht="12.75" customHeight="1" x14ac:dyDescent="0.2"/>
    <row r="342340" ht="12.75" customHeight="1" x14ac:dyDescent="0.2"/>
    <row r="342344" ht="12.75" customHeight="1" x14ac:dyDescent="0.2"/>
    <row r="342348" ht="12.75" customHeight="1" x14ac:dyDescent="0.2"/>
    <row r="342352" ht="12.75" customHeight="1" x14ac:dyDescent="0.2"/>
    <row r="342356" ht="12.75" customHeight="1" x14ac:dyDescent="0.2"/>
    <row r="342360" ht="12.75" customHeight="1" x14ac:dyDescent="0.2"/>
    <row r="342364" ht="12.75" customHeight="1" x14ac:dyDescent="0.2"/>
    <row r="342368" ht="12.75" customHeight="1" x14ac:dyDescent="0.2"/>
    <row r="342372" ht="12.75" customHeight="1" x14ac:dyDescent="0.2"/>
    <row r="342376" ht="12.75" customHeight="1" x14ac:dyDescent="0.2"/>
    <row r="342380" ht="12.75" customHeight="1" x14ac:dyDescent="0.2"/>
    <row r="342384" ht="12.75" customHeight="1" x14ac:dyDescent="0.2"/>
    <row r="342388" ht="12.75" customHeight="1" x14ac:dyDescent="0.2"/>
    <row r="342392" ht="12.75" customHeight="1" x14ac:dyDescent="0.2"/>
    <row r="342396" ht="12.75" customHeight="1" x14ac:dyDescent="0.2"/>
    <row r="342400" ht="12.75" customHeight="1" x14ac:dyDescent="0.2"/>
    <row r="342404" ht="12.75" customHeight="1" x14ac:dyDescent="0.2"/>
    <row r="342408" ht="12.75" customHeight="1" x14ac:dyDescent="0.2"/>
    <row r="342412" ht="12.75" customHeight="1" x14ac:dyDescent="0.2"/>
    <row r="342416" ht="12.75" customHeight="1" x14ac:dyDescent="0.2"/>
    <row r="342420" ht="12.75" customHeight="1" x14ac:dyDescent="0.2"/>
    <row r="342424" ht="12.75" customHeight="1" x14ac:dyDescent="0.2"/>
    <row r="342428" ht="12.75" customHeight="1" x14ac:dyDescent="0.2"/>
    <row r="342432" ht="12.75" customHeight="1" x14ac:dyDescent="0.2"/>
    <row r="342436" ht="12.75" customHeight="1" x14ac:dyDescent="0.2"/>
    <row r="342440" ht="12.75" customHeight="1" x14ac:dyDescent="0.2"/>
    <row r="342444" ht="12.75" customHeight="1" x14ac:dyDescent="0.2"/>
    <row r="342448" ht="12.75" customHeight="1" x14ac:dyDescent="0.2"/>
    <row r="342452" ht="12.75" customHeight="1" x14ac:dyDescent="0.2"/>
    <row r="342456" ht="12.75" customHeight="1" x14ac:dyDescent="0.2"/>
    <row r="342460" ht="12.75" customHeight="1" x14ac:dyDescent="0.2"/>
    <row r="342464" ht="12.75" customHeight="1" x14ac:dyDescent="0.2"/>
    <row r="342468" ht="12.75" customHeight="1" x14ac:dyDescent="0.2"/>
    <row r="342472" ht="12.75" customHeight="1" x14ac:dyDescent="0.2"/>
    <row r="342476" ht="12.75" customHeight="1" x14ac:dyDescent="0.2"/>
    <row r="342480" ht="12.75" customHeight="1" x14ac:dyDescent="0.2"/>
    <row r="342484" ht="12.75" customHeight="1" x14ac:dyDescent="0.2"/>
    <row r="342488" ht="12.75" customHeight="1" x14ac:dyDescent="0.2"/>
    <row r="342492" ht="12.75" customHeight="1" x14ac:dyDescent="0.2"/>
    <row r="342496" ht="12.75" customHeight="1" x14ac:dyDescent="0.2"/>
    <row r="342500" ht="12.75" customHeight="1" x14ac:dyDescent="0.2"/>
    <row r="342504" ht="12.75" customHeight="1" x14ac:dyDescent="0.2"/>
    <row r="342508" ht="12.75" customHeight="1" x14ac:dyDescent="0.2"/>
    <row r="342512" ht="12.75" customHeight="1" x14ac:dyDescent="0.2"/>
    <row r="342516" ht="12.75" customHeight="1" x14ac:dyDescent="0.2"/>
    <row r="342520" ht="12.75" customHeight="1" x14ac:dyDescent="0.2"/>
    <row r="342524" ht="12.75" customHeight="1" x14ac:dyDescent="0.2"/>
    <row r="342528" ht="12.75" customHeight="1" x14ac:dyDescent="0.2"/>
    <row r="342532" ht="12.75" customHeight="1" x14ac:dyDescent="0.2"/>
    <row r="342536" ht="12.75" customHeight="1" x14ac:dyDescent="0.2"/>
    <row r="342540" ht="12.75" customHeight="1" x14ac:dyDescent="0.2"/>
    <row r="342544" ht="12.75" customHeight="1" x14ac:dyDescent="0.2"/>
    <row r="342548" ht="12.75" customHeight="1" x14ac:dyDescent="0.2"/>
    <row r="342552" ht="12.75" customHeight="1" x14ac:dyDescent="0.2"/>
    <row r="342556" ht="12.75" customHeight="1" x14ac:dyDescent="0.2"/>
    <row r="342560" ht="12.75" customHeight="1" x14ac:dyDescent="0.2"/>
    <row r="342564" ht="12.75" customHeight="1" x14ac:dyDescent="0.2"/>
    <row r="342568" ht="12.75" customHeight="1" x14ac:dyDescent="0.2"/>
    <row r="342572" ht="12.75" customHeight="1" x14ac:dyDescent="0.2"/>
    <row r="342576" ht="12.75" customHeight="1" x14ac:dyDescent="0.2"/>
    <row r="342580" ht="12.75" customHeight="1" x14ac:dyDescent="0.2"/>
    <row r="342584" ht="12.75" customHeight="1" x14ac:dyDescent="0.2"/>
    <row r="342588" ht="12.75" customHeight="1" x14ac:dyDescent="0.2"/>
    <row r="342592" ht="12.75" customHeight="1" x14ac:dyDescent="0.2"/>
    <row r="342596" ht="12.75" customHeight="1" x14ac:dyDescent="0.2"/>
    <row r="342600" ht="12.75" customHeight="1" x14ac:dyDescent="0.2"/>
    <row r="342604" ht="12.75" customHeight="1" x14ac:dyDescent="0.2"/>
    <row r="342608" ht="12.75" customHeight="1" x14ac:dyDescent="0.2"/>
    <row r="342612" ht="12.75" customHeight="1" x14ac:dyDescent="0.2"/>
    <row r="342616" ht="12.75" customHeight="1" x14ac:dyDescent="0.2"/>
    <row r="342620" ht="12.75" customHeight="1" x14ac:dyDescent="0.2"/>
    <row r="342624" ht="12.75" customHeight="1" x14ac:dyDescent="0.2"/>
    <row r="342628" ht="12.75" customHeight="1" x14ac:dyDescent="0.2"/>
    <row r="342632" ht="12.75" customHeight="1" x14ac:dyDescent="0.2"/>
    <row r="342636" ht="12.75" customHeight="1" x14ac:dyDescent="0.2"/>
    <row r="342640" ht="12.75" customHeight="1" x14ac:dyDescent="0.2"/>
    <row r="342644" ht="12.75" customHeight="1" x14ac:dyDescent="0.2"/>
    <row r="342648" ht="12.75" customHeight="1" x14ac:dyDescent="0.2"/>
    <row r="342652" ht="12.75" customHeight="1" x14ac:dyDescent="0.2"/>
    <row r="342656" ht="12.75" customHeight="1" x14ac:dyDescent="0.2"/>
    <row r="342660" ht="12.75" customHeight="1" x14ac:dyDescent="0.2"/>
    <row r="342664" ht="12.75" customHeight="1" x14ac:dyDescent="0.2"/>
    <row r="342668" ht="12.75" customHeight="1" x14ac:dyDescent="0.2"/>
    <row r="342672" ht="12.75" customHeight="1" x14ac:dyDescent="0.2"/>
    <row r="342676" ht="12.75" customHeight="1" x14ac:dyDescent="0.2"/>
    <row r="342680" ht="12.75" customHeight="1" x14ac:dyDescent="0.2"/>
    <row r="342684" ht="12.75" customHeight="1" x14ac:dyDescent="0.2"/>
    <row r="342688" ht="12.75" customHeight="1" x14ac:dyDescent="0.2"/>
    <row r="342692" ht="12.75" customHeight="1" x14ac:dyDescent="0.2"/>
    <row r="342696" ht="12.75" customHeight="1" x14ac:dyDescent="0.2"/>
    <row r="342700" ht="12.75" customHeight="1" x14ac:dyDescent="0.2"/>
    <row r="342704" ht="12.75" customHeight="1" x14ac:dyDescent="0.2"/>
    <row r="342708" ht="12.75" customHeight="1" x14ac:dyDescent="0.2"/>
    <row r="342712" ht="12.75" customHeight="1" x14ac:dyDescent="0.2"/>
    <row r="342716" ht="12.75" customHeight="1" x14ac:dyDescent="0.2"/>
    <row r="342720" ht="12.75" customHeight="1" x14ac:dyDescent="0.2"/>
    <row r="342724" ht="12.75" customHeight="1" x14ac:dyDescent="0.2"/>
    <row r="342728" ht="12.75" customHeight="1" x14ac:dyDescent="0.2"/>
    <row r="342732" ht="12.75" customHeight="1" x14ac:dyDescent="0.2"/>
    <row r="342736" ht="12.75" customHeight="1" x14ac:dyDescent="0.2"/>
    <row r="342740" ht="12.75" customHeight="1" x14ac:dyDescent="0.2"/>
    <row r="342744" ht="12.75" customHeight="1" x14ac:dyDescent="0.2"/>
    <row r="342748" ht="12.75" customHeight="1" x14ac:dyDescent="0.2"/>
    <row r="342752" ht="12.75" customHeight="1" x14ac:dyDescent="0.2"/>
    <row r="342756" ht="12.75" customHeight="1" x14ac:dyDescent="0.2"/>
    <row r="342760" ht="12.75" customHeight="1" x14ac:dyDescent="0.2"/>
    <row r="342764" ht="12.75" customHeight="1" x14ac:dyDescent="0.2"/>
    <row r="342768" ht="12.75" customHeight="1" x14ac:dyDescent="0.2"/>
    <row r="342772" ht="12.75" customHeight="1" x14ac:dyDescent="0.2"/>
    <row r="342776" ht="12.75" customHeight="1" x14ac:dyDescent="0.2"/>
    <row r="342780" ht="12.75" customHeight="1" x14ac:dyDescent="0.2"/>
    <row r="342784" ht="12.75" customHeight="1" x14ac:dyDescent="0.2"/>
    <row r="342788" ht="12.75" customHeight="1" x14ac:dyDescent="0.2"/>
    <row r="342792" ht="12.75" customHeight="1" x14ac:dyDescent="0.2"/>
    <row r="342796" ht="12.75" customHeight="1" x14ac:dyDescent="0.2"/>
    <row r="342800" ht="12.75" customHeight="1" x14ac:dyDescent="0.2"/>
    <row r="342804" ht="12.75" customHeight="1" x14ac:dyDescent="0.2"/>
    <row r="342808" ht="12.75" customHeight="1" x14ac:dyDescent="0.2"/>
    <row r="342812" ht="12.75" customHeight="1" x14ac:dyDescent="0.2"/>
    <row r="342816" ht="12.75" customHeight="1" x14ac:dyDescent="0.2"/>
    <row r="342820" ht="12.75" customHeight="1" x14ac:dyDescent="0.2"/>
    <row r="342824" ht="12.75" customHeight="1" x14ac:dyDescent="0.2"/>
    <row r="342828" ht="12.75" customHeight="1" x14ac:dyDescent="0.2"/>
    <row r="342832" ht="12.75" customHeight="1" x14ac:dyDescent="0.2"/>
    <row r="342836" ht="12.75" customHeight="1" x14ac:dyDescent="0.2"/>
    <row r="342840" ht="12.75" customHeight="1" x14ac:dyDescent="0.2"/>
    <row r="342844" ht="12.75" customHeight="1" x14ac:dyDescent="0.2"/>
    <row r="342848" ht="12.75" customHeight="1" x14ac:dyDescent="0.2"/>
    <row r="342852" ht="12.75" customHeight="1" x14ac:dyDescent="0.2"/>
    <row r="342856" ht="12.75" customHeight="1" x14ac:dyDescent="0.2"/>
    <row r="342860" ht="12.75" customHeight="1" x14ac:dyDescent="0.2"/>
    <row r="342864" ht="12.75" customHeight="1" x14ac:dyDescent="0.2"/>
    <row r="342868" ht="12.75" customHeight="1" x14ac:dyDescent="0.2"/>
    <row r="342872" ht="12.75" customHeight="1" x14ac:dyDescent="0.2"/>
    <row r="342876" ht="12.75" customHeight="1" x14ac:dyDescent="0.2"/>
    <row r="342880" ht="12.75" customHeight="1" x14ac:dyDescent="0.2"/>
    <row r="342884" ht="12.75" customHeight="1" x14ac:dyDescent="0.2"/>
    <row r="342888" ht="12.75" customHeight="1" x14ac:dyDescent="0.2"/>
    <row r="342892" ht="12.75" customHeight="1" x14ac:dyDescent="0.2"/>
    <row r="342896" ht="12.75" customHeight="1" x14ac:dyDescent="0.2"/>
    <row r="342900" ht="12.75" customHeight="1" x14ac:dyDescent="0.2"/>
    <row r="342904" ht="12.75" customHeight="1" x14ac:dyDescent="0.2"/>
    <row r="342908" ht="12.75" customHeight="1" x14ac:dyDescent="0.2"/>
    <row r="342912" ht="12.75" customHeight="1" x14ac:dyDescent="0.2"/>
    <row r="342916" ht="12.75" customHeight="1" x14ac:dyDescent="0.2"/>
    <row r="342920" ht="12.75" customHeight="1" x14ac:dyDescent="0.2"/>
    <row r="342924" ht="12.75" customHeight="1" x14ac:dyDescent="0.2"/>
    <row r="342928" ht="12.75" customHeight="1" x14ac:dyDescent="0.2"/>
    <row r="342932" ht="12.75" customHeight="1" x14ac:dyDescent="0.2"/>
    <row r="342936" ht="12.75" customHeight="1" x14ac:dyDescent="0.2"/>
    <row r="342940" ht="12.75" customHeight="1" x14ac:dyDescent="0.2"/>
    <row r="342944" ht="12.75" customHeight="1" x14ac:dyDescent="0.2"/>
    <row r="342948" ht="12.75" customHeight="1" x14ac:dyDescent="0.2"/>
    <row r="342952" ht="12.75" customHeight="1" x14ac:dyDescent="0.2"/>
    <row r="342956" ht="12.75" customHeight="1" x14ac:dyDescent="0.2"/>
    <row r="342960" ht="12.75" customHeight="1" x14ac:dyDescent="0.2"/>
    <row r="342964" ht="12.75" customHeight="1" x14ac:dyDescent="0.2"/>
    <row r="342968" ht="12.75" customHeight="1" x14ac:dyDescent="0.2"/>
    <row r="342972" ht="12.75" customHeight="1" x14ac:dyDescent="0.2"/>
    <row r="342976" ht="12.75" customHeight="1" x14ac:dyDescent="0.2"/>
    <row r="342980" ht="12.75" customHeight="1" x14ac:dyDescent="0.2"/>
    <row r="342984" ht="12.75" customHeight="1" x14ac:dyDescent="0.2"/>
    <row r="342988" ht="12.75" customHeight="1" x14ac:dyDescent="0.2"/>
    <row r="342992" ht="12.75" customHeight="1" x14ac:dyDescent="0.2"/>
    <row r="342996" ht="12.75" customHeight="1" x14ac:dyDescent="0.2"/>
    <row r="343000" ht="12.75" customHeight="1" x14ac:dyDescent="0.2"/>
    <row r="343004" ht="12.75" customHeight="1" x14ac:dyDescent="0.2"/>
    <row r="343008" ht="12.75" customHeight="1" x14ac:dyDescent="0.2"/>
    <row r="343012" ht="12.75" customHeight="1" x14ac:dyDescent="0.2"/>
    <row r="343016" ht="12.75" customHeight="1" x14ac:dyDescent="0.2"/>
    <row r="343020" ht="12.75" customHeight="1" x14ac:dyDescent="0.2"/>
    <row r="343024" ht="12.75" customHeight="1" x14ac:dyDescent="0.2"/>
    <row r="343028" ht="12.75" customHeight="1" x14ac:dyDescent="0.2"/>
    <row r="343032" ht="12.75" customHeight="1" x14ac:dyDescent="0.2"/>
    <row r="343036" ht="12.75" customHeight="1" x14ac:dyDescent="0.2"/>
    <row r="343040" ht="12.75" customHeight="1" x14ac:dyDescent="0.2"/>
    <row r="343044" ht="12.75" customHeight="1" x14ac:dyDescent="0.2"/>
    <row r="343048" ht="12.75" customHeight="1" x14ac:dyDescent="0.2"/>
    <row r="343052" ht="12.75" customHeight="1" x14ac:dyDescent="0.2"/>
    <row r="343056" ht="12.75" customHeight="1" x14ac:dyDescent="0.2"/>
    <row r="343060" ht="12.75" customHeight="1" x14ac:dyDescent="0.2"/>
    <row r="343064" ht="12.75" customHeight="1" x14ac:dyDescent="0.2"/>
    <row r="343068" ht="12.75" customHeight="1" x14ac:dyDescent="0.2"/>
    <row r="343072" ht="12.75" customHeight="1" x14ac:dyDescent="0.2"/>
    <row r="343076" ht="12.75" customHeight="1" x14ac:dyDescent="0.2"/>
    <row r="343080" ht="12.75" customHeight="1" x14ac:dyDescent="0.2"/>
    <row r="343084" ht="12.75" customHeight="1" x14ac:dyDescent="0.2"/>
    <row r="343088" ht="12.75" customHeight="1" x14ac:dyDescent="0.2"/>
    <row r="343092" ht="12.75" customHeight="1" x14ac:dyDescent="0.2"/>
    <row r="343096" ht="12.75" customHeight="1" x14ac:dyDescent="0.2"/>
    <row r="343100" ht="12.75" customHeight="1" x14ac:dyDescent="0.2"/>
    <row r="343104" ht="12.75" customHeight="1" x14ac:dyDescent="0.2"/>
    <row r="343108" ht="12.75" customHeight="1" x14ac:dyDescent="0.2"/>
    <row r="343112" ht="12.75" customHeight="1" x14ac:dyDescent="0.2"/>
    <row r="343116" ht="12.75" customHeight="1" x14ac:dyDescent="0.2"/>
    <row r="343120" ht="12.75" customHeight="1" x14ac:dyDescent="0.2"/>
    <row r="343124" ht="12.75" customHeight="1" x14ac:dyDescent="0.2"/>
    <row r="343128" ht="12.75" customHeight="1" x14ac:dyDescent="0.2"/>
    <row r="343132" ht="12.75" customHeight="1" x14ac:dyDescent="0.2"/>
    <row r="343136" ht="12.75" customHeight="1" x14ac:dyDescent="0.2"/>
    <row r="343140" ht="12.75" customHeight="1" x14ac:dyDescent="0.2"/>
    <row r="343144" ht="12.75" customHeight="1" x14ac:dyDescent="0.2"/>
    <row r="343148" ht="12.75" customHeight="1" x14ac:dyDescent="0.2"/>
    <row r="343152" ht="12.75" customHeight="1" x14ac:dyDescent="0.2"/>
    <row r="343156" ht="12.75" customHeight="1" x14ac:dyDescent="0.2"/>
    <row r="343160" ht="12.75" customHeight="1" x14ac:dyDescent="0.2"/>
    <row r="343164" ht="12.75" customHeight="1" x14ac:dyDescent="0.2"/>
    <row r="343168" ht="12.75" customHeight="1" x14ac:dyDescent="0.2"/>
    <row r="343172" ht="12.75" customHeight="1" x14ac:dyDescent="0.2"/>
    <row r="343176" ht="12.75" customHeight="1" x14ac:dyDescent="0.2"/>
    <row r="343180" ht="12.75" customHeight="1" x14ac:dyDescent="0.2"/>
    <row r="343184" ht="12.75" customHeight="1" x14ac:dyDescent="0.2"/>
    <row r="343188" ht="12.75" customHeight="1" x14ac:dyDescent="0.2"/>
    <row r="343192" ht="12.75" customHeight="1" x14ac:dyDescent="0.2"/>
    <row r="343196" ht="12.75" customHeight="1" x14ac:dyDescent="0.2"/>
    <row r="343200" ht="12.75" customHeight="1" x14ac:dyDescent="0.2"/>
    <row r="343204" ht="12.75" customHeight="1" x14ac:dyDescent="0.2"/>
    <row r="343208" ht="12.75" customHeight="1" x14ac:dyDescent="0.2"/>
    <row r="343212" ht="12.75" customHeight="1" x14ac:dyDescent="0.2"/>
    <row r="343216" ht="12.75" customHeight="1" x14ac:dyDescent="0.2"/>
    <row r="343220" ht="12.75" customHeight="1" x14ac:dyDescent="0.2"/>
    <row r="343224" ht="12.75" customHeight="1" x14ac:dyDescent="0.2"/>
    <row r="343228" ht="12.75" customHeight="1" x14ac:dyDescent="0.2"/>
    <row r="343232" ht="12.75" customHeight="1" x14ac:dyDescent="0.2"/>
    <row r="343236" ht="12.75" customHeight="1" x14ac:dyDescent="0.2"/>
    <row r="343240" ht="12.75" customHeight="1" x14ac:dyDescent="0.2"/>
    <row r="343244" ht="12.75" customHeight="1" x14ac:dyDescent="0.2"/>
    <row r="343248" ht="12.75" customHeight="1" x14ac:dyDescent="0.2"/>
    <row r="343252" ht="12.75" customHeight="1" x14ac:dyDescent="0.2"/>
    <row r="343256" ht="12.75" customHeight="1" x14ac:dyDescent="0.2"/>
    <row r="343260" ht="12.75" customHeight="1" x14ac:dyDescent="0.2"/>
    <row r="343264" ht="12.75" customHeight="1" x14ac:dyDescent="0.2"/>
    <row r="343268" ht="12.75" customHeight="1" x14ac:dyDescent="0.2"/>
    <row r="343272" ht="12.75" customHeight="1" x14ac:dyDescent="0.2"/>
    <row r="343276" ht="12.75" customHeight="1" x14ac:dyDescent="0.2"/>
    <row r="343280" ht="12.75" customHeight="1" x14ac:dyDescent="0.2"/>
    <row r="343284" ht="12.75" customHeight="1" x14ac:dyDescent="0.2"/>
    <row r="343288" ht="12.75" customHeight="1" x14ac:dyDescent="0.2"/>
    <row r="343292" ht="12.75" customHeight="1" x14ac:dyDescent="0.2"/>
    <row r="343296" ht="12.75" customHeight="1" x14ac:dyDescent="0.2"/>
    <row r="343300" ht="12.75" customHeight="1" x14ac:dyDescent="0.2"/>
    <row r="343304" ht="12.75" customHeight="1" x14ac:dyDescent="0.2"/>
    <row r="343308" ht="12.75" customHeight="1" x14ac:dyDescent="0.2"/>
    <row r="343312" ht="12.75" customHeight="1" x14ac:dyDescent="0.2"/>
    <row r="343316" ht="12.75" customHeight="1" x14ac:dyDescent="0.2"/>
    <row r="343320" ht="12.75" customHeight="1" x14ac:dyDescent="0.2"/>
    <row r="343324" ht="12.75" customHeight="1" x14ac:dyDescent="0.2"/>
    <row r="343328" ht="12.75" customHeight="1" x14ac:dyDescent="0.2"/>
    <row r="343332" ht="12.75" customHeight="1" x14ac:dyDescent="0.2"/>
    <row r="343336" ht="12.75" customHeight="1" x14ac:dyDescent="0.2"/>
    <row r="343340" ht="12.75" customHeight="1" x14ac:dyDescent="0.2"/>
    <row r="343344" ht="12.75" customHeight="1" x14ac:dyDescent="0.2"/>
    <row r="343348" ht="12.75" customHeight="1" x14ac:dyDescent="0.2"/>
    <row r="343352" ht="12.75" customHeight="1" x14ac:dyDescent="0.2"/>
    <row r="343356" ht="12.75" customHeight="1" x14ac:dyDescent="0.2"/>
    <row r="343360" ht="12.75" customHeight="1" x14ac:dyDescent="0.2"/>
    <row r="343364" ht="12.75" customHeight="1" x14ac:dyDescent="0.2"/>
    <row r="343368" ht="12.75" customHeight="1" x14ac:dyDescent="0.2"/>
    <row r="343372" ht="12.75" customHeight="1" x14ac:dyDescent="0.2"/>
    <row r="343376" ht="12.75" customHeight="1" x14ac:dyDescent="0.2"/>
    <row r="343380" ht="12.75" customHeight="1" x14ac:dyDescent="0.2"/>
    <row r="343384" ht="12.75" customHeight="1" x14ac:dyDescent="0.2"/>
    <row r="343388" ht="12.75" customHeight="1" x14ac:dyDescent="0.2"/>
    <row r="343392" ht="12.75" customHeight="1" x14ac:dyDescent="0.2"/>
    <row r="343396" ht="12.75" customHeight="1" x14ac:dyDescent="0.2"/>
    <row r="343400" ht="12.75" customHeight="1" x14ac:dyDescent="0.2"/>
    <row r="343404" ht="12.75" customHeight="1" x14ac:dyDescent="0.2"/>
    <row r="343408" ht="12.75" customHeight="1" x14ac:dyDescent="0.2"/>
    <row r="343412" ht="12.75" customHeight="1" x14ac:dyDescent="0.2"/>
    <row r="343416" ht="12.75" customHeight="1" x14ac:dyDescent="0.2"/>
    <row r="343420" ht="12.75" customHeight="1" x14ac:dyDescent="0.2"/>
    <row r="343424" ht="12.75" customHeight="1" x14ac:dyDescent="0.2"/>
    <row r="343428" ht="12.75" customHeight="1" x14ac:dyDescent="0.2"/>
    <row r="343432" ht="12.75" customHeight="1" x14ac:dyDescent="0.2"/>
    <row r="343436" ht="12.75" customHeight="1" x14ac:dyDescent="0.2"/>
    <row r="343440" ht="12.75" customHeight="1" x14ac:dyDescent="0.2"/>
    <row r="343444" ht="12.75" customHeight="1" x14ac:dyDescent="0.2"/>
    <row r="343448" ht="12.75" customHeight="1" x14ac:dyDescent="0.2"/>
    <row r="343452" ht="12.75" customHeight="1" x14ac:dyDescent="0.2"/>
    <row r="343456" ht="12.75" customHeight="1" x14ac:dyDescent="0.2"/>
    <row r="343460" ht="12.75" customHeight="1" x14ac:dyDescent="0.2"/>
    <row r="343464" ht="12.75" customHeight="1" x14ac:dyDescent="0.2"/>
    <row r="343468" ht="12.75" customHeight="1" x14ac:dyDescent="0.2"/>
    <row r="343472" ht="12.75" customHeight="1" x14ac:dyDescent="0.2"/>
    <row r="343476" ht="12.75" customHeight="1" x14ac:dyDescent="0.2"/>
    <row r="343480" ht="12.75" customHeight="1" x14ac:dyDescent="0.2"/>
    <row r="343484" ht="12.75" customHeight="1" x14ac:dyDescent="0.2"/>
    <row r="343488" ht="12.75" customHeight="1" x14ac:dyDescent="0.2"/>
    <row r="343492" ht="12.75" customHeight="1" x14ac:dyDescent="0.2"/>
    <row r="343496" ht="12.75" customHeight="1" x14ac:dyDescent="0.2"/>
    <row r="343500" ht="12.75" customHeight="1" x14ac:dyDescent="0.2"/>
    <row r="343504" ht="12.75" customHeight="1" x14ac:dyDescent="0.2"/>
    <row r="343508" ht="12.75" customHeight="1" x14ac:dyDescent="0.2"/>
    <row r="343512" ht="12.75" customHeight="1" x14ac:dyDescent="0.2"/>
    <row r="343516" ht="12.75" customHeight="1" x14ac:dyDescent="0.2"/>
    <row r="343520" ht="12.75" customHeight="1" x14ac:dyDescent="0.2"/>
    <row r="343524" ht="12.75" customHeight="1" x14ac:dyDescent="0.2"/>
    <row r="343528" ht="12.75" customHeight="1" x14ac:dyDescent="0.2"/>
    <row r="343532" ht="12.75" customHeight="1" x14ac:dyDescent="0.2"/>
    <row r="343536" ht="12.75" customHeight="1" x14ac:dyDescent="0.2"/>
    <row r="343540" ht="12.75" customHeight="1" x14ac:dyDescent="0.2"/>
    <row r="343544" ht="12.75" customHeight="1" x14ac:dyDescent="0.2"/>
    <row r="343548" ht="12.75" customHeight="1" x14ac:dyDescent="0.2"/>
    <row r="343552" ht="12.75" customHeight="1" x14ac:dyDescent="0.2"/>
    <row r="343556" ht="12.75" customHeight="1" x14ac:dyDescent="0.2"/>
    <row r="343560" ht="12.75" customHeight="1" x14ac:dyDescent="0.2"/>
    <row r="343564" ht="12.75" customHeight="1" x14ac:dyDescent="0.2"/>
    <row r="343568" ht="12.75" customHeight="1" x14ac:dyDescent="0.2"/>
    <row r="343572" ht="12.75" customHeight="1" x14ac:dyDescent="0.2"/>
    <row r="343576" ht="12.75" customHeight="1" x14ac:dyDescent="0.2"/>
    <row r="343580" ht="12.75" customHeight="1" x14ac:dyDescent="0.2"/>
    <row r="343584" ht="12.75" customHeight="1" x14ac:dyDescent="0.2"/>
    <row r="343588" ht="12.75" customHeight="1" x14ac:dyDescent="0.2"/>
    <row r="343592" ht="12.75" customHeight="1" x14ac:dyDescent="0.2"/>
    <row r="343596" ht="12.75" customHeight="1" x14ac:dyDescent="0.2"/>
    <row r="343600" ht="12.75" customHeight="1" x14ac:dyDescent="0.2"/>
    <row r="343604" ht="12.75" customHeight="1" x14ac:dyDescent="0.2"/>
    <row r="343608" ht="12.75" customHeight="1" x14ac:dyDescent="0.2"/>
    <row r="343612" ht="12.75" customHeight="1" x14ac:dyDescent="0.2"/>
    <row r="343616" ht="12.75" customHeight="1" x14ac:dyDescent="0.2"/>
    <row r="343620" ht="12.75" customHeight="1" x14ac:dyDescent="0.2"/>
    <row r="343624" ht="12.75" customHeight="1" x14ac:dyDescent="0.2"/>
    <row r="343628" ht="12.75" customHeight="1" x14ac:dyDescent="0.2"/>
    <row r="343632" ht="12.75" customHeight="1" x14ac:dyDescent="0.2"/>
    <row r="343636" ht="12.75" customHeight="1" x14ac:dyDescent="0.2"/>
    <row r="343640" ht="12.75" customHeight="1" x14ac:dyDescent="0.2"/>
    <row r="343644" ht="12.75" customHeight="1" x14ac:dyDescent="0.2"/>
    <row r="343648" ht="12.75" customHeight="1" x14ac:dyDescent="0.2"/>
    <row r="343652" ht="12.75" customHeight="1" x14ac:dyDescent="0.2"/>
    <row r="343656" ht="12.75" customHeight="1" x14ac:dyDescent="0.2"/>
    <row r="343660" ht="12.75" customHeight="1" x14ac:dyDescent="0.2"/>
    <row r="343664" ht="12.75" customHeight="1" x14ac:dyDescent="0.2"/>
    <row r="343668" ht="12.75" customHeight="1" x14ac:dyDescent="0.2"/>
    <row r="343672" ht="12.75" customHeight="1" x14ac:dyDescent="0.2"/>
    <row r="343676" ht="12.75" customHeight="1" x14ac:dyDescent="0.2"/>
    <row r="343680" ht="12.75" customHeight="1" x14ac:dyDescent="0.2"/>
    <row r="343684" ht="12.75" customHeight="1" x14ac:dyDescent="0.2"/>
    <row r="343688" ht="12.75" customHeight="1" x14ac:dyDescent="0.2"/>
    <row r="343692" ht="12.75" customHeight="1" x14ac:dyDescent="0.2"/>
    <row r="343696" ht="12.75" customHeight="1" x14ac:dyDescent="0.2"/>
    <row r="343700" ht="12.75" customHeight="1" x14ac:dyDescent="0.2"/>
    <row r="343704" ht="12.75" customHeight="1" x14ac:dyDescent="0.2"/>
    <row r="343708" ht="12.75" customHeight="1" x14ac:dyDescent="0.2"/>
    <row r="343712" ht="12.75" customHeight="1" x14ac:dyDescent="0.2"/>
    <row r="343716" ht="12.75" customHeight="1" x14ac:dyDescent="0.2"/>
    <row r="343720" ht="12.75" customHeight="1" x14ac:dyDescent="0.2"/>
    <row r="343724" ht="12.75" customHeight="1" x14ac:dyDescent="0.2"/>
    <row r="343728" ht="12.75" customHeight="1" x14ac:dyDescent="0.2"/>
    <row r="343732" ht="12.75" customHeight="1" x14ac:dyDescent="0.2"/>
    <row r="343736" ht="12.75" customHeight="1" x14ac:dyDescent="0.2"/>
    <row r="343740" ht="12.75" customHeight="1" x14ac:dyDescent="0.2"/>
    <row r="343744" ht="12.75" customHeight="1" x14ac:dyDescent="0.2"/>
    <row r="343748" ht="12.75" customHeight="1" x14ac:dyDescent="0.2"/>
    <row r="343752" ht="12.75" customHeight="1" x14ac:dyDescent="0.2"/>
    <row r="343756" ht="12.75" customHeight="1" x14ac:dyDescent="0.2"/>
    <row r="343760" ht="12.75" customHeight="1" x14ac:dyDescent="0.2"/>
    <row r="343764" ht="12.75" customHeight="1" x14ac:dyDescent="0.2"/>
    <row r="343768" ht="12.75" customHeight="1" x14ac:dyDescent="0.2"/>
    <row r="343772" ht="12.75" customHeight="1" x14ac:dyDescent="0.2"/>
    <row r="343776" ht="12.75" customHeight="1" x14ac:dyDescent="0.2"/>
    <row r="343780" ht="12.75" customHeight="1" x14ac:dyDescent="0.2"/>
    <row r="343784" ht="12.75" customHeight="1" x14ac:dyDescent="0.2"/>
    <row r="343788" ht="12.75" customHeight="1" x14ac:dyDescent="0.2"/>
    <row r="343792" ht="12.75" customHeight="1" x14ac:dyDescent="0.2"/>
    <row r="343796" ht="12.75" customHeight="1" x14ac:dyDescent="0.2"/>
    <row r="343800" ht="12.75" customHeight="1" x14ac:dyDescent="0.2"/>
    <row r="343804" ht="12.75" customHeight="1" x14ac:dyDescent="0.2"/>
    <row r="343808" ht="12.75" customHeight="1" x14ac:dyDescent="0.2"/>
    <row r="343812" ht="12.75" customHeight="1" x14ac:dyDescent="0.2"/>
    <row r="343816" ht="12.75" customHeight="1" x14ac:dyDescent="0.2"/>
    <row r="343820" ht="12.75" customHeight="1" x14ac:dyDescent="0.2"/>
    <row r="343824" ht="12.75" customHeight="1" x14ac:dyDescent="0.2"/>
    <row r="343828" ht="12.75" customHeight="1" x14ac:dyDescent="0.2"/>
    <row r="343832" ht="12.75" customHeight="1" x14ac:dyDescent="0.2"/>
    <row r="343836" ht="12.75" customHeight="1" x14ac:dyDescent="0.2"/>
    <row r="343840" ht="12.75" customHeight="1" x14ac:dyDescent="0.2"/>
    <row r="343844" ht="12.75" customHeight="1" x14ac:dyDescent="0.2"/>
    <row r="343848" ht="12.75" customHeight="1" x14ac:dyDescent="0.2"/>
    <row r="343852" ht="12.75" customHeight="1" x14ac:dyDescent="0.2"/>
    <row r="343856" ht="12.75" customHeight="1" x14ac:dyDescent="0.2"/>
    <row r="343860" ht="12.75" customHeight="1" x14ac:dyDescent="0.2"/>
    <row r="343864" ht="12.75" customHeight="1" x14ac:dyDescent="0.2"/>
    <row r="343868" ht="12.75" customHeight="1" x14ac:dyDescent="0.2"/>
    <row r="343872" ht="12.75" customHeight="1" x14ac:dyDescent="0.2"/>
    <row r="343876" ht="12.75" customHeight="1" x14ac:dyDescent="0.2"/>
    <row r="343880" ht="12.75" customHeight="1" x14ac:dyDescent="0.2"/>
    <row r="343884" ht="12.75" customHeight="1" x14ac:dyDescent="0.2"/>
    <row r="343888" ht="12.75" customHeight="1" x14ac:dyDescent="0.2"/>
    <row r="343892" ht="12.75" customHeight="1" x14ac:dyDescent="0.2"/>
    <row r="343896" ht="12.75" customHeight="1" x14ac:dyDescent="0.2"/>
    <row r="343900" ht="12.75" customHeight="1" x14ac:dyDescent="0.2"/>
    <row r="343904" ht="12.75" customHeight="1" x14ac:dyDescent="0.2"/>
    <row r="343908" ht="12.75" customHeight="1" x14ac:dyDescent="0.2"/>
    <row r="343912" ht="12.75" customHeight="1" x14ac:dyDescent="0.2"/>
    <row r="343916" ht="12.75" customHeight="1" x14ac:dyDescent="0.2"/>
    <row r="343920" ht="12.75" customHeight="1" x14ac:dyDescent="0.2"/>
    <row r="343924" ht="12.75" customHeight="1" x14ac:dyDescent="0.2"/>
    <row r="343928" ht="12.75" customHeight="1" x14ac:dyDescent="0.2"/>
    <row r="343932" ht="12.75" customHeight="1" x14ac:dyDescent="0.2"/>
    <row r="343936" ht="12.75" customHeight="1" x14ac:dyDescent="0.2"/>
    <row r="343940" ht="12.75" customHeight="1" x14ac:dyDescent="0.2"/>
    <row r="343944" ht="12.75" customHeight="1" x14ac:dyDescent="0.2"/>
    <row r="343948" ht="12.75" customHeight="1" x14ac:dyDescent="0.2"/>
    <row r="343952" ht="12.75" customHeight="1" x14ac:dyDescent="0.2"/>
    <row r="343956" ht="12.75" customHeight="1" x14ac:dyDescent="0.2"/>
    <row r="343960" ht="12.75" customHeight="1" x14ac:dyDescent="0.2"/>
    <row r="343964" ht="12.75" customHeight="1" x14ac:dyDescent="0.2"/>
    <row r="343968" ht="12.75" customHeight="1" x14ac:dyDescent="0.2"/>
    <row r="343972" ht="12.75" customHeight="1" x14ac:dyDescent="0.2"/>
    <row r="343976" ht="12.75" customHeight="1" x14ac:dyDescent="0.2"/>
    <row r="343980" ht="12.75" customHeight="1" x14ac:dyDescent="0.2"/>
    <row r="343984" ht="12.75" customHeight="1" x14ac:dyDescent="0.2"/>
    <row r="343988" ht="12.75" customHeight="1" x14ac:dyDescent="0.2"/>
    <row r="343992" ht="12.75" customHeight="1" x14ac:dyDescent="0.2"/>
    <row r="343996" ht="12.75" customHeight="1" x14ac:dyDescent="0.2"/>
    <row r="344000" ht="12.75" customHeight="1" x14ac:dyDescent="0.2"/>
    <row r="344004" ht="12.75" customHeight="1" x14ac:dyDescent="0.2"/>
    <row r="344008" ht="12.75" customHeight="1" x14ac:dyDescent="0.2"/>
    <row r="344012" ht="12.75" customHeight="1" x14ac:dyDescent="0.2"/>
    <row r="344016" ht="12.75" customHeight="1" x14ac:dyDescent="0.2"/>
    <row r="344020" ht="12.75" customHeight="1" x14ac:dyDescent="0.2"/>
    <row r="344024" ht="12.75" customHeight="1" x14ac:dyDescent="0.2"/>
    <row r="344028" ht="12.75" customHeight="1" x14ac:dyDescent="0.2"/>
    <row r="344032" ht="12.75" customHeight="1" x14ac:dyDescent="0.2"/>
    <row r="344036" ht="12.75" customHeight="1" x14ac:dyDescent="0.2"/>
    <row r="344040" ht="12.75" customHeight="1" x14ac:dyDescent="0.2"/>
    <row r="344044" ht="12.75" customHeight="1" x14ac:dyDescent="0.2"/>
    <row r="344048" ht="12.75" customHeight="1" x14ac:dyDescent="0.2"/>
    <row r="344052" ht="12.75" customHeight="1" x14ac:dyDescent="0.2"/>
    <row r="344056" ht="12.75" customHeight="1" x14ac:dyDescent="0.2"/>
    <row r="344060" ht="12.75" customHeight="1" x14ac:dyDescent="0.2"/>
    <row r="344064" ht="12.75" customHeight="1" x14ac:dyDescent="0.2"/>
    <row r="344068" ht="12.75" customHeight="1" x14ac:dyDescent="0.2"/>
    <row r="344072" ht="12.75" customHeight="1" x14ac:dyDescent="0.2"/>
    <row r="344076" ht="12.75" customHeight="1" x14ac:dyDescent="0.2"/>
    <row r="344080" ht="12.75" customHeight="1" x14ac:dyDescent="0.2"/>
    <row r="344084" ht="12.75" customHeight="1" x14ac:dyDescent="0.2"/>
    <row r="344088" ht="12.75" customHeight="1" x14ac:dyDescent="0.2"/>
    <row r="344092" ht="12.75" customHeight="1" x14ac:dyDescent="0.2"/>
    <row r="344096" ht="12.75" customHeight="1" x14ac:dyDescent="0.2"/>
    <row r="344100" ht="12.75" customHeight="1" x14ac:dyDescent="0.2"/>
    <row r="344104" ht="12.75" customHeight="1" x14ac:dyDescent="0.2"/>
    <row r="344108" ht="12.75" customHeight="1" x14ac:dyDescent="0.2"/>
    <row r="344112" ht="12.75" customHeight="1" x14ac:dyDescent="0.2"/>
    <row r="344116" ht="12.75" customHeight="1" x14ac:dyDescent="0.2"/>
    <row r="344120" ht="12.75" customHeight="1" x14ac:dyDescent="0.2"/>
    <row r="344124" ht="12.75" customHeight="1" x14ac:dyDescent="0.2"/>
    <row r="344128" ht="12.75" customHeight="1" x14ac:dyDescent="0.2"/>
    <row r="344132" ht="12.75" customHeight="1" x14ac:dyDescent="0.2"/>
    <row r="344136" ht="12.75" customHeight="1" x14ac:dyDescent="0.2"/>
    <row r="344140" ht="12.75" customHeight="1" x14ac:dyDescent="0.2"/>
    <row r="344144" ht="12.75" customHeight="1" x14ac:dyDescent="0.2"/>
    <row r="344148" ht="12.75" customHeight="1" x14ac:dyDescent="0.2"/>
    <row r="344152" ht="12.75" customHeight="1" x14ac:dyDescent="0.2"/>
    <row r="344156" ht="12.75" customHeight="1" x14ac:dyDescent="0.2"/>
    <row r="344160" ht="12.75" customHeight="1" x14ac:dyDescent="0.2"/>
    <row r="344164" ht="12.75" customHeight="1" x14ac:dyDescent="0.2"/>
    <row r="344168" ht="12.75" customHeight="1" x14ac:dyDescent="0.2"/>
    <row r="344172" ht="12.75" customHeight="1" x14ac:dyDescent="0.2"/>
    <row r="344176" ht="12.75" customHeight="1" x14ac:dyDescent="0.2"/>
    <row r="344180" ht="12.75" customHeight="1" x14ac:dyDescent="0.2"/>
    <row r="344184" ht="12.75" customHeight="1" x14ac:dyDescent="0.2"/>
    <row r="344188" ht="12.75" customHeight="1" x14ac:dyDescent="0.2"/>
    <row r="344192" ht="12.75" customHeight="1" x14ac:dyDescent="0.2"/>
    <row r="344196" ht="12.75" customHeight="1" x14ac:dyDescent="0.2"/>
    <row r="344200" ht="12.75" customHeight="1" x14ac:dyDescent="0.2"/>
    <row r="344204" ht="12.75" customHeight="1" x14ac:dyDescent="0.2"/>
    <row r="344208" ht="12.75" customHeight="1" x14ac:dyDescent="0.2"/>
    <row r="344212" ht="12.75" customHeight="1" x14ac:dyDescent="0.2"/>
    <row r="344216" ht="12.75" customHeight="1" x14ac:dyDescent="0.2"/>
    <row r="344220" ht="12.75" customHeight="1" x14ac:dyDescent="0.2"/>
    <row r="344224" ht="12.75" customHeight="1" x14ac:dyDescent="0.2"/>
    <row r="344228" ht="12.75" customHeight="1" x14ac:dyDescent="0.2"/>
    <row r="344232" ht="12.75" customHeight="1" x14ac:dyDescent="0.2"/>
    <row r="344236" ht="12.75" customHeight="1" x14ac:dyDescent="0.2"/>
    <row r="344240" ht="12.75" customHeight="1" x14ac:dyDescent="0.2"/>
    <row r="344244" ht="12.75" customHeight="1" x14ac:dyDescent="0.2"/>
    <row r="344248" ht="12.75" customHeight="1" x14ac:dyDescent="0.2"/>
    <row r="344252" ht="12.75" customHeight="1" x14ac:dyDescent="0.2"/>
    <row r="344256" ht="12.75" customHeight="1" x14ac:dyDescent="0.2"/>
    <row r="344260" ht="12.75" customHeight="1" x14ac:dyDescent="0.2"/>
    <row r="344264" ht="12.75" customHeight="1" x14ac:dyDescent="0.2"/>
    <row r="344268" ht="12.75" customHeight="1" x14ac:dyDescent="0.2"/>
    <row r="344272" ht="12.75" customHeight="1" x14ac:dyDescent="0.2"/>
    <row r="344276" ht="12.75" customHeight="1" x14ac:dyDescent="0.2"/>
    <row r="344280" ht="12.75" customHeight="1" x14ac:dyDescent="0.2"/>
    <row r="344284" ht="12.75" customHeight="1" x14ac:dyDescent="0.2"/>
    <row r="344288" ht="12.75" customHeight="1" x14ac:dyDescent="0.2"/>
    <row r="344292" ht="12.75" customHeight="1" x14ac:dyDescent="0.2"/>
    <row r="344296" ht="12.75" customHeight="1" x14ac:dyDescent="0.2"/>
    <row r="344300" ht="12.75" customHeight="1" x14ac:dyDescent="0.2"/>
    <row r="344304" ht="12.75" customHeight="1" x14ac:dyDescent="0.2"/>
    <row r="344308" ht="12.75" customHeight="1" x14ac:dyDescent="0.2"/>
    <row r="344312" ht="12.75" customHeight="1" x14ac:dyDescent="0.2"/>
    <row r="344316" ht="12.75" customHeight="1" x14ac:dyDescent="0.2"/>
    <row r="344320" ht="12.75" customHeight="1" x14ac:dyDescent="0.2"/>
    <row r="344324" ht="12.75" customHeight="1" x14ac:dyDescent="0.2"/>
    <row r="344328" ht="12.75" customHeight="1" x14ac:dyDescent="0.2"/>
    <row r="344332" ht="12.75" customHeight="1" x14ac:dyDescent="0.2"/>
    <row r="344336" ht="12.75" customHeight="1" x14ac:dyDescent="0.2"/>
    <row r="344340" ht="12.75" customHeight="1" x14ac:dyDescent="0.2"/>
    <row r="344344" ht="12.75" customHeight="1" x14ac:dyDescent="0.2"/>
    <row r="344348" ht="12.75" customHeight="1" x14ac:dyDescent="0.2"/>
    <row r="344352" ht="12.75" customHeight="1" x14ac:dyDescent="0.2"/>
    <row r="344356" ht="12.75" customHeight="1" x14ac:dyDescent="0.2"/>
    <row r="344360" ht="12.75" customHeight="1" x14ac:dyDescent="0.2"/>
    <row r="344364" ht="12.75" customHeight="1" x14ac:dyDescent="0.2"/>
    <row r="344368" ht="12.75" customHeight="1" x14ac:dyDescent="0.2"/>
    <row r="344372" ht="12.75" customHeight="1" x14ac:dyDescent="0.2"/>
    <row r="344376" ht="12.75" customHeight="1" x14ac:dyDescent="0.2"/>
    <row r="344380" ht="12.75" customHeight="1" x14ac:dyDescent="0.2"/>
    <row r="344384" ht="12.75" customHeight="1" x14ac:dyDescent="0.2"/>
    <row r="344388" ht="12.75" customHeight="1" x14ac:dyDescent="0.2"/>
    <row r="344392" ht="12.75" customHeight="1" x14ac:dyDescent="0.2"/>
    <row r="344396" ht="12.75" customHeight="1" x14ac:dyDescent="0.2"/>
    <row r="344400" ht="12.75" customHeight="1" x14ac:dyDescent="0.2"/>
    <row r="344404" ht="12.75" customHeight="1" x14ac:dyDescent="0.2"/>
    <row r="344408" ht="12.75" customHeight="1" x14ac:dyDescent="0.2"/>
    <row r="344412" ht="12.75" customHeight="1" x14ac:dyDescent="0.2"/>
    <row r="344416" ht="12.75" customHeight="1" x14ac:dyDescent="0.2"/>
    <row r="344420" ht="12.75" customHeight="1" x14ac:dyDescent="0.2"/>
    <row r="344424" ht="12.75" customHeight="1" x14ac:dyDescent="0.2"/>
    <row r="344428" ht="12.75" customHeight="1" x14ac:dyDescent="0.2"/>
    <row r="344432" ht="12.75" customHeight="1" x14ac:dyDescent="0.2"/>
    <row r="344436" ht="12.75" customHeight="1" x14ac:dyDescent="0.2"/>
    <row r="344440" ht="12.75" customHeight="1" x14ac:dyDescent="0.2"/>
    <row r="344444" ht="12.75" customHeight="1" x14ac:dyDescent="0.2"/>
    <row r="344448" ht="12.75" customHeight="1" x14ac:dyDescent="0.2"/>
    <row r="344452" ht="12.75" customHeight="1" x14ac:dyDescent="0.2"/>
    <row r="344456" ht="12.75" customHeight="1" x14ac:dyDescent="0.2"/>
    <row r="344460" ht="12.75" customHeight="1" x14ac:dyDescent="0.2"/>
    <row r="344464" ht="12.75" customHeight="1" x14ac:dyDescent="0.2"/>
    <row r="344468" ht="12.75" customHeight="1" x14ac:dyDescent="0.2"/>
    <row r="344472" ht="12.75" customHeight="1" x14ac:dyDescent="0.2"/>
    <row r="344476" ht="12.75" customHeight="1" x14ac:dyDescent="0.2"/>
    <row r="344480" ht="12.75" customHeight="1" x14ac:dyDescent="0.2"/>
    <row r="344484" ht="12.75" customHeight="1" x14ac:dyDescent="0.2"/>
    <row r="344488" ht="12.75" customHeight="1" x14ac:dyDescent="0.2"/>
    <row r="344492" ht="12.75" customHeight="1" x14ac:dyDescent="0.2"/>
    <row r="344496" ht="12.75" customHeight="1" x14ac:dyDescent="0.2"/>
    <row r="344500" ht="12.75" customHeight="1" x14ac:dyDescent="0.2"/>
    <row r="344504" ht="12.75" customHeight="1" x14ac:dyDescent="0.2"/>
    <row r="344508" ht="12.75" customHeight="1" x14ac:dyDescent="0.2"/>
    <row r="344512" ht="12.75" customHeight="1" x14ac:dyDescent="0.2"/>
    <row r="344516" ht="12.75" customHeight="1" x14ac:dyDescent="0.2"/>
    <row r="344520" ht="12.75" customHeight="1" x14ac:dyDescent="0.2"/>
    <row r="344524" ht="12.75" customHeight="1" x14ac:dyDescent="0.2"/>
    <row r="344528" ht="12.75" customHeight="1" x14ac:dyDescent="0.2"/>
    <row r="344532" ht="12.75" customHeight="1" x14ac:dyDescent="0.2"/>
    <row r="344536" ht="12.75" customHeight="1" x14ac:dyDescent="0.2"/>
    <row r="344540" ht="12.75" customHeight="1" x14ac:dyDescent="0.2"/>
    <row r="344544" ht="12.75" customHeight="1" x14ac:dyDescent="0.2"/>
    <row r="344548" ht="12.75" customHeight="1" x14ac:dyDescent="0.2"/>
    <row r="344552" ht="12.75" customHeight="1" x14ac:dyDescent="0.2"/>
    <row r="344556" ht="12.75" customHeight="1" x14ac:dyDescent="0.2"/>
    <row r="344560" ht="12.75" customHeight="1" x14ac:dyDescent="0.2"/>
    <row r="344564" ht="12.75" customHeight="1" x14ac:dyDescent="0.2"/>
    <row r="344568" ht="12.75" customHeight="1" x14ac:dyDescent="0.2"/>
    <row r="344572" ht="12.75" customHeight="1" x14ac:dyDescent="0.2"/>
    <row r="344576" ht="12.75" customHeight="1" x14ac:dyDescent="0.2"/>
    <row r="344580" ht="12.75" customHeight="1" x14ac:dyDescent="0.2"/>
    <row r="344584" ht="12.75" customHeight="1" x14ac:dyDescent="0.2"/>
    <row r="344588" ht="12.75" customHeight="1" x14ac:dyDescent="0.2"/>
    <row r="344592" ht="12.75" customHeight="1" x14ac:dyDescent="0.2"/>
    <row r="344596" ht="12.75" customHeight="1" x14ac:dyDescent="0.2"/>
    <row r="344600" ht="12.75" customHeight="1" x14ac:dyDescent="0.2"/>
    <row r="344604" ht="12.75" customHeight="1" x14ac:dyDescent="0.2"/>
    <row r="344608" ht="12.75" customHeight="1" x14ac:dyDescent="0.2"/>
    <row r="344612" ht="12.75" customHeight="1" x14ac:dyDescent="0.2"/>
    <row r="344616" ht="12.75" customHeight="1" x14ac:dyDescent="0.2"/>
    <row r="344620" ht="12.75" customHeight="1" x14ac:dyDescent="0.2"/>
    <row r="344624" ht="12.75" customHeight="1" x14ac:dyDescent="0.2"/>
    <row r="344628" ht="12.75" customHeight="1" x14ac:dyDescent="0.2"/>
    <row r="344632" ht="12.75" customHeight="1" x14ac:dyDescent="0.2"/>
    <row r="344636" ht="12.75" customHeight="1" x14ac:dyDescent="0.2"/>
    <row r="344640" ht="12.75" customHeight="1" x14ac:dyDescent="0.2"/>
    <row r="344644" ht="12.75" customHeight="1" x14ac:dyDescent="0.2"/>
    <row r="344648" ht="12.75" customHeight="1" x14ac:dyDescent="0.2"/>
    <row r="344652" ht="12.75" customHeight="1" x14ac:dyDescent="0.2"/>
    <row r="344656" ht="12.75" customHeight="1" x14ac:dyDescent="0.2"/>
    <row r="344660" ht="12.75" customHeight="1" x14ac:dyDescent="0.2"/>
    <row r="344664" ht="12.75" customHeight="1" x14ac:dyDescent="0.2"/>
    <row r="344668" ht="12.75" customHeight="1" x14ac:dyDescent="0.2"/>
    <row r="344672" ht="12.75" customHeight="1" x14ac:dyDescent="0.2"/>
    <row r="344676" ht="12.75" customHeight="1" x14ac:dyDescent="0.2"/>
    <row r="344680" ht="12.75" customHeight="1" x14ac:dyDescent="0.2"/>
    <row r="344684" ht="12.75" customHeight="1" x14ac:dyDescent="0.2"/>
    <row r="344688" ht="12.75" customHeight="1" x14ac:dyDescent="0.2"/>
    <row r="344692" ht="12.75" customHeight="1" x14ac:dyDescent="0.2"/>
    <row r="344696" ht="12.75" customHeight="1" x14ac:dyDescent="0.2"/>
    <row r="344700" ht="12.75" customHeight="1" x14ac:dyDescent="0.2"/>
    <row r="344704" ht="12.75" customHeight="1" x14ac:dyDescent="0.2"/>
    <row r="344708" ht="12.75" customHeight="1" x14ac:dyDescent="0.2"/>
    <row r="344712" ht="12.75" customHeight="1" x14ac:dyDescent="0.2"/>
    <row r="344716" ht="12.75" customHeight="1" x14ac:dyDescent="0.2"/>
    <row r="344720" ht="12.75" customHeight="1" x14ac:dyDescent="0.2"/>
    <row r="344724" ht="12.75" customHeight="1" x14ac:dyDescent="0.2"/>
    <row r="344728" ht="12.75" customHeight="1" x14ac:dyDescent="0.2"/>
    <row r="344732" ht="12.75" customHeight="1" x14ac:dyDescent="0.2"/>
    <row r="344736" ht="12.75" customHeight="1" x14ac:dyDescent="0.2"/>
    <row r="344740" ht="12.75" customHeight="1" x14ac:dyDescent="0.2"/>
    <row r="344744" ht="12.75" customHeight="1" x14ac:dyDescent="0.2"/>
    <row r="344748" ht="12.75" customHeight="1" x14ac:dyDescent="0.2"/>
    <row r="344752" ht="12.75" customHeight="1" x14ac:dyDescent="0.2"/>
    <row r="344756" ht="12.75" customHeight="1" x14ac:dyDescent="0.2"/>
    <row r="344760" ht="12.75" customHeight="1" x14ac:dyDescent="0.2"/>
    <row r="344764" ht="12.75" customHeight="1" x14ac:dyDescent="0.2"/>
    <row r="344768" ht="12.75" customHeight="1" x14ac:dyDescent="0.2"/>
    <row r="344772" ht="12.75" customHeight="1" x14ac:dyDescent="0.2"/>
    <row r="344776" ht="12.75" customHeight="1" x14ac:dyDescent="0.2"/>
    <row r="344780" ht="12.75" customHeight="1" x14ac:dyDescent="0.2"/>
    <row r="344784" ht="12.75" customHeight="1" x14ac:dyDescent="0.2"/>
    <row r="344788" ht="12.75" customHeight="1" x14ac:dyDescent="0.2"/>
    <row r="344792" ht="12.75" customHeight="1" x14ac:dyDescent="0.2"/>
    <row r="344796" ht="12.75" customHeight="1" x14ac:dyDescent="0.2"/>
    <row r="344800" ht="12.75" customHeight="1" x14ac:dyDescent="0.2"/>
    <row r="344804" ht="12.75" customHeight="1" x14ac:dyDescent="0.2"/>
    <row r="344808" ht="12.75" customHeight="1" x14ac:dyDescent="0.2"/>
    <row r="344812" ht="12.75" customHeight="1" x14ac:dyDescent="0.2"/>
    <row r="344816" ht="12.75" customHeight="1" x14ac:dyDescent="0.2"/>
    <row r="344820" ht="12.75" customHeight="1" x14ac:dyDescent="0.2"/>
    <row r="344824" ht="12.75" customHeight="1" x14ac:dyDescent="0.2"/>
    <row r="344828" ht="12.75" customHeight="1" x14ac:dyDescent="0.2"/>
    <row r="344832" ht="12.75" customHeight="1" x14ac:dyDescent="0.2"/>
    <row r="344836" ht="12.75" customHeight="1" x14ac:dyDescent="0.2"/>
    <row r="344840" ht="12.75" customHeight="1" x14ac:dyDescent="0.2"/>
    <row r="344844" ht="12.75" customHeight="1" x14ac:dyDescent="0.2"/>
    <row r="344848" ht="12.75" customHeight="1" x14ac:dyDescent="0.2"/>
    <row r="344852" ht="12.75" customHeight="1" x14ac:dyDescent="0.2"/>
    <row r="344856" ht="12.75" customHeight="1" x14ac:dyDescent="0.2"/>
    <row r="344860" ht="12.75" customHeight="1" x14ac:dyDescent="0.2"/>
    <row r="344864" ht="12.75" customHeight="1" x14ac:dyDescent="0.2"/>
    <row r="344868" ht="12.75" customHeight="1" x14ac:dyDescent="0.2"/>
    <row r="344872" ht="12.75" customHeight="1" x14ac:dyDescent="0.2"/>
    <row r="344876" ht="12.75" customHeight="1" x14ac:dyDescent="0.2"/>
    <row r="344880" ht="12.75" customHeight="1" x14ac:dyDescent="0.2"/>
    <row r="344884" ht="12.75" customHeight="1" x14ac:dyDescent="0.2"/>
    <row r="344888" ht="12.75" customHeight="1" x14ac:dyDescent="0.2"/>
    <row r="344892" ht="12.75" customHeight="1" x14ac:dyDescent="0.2"/>
    <row r="344896" ht="12.75" customHeight="1" x14ac:dyDescent="0.2"/>
    <row r="344900" ht="12.75" customHeight="1" x14ac:dyDescent="0.2"/>
    <row r="344904" ht="12.75" customHeight="1" x14ac:dyDescent="0.2"/>
    <row r="344908" ht="12.75" customHeight="1" x14ac:dyDescent="0.2"/>
    <row r="344912" ht="12.75" customHeight="1" x14ac:dyDescent="0.2"/>
    <row r="344916" ht="12.75" customHeight="1" x14ac:dyDescent="0.2"/>
    <row r="344920" ht="12.75" customHeight="1" x14ac:dyDescent="0.2"/>
    <row r="344924" ht="12.75" customHeight="1" x14ac:dyDescent="0.2"/>
    <row r="344928" ht="12.75" customHeight="1" x14ac:dyDescent="0.2"/>
    <row r="344932" ht="12.75" customHeight="1" x14ac:dyDescent="0.2"/>
    <row r="344936" ht="12.75" customHeight="1" x14ac:dyDescent="0.2"/>
    <row r="344940" ht="12.75" customHeight="1" x14ac:dyDescent="0.2"/>
    <row r="344944" ht="12.75" customHeight="1" x14ac:dyDescent="0.2"/>
    <row r="344948" ht="12.75" customHeight="1" x14ac:dyDescent="0.2"/>
    <row r="344952" ht="12.75" customHeight="1" x14ac:dyDescent="0.2"/>
    <row r="344956" ht="12.75" customHeight="1" x14ac:dyDescent="0.2"/>
    <row r="344960" ht="12.75" customHeight="1" x14ac:dyDescent="0.2"/>
    <row r="344964" ht="12.75" customHeight="1" x14ac:dyDescent="0.2"/>
    <row r="344968" ht="12.75" customHeight="1" x14ac:dyDescent="0.2"/>
    <row r="344972" ht="12.75" customHeight="1" x14ac:dyDescent="0.2"/>
    <row r="344976" ht="12.75" customHeight="1" x14ac:dyDescent="0.2"/>
    <row r="344980" ht="12.75" customHeight="1" x14ac:dyDescent="0.2"/>
    <row r="344984" ht="12.75" customHeight="1" x14ac:dyDescent="0.2"/>
    <row r="344988" ht="12.75" customHeight="1" x14ac:dyDescent="0.2"/>
    <row r="344992" ht="12.75" customHeight="1" x14ac:dyDescent="0.2"/>
    <row r="344996" ht="12.75" customHeight="1" x14ac:dyDescent="0.2"/>
    <row r="345000" ht="12.75" customHeight="1" x14ac:dyDescent="0.2"/>
    <row r="345004" ht="12.75" customHeight="1" x14ac:dyDescent="0.2"/>
    <row r="345008" ht="12.75" customHeight="1" x14ac:dyDescent="0.2"/>
    <row r="345012" ht="12.75" customHeight="1" x14ac:dyDescent="0.2"/>
    <row r="345016" ht="12.75" customHeight="1" x14ac:dyDescent="0.2"/>
    <row r="345020" ht="12.75" customHeight="1" x14ac:dyDescent="0.2"/>
    <row r="345024" ht="12.75" customHeight="1" x14ac:dyDescent="0.2"/>
    <row r="345028" ht="12.75" customHeight="1" x14ac:dyDescent="0.2"/>
    <row r="345032" ht="12.75" customHeight="1" x14ac:dyDescent="0.2"/>
    <row r="345036" ht="12.75" customHeight="1" x14ac:dyDescent="0.2"/>
    <row r="345040" ht="12.75" customHeight="1" x14ac:dyDescent="0.2"/>
    <row r="345044" ht="12.75" customHeight="1" x14ac:dyDescent="0.2"/>
    <row r="345048" ht="12.75" customHeight="1" x14ac:dyDescent="0.2"/>
    <row r="345052" ht="12.75" customHeight="1" x14ac:dyDescent="0.2"/>
    <row r="345056" ht="12.75" customHeight="1" x14ac:dyDescent="0.2"/>
    <row r="345060" ht="12.75" customHeight="1" x14ac:dyDescent="0.2"/>
    <row r="345064" ht="12.75" customHeight="1" x14ac:dyDescent="0.2"/>
    <row r="345068" ht="12.75" customHeight="1" x14ac:dyDescent="0.2"/>
    <row r="345072" ht="12.75" customHeight="1" x14ac:dyDescent="0.2"/>
    <row r="345076" ht="12.75" customHeight="1" x14ac:dyDescent="0.2"/>
    <row r="345080" ht="12.75" customHeight="1" x14ac:dyDescent="0.2"/>
    <row r="345084" ht="12.75" customHeight="1" x14ac:dyDescent="0.2"/>
    <row r="345088" ht="12.75" customHeight="1" x14ac:dyDescent="0.2"/>
    <row r="345092" ht="12.75" customHeight="1" x14ac:dyDescent="0.2"/>
    <row r="345096" ht="12.75" customHeight="1" x14ac:dyDescent="0.2"/>
    <row r="345100" ht="12.75" customHeight="1" x14ac:dyDescent="0.2"/>
    <row r="345104" ht="12.75" customHeight="1" x14ac:dyDescent="0.2"/>
    <row r="345108" ht="12.75" customHeight="1" x14ac:dyDescent="0.2"/>
    <row r="345112" ht="12.75" customHeight="1" x14ac:dyDescent="0.2"/>
    <row r="345116" ht="12.75" customHeight="1" x14ac:dyDescent="0.2"/>
    <row r="345120" ht="12.75" customHeight="1" x14ac:dyDescent="0.2"/>
    <row r="345124" ht="12.75" customHeight="1" x14ac:dyDescent="0.2"/>
    <row r="345128" ht="12.75" customHeight="1" x14ac:dyDescent="0.2"/>
    <row r="345132" ht="12.75" customHeight="1" x14ac:dyDescent="0.2"/>
    <row r="345136" ht="12.75" customHeight="1" x14ac:dyDescent="0.2"/>
    <row r="345140" ht="12.75" customHeight="1" x14ac:dyDescent="0.2"/>
    <row r="345144" ht="12.75" customHeight="1" x14ac:dyDescent="0.2"/>
    <row r="345148" ht="12.75" customHeight="1" x14ac:dyDescent="0.2"/>
    <row r="345152" ht="12.75" customHeight="1" x14ac:dyDescent="0.2"/>
    <row r="345156" ht="12.75" customHeight="1" x14ac:dyDescent="0.2"/>
    <row r="345160" ht="12.75" customHeight="1" x14ac:dyDescent="0.2"/>
    <row r="345164" ht="12.75" customHeight="1" x14ac:dyDescent="0.2"/>
    <row r="345168" ht="12.75" customHeight="1" x14ac:dyDescent="0.2"/>
    <row r="345172" ht="12.75" customHeight="1" x14ac:dyDescent="0.2"/>
    <row r="345176" ht="12.75" customHeight="1" x14ac:dyDescent="0.2"/>
    <row r="345180" ht="12.75" customHeight="1" x14ac:dyDescent="0.2"/>
    <row r="345184" ht="12.75" customHeight="1" x14ac:dyDescent="0.2"/>
    <row r="345188" ht="12.75" customHeight="1" x14ac:dyDescent="0.2"/>
    <row r="345192" ht="12.75" customHeight="1" x14ac:dyDescent="0.2"/>
    <row r="345196" ht="12.75" customHeight="1" x14ac:dyDescent="0.2"/>
    <row r="345200" ht="12.75" customHeight="1" x14ac:dyDescent="0.2"/>
    <row r="345204" ht="12.75" customHeight="1" x14ac:dyDescent="0.2"/>
    <row r="345208" ht="12.75" customHeight="1" x14ac:dyDescent="0.2"/>
    <row r="345212" ht="12.75" customHeight="1" x14ac:dyDescent="0.2"/>
    <row r="345216" ht="12.75" customHeight="1" x14ac:dyDescent="0.2"/>
    <row r="345220" ht="12.75" customHeight="1" x14ac:dyDescent="0.2"/>
    <row r="345224" ht="12.75" customHeight="1" x14ac:dyDescent="0.2"/>
    <row r="345228" ht="12.75" customHeight="1" x14ac:dyDescent="0.2"/>
    <row r="345232" ht="12.75" customHeight="1" x14ac:dyDescent="0.2"/>
    <row r="345236" ht="12.75" customHeight="1" x14ac:dyDescent="0.2"/>
    <row r="345240" ht="12.75" customHeight="1" x14ac:dyDescent="0.2"/>
    <row r="345244" ht="12.75" customHeight="1" x14ac:dyDescent="0.2"/>
    <row r="345248" ht="12.75" customHeight="1" x14ac:dyDescent="0.2"/>
    <row r="345252" ht="12.75" customHeight="1" x14ac:dyDescent="0.2"/>
    <row r="345256" ht="12.75" customHeight="1" x14ac:dyDescent="0.2"/>
    <row r="345260" ht="12.75" customHeight="1" x14ac:dyDescent="0.2"/>
    <row r="345264" ht="12.75" customHeight="1" x14ac:dyDescent="0.2"/>
    <row r="345268" ht="12.75" customHeight="1" x14ac:dyDescent="0.2"/>
    <row r="345272" ht="12.75" customHeight="1" x14ac:dyDescent="0.2"/>
    <row r="345276" ht="12.75" customHeight="1" x14ac:dyDescent="0.2"/>
    <row r="345280" ht="12.75" customHeight="1" x14ac:dyDescent="0.2"/>
    <row r="345284" ht="12.75" customHeight="1" x14ac:dyDescent="0.2"/>
    <row r="345288" ht="12.75" customHeight="1" x14ac:dyDescent="0.2"/>
    <row r="345292" ht="12.75" customHeight="1" x14ac:dyDescent="0.2"/>
    <row r="345296" ht="12.75" customHeight="1" x14ac:dyDescent="0.2"/>
    <row r="345300" ht="12.75" customHeight="1" x14ac:dyDescent="0.2"/>
    <row r="345304" ht="12.75" customHeight="1" x14ac:dyDescent="0.2"/>
    <row r="345308" ht="12.75" customHeight="1" x14ac:dyDescent="0.2"/>
    <row r="345312" ht="12.75" customHeight="1" x14ac:dyDescent="0.2"/>
    <row r="345316" ht="12.75" customHeight="1" x14ac:dyDescent="0.2"/>
    <row r="345320" ht="12.75" customHeight="1" x14ac:dyDescent="0.2"/>
    <row r="345324" ht="12.75" customHeight="1" x14ac:dyDescent="0.2"/>
    <row r="345328" ht="12.75" customHeight="1" x14ac:dyDescent="0.2"/>
    <row r="345332" ht="12.75" customHeight="1" x14ac:dyDescent="0.2"/>
    <row r="345336" ht="12.75" customHeight="1" x14ac:dyDescent="0.2"/>
    <row r="345340" ht="12.75" customHeight="1" x14ac:dyDescent="0.2"/>
    <row r="345344" ht="12.75" customHeight="1" x14ac:dyDescent="0.2"/>
    <row r="345348" ht="12.75" customHeight="1" x14ac:dyDescent="0.2"/>
    <row r="345352" ht="12.75" customHeight="1" x14ac:dyDescent="0.2"/>
    <row r="345356" ht="12.75" customHeight="1" x14ac:dyDescent="0.2"/>
    <row r="345360" ht="12.75" customHeight="1" x14ac:dyDescent="0.2"/>
    <row r="345364" ht="12.75" customHeight="1" x14ac:dyDescent="0.2"/>
    <row r="345368" ht="12.75" customHeight="1" x14ac:dyDescent="0.2"/>
    <row r="345372" ht="12.75" customHeight="1" x14ac:dyDescent="0.2"/>
    <row r="345376" ht="12.75" customHeight="1" x14ac:dyDescent="0.2"/>
    <row r="345380" ht="12.75" customHeight="1" x14ac:dyDescent="0.2"/>
    <row r="345384" ht="12.75" customHeight="1" x14ac:dyDescent="0.2"/>
    <row r="345388" ht="12.75" customHeight="1" x14ac:dyDescent="0.2"/>
    <row r="345392" ht="12.75" customHeight="1" x14ac:dyDescent="0.2"/>
    <row r="345396" ht="12.75" customHeight="1" x14ac:dyDescent="0.2"/>
    <row r="345400" ht="12.75" customHeight="1" x14ac:dyDescent="0.2"/>
    <row r="345404" ht="12.75" customHeight="1" x14ac:dyDescent="0.2"/>
    <row r="345408" ht="12.75" customHeight="1" x14ac:dyDescent="0.2"/>
    <row r="345412" ht="12.75" customHeight="1" x14ac:dyDescent="0.2"/>
    <row r="345416" ht="12.75" customHeight="1" x14ac:dyDescent="0.2"/>
    <row r="345420" ht="12.75" customHeight="1" x14ac:dyDescent="0.2"/>
    <row r="345424" ht="12.75" customHeight="1" x14ac:dyDescent="0.2"/>
    <row r="345428" ht="12.75" customHeight="1" x14ac:dyDescent="0.2"/>
    <row r="345432" ht="12.75" customHeight="1" x14ac:dyDescent="0.2"/>
    <row r="345436" ht="12.75" customHeight="1" x14ac:dyDescent="0.2"/>
    <row r="345440" ht="12.75" customHeight="1" x14ac:dyDescent="0.2"/>
    <row r="345444" ht="12.75" customHeight="1" x14ac:dyDescent="0.2"/>
    <row r="345448" ht="12.75" customHeight="1" x14ac:dyDescent="0.2"/>
    <row r="345452" ht="12.75" customHeight="1" x14ac:dyDescent="0.2"/>
    <row r="345456" ht="12.75" customHeight="1" x14ac:dyDescent="0.2"/>
    <row r="345460" ht="12.75" customHeight="1" x14ac:dyDescent="0.2"/>
    <row r="345464" ht="12.75" customHeight="1" x14ac:dyDescent="0.2"/>
    <row r="345468" ht="12.75" customHeight="1" x14ac:dyDescent="0.2"/>
    <row r="345472" ht="12.75" customHeight="1" x14ac:dyDescent="0.2"/>
    <row r="345476" ht="12.75" customHeight="1" x14ac:dyDescent="0.2"/>
    <row r="345480" ht="12.75" customHeight="1" x14ac:dyDescent="0.2"/>
    <row r="345484" ht="12.75" customHeight="1" x14ac:dyDescent="0.2"/>
    <row r="345488" ht="12.75" customHeight="1" x14ac:dyDescent="0.2"/>
    <row r="345492" ht="12.75" customHeight="1" x14ac:dyDescent="0.2"/>
    <row r="345496" ht="12.75" customHeight="1" x14ac:dyDescent="0.2"/>
    <row r="345500" ht="12.75" customHeight="1" x14ac:dyDescent="0.2"/>
    <row r="345504" ht="12.75" customHeight="1" x14ac:dyDescent="0.2"/>
    <row r="345508" ht="12.75" customHeight="1" x14ac:dyDescent="0.2"/>
    <row r="345512" ht="12.75" customHeight="1" x14ac:dyDescent="0.2"/>
    <row r="345516" ht="12.75" customHeight="1" x14ac:dyDescent="0.2"/>
    <row r="345520" ht="12.75" customHeight="1" x14ac:dyDescent="0.2"/>
    <row r="345524" ht="12.75" customHeight="1" x14ac:dyDescent="0.2"/>
    <row r="345528" ht="12.75" customHeight="1" x14ac:dyDescent="0.2"/>
    <row r="345532" ht="12.75" customHeight="1" x14ac:dyDescent="0.2"/>
    <row r="345536" ht="12.75" customHeight="1" x14ac:dyDescent="0.2"/>
    <row r="345540" ht="12.75" customHeight="1" x14ac:dyDescent="0.2"/>
    <row r="345544" ht="12.75" customHeight="1" x14ac:dyDescent="0.2"/>
    <row r="345548" ht="12.75" customHeight="1" x14ac:dyDescent="0.2"/>
    <row r="345552" ht="12.75" customHeight="1" x14ac:dyDescent="0.2"/>
    <row r="345556" ht="12.75" customHeight="1" x14ac:dyDescent="0.2"/>
    <row r="345560" ht="12.75" customHeight="1" x14ac:dyDescent="0.2"/>
    <row r="345564" ht="12.75" customHeight="1" x14ac:dyDescent="0.2"/>
    <row r="345568" ht="12.75" customHeight="1" x14ac:dyDescent="0.2"/>
    <row r="345572" ht="12.75" customHeight="1" x14ac:dyDescent="0.2"/>
    <row r="345576" ht="12.75" customHeight="1" x14ac:dyDescent="0.2"/>
    <row r="345580" ht="12.75" customHeight="1" x14ac:dyDescent="0.2"/>
    <row r="345584" ht="12.75" customHeight="1" x14ac:dyDescent="0.2"/>
    <row r="345588" ht="12.75" customHeight="1" x14ac:dyDescent="0.2"/>
    <row r="345592" ht="12.75" customHeight="1" x14ac:dyDescent="0.2"/>
    <row r="345596" ht="12.75" customHeight="1" x14ac:dyDescent="0.2"/>
    <row r="345600" ht="12.75" customHeight="1" x14ac:dyDescent="0.2"/>
    <row r="345604" ht="12.75" customHeight="1" x14ac:dyDescent="0.2"/>
    <row r="345608" ht="12.75" customHeight="1" x14ac:dyDescent="0.2"/>
    <row r="345612" ht="12.75" customHeight="1" x14ac:dyDescent="0.2"/>
    <row r="345616" ht="12.75" customHeight="1" x14ac:dyDescent="0.2"/>
    <row r="345620" ht="12.75" customHeight="1" x14ac:dyDescent="0.2"/>
    <row r="345624" ht="12.75" customHeight="1" x14ac:dyDescent="0.2"/>
    <row r="345628" ht="12.75" customHeight="1" x14ac:dyDescent="0.2"/>
    <row r="345632" ht="12.75" customHeight="1" x14ac:dyDescent="0.2"/>
    <row r="345636" ht="12.75" customHeight="1" x14ac:dyDescent="0.2"/>
    <row r="345640" ht="12.75" customHeight="1" x14ac:dyDescent="0.2"/>
    <row r="345644" ht="12.75" customHeight="1" x14ac:dyDescent="0.2"/>
    <row r="345648" ht="12.75" customHeight="1" x14ac:dyDescent="0.2"/>
    <row r="345652" ht="12.75" customHeight="1" x14ac:dyDescent="0.2"/>
    <row r="345656" ht="12.75" customHeight="1" x14ac:dyDescent="0.2"/>
    <row r="345660" ht="12.75" customHeight="1" x14ac:dyDescent="0.2"/>
    <row r="345664" ht="12.75" customHeight="1" x14ac:dyDescent="0.2"/>
    <row r="345668" ht="12.75" customHeight="1" x14ac:dyDescent="0.2"/>
    <row r="345672" ht="12.75" customHeight="1" x14ac:dyDescent="0.2"/>
    <row r="345676" ht="12.75" customHeight="1" x14ac:dyDescent="0.2"/>
    <row r="345680" ht="12.75" customHeight="1" x14ac:dyDescent="0.2"/>
    <row r="345684" ht="12.75" customHeight="1" x14ac:dyDescent="0.2"/>
    <row r="345688" ht="12.75" customHeight="1" x14ac:dyDescent="0.2"/>
    <row r="345692" ht="12.75" customHeight="1" x14ac:dyDescent="0.2"/>
    <row r="345696" ht="12.75" customHeight="1" x14ac:dyDescent="0.2"/>
    <row r="345700" ht="12.75" customHeight="1" x14ac:dyDescent="0.2"/>
    <row r="345704" ht="12.75" customHeight="1" x14ac:dyDescent="0.2"/>
    <row r="345708" ht="12.75" customHeight="1" x14ac:dyDescent="0.2"/>
    <row r="345712" ht="12.75" customHeight="1" x14ac:dyDescent="0.2"/>
    <row r="345716" ht="12.75" customHeight="1" x14ac:dyDescent="0.2"/>
    <row r="345720" ht="12.75" customHeight="1" x14ac:dyDescent="0.2"/>
    <row r="345724" ht="12.75" customHeight="1" x14ac:dyDescent="0.2"/>
    <row r="345728" ht="12.75" customHeight="1" x14ac:dyDescent="0.2"/>
    <row r="345732" ht="12.75" customHeight="1" x14ac:dyDescent="0.2"/>
    <row r="345736" ht="12.75" customHeight="1" x14ac:dyDescent="0.2"/>
    <row r="345740" ht="12.75" customHeight="1" x14ac:dyDescent="0.2"/>
    <row r="345744" ht="12.75" customHeight="1" x14ac:dyDescent="0.2"/>
    <row r="345748" ht="12.75" customHeight="1" x14ac:dyDescent="0.2"/>
    <row r="345752" ht="12.75" customHeight="1" x14ac:dyDescent="0.2"/>
    <row r="345756" ht="12.75" customHeight="1" x14ac:dyDescent="0.2"/>
    <row r="345760" ht="12.75" customHeight="1" x14ac:dyDescent="0.2"/>
    <row r="345764" ht="12.75" customHeight="1" x14ac:dyDescent="0.2"/>
    <row r="345768" ht="12.75" customHeight="1" x14ac:dyDescent="0.2"/>
    <row r="345772" ht="12.75" customHeight="1" x14ac:dyDescent="0.2"/>
    <row r="345776" ht="12.75" customHeight="1" x14ac:dyDescent="0.2"/>
    <row r="345780" ht="12.75" customHeight="1" x14ac:dyDescent="0.2"/>
    <row r="345784" ht="12.75" customHeight="1" x14ac:dyDescent="0.2"/>
    <row r="345788" ht="12.75" customHeight="1" x14ac:dyDescent="0.2"/>
    <row r="345792" ht="12.75" customHeight="1" x14ac:dyDescent="0.2"/>
    <row r="345796" ht="12.75" customHeight="1" x14ac:dyDescent="0.2"/>
    <row r="345800" ht="12.75" customHeight="1" x14ac:dyDescent="0.2"/>
    <row r="345804" ht="12.75" customHeight="1" x14ac:dyDescent="0.2"/>
    <row r="345808" ht="12.75" customHeight="1" x14ac:dyDescent="0.2"/>
    <row r="345812" ht="12.75" customHeight="1" x14ac:dyDescent="0.2"/>
    <row r="345816" ht="12.75" customHeight="1" x14ac:dyDescent="0.2"/>
    <row r="345820" ht="12.75" customHeight="1" x14ac:dyDescent="0.2"/>
    <row r="345824" ht="12.75" customHeight="1" x14ac:dyDescent="0.2"/>
    <row r="345828" ht="12.75" customHeight="1" x14ac:dyDescent="0.2"/>
    <row r="345832" ht="12.75" customHeight="1" x14ac:dyDescent="0.2"/>
    <row r="345836" ht="12.75" customHeight="1" x14ac:dyDescent="0.2"/>
    <row r="345840" ht="12.75" customHeight="1" x14ac:dyDescent="0.2"/>
    <row r="345844" ht="12.75" customHeight="1" x14ac:dyDescent="0.2"/>
    <row r="345848" ht="12.75" customHeight="1" x14ac:dyDescent="0.2"/>
    <row r="345852" ht="12.75" customHeight="1" x14ac:dyDescent="0.2"/>
    <row r="345856" ht="12.75" customHeight="1" x14ac:dyDescent="0.2"/>
    <row r="345860" ht="12.75" customHeight="1" x14ac:dyDescent="0.2"/>
    <row r="345864" ht="12.75" customHeight="1" x14ac:dyDescent="0.2"/>
    <row r="345868" ht="12.75" customHeight="1" x14ac:dyDescent="0.2"/>
    <row r="345872" ht="12.75" customHeight="1" x14ac:dyDescent="0.2"/>
    <row r="345876" ht="12.75" customHeight="1" x14ac:dyDescent="0.2"/>
    <row r="345880" ht="12.75" customHeight="1" x14ac:dyDescent="0.2"/>
    <row r="345884" ht="12.75" customHeight="1" x14ac:dyDescent="0.2"/>
    <row r="345888" ht="12.75" customHeight="1" x14ac:dyDescent="0.2"/>
    <row r="345892" ht="12.75" customHeight="1" x14ac:dyDescent="0.2"/>
    <row r="345896" ht="12.75" customHeight="1" x14ac:dyDescent="0.2"/>
    <row r="345900" ht="12.75" customHeight="1" x14ac:dyDescent="0.2"/>
    <row r="345904" ht="12.75" customHeight="1" x14ac:dyDescent="0.2"/>
    <row r="345908" ht="12.75" customHeight="1" x14ac:dyDescent="0.2"/>
    <row r="345912" ht="12.75" customHeight="1" x14ac:dyDescent="0.2"/>
    <row r="345916" ht="12.75" customHeight="1" x14ac:dyDescent="0.2"/>
    <row r="345920" ht="12.75" customHeight="1" x14ac:dyDescent="0.2"/>
    <row r="345924" ht="12.75" customHeight="1" x14ac:dyDescent="0.2"/>
    <row r="345928" ht="12.75" customHeight="1" x14ac:dyDescent="0.2"/>
    <row r="345932" ht="12.75" customHeight="1" x14ac:dyDescent="0.2"/>
    <row r="345936" ht="12.75" customHeight="1" x14ac:dyDescent="0.2"/>
    <row r="345940" ht="12.75" customHeight="1" x14ac:dyDescent="0.2"/>
    <row r="345944" ht="12.75" customHeight="1" x14ac:dyDescent="0.2"/>
    <row r="345948" ht="12.75" customHeight="1" x14ac:dyDescent="0.2"/>
    <row r="345952" ht="12.75" customHeight="1" x14ac:dyDescent="0.2"/>
    <row r="345956" ht="12.75" customHeight="1" x14ac:dyDescent="0.2"/>
    <row r="345960" ht="12.75" customHeight="1" x14ac:dyDescent="0.2"/>
    <row r="345964" ht="12.75" customHeight="1" x14ac:dyDescent="0.2"/>
    <row r="345968" ht="12.75" customHeight="1" x14ac:dyDescent="0.2"/>
    <row r="345972" ht="12.75" customHeight="1" x14ac:dyDescent="0.2"/>
    <row r="345976" ht="12.75" customHeight="1" x14ac:dyDescent="0.2"/>
    <row r="345980" ht="12.75" customHeight="1" x14ac:dyDescent="0.2"/>
    <row r="345984" ht="12.75" customHeight="1" x14ac:dyDescent="0.2"/>
    <row r="345988" ht="12.75" customHeight="1" x14ac:dyDescent="0.2"/>
    <row r="345992" ht="12.75" customHeight="1" x14ac:dyDescent="0.2"/>
    <row r="345996" ht="12.75" customHeight="1" x14ac:dyDescent="0.2"/>
    <row r="346000" ht="12.75" customHeight="1" x14ac:dyDescent="0.2"/>
    <row r="346004" ht="12.75" customHeight="1" x14ac:dyDescent="0.2"/>
    <row r="346008" ht="12.75" customHeight="1" x14ac:dyDescent="0.2"/>
    <row r="346012" ht="12.75" customHeight="1" x14ac:dyDescent="0.2"/>
    <row r="346016" ht="12.75" customHeight="1" x14ac:dyDescent="0.2"/>
    <row r="346020" ht="12.75" customHeight="1" x14ac:dyDescent="0.2"/>
    <row r="346024" ht="12.75" customHeight="1" x14ac:dyDescent="0.2"/>
    <row r="346028" ht="12.75" customHeight="1" x14ac:dyDescent="0.2"/>
    <row r="346032" ht="12.75" customHeight="1" x14ac:dyDescent="0.2"/>
    <row r="346036" ht="12.75" customHeight="1" x14ac:dyDescent="0.2"/>
    <row r="346040" ht="12.75" customHeight="1" x14ac:dyDescent="0.2"/>
    <row r="346044" ht="12.75" customHeight="1" x14ac:dyDescent="0.2"/>
    <row r="346048" ht="12.75" customHeight="1" x14ac:dyDescent="0.2"/>
    <row r="346052" ht="12.75" customHeight="1" x14ac:dyDescent="0.2"/>
    <row r="346056" ht="12.75" customHeight="1" x14ac:dyDescent="0.2"/>
    <row r="346060" ht="12.75" customHeight="1" x14ac:dyDescent="0.2"/>
    <row r="346064" ht="12.75" customHeight="1" x14ac:dyDescent="0.2"/>
    <row r="346068" ht="12.75" customHeight="1" x14ac:dyDescent="0.2"/>
    <row r="346072" ht="12.75" customHeight="1" x14ac:dyDescent="0.2"/>
    <row r="346076" ht="12.75" customHeight="1" x14ac:dyDescent="0.2"/>
    <row r="346080" ht="12.75" customHeight="1" x14ac:dyDescent="0.2"/>
    <row r="346084" ht="12.75" customHeight="1" x14ac:dyDescent="0.2"/>
    <row r="346088" ht="12.75" customHeight="1" x14ac:dyDescent="0.2"/>
    <row r="346092" ht="12.75" customHeight="1" x14ac:dyDescent="0.2"/>
    <row r="346096" ht="12.75" customHeight="1" x14ac:dyDescent="0.2"/>
    <row r="346100" ht="12.75" customHeight="1" x14ac:dyDescent="0.2"/>
    <row r="346104" ht="12.75" customHeight="1" x14ac:dyDescent="0.2"/>
    <row r="346108" ht="12.75" customHeight="1" x14ac:dyDescent="0.2"/>
    <row r="346112" ht="12.75" customHeight="1" x14ac:dyDescent="0.2"/>
    <row r="346116" ht="12.75" customHeight="1" x14ac:dyDescent="0.2"/>
    <row r="346120" ht="12.75" customHeight="1" x14ac:dyDescent="0.2"/>
    <row r="346124" ht="12.75" customHeight="1" x14ac:dyDescent="0.2"/>
    <row r="346128" ht="12.75" customHeight="1" x14ac:dyDescent="0.2"/>
    <row r="346132" ht="12.75" customHeight="1" x14ac:dyDescent="0.2"/>
    <row r="346136" ht="12.75" customHeight="1" x14ac:dyDescent="0.2"/>
    <row r="346140" ht="12.75" customHeight="1" x14ac:dyDescent="0.2"/>
    <row r="346144" ht="12.75" customHeight="1" x14ac:dyDescent="0.2"/>
    <row r="346148" ht="12.75" customHeight="1" x14ac:dyDescent="0.2"/>
    <row r="346152" ht="12.75" customHeight="1" x14ac:dyDescent="0.2"/>
    <row r="346156" ht="12.75" customHeight="1" x14ac:dyDescent="0.2"/>
    <row r="346160" ht="12.75" customHeight="1" x14ac:dyDescent="0.2"/>
    <row r="346164" ht="12.75" customHeight="1" x14ac:dyDescent="0.2"/>
    <row r="346168" ht="12.75" customHeight="1" x14ac:dyDescent="0.2"/>
    <row r="346172" ht="12.75" customHeight="1" x14ac:dyDescent="0.2"/>
    <row r="346176" ht="12.75" customHeight="1" x14ac:dyDescent="0.2"/>
    <row r="346180" ht="12.75" customHeight="1" x14ac:dyDescent="0.2"/>
    <row r="346184" ht="12.75" customHeight="1" x14ac:dyDescent="0.2"/>
    <row r="346188" ht="12.75" customHeight="1" x14ac:dyDescent="0.2"/>
    <row r="346192" ht="12.75" customHeight="1" x14ac:dyDescent="0.2"/>
    <row r="346196" ht="12.75" customHeight="1" x14ac:dyDescent="0.2"/>
    <row r="346200" ht="12.75" customHeight="1" x14ac:dyDescent="0.2"/>
    <row r="346204" ht="12.75" customHeight="1" x14ac:dyDescent="0.2"/>
    <row r="346208" ht="12.75" customHeight="1" x14ac:dyDescent="0.2"/>
    <row r="346212" ht="12.75" customHeight="1" x14ac:dyDescent="0.2"/>
    <row r="346216" ht="12.75" customHeight="1" x14ac:dyDescent="0.2"/>
    <row r="346220" ht="12.75" customHeight="1" x14ac:dyDescent="0.2"/>
    <row r="346224" ht="12.75" customHeight="1" x14ac:dyDescent="0.2"/>
    <row r="346228" ht="12.75" customHeight="1" x14ac:dyDescent="0.2"/>
    <row r="346232" ht="12.75" customHeight="1" x14ac:dyDescent="0.2"/>
    <row r="346236" ht="12.75" customHeight="1" x14ac:dyDescent="0.2"/>
    <row r="346240" ht="12.75" customHeight="1" x14ac:dyDescent="0.2"/>
    <row r="346244" ht="12.75" customHeight="1" x14ac:dyDescent="0.2"/>
    <row r="346248" ht="12.75" customHeight="1" x14ac:dyDescent="0.2"/>
    <row r="346252" ht="12.75" customHeight="1" x14ac:dyDescent="0.2"/>
    <row r="346256" ht="12.75" customHeight="1" x14ac:dyDescent="0.2"/>
    <row r="346260" ht="12.75" customHeight="1" x14ac:dyDescent="0.2"/>
    <row r="346264" ht="12.75" customHeight="1" x14ac:dyDescent="0.2"/>
    <row r="346268" ht="12.75" customHeight="1" x14ac:dyDescent="0.2"/>
    <row r="346272" ht="12.75" customHeight="1" x14ac:dyDescent="0.2"/>
    <row r="346276" ht="12.75" customHeight="1" x14ac:dyDescent="0.2"/>
    <row r="346280" ht="12.75" customHeight="1" x14ac:dyDescent="0.2"/>
    <row r="346284" ht="12.75" customHeight="1" x14ac:dyDescent="0.2"/>
    <row r="346288" ht="12.75" customHeight="1" x14ac:dyDescent="0.2"/>
    <row r="346292" ht="12.75" customHeight="1" x14ac:dyDescent="0.2"/>
    <row r="346296" ht="12.75" customHeight="1" x14ac:dyDescent="0.2"/>
    <row r="346300" ht="12.75" customHeight="1" x14ac:dyDescent="0.2"/>
    <row r="346304" ht="12.75" customHeight="1" x14ac:dyDescent="0.2"/>
    <row r="346308" ht="12.75" customHeight="1" x14ac:dyDescent="0.2"/>
    <row r="346312" ht="12.75" customHeight="1" x14ac:dyDescent="0.2"/>
    <row r="346316" ht="12.75" customHeight="1" x14ac:dyDescent="0.2"/>
    <row r="346320" ht="12.75" customHeight="1" x14ac:dyDescent="0.2"/>
    <row r="346324" ht="12.75" customHeight="1" x14ac:dyDescent="0.2"/>
    <row r="346328" ht="12.75" customHeight="1" x14ac:dyDescent="0.2"/>
    <row r="346332" ht="12.75" customHeight="1" x14ac:dyDescent="0.2"/>
    <row r="346336" ht="12.75" customHeight="1" x14ac:dyDescent="0.2"/>
    <row r="346340" ht="12.75" customHeight="1" x14ac:dyDescent="0.2"/>
    <row r="346344" ht="12.75" customHeight="1" x14ac:dyDescent="0.2"/>
    <row r="346348" ht="12.75" customHeight="1" x14ac:dyDescent="0.2"/>
    <row r="346352" ht="12.75" customHeight="1" x14ac:dyDescent="0.2"/>
    <row r="346356" ht="12.75" customHeight="1" x14ac:dyDescent="0.2"/>
    <row r="346360" ht="12.75" customHeight="1" x14ac:dyDescent="0.2"/>
    <row r="346364" ht="12.75" customHeight="1" x14ac:dyDescent="0.2"/>
    <row r="346368" ht="12.75" customHeight="1" x14ac:dyDescent="0.2"/>
    <row r="346372" ht="12.75" customHeight="1" x14ac:dyDescent="0.2"/>
    <row r="346376" ht="12.75" customHeight="1" x14ac:dyDescent="0.2"/>
    <row r="346380" ht="12.75" customHeight="1" x14ac:dyDescent="0.2"/>
    <row r="346384" ht="12.75" customHeight="1" x14ac:dyDescent="0.2"/>
    <row r="346388" ht="12.75" customHeight="1" x14ac:dyDescent="0.2"/>
    <row r="346392" ht="12.75" customHeight="1" x14ac:dyDescent="0.2"/>
    <row r="346396" ht="12.75" customHeight="1" x14ac:dyDescent="0.2"/>
    <row r="346400" ht="12.75" customHeight="1" x14ac:dyDescent="0.2"/>
    <row r="346404" ht="12.75" customHeight="1" x14ac:dyDescent="0.2"/>
    <row r="346408" ht="12.75" customHeight="1" x14ac:dyDescent="0.2"/>
    <row r="346412" ht="12.75" customHeight="1" x14ac:dyDescent="0.2"/>
    <row r="346416" ht="12.75" customHeight="1" x14ac:dyDescent="0.2"/>
    <row r="346420" ht="12.75" customHeight="1" x14ac:dyDescent="0.2"/>
    <row r="346424" ht="12.75" customHeight="1" x14ac:dyDescent="0.2"/>
    <row r="346428" ht="12.75" customHeight="1" x14ac:dyDescent="0.2"/>
    <row r="346432" ht="12.75" customHeight="1" x14ac:dyDescent="0.2"/>
    <row r="346436" ht="12.75" customHeight="1" x14ac:dyDescent="0.2"/>
    <row r="346440" ht="12.75" customHeight="1" x14ac:dyDescent="0.2"/>
    <row r="346444" ht="12.75" customHeight="1" x14ac:dyDescent="0.2"/>
    <row r="346448" ht="12.75" customHeight="1" x14ac:dyDescent="0.2"/>
    <row r="346452" ht="12.75" customHeight="1" x14ac:dyDescent="0.2"/>
    <row r="346456" ht="12.75" customHeight="1" x14ac:dyDescent="0.2"/>
    <row r="346460" ht="12.75" customHeight="1" x14ac:dyDescent="0.2"/>
    <row r="346464" ht="12.75" customHeight="1" x14ac:dyDescent="0.2"/>
    <row r="346468" ht="12.75" customHeight="1" x14ac:dyDescent="0.2"/>
    <row r="346472" ht="12.75" customHeight="1" x14ac:dyDescent="0.2"/>
    <row r="346476" ht="12.75" customHeight="1" x14ac:dyDescent="0.2"/>
    <row r="346480" ht="12.75" customHeight="1" x14ac:dyDescent="0.2"/>
    <row r="346484" ht="12.75" customHeight="1" x14ac:dyDescent="0.2"/>
    <row r="346488" ht="12.75" customHeight="1" x14ac:dyDescent="0.2"/>
    <row r="346492" ht="12.75" customHeight="1" x14ac:dyDescent="0.2"/>
    <row r="346496" ht="12.75" customHeight="1" x14ac:dyDescent="0.2"/>
    <row r="346500" ht="12.75" customHeight="1" x14ac:dyDescent="0.2"/>
    <row r="346504" ht="12.75" customHeight="1" x14ac:dyDescent="0.2"/>
    <row r="346508" ht="12.75" customHeight="1" x14ac:dyDescent="0.2"/>
    <row r="346512" ht="12.75" customHeight="1" x14ac:dyDescent="0.2"/>
    <row r="346516" ht="12.75" customHeight="1" x14ac:dyDescent="0.2"/>
    <row r="346520" ht="12.75" customHeight="1" x14ac:dyDescent="0.2"/>
    <row r="346524" ht="12.75" customHeight="1" x14ac:dyDescent="0.2"/>
    <row r="346528" ht="12.75" customHeight="1" x14ac:dyDescent="0.2"/>
    <row r="346532" ht="12.75" customHeight="1" x14ac:dyDescent="0.2"/>
    <row r="346536" ht="12.75" customHeight="1" x14ac:dyDescent="0.2"/>
    <row r="346540" ht="12.75" customHeight="1" x14ac:dyDescent="0.2"/>
    <row r="346544" ht="12.75" customHeight="1" x14ac:dyDescent="0.2"/>
    <row r="346548" ht="12.75" customHeight="1" x14ac:dyDescent="0.2"/>
    <row r="346552" ht="12.75" customHeight="1" x14ac:dyDescent="0.2"/>
    <row r="346556" ht="12.75" customHeight="1" x14ac:dyDescent="0.2"/>
    <row r="346560" ht="12.75" customHeight="1" x14ac:dyDescent="0.2"/>
    <row r="346564" ht="12.75" customHeight="1" x14ac:dyDescent="0.2"/>
    <row r="346568" ht="12.75" customHeight="1" x14ac:dyDescent="0.2"/>
    <row r="346572" ht="12.75" customHeight="1" x14ac:dyDescent="0.2"/>
    <row r="346576" ht="12.75" customHeight="1" x14ac:dyDescent="0.2"/>
    <row r="346580" ht="12.75" customHeight="1" x14ac:dyDescent="0.2"/>
    <row r="346584" ht="12.75" customHeight="1" x14ac:dyDescent="0.2"/>
    <row r="346588" ht="12.75" customHeight="1" x14ac:dyDescent="0.2"/>
    <row r="346592" ht="12.75" customHeight="1" x14ac:dyDescent="0.2"/>
    <row r="346596" ht="12.75" customHeight="1" x14ac:dyDescent="0.2"/>
    <row r="346600" ht="12.75" customHeight="1" x14ac:dyDescent="0.2"/>
    <row r="346604" ht="12.75" customHeight="1" x14ac:dyDescent="0.2"/>
    <row r="346608" ht="12.75" customHeight="1" x14ac:dyDescent="0.2"/>
    <row r="346612" ht="12.75" customHeight="1" x14ac:dyDescent="0.2"/>
    <row r="346616" ht="12.75" customHeight="1" x14ac:dyDescent="0.2"/>
    <row r="346620" ht="12.75" customHeight="1" x14ac:dyDescent="0.2"/>
    <row r="346624" ht="12.75" customHeight="1" x14ac:dyDescent="0.2"/>
    <row r="346628" ht="12.75" customHeight="1" x14ac:dyDescent="0.2"/>
    <row r="346632" ht="12.75" customHeight="1" x14ac:dyDescent="0.2"/>
    <row r="346636" ht="12.75" customHeight="1" x14ac:dyDescent="0.2"/>
    <row r="346640" ht="12.75" customHeight="1" x14ac:dyDescent="0.2"/>
    <row r="346644" ht="12.75" customHeight="1" x14ac:dyDescent="0.2"/>
    <row r="346648" ht="12.75" customHeight="1" x14ac:dyDescent="0.2"/>
    <row r="346652" ht="12.75" customHeight="1" x14ac:dyDescent="0.2"/>
    <row r="346656" ht="12.75" customHeight="1" x14ac:dyDescent="0.2"/>
    <row r="346660" ht="12.75" customHeight="1" x14ac:dyDescent="0.2"/>
    <row r="346664" ht="12.75" customHeight="1" x14ac:dyDescent="0.2"/>
    <row r="346668" ht="12.75" customHeight="1" x14ac:dyDescent="0.2"/>
    <row r="346672" ht="12.75" customHeight="1" x14ac:dyDescent="0.2"/>
    <row r="346676" ht="12.75" customHeight="1" x14ac:dyDescent="0.2"/>
    <row r="346680" ht="12.75" customHeight="1" x14ac:dyDescent="0.2"/>
    <row r="346684" ht="12.75" customHeight="1" x14ac:dyDescent="0.2"/>
    <row r="346688" ht="12.75" customHeight="1" x14ac:dyDescent="0.2"/>
    <row r="346692" ht="12.75" customHeight="1" x14ac:dyDescent="0.2"/>
    <row r="346696" ht="12.75" customHeight="1" x14ac:dyDescent="0.2"/>
    <row r="346700" ht="12.75" customHeight="1" x14ac:dyDescent="0.2"/>
    <row r="346704" ht="12.75" customHeight="1" x14ac:dyDescent="0.2"/>
    <row r="346708" ht="12.75" customHeight="1" x14ac:dyDescent="0.2"/>
    <row r="346712" ht="12.75" customHeight="1" x14ac:dyDescent="0.2"/>
    <row r="346716" ht="12.75" customHeight="1" x14ac:dyDescent="0.2"/>
    <row r="346720" ht="12.75" customHeight="1" x14ac:dyDescent="0.2"/>
    <row r="346724" ht="12.75" customHeight="1" x14ac:dyDescent="0.2"/>
    <row r="346728" ht="12.75" customHeight="1" x14ac:dyDescent="0.2"/>
    <row r="346732" ht="12.75" customHeight="1" x14ac:dyDescent="0.2"/>
    <row r="346736" ht="12.75" customHeight="1" x14ac:dyDescent="0.2"/>
    <row r="346740" ht="12.75" customHeight="1" x14ac:dyDescent="0.2"/>
    <row r="346744" ht="12.75" customHeight="1" x14ac:dyDescent="0.2"/>
    <row r="346748" ht="12.75" customHeight="1" x14ac:dyDescent="0.2"/>
    <row r="346752" ht="12.75" customHeight="1" x14ac:dyDescent="0.2"/>
    <row r="346756" ht="12.75" customHeight="1" x14ac:dyDescent="0.2"/>
    <row r="346760" ht="12.75" customHeight="1" x14ac:dyDescent="0.2"/>
    <row r="346764" ht="12.75" customHeight="1" x14ac:dyDescent="0.2"/>
    <row r="346768" ht="12.75" customHeight="1" x14ac:dyDescent="0.2"/>
    <row r="346772" ht="12.75" customHeight="1" x14ac:dyDescent="0.2"/>
    <row r="346776" ht="12.75" customHeight="1" x14ac:dyDescent="0.2"/>
    <row r="346780" ht="12.75" customHeight="1" x14ac:dyDescent="0.2"/>
    <row r="346784" ht="12.75" customHeight="1" x14ac:dyDescent="0.2"/>
    <row r="346788" ht="12.75" customHeight="1" x14ac:dyDescent="0.2"/>
    <row r="346792" ht="12.75" customHeight="1" x14ac:dyDescent="0.2"/>
    <row r="346796" ht="12.75" customHeight="1" x14ac:dyDescent="0.2"/>
    <row r="346800" ht="12.75" customHeight="1" x14ac:dyDescent="0.2"/>
    <row r="346804" ht="12.75" customHeight="1" x14ac:dyDescent="0.2"/>
    <row r="346808" ht="12.75" customHeight="1" x14ac:dyDescent="0.2"/>
    <row r="346812" ht="12.75" customHeight="1" x14ac:dyDescent="0.2"/>
    <row r="346816" ht="12.75" customHeight="1" x14ac:dyDescent="0.2"/>
    <row r="346820" ht="12.75" customHeight="1" x14ac:dyDescent="0.2"/>
    <row r="346824" ht="12.75" customHeight="1" x14ac:dyDescent="0.2"/>
    <row r="346828" ht="12.75" customHeight="1" x14ac:dyDescent="0.2"/>
    <row r="346832" ht="12.75" customHeight="1" x14ac:dyDescent="0.2"/>
    <row r="346836" ht="12.75" customHeight="1" x14ac:dyDescent="0.2"/>
    <row r="346840" ht="12.75" customHeight="1" x14ac:dyDescent="0.2"/>
    <row r="346844" ht="12.75" customHeight="1" x14ac:dyDescent="0.2"/>
    <row r="346848" ht="12.75" customHeight="1" x14ac:dyDescent="0.2"/>
    <row r="346852" ht="12.75" customHeight="1" x14ac:dyDescent="0.2"/>
    <row r="346856" ht="12.75" customHeight="1" x14ac:dyDescent="0.2"/>
    <row r="346860" ht="12.75" customHeight="1" x14ac:dyDescent="0.2"/>
    <row r="346864" ht="12.75" customHeight="1" x14ac:dyDescent="0.2"/>
    <row r="346868" ht="12.75" customHeight="1" x14ac:dyDescent="0.2"/>
    <row r="346872" ht="12.75" customHeight="1" x14ac:dyDescent="0.2"/>
    <row r="346876" ht="12.75" customHeight="1" x14ac:dyDescent="0.2"/>
    <row r="346880" ht="12.75" customHeight="1" x14ac:dyDescent="0.2"/>
    <row r="346884" ht="12.75" customHeight="1" x14ac:dyDescent="0.2"/>
    <row r="346888" ht="12.75" customHeight="1" x14ac:dyDescent="0.2"/>
    <row r="346892" ht="12.75" customHeight="1" x14ac:dyDescent="0.2"/>
    <row r="346896" ht="12.75" customHeight="1" x14ac:dyDescent="0.2"/>
    <row r="346900" ht="12.75" customHeight="1" x14ac:dyDescent="0.2"/>
    <row r="346904" ht="12.75" customHeight="1" x14ac:dyDescent="0.2"/>
    <row r="346908" ht="12.75" customHeight="1" x14ac:dyDescent="0.2"/>
    <row r="346912" ht="12.75" customHeight="1" x14ac:dyDescent="0.2"/>
    <row r="346916" ht="12.75" customHeight="1" x14ac:dyDescent="0.2"/>
    <row r="346920" ht="12.75" customHeight="1" x14ac:dyDescent="0.2"/>
    <row r="346924" ht="12.75" customHeight="1" x14ac:dyDescent="0.2"/>
    <row r="346928" ht="12.75" customHeight="1" x14ac:dyDescent="0.2"/>
    <row r="346932" ht="12.75" customHeight="1" x14ac:dyDescent="0.2"/>
    <row r="346936" ht="12.75" customHeight="1" x14ac:dyDescent="0.2"/>
    <row r="346940" ht="12.75" customHeight="1" x14ac:dyDescent="0.2"/>
    <row r="346944" ht="12.75" customHeight="1" x14ac:dyDescent="0.2"/>
    <row r="346948" ht="12.75" customHeight="1" x14ac:dyDescent="0.2"/>
    <row r="346952" ht="12.75" customHeight="1" x14ac:dyDescent="0.2"/>
    <row r="346956" ht="12.75" customHeight="1" x14ac:dyDescent="0.2"/>
    <row r="346960" ht="12.75" customHeight="1" x14ac:dyDescent="0.2"/>
    <row r="346964" ht="12.75" customHeight="1" x14ac:dyDescent="0.2"/>
    <row r="346968" ht="12.75" customHeight="1" x14ac:dyDescent="0.2"/>
    <row r="346972" ht="12.75" customHeight="1" x14ac:dyDescent="0.2"/>
    <row r="346976" ht="12.75" customHeight="1" x14ac:dyDescent="0.2"/>
    <row r="346980" ht="12.75" customHeight="1" x14ac:dyDescent="0.2"/>
    <row r="346984" ht="12.75" customHeight="1" x14ac:dyDescent="0.2"/>
    <row r="346988" ht="12.75" customHeight="1" x14ac:dyDescent="0.2"/>
    <row r="346992" ht="12.75" customHeight="1" x14ac:dyDescent="0.2"/>
    <row r="346996" ht="12.75" customHeight="1" x14ac:dyDescent="0.2"/>
    <row r="347000" ht="12.75" customHeight="1" x14ac:dyDescent="0.2"/>
    <row r="347004" ht="12.75" customHeight="1" x14ac:dyDescent="0.2"/>
    <row r="347008" ht="12.75" customHeight="1" x14ac:dyDescent="0.2"/>
    <row r="347012" ht="12.75" customHeight="1" x14ac:dyDescent="0.2"/>
    <row r="347016" ht="12.75" customHeight="1" x14ac:dyDescent="0.2"/>
    <row r="347020" ht="12.75" customHeight="1" x14ac:dyDescent="0.2"/>
    <row r="347024" ht="12.75" customHeight="1" x14ac:dyDescent="0.2"/>
    <row r="347028" ht="12.75" customHeight="1" x14ac:dyDescent="0.2"/>
    <row r="347032" ht="12.75" customHeight="1" x14ac:dyDescent="0.2"/>
    <row r="347036" ht="12.75" customHeight="1" x14ac:dyDescent="0.2"/>
    <row r="347040" ht="12.75" customHeight="1" x14ac:dyDescent="0.2"/>
    <row r="347044" ht="12.75" customHeight="1" x14ac:dyDescent="0.2"/>
    <row r="347048" ht="12.75" customHeight="1" x14ac:dyDescent="0.2"/>
    <row r="347052" ht="12.75" customHeight="1" x14ac:dyDescent="0.2"/>
    <row r="347056" ht="12.75" customHeight="1" x14ac:dyDescent="0.2"/>
    <row r="347060" ht="12.75" customHeight="1" x14ac:dyDescent="0.2"/>
    <row r="347064" ht="12.75" customHeight="1" x14ac:dyDescent="0.2"/>
    <row r="347068" ht="12.75" customHeight="1" x14ac:dyDescent="0.2"/>
    <row r="347072" ht="12.75" customHeight="1" x14ac:dyDescent="0.2"/>
    <row r="347076" ht="12.75" customHeight="1" x14ac:dyDescent="0.2"/>
    <row r="347080" ht="12.75" customHeight="1" x14ac:dyDescent="0.2"/>
    <row r="347084" ht="12.75" customHeight="1" x14ac:dyDescent="0.2"/>
    <row r="347088" ht="12.75" customHeight="1" x14ac:dyDescent="0.2"/>
    <row r="347092" ht="12.75" customHeight="1" x14ac:dyDescent="0.2"/>
    <row r="347096" ht="12.75" customHeight="1" x14ac:dyDescent="0.2"/>
    <row r="347100" ht="12.75" customHeight="1" x14ac:dyDescent="0.2"/>
    <row r="347104" ht="12.75" customHeight="1" x14ac:dyDescent="0.2"/>
    <row r="347108" ht="12.75" customHeight="1" x14ac:dyDescent="0.2"/>
    <row r="347112" ht="12.75" customHeight="1" x14ac:dyDescent="0.2"/>
    <row r="347116" ht="12.75" customHeight="1" x14ac:dyDescent="0.2"/>
    <row r="347120" ht="12.75" customHeight="1" x14ac:dyDescent="0.2"/>
    <row r="347124" ht="12.75" customHeight="1" x14ac:dyDescent="0.2"/>
    <row r="347128" ht="12.75" customHeight="1" x14ac:dyDescent="0.2"/>
    <row r="347132" ht="12.75" customHeight="1" x14ac:dyDescent="0.2"/>
    <row r="347136" ht="12.75" customHeight="1" x14ac:dyDescent="0.2"/>
    <row r="347140" ht="12.75" customHeight="1" x14ac:dyDescent="0.2"/>
    <row r="347144" ht="12.75" customHeight="1" x14ac:dyDescent="0.2"/>
    <row r="347148" ht="12.75" customHeight="1" x14ac:dyDescent="0.2"/>
    <row r="347152" ht="12.75" customHeight="1" x14ac:dyDescent="0.2"/>
    <row r="347156" ht="12.75" customHeight="1" x14ac:dyDescent="0.2"/>
    <row r="347160" ht="12.75" customHeight="1" x14ac:dyDescent="0.2"/>
    <row r="347164" ht="12.75" customHeight="1" x14ac:dyDescent="0.2"/>
    <row r="347168" ht="12.75" customHeight="1" x14ac:dyDescent="0.2"/>
    <row r="347172" ht="12.75" customHeight="1" x14ac:dyDescent="0.2"/>
    <row r="347176" ht="12.75" customHeight="1" x14ac:dyDescent="0.2"/>
    <row r="347180" ht="12.75" customHeight="1" x14ac:dyDescent="0.2"/>
    <row r="347184" ht="12.75" customHeight="1" x14ac:dyDescent="0.2"/>
    <row r="347188" ht="12.75" customHeight="1" x14ac:dyDescent="0.2"/>
    <row r="347192" ht="12.75" customHeight="1" x14ac:dyDescent="0.2"/>
    <row r="347196" ht="12.75" customHeight="1" x14ac:dyDescent="0.2"/>
    <row r="347200" ht="12.75" customHeight="1" x14ac:dyDescent="0.2"/>
    <row r="347204" ht="12.75" customHeight="1" x14ac:dyDescent="0.2"/>
    <row r="347208" ht="12.75" customHeight="1" x14ac:dyDescent="0.2"/>
    <row r="347212" ht="12.75" customHeight="1" x14ac:dyDescent="0.2"/>
    <row r="347216" ht="12.75" customHeight="1" x14ac:dyDescent="0.2"/>
    <row r="347220" ht="12.75" customHeight="1" x14ac:dyDescent="0.2"/>
    <row r="347224" ht="12.75" customHeight="1" x14ac:dyDescent="0.2"/>
    <row r="347228" ht="12.75" customHeight="1" x14ac:dyDescent="0.2"/>
    <row r="347232" ht="12.75" customHeight="1" x14ac:dyDescent="0.2"/>
    <row r="347236" ht="12.75" customHeight="1" x14ac:dyDescent="0.2"/>
    <row r="347240" ht="12.75" customHeight="1" x14ac:dyDescent="0.2"/>
    <row r="347244" ht="12.75" customHeight="1" x14ac:dyDescent="0.2"/>
    <row r="347248" ht="12.75" customHeight="1" x14ac:dyDescent="0.2"/>
    <row r="347252" ht="12.75" customHeight="1" x14ac:dyDescent="0.2"/>
    <row r="347256" ht="12.75" customHeight="1" x14ac:dyDescent="0.2"/>
    <row r="347260" ht="12.75" customHeight="1" x14ac:dyDescent="0.2"/>
    <row r="347264" ht="12.75" customHeight="1" x14ac:dyDescent="0.2"/>
    <row r="347268" ht="12.75" customHeight="1" x14ac:dyDescent="0.2"/>
    <row r="347272" ht="12.75" customHeight="1" x14ac:dyDescent="0.2"/>
    <row r="347276" ht="12.75" customHeight="1" x14ac:dyDescent="0.2"/>
    <row r="347280" ht="12.75" customHeight="1" x14ac:dyDescent="0.2"/>
    <row r="347284" ht="12.75" customHeight="1" x14ac:dyDescent="0.2"/>
    <row r="347288" ht="12.75" customHeight="1" x14ac:dyDescent="0.2"/>
    <row r="347292" ht="12.75" customHeight="1" x14ac:dyDescent="0.2"/>
    <row r="347296" ht="12.75" customHeight="1" x14ac:dyDescent="0.2"/>
    <row r="347300" ht="12.75" customHeight="1" x14ac:dyDescent="0.2"/>
    <row r="347304" ht="12.75" customHeight="1" x14ac:dyDescent="0.2"/>
    <row r="347308" ht="12.75" customHeight="1" x14ac:dyDescent="0.2"/>
    <row r="347312" ht="12.75" customHeight="1" x14ac:dyDescent="0.2"/>
    <row r="347316" ht="12.75" customHeight="1" x14ac:dyDescent="0.2"/>
    <row r="347320" ht="12.75" customHeight="1" x14ac:dyDescent="0.2"/>
    <row r="347324" ht="12.75" customHeight="1" x14ac:dyDescent="0.2"/>
    <row r="347328" ht="12.75" customHeight="1" x14ac:dyDescent="0.2"/>
    <row r="347332" ht="12.75" customHeight="1" x14ac:dyDescent="0.2"/>
    <row r="347336" ht="12.75" customHeight="1" x14ac:dyDescent="0.2"/>
    <row r="347340" ht="12.75" customHeight="1" x14ac:dyDescent="0.2"/>
    <row r="347344" ht="12.75" customHeight="1" x14ac:dyDescent="0.2"/>
    <row r="347348" ht="12.75" customHeight="1" x14ac:dyDescent="0.2"/>
    <row r="347352" ht="12.75" customHeight="1" x14ac:dyDescent="0.2"/>
    <row r="347356" ht="12.75" customHeight="1" x14ac:dyDescent="0.2"/>
    <row r="347360" ht="12.75" customHeight="1" x14ac:dyDescent="0.2"/>
    <row r="347364" ht="12.75" customHeight="1" x14ac:dyDescent="0.2"/>
    <row r="347368" ht="12.75" customHeight="1" x14ac:dyDescent="0.2"/>
    <row r="347372" ht="12.75" customHeight="1" x14ac:dyDescent="0.2"/>
    <row r="347376" ht="12.75" customHeight="1" x14ac:dyDescent="0.2"/>
    <row r="347380" ht="12.75" customHeight="1" x14ac:dyDescent="0.2"/>
    <row r="347384" ht="12.75" customHeight="1" x14ac:dyDescent="0.2"/>
    <row r="347388" ht="12.75" customHeight="1" x14ac:dyDescent="0.2"/>
    <row r="347392" ht="12.75" customHeight="1" x14ac:dyDescent="0.2"/>
    <row r="347396" ht="12.75" customHeight="1" x14ac:dyDescent="0.2"/>
    <row r="347400" ht="12.75" customHeight="1" x14ac:dyDescent="0.2"/>
    <row r="347404" ht="12.75" customHeight="1" x14ac:dyDescent="0.2"/>
    <row r="347408" ht="12.75" customHeight="1" x14ac:dyDescent="0.2"/>
    <row r="347412" ht="12.75" customHeight="1" x14ac:dyDescent="0.2"/>
    <row r="347416" ht="12.75" customHeight="1" x14ac:dyDescent="0.2"/>
    <row r="347420" ht="12.75" customHeight="1" x14ac:dyDescent="0.2"/>
    <row r="347424" ht="12.75" customHeight="1" x14ac:dyDescent="0.2"/>
    <row r="347428" ht="12.75" customHeight="1" x14ac:dyDescent="0.2"/>
    <row r="347432" ht="12.75" customHeight="1" x14ac:dyDescent="0.2"/>
    <row r="347436" ht="12.75" customHeight="1" x14ac:dyDescent="0.2"/>
    <row r="347440" ht="12.75" customHeight="1" x14ac:dyDescent="0.2"/>
    <row r="347444" ht="12.75" customHeight="1" x14ac:dyDescent="0.2"/>
    <row r="347448" ht="12.75" customHeight="1" x14ac:dyDescent="0.2"/>
    <row r="347452" ht="12.75" customHeight="1" x14ac:dyDescent="0.2"/>
    <row r="347456" ht="12.75" customHeight="1" x14ac:dyDescent="0.2"/>
    <row r="347460" ht="12.75" customHeight="1" x14ac:dyDescent="0.2"/>
    <row r="347464" ht="12.75" customHeight="1" x14ac:dyDescent="0.2"/>
    <row r="347468" ht="12.75" customHeight="1" x14ac:dyDescent="0.2"/>
    <row r="347472" ht="12.75" customHeight="1" x14ac:dyDescent="0.2"/>
    <row r="347476" ht="12.75" customHeight="1" x14ac:dyDescent="0.2"/>
    <row r="347480" ht="12.75" customHeight="1" x14ac:dyDescent="0.2"/>
    <row r="347484" ht="12.75" customHeight="1" x14ac:dyDescent="0.2"/>
    <row r="347488" ht="12.75" customHeight="1" x14ac:dyDescent="0.2"/>
    <row r="347492" ht="12.75" customHeight="1" x14ac:dyDescent="0.2"/>
    <row r="347496" ht="12.75" customHeight="1" x14ac:dyDescent="0.2"/>
    <row r="347500" ht="12.75" customHeight="1" x14ac:dyDescent="0.2"/>
    <row r="347504" ht="12.75" customHeight="1" x14ac:dyDescent="0.2"/>
    <row r="347508" ht="12.75" customHeight="1" x14ac:dyDescent="0.2"/>
    <row r="347512" ht="12.75" customHeight="1" x14ac:dyDescent="0.2"/>
    <row r="347516" ht="12.75" customHeight="1" x14ac:dyDescent="0.2"/>
    <row r="347520" ht="12.75" customHeight="1" x14ac:dyDescent="0.2"/>
    <row r="347524" ht="12.75" customHeight="1" x14ac:dyDescent="0.2"/>
    <row r="347528" ht="12.75" customHeight="1" x14ac:dyDescent="0.2"/>
    <row r="347532" ht="12.75" customHeight="1" x14ac:dyDescent="0.2"/>
    <row r="347536" ht="12.75" customHeight="1" x14ac:dyDescent="0.2"/>
    <row r="347540" ht="12.75" customHeight="1" x14ac:dyDescent="0.2"/>
    <row r="347544" ht="12.75" customHeight="1" x14ac:dyDescent="0.2"/>
    <row r="347548" ht="12.75" customHeight="1" x14ac:dyDescent="0.2"/>
    <row r="347552" ht="12.75" customHeight="1" x14ac:dyDescent="0.2"/>
    <row r="347556" ht="12.75" customHeight="1" x14ac:dyDescent="0.2"/>
    <row r="347560" ht="12.75" customHeight="1" x14ac:dyDescent="0.2"/>
    <row r="347564" ht="12.75" customHeight="1" x14ac:dyDescent="0.2"/>
    <row r="347568" ht="12.75" customHeight="1" x14ac:dyDescent="0.2"/>
    <row r="347572" ht="12.75" customHeight="1" x14ac:dyDescent="0.2"/>
    <row r="347576" ht="12.75" customHeight="1" x14ac:dyDescent="0.2"/>
    <row r="347580" ht="12.75" customHeight="1" x14ac:dyDescent="0.2"/>
    <row r="347584" ht="12.75" customHeight="1" x14ac:dyDescent="0.2"/>
    <row r="347588" ht="12.75" customHeight="1" x14ac:dyDescent="0.2"/>
    <row r="347592" ht="12.75" customHeight="1" x14ac:dyDescent="0.2"/>
    <row r="347596" ht="12.75" customHeight="1" x14ac:dyDescent="0.2"/>
    <row r="347600" ht="12.75" customHeight="1" x14ac:dyDescent="0.2"/>
    <row r="347604" ht="12.75" customHeight="1" x14ac:dyDescent="0.2"/>
    <row r="347608" ht="12.75" customHeight="1" x14ac:dyDescent="0.2"/>
    <row r="347612" ht="12.75" customHeight="1" x14ac:dyDescent="0.2"/>
    <row r="347616" ht="12.75" customHeight="1" x14ac:dyDescent="0.2"/>
    <row r="347620" ht="12.75" customHeight="1" x14ac:dyDescent="0.2"/>
    <row r="347624" ht="12.75" customHeight="1" x14ac:dyDescent="0.2"/>
    <row r="347628" ht="12.75" customHeight="1" x14ac:dyDescent="0.2"/>
    <row r="347632" ht="12.75" customHeight="1" x14ac:dyDescent="0.2"/>
    <row r="347636" ht="12.75" customHeight="1" x14ac:dyDescent="0.2"/>
    <row r="347640" ht="12.75" customHeight="1" x14ac:dyDescent="0.2"/>
    <row r="347644" ht="12.75" customHeight="1" x14ac:dyDescent="0.2"/>
    <row r="347648" ht="12.75" customHeight="1" x14ac:dyDescent="0.2"/>
    <row r="347652" ht="12.75" customHeight="1" x14ac:dyDescent="0.2"/>
    <row r="347656" ht="12.75" customHeight="1" x14ac:dyDescent="0.2"/>
    <row r="347660" ht="12.75" customHeight="1" x14ac:dyDescent="0.2"/>
    <row r="347664" ht="12.75" customHeight="1" x14ac:dyDescent="0.2"/>
    <row r="347668" ht="12.75" customHeight="1" x14ac:dyDescent="0.2"/>
    <row r="347672" ht="12.75" customHeight="1" x14ac:dyDescent="0.2"/>
    <row r="347676" ht="12.75" customHeight="1" x14ac:dyDescent="0.2"/>
    <row r="347680" ht="12.75" customHeight="1" x14ac:dyDescent="0.2"/>
    <row r="347684" ht="12.75" customHeight="1" x14ac:dyDescent="0.2"/>
    <row r="347688" ht="12.75" customHeight="1" x14ac:dyDescent="0.2"/>
    <row r="347692" ht="12.75" customHeight="1" x14ac:dyDescent="0.2"/>
    <row r="347696" ht="12.75" customHeight="1" x14ac:dyDescent="0.2"/>
    <row r="347700" ht="12.75" customHeight="1" x14ac:dyDescent="0.2"/>
    <row r="347704" ht="12.75" customHeight="1" x14ac:dyDescent="0.2"/>
    <row r="347708" ht="12.75" customHeight="1" x14ac:dyDescent="0.2"/>
    <row r="347712" ht="12.75" customHeight="1" x14ac:dyDescent="0.2"/>
    <row r="347716" ht="12.75" customHeight="1" x14ac:dyDescent="0.2"/>
    <row r="347720" ht="12.75" customHeight="1" x14ac:dyDescent="0.2"/>
    <row r="347724" ht="12.75" customHeight="1" x14ac:dyDescent="0.2"/>
    <row r="347728" ht="12.75" customHeight="1" x14ac:dyDescent="0.2"/>
    <row r="347732" ht="12.75" customHeight="1" x14ac:dyDescent="0.2"/>
    <row r="347736" ht="12.75" customHeight="1" x14ac:dyDescent="0.2"/>
    <row r="347740" ht="12.75" customHeight="1" x14ac:dyDescent="0.2"/>
    <row r="347744" ht="12.75" customHeight="1" x14ac:dyDescent="0.2"/>
    <row r="347748" ht="12.75" customHeight="1" x14ac:dyDescent="0.2"/>
    <row r="347752" ht="12.75" customHeight="1" x14ac:dyDescent="0.2"/>
    <row r="347756" ht="12.75" customHeight="1" x14ac:dyDescent="0.2"/>
    <row r="347760" ht="12.75" customHeight="1" x14ac:dyDescent="0.2"/>
    <row r="347764" ht="12.75" customHeight="1" x14ac:dyDescent="0.2"/>
    <row r="347768" ht="12.75" customHeight="1" x14ac:dyDescent="0.2"/>
    <row r="347772" ht="12.75" customHeight="1" x14ac:dyDescent="0.2"/>
    <row r="347776" ht="12.75" customHeight="1" x14ac:dyDescent="0.2"/>
    <row r="347780" ht="12.75" customHeight="1" x14ac:dyDescent="0.2"/>
    <row r="347784" ht="12.75" customHeight="1" x14ac:dyDescent="0.2"/>
    <row r="347788" ht="12.75" customHeight="1" x14ac:dyDescent="0.2"/>
    <row r="347792" ht="12.75" customHeight="1" x14ac:dyDescent="0.2"/>
    <row r="347796" ht="12.75" customHeight="1" x14ac:dyDescent="0.2"/>
    <row r="347800" ht="12.75" customHeight="1" x14ac:dyDescent="0.2"/>
    <row r="347804" ht="12.75" customHeight="1" x14ac:dyDescent="0.2"/>
    <row r="347808" ht="12.75" customHeight="1" x14ac:dyDescent="0.2"/>
    <row r="347812" ht="12.75" customHeight="1" x14ac:dyDescent="0.2"/>
    <row r="347816" ht="12.75" customHeight="1" x14ac:dyDescent="0.2"/>
    <row r="347820" ht="12.75" customHeight="1" x14ac:dyDescent="0.2"/>
    <row r="347824" ht="12.75" customHeight="1" x14ac:dyDescent="0.2"/>
    <row r="347828" ht="12.75" customHeight="1" x14ac:dyDescent="0.2"/>
    <row r="347832" ht="12.75" customHeight="1" x14ac:dyDescent="0.2"/>
    <row r="347836" ht="12.75" customHeight="1" x14ac:dyDescent="0.2"/>
    <row r="347840" ht="12.75" customHeight="1" x14ac:dyDescent="0.2"/>
    <row r="347844" ht="12.75" customHeight="1" x14ac:dyDescent="0.2"/>
    <row r="347848" ht="12.75" customHeight="1" x14ac:dyDescent="0.2"/>
    <row r="347852" ht="12.75" customHeight="1" x14ac:dyDescent="0.2"/>
    <row r="347856" ht="12.75" customHeight="1" x14ac:dyDescent="0.2"/>
    <row r="347860" ht="12.75" customHeight="1" x14ac:dyDescent="0.2"/>
    <row r="347864" ht="12.75" customHeight="1" x14ac:dyDescent="0.2"/>
    <row r="347868" ht="12.75" customHeight="1" x14ac:dyDescent="0.2"/>
    <row r="347872" ht="12.75" customHeight="1" x14ac:dyDescent="0.2"/>
    <row r="347876" ht="12.75" customHeight="1" x14ac:dyDescent="0.2"/>
    <row r="347880" ht="12.75" customHeight="1" x14ac:dyDescent="0.2"/>
    <row r="347884" ht="12.75" customHeight="1" x14ac:dyDescent="0.2"/>
    <row r="347888" ht="12.75" customHeight="1" x14ac:dyDescent="0.2"/>
    <row r="347892" ht="12.75" customHeight="1" x14ac:dyDescent="0.2"/>
    <row r="347896" ht="12.75" customHeight="1" x14ac:dyDescent="0.2"/>
    <row r="347900" ht="12.75" customHeight="1" x14ac:dyDescent="0.2"/>
    <row r="347904" ht="12.75" customHeight="1" x14ac:dyDescent="0.2"/>
    <row r="347908" ht="12.75" customHeight="1" x14ac:dyDescent="0.2"/>
    <row r="347912" ht="12.75" customHeight="1" x14ac:dyDescent="0.2"/>
    <row r="347916" ht="12.75" customHeight="1" x14ac:dyDescent="0.2"/>
    <row r="347920" ht="12.75" customHeight="1" x14ac:dyDescent="0.2"/>
    <row r="347924" ht="12.75" customHeight="1" x14ac:dyDescent="0.2"/>
    <row r="347928" ht="12.75" customHeight="1" x14ac:dyDescent="0.2"/>
    <row r="347932" ht="12.75" customHeight="1" x14ac:dyDescent="0.2"/>
    <row r="347936" ht="12.75" customHeight="1" x14ac:dyDescent="0.2"/>
    <row r="347940" ht="12.75" customHeight="1" x14ac:dyDescent="0.2"/>
    <row r="347944" ht="12.75" customHeight="1" x14ac:dyDescent="0.2"/>
    <row r="347948" ht="12.75" customHeight="1" x14ac:dyDescent="0.2"/>
    <row r="347952" ht="12.75" customHeight="1" x14ac:dyDescent="0.2"/>
    <row r="347956" ht="12.75" customHeight="1" x14ac:dyDescent="0.2"/>
    <row r="347960" ht="12.75" customHeight="1" x14ac:dyDescent="0.2"/>
    <row r="347964" ht="12.75" customHeight="1" x14ac:dyDescent="0.2"/>
    <row r="347968" ht="12.75" customHeight="1" x14ac:dyDescent="0.2"/>
    <row r="347972" ht="12.75" customHeight="1" x14ac:dyDescent="0.2"/>
    <row r="347976" ht="12.75" customHeight="1" x14ac:dyDescent="0.2"/>
    <row r="347980" ht="12.75" customHeight="1" x14ac:dyDescent="0.2"/>
    <row r="347984" ht="12.75" customHeight="1" x14ac:dyDescent="0.2"/>
    <row r="347988" ht="12.75" customHeight="1" x14ac:dyDescent="0.2"/>
    <row r="347992" ht="12.75" customHeight="1" x14ac:dyDescent="0.2"/>
    <row r="347996" ht="12.75" customHeight="1" x14ac:dyDescent="0.2"/>
    <row r="348000" ht="12.75" customHeight="1" x14ac:dyDescent="0.2"/>
    <row r="348004" ht="12.75" customHeight="1" x14ac:dyDescent="0.2"/>
    <row r="348008" ht="12.75" customHeight="1" x14ac:dyDescent="0.2"/>
    <row r="348012" ht="12.75" customHeight="1" x14ac:dyDescent="0.2"/>
    <row r="348016" ht="12.75" customHeight="1" x14ac:dyDescent="0.2"/>
    <row r="348020" ht="12.75" customHeight="1" x14ac:dyDescent="0.2"/>
    <row r="348024" ht="12.75" customHeight="1" x14ac:dyDescent="0.2"/>
    <row r="348028" ht="12.75" customHeight="1" x14ac:dyDescent="0.2"/>
    <row r="348032" ht="12.75" customHeight="1" x14ac:dyDescent="0.2"/>
    <row r="348036" ht="12.75" customHeight="1" x14ac:dyDescent="0.2"/>
    <row r="348040" ht="12.75" customHeight="1" x14ac:dyDescent="0.2"/>
    <row r="348044" ht="12.75" customHeight="1" x14ac:dyDescent="0.2"/>
    <row r="348048" ht="12.75" customHeight="1" x14ac:dyDescent="0.2"/>
    <row r="348052" ht="12.75" customHeight="1" x14ac:dyDescent="0.2"/>
    <row r="348056" ht="12.75" customHeight="1" x14ac:dyDescent="0.2"/>
    <row r="348060" ht="12.75" customHeight="1" x14ac:dyDescent="0.2"/>
    <row r="348064" ht="12.75" customHeight="1" x14ac:dyDescent="0.2"/>
    <row r="348068" ht="12.75" customHeight="1" x14ac:dyDescent="0.2"/>
    <row r="348072" ht="12.75" customHeight="1" x14ac:dyDescent="0.2"/>
    <row r="348076" ht="12.75" customHeight="1" x14ac:dyDescent="0.2"/>
    <row r="348080" ht="12.75" customHeight="1" x14ac:dyDescent="0.2"/>
    <row r="348084" ht="12.75" customHeight="1" x14ac:dyDescent="0.2"/>
    <row r="348088" ht="12.75" customHeight="1" x14ac:dyDescent="0.2"/>
    <row r="348092" ht="12.75" customHeight="1" x14ac:dyDescent="0.2"/>
    <row r="348096" ht="12.75" customHeight="1" x14ac:dyDescent="0.2"/>
    <row r="348100" ht="12.75" customHeight="1" x14ac:dyDescent="0.2"/>
    <row r="348104" ht="12.75" customHeight="1" x14ac:dyDescent="0.2"/>
    <row r="348108" ht="12.75" customHeight="1" x14ac:dyDescent="0.2"/>
    <row r="348112" ht="12.75" customHeight="1" x14ac:dyDescent="0.2"/>
    <row r="348116" ht="12.75" customHeight="1" x14ac:dyDescent="0.2"/>
    <row r="348120" ht="12.75" customHeight="1" x14ac:dyDescent="0.2"/>
    <row r="348124" ht="12.75" customHeight="1" x14ac:dyDescent="0.2"/>
    <row r="348128" ht="12.75" customHeight="1" x14ac:dyDescent="0.2"/>
    <row r="348132" ht="12.75" customHeight="1" x14ac:dyDescent="0.2"/>
    <row r="348136" ht="12.75" customHeight="1" x14ac:dyDescent="0.2"/>
    <row r="348140" ht="12.75" customHeight="1" x14ac:dyDescent="0.2"/>
    <row r="348144" ht="12.75" customHeight="1" x14ac:dyDescent="0.2"/>
    <row r="348148" ht="12.75" customHeight="1" x14ac:dyDescent="0.2"/>
    <row r="348152" ht="12.75" customHeight="1" x14ac:dyDescent="0.2"/>
    <row r="348156" ht="12.75" customHeight="1" x14ac:dyDescent="0.2"/>
    <row r="348160" ht="12.75" customHeight="1" x14ac:dyDescent="0.2"/>
    <row r="348164" ht="12.75" customHeight="1" x14ac:dyDescent="0.2"/>
    <row r="348168" ht="12.75" customHeight="1" x14ac:dyDescent="0.2"/>
    <row r="348172" ht="12.75" customHeight="1" x14ac:dyDescent="0.2"/>
    <row r="348176" ht="12.75" customHeight="1" x14ac:dyDescent="0.2"/>
    <row r="348180" ht="12.75" customHeight="1" x14ac:dyDescent="0.2"/>
    <row r="348184" ht="12.75" customHeight="1" x14ac:dyDescent="0.2"/>
    <row r="348188" ht="12.75" customHeight="1" x14ac:dyDescent="0.2"/>
    <row r="348192" ht="12.75" customHeight="1" x14ac:dyDescent="0.2"/>
    <row r="348196" ht="12.75" customHeight="1" x14ac:dyDescent="0.2"/>
    <row r="348200" ht="12.75" customHeight="1" x14ac:dyDescent="0.2"/>
    <row r="348204" ht="12.75" customHeight="1" x14ac:dyDescent="0.2"/>
    <row r="348208" ht="12.75" customHeight="1" x14ac:dyDescent="0.2"/>
    <row r="348212" ht="12.75" customHeight="1" x14ac:dyDescent="0.2"/>
    <row r="348216" ht="12.75" customHeight="1" x14ac:dyDescent="0.2"/>
    <row r="348220" ht="12.75" customHeight="1" x14ac:dyDescent="0.2"/>
    <row r="348224" ht="12.75" customHeight="1" x14ac:dyDescent="0.2"/>
    <row r="348228" ht="12.75" customHeight="1" x14ac:dyDescent="0.2"/>
    <row r="348232" ht="12.75" customHeight="1" x14ac:dyDescent="0.2"/>
    <row r="348236" ht="12.75" customHeight="1" x14ac:dyDescent="0.2"/>
    <row r="348240" ht="12.75" customHeight="1" x14ac:dyDescent="0.2"/>
    <row r="348244" ht="12.75" customHeight="1" x14ac:dyDescent="0.2"/>
    <row r="348248" ht="12.75" customHeight="1" x14ac:dyDescent="0.2"/>
    <row r="348252" ht="12.75" customHeight="1" x14ac:dyDescent="0.2"/>
    <row r="348256" ht="12.75" customHeight="1" x14ac:dyDescent="0.2"/>
    <row r="348260" ht="12.75" customHeight="1" x14ac:dyDescent="0.2"/>
    <row r="348264" ht="12.75" customHeight="1" x14ac:dyDescent="0.2"/>
    <row r="348268" ht="12.75" customHeight="1" x14ac:dyDescent="0.2"/>
    <row r="348272" ht="12.75" customHeight="1" x14ac:dyDescent="0.2"/>
    <row r="348276" ht="12.75" customHeight="1" x14ac:dyDescent="0.2"/>
    <row r="348280" ht="12.75" customHeight="1" x14ac:dyDescent="0.2"/>
    <row r="348284" ht="12.75" customHeight="1" x14ac:dyDescent="0.2"/>
    <row r="348288" ht="12.75" customHeight="1" x14ac:dyDescent="0.2"/>
    <row r="348292" ht="12.75" customHeight="1" x14ac:dyDescent="0.2"/>
    <row r="348296" ht="12.75" customHeight="1" x14ac:dyDescent="0.2"/>
    <row r="348300" ht="12.75" customHeight="1" x14ac:dyDescent="0.2"/>
    <row r="348304" ht="12.75" customHeight="1" x14ac:dyDescent="0.2"/>
    <row r="348308" ht="12.75" customHeight="1" x14ac:dyDescent="0.2"/>
    <row r="348312" ht="12.75" customHeight="1" x14ac:dyDescent="0.2"/>
    <row r="348316" ht="12.75" customHeight="1" x14ac:dyDescent="0.2"/>
    <row r="348320" ht="12.75" customHeight="1" x14ac:dyDescent="0.2"/>
    <row r="348324" ht="12.75" customHeight="1" x14ac:dyDescent="0.2"/>
    <row r="348328" ht="12.75" customHeight="1" x14ac:dyDescent="0.2"/>
    <row r="348332" ht="12.75" customHeight="1" x14ac:dyDescent="0.2"/>
    <row r="348336" ht="12.75" customHeight="1" x14ac:dyDescent="0.2"/>
    <row r="348340" ht="12.75" customHeight="1" x14ac:dyDescent="0.2"/>
    <row r="348344" ht="12.75" customHeight="1" x14ac:dyDescent="0.2"/>
    <row r="348348" ht="12.75" customHeight="1" x14ac:dyDescent="0.2"/>
    <row r="348352" ht="12.75" customHeight="1" x14ac:dyDescent="0.2"/>
    <row r="348356" ht="12.75" customHeight="1" x14ac:dyDescent="0.2"/>
    <row r="348360" ht="12.75" customHeight="1" x14ac:dyDescent="0.2"/>
    <row r="348364" ht="12.75" customHeight="1" x14ac:dyDescent="0.2"/>
    <row r="348368" ht="12.75" customHeight="1" x14ac:dyDescent="0.2"/>
    <row r="348372" ht="12.75" customHeight="1" x14ac:dyDescent="0.2"/>
    <row r="348376" ht="12.75" customHeight="1" x14ac:dyDescent="0.2"/>
    <row r="348380" ht="12.75" customHeight="1" x14ac:dyDescent="0.2"/>
    <row r="348384" ht="12.75" customHeight="1" x14ac:dyDescent="0.2"/>
    <row r="348388" ht="12.75" customHeight="1" x14ac:dyDescent="0.2"/>
    <row r="348392" ht="12.75" customHeight="1" x14ac:dyDescent="0.2"/>
    <row r="348396" ht="12.75" customHeight="1" x14ac:dyDescent="0.2"/>
    <row r="348400" ht="12.75" customHeight="1" x14ac:dyDescent="0.2"/>
    <row r="348404" ht="12.75" customHeight="1" x14ac:dyDescent="0.2"/>
    <row r="348408" ht="12.75" customHeight="1" x14ac:dyDescent="0.2"/>
    <row r="348412" ht="12.75" customHeight="1" x14ac:dyDescent="0.2"/>
    <row r="348416" ht="12.75" customHeight="1" x14ac:dyDescent="0.2"/>
    <row r="348420" ht="12.75" customHeight="1" x14ac:dyDescent="0.2"/>
    <row r="348424" ht="12.75" customHeight="1" x14ac:dyDescent="0.2"/>
    <row r="348428" ht="12.75" customHeight="1" x14ac:dyDescent="0.2"/>
    <row r="348432" ht="12.75" customHeight="1" x14ac:dyDescent="0.2"/>
    <row r="348436" ht="12.75" customHeight="1" x14ac:dyDescent="0.2"/>
    <row r="348440" ht="12.75" customHeight="1" x14ac:dyDescent="0.2"/>
    <row r="348444" ht="12.75" customHeight="1" x14ac:dyDescent="0.2"/>
    <row r="348448" ht="12.75" customHeight="1" x14ac:dyDescent="0.2"/>
    <row r="348452" ht="12.75" customHeight="1" x14ac:dyDescent="0.2"/>
    <row r="348456" ht="12.75" customHeight="1" x14ac:dyDescent="0.2"/>
    <row r="348460" ht="12.75" customHeight="1" x14ac:dyDescent="0.2"/>
    <row r="348464" ht="12.75" customHeight="1" x14ac:dyDescent="0.2"/>
    <row r="348468" ht="12.75" customHeight="1" x14ac:dyDescent="0.2"/>
    <row r="348472" ht="12.75" customHeight="1" x14ac:dyDescent="0.2"/>
    <row r="348476" ht="12.75" customHeight="1" x14ac:dyDescent="0.2"/>
    <row r="348480" ht="12.75" customHeight="1" x14ac:dyDescent="0.2"/>
    <row r="348484" ht="12.75" customHeight="1" x14ac:dyDescent="0.2"/>
    <row r="348488" ht="12.75" customHeight="1" x14ac:dyDescent="0.2"/>
    <row r="348492" ht="12.75" customHeight="1" x14ac:dyDescent="0.2"/>
    <row r="348496" ht="12.75" customHeight="1" x14ac:dyDescent="0.2"/>
    <row r="348500" ht="12.75" customHeight="1" x14ac:dyDescent="0.2"/>
    <row r="348504" ht="12.75" customHeight="1" x14ac:dyDescent="0.2"/>
    <row r="348508" ht="12.75" customHeight="1" x14ac:dyDescent="0.2"/>
    <row r="348512" ht="12.75" customHeight="1" x14ac:dyDescent="0.2"/>
    <row r="348516" ht="12.75" customHeight="1" x14ac:dyDescent="0.2"/>
    <row r="348520" ht="12.75" customHeight="1" x14ac:dyDescent="0.2"/>
    <row r="348524" ht="12.75" customHeight="1" x14ac:dyDescent="0.2"/>
    <row r="348528" ht="12.75" customHeight="1" x14ac:dyDescent="0.2"/>
    <row r="348532" ht="12.75" customHeight="1" x14ac:dyDescent="0.2"/>
    <row r="348536" ht="12.75" customHeight="1" x14ac:dyDescent="0.2"/>
    <row r="348540" ht="12.75" customHeight="1" x14ac:dyDescent="0.2"/>
    <row r="348544" ht="12.75" customHeight="1" x14ac:dyDescent="0.2"/>
    <row r="348548" ht="12.75" customHeight="1" x14ac:dyDescent="0.2"/>
    <row r="348552" ht="12.75" customHeight="1" x14ac:dyDescent="0.2"/>
    <row r="348556" ht="12.75" customHeight="1" x14ac:dyDescent="0.2"/>
    <row r="348560" ht="12.75" customHeight="1" x14ac:dyDescent="0.2"/>
    <row r="348564" ht="12.75" customHeight="1" x14ac:dyDescent="0.2"/>
    <row r="348568" ht="12.75" customHeight="1" x14ac:dyDescent="0.2"/>
    <row r="348572" ht="12.75" customHeight="1" x14ac:dyDescent="0.2"/>
    <row r="348576" ht="12.75" customHeight="1" x14ac:dyDescent="0.2"/>
    <row r="348580" ht="12.75" customHeight="1" x14ac:dyDescent="0.2"/>
    <row r="348584" ht="12.75" customHeight="1" x14ac:dyDescent="0.2"/>
    <row r="348588" ht="12.75" customHeight="1" x14ac:dyDescent="0.2"/>
    <row r="348592" ht="12.75" customHeight="1" x14ac:dyDescent="0.2"/>
    <row r="348596" ht="12.75" customHeight="1" x14ac:dyDescent="0.2"/>
    <row r="348600" ht="12.75" customHeight="1" x14ac:dyDescent="0.2"/>
    <row r="348604" ht="12.75" customHeight="1" x14ac:dyDescent="0.2"/>
    <row r="348608" ht="12.75" customHeight="1" x14ac:dyDescent="0.2"/>
    <row r="348612" ht="12.75" customHeight="1" x14ac:dyDescent="0.2"/>
    <row r="348616" ht="12.75" customHeight="1" x14ac:dyDescent="0.2"/>
    <row r="348620" ht="12.75" customHeight="1" x14ac:dyDescent="0.2"/>
    <row r="348624" ht="12.75" customHeight="1" x14ac:dyDescent="0.2"/>
    <row r="348628" ht="12.75" customHeight="1" x14ac:dyDescent="0.2"/>
    <row r="348632" ht="12.75" customHeight="1" x14ac:dyDescent="0.2"/>
    <row r="348636" ht="12.75" customHeight="1" x14ac:dyDescent="0.2"/>
    <row r="348640" ht="12.75" customHeight="1" x14ac:dyDescent="0.2"/>
    <row r="348644" ht="12.75" customHeight="1" x14ac:dyDescent="0.2"/>
    <row r="348648" ht="12.75" customHeight="1" x14ac:dyDescent="0.2"/>
    <row r="348652" ht="12.75" customHeight="1" x14ac:dyDescent="0.2"/>
    <row r="348656" ht="12.75" customHeight="1" x14ac:dyDescent="0.2"/>
    <row r="348660" ht="12.75" customHeight="1" x14ac:dyDescent="0.2"/>
    <row r="348664" ht="12.75" customHeight="1" x14ac:dyDescent="0.2"/>
    <row r="348668" ht="12.75" customHeight="1" x14ac:dyDescent="0.2"/>
    <row r="348672" ht="12.75" customHeight="1" x14ac:dyDescent="0.2"/>
    <row r="348676" ht="12.75" customHeight="1" x14ac:dyDescent="0.2"/>
    <row r="348680" ht="12.75" customHeight="1" x14ac:dyDescent="0.2"/>
    <row r="348684" ht="12.75" customHeight="1" x14ac:dyDescent="0.2"/>
    <row r="348688" ht="12.75" customHeight="1" x14ac:dyDescent="0.2"/>
    <row r="348692" ht="12.75" customHeight="1" x14ac:dyDescent="0.2"/>
    <row r="348696" ht="12.75" customHeight="1" x14ac:dyDescent="0.2"/>
    <row r="348700" ht="12.75" customHeight="1" x14ac:dyDescent="0.2"/>
    <row r="348704" ht="12.75" customHeight="1" x14ac:dyDescent="0.2"/>
    <row r="348708" ht="12.75" customHeight="1" x14ac:dyDescent="0.2"/>
    <row r="348712" ht="12.75" customHeight="1" x14ac:dyDescent="0.2"/>
    <row r="348716" ht="12.75" customHeight="1" x14ac:dyDescent="0.2"/>
    <row r="348720" ht="12.75" customHeight="1" x14ac:dyDescent="0.2"/>
    <row r="348724" ht="12.75" customHeight="1" x14ac:dyDescent="0.2"/>
    <row r="348728" ht="12.75" customHeight="1" x14ac:dyDescent="0.2"/>
    <row r="348732" ht="12.75" customHeight="1" x14ac:dyDescent="0.2"/>
    <row r="348736" ht="12.75" customHeight="1" x14ac:dyDescent="0.2"/>
    <row r="348740" ht="12.75" customHeight="1" x14ac:dyDescent="0.2"/>
    <row r="348744" ht="12.75" customHeight="1" x14ac:dyDescent="0.2"/>
    <row r="348748" ht="12.75" customHeight="1" x14ac:dyDescent="0.2"/>
    <row r="348752" ht="12.75" customHeight="1" x14ac:dyDescent="0.2"/>
    <row r="348756" ht="12.75" customHeight="1" x14ac:dyDescent="0.2"/>
    <row r="348760" ht="12.75" customHeight="1" x14ac:dyDescent="0.2"/>
    <row r="348764" ht="12.75" customHeight="1" x14ac:dyDescent="0.2"/>
    <row r="348768" ht="12.75" customHeight="1" x14ac:dyDescent="0.2"/>
    <row r="348772" ht="12.75" customHeight="1" x14ac:dyDescent="0.2"/>
    <row r="348776" ht="12.75" customHeight="1" x14ac:dyDescent="0.2"/>
    <row r="348780" ht="12.75" customHeight="1" x14ac:dyDescent="0.2"/>
    <row r="348784" ht="12.75" customHeight="1" x14ac:dyDescent="0.2"/>
    <row r="348788" ht="12.75" customHeight="1" x14ac:dyDescent="0.2"/>
    <row r="348792" ht="12.75" customHeight="1" x14ac:dyDescent="0.2"/>
    <row r="348796" ht="12.75" customHeight="1" x14ac:dyDescent="0.2"/>
    <row r="348800" ht="12.75" customHeight="1" x14ac:dyDescent="0.2"/>
    <row r="348804" ht="12.75" customHeight="1" x14ac:dyDescent="0.2"/>
    <row r="348808" ht="12.75" customHeight="1" x14ac:dyDescent="0.2"/>
    <row r="348812" ht="12.75" customHeight="1" x14ac:dyDescent="0.2"/>
    <row r="348816" ht="12.75" customHeight="1" x14ac:dyDescent="0.2"/>
    <row r="348820" ht="12.75" customHeight="1" x14ac:dyDescent="0.2"/>
    <row r="348824" ht="12.75" customHeight="1" x14ac:dyDescent="0.2"/>
    <row r="348828" ht="12.75" customHeight="1" x14ac:dyDescent="0.2"/>
    <row r="348832" ht="12.75" customHeight="1" x14ac:dyDescent="0.2"/>
    <row r="348836" ht="12.75" customHeight="1" x14ac:dyDescent="0.2"/>
    <row r="348840" ht="12.75" customHeight="1" x14ac:dyDescent="0.2"/>
    <row r="348844" ht="12.75" customHeight="1" x14ac:dyDescent="0.2"/>
    <row r="348848" ht="12.75" customHeight="1" x14ac:dyDescent="0.2"/>
    <row r="348852" ht="12.75" customHeight="1" x14ac:dyDescent="0.2"/>
    <row r="348856" ht="12.75" customHeight="1" x14ac:dyDescent="0.2"/>
    <row r="348860" ht="12.75" customHeight="1" x14ac:dyDescent="0.2"/>
    <row r="348864" ht="12.75" customHeight="1" x14ac:dyDescent="0.2"/>
    <row r="348868" ht="12.75" customHeight="1" x14ac:dyDescent="0.2"/>
    <row r="348872" ht="12.75" customHeight="1" x14ac:dyDescent="0.2"/>
    <row r="348876" ht="12.75" customHeight="1" x14ac:dyDescent="0.2"/>
    <row r="348880" ht="12.75" customHeight="1" x14ac:dyDescent="0.2"/>
    <row r="348884" ht="12.75" customHeight="1" x14ac:dyDescent="0.2"/>
    <row r="348888" ht="12.75" customHeight="1" x14ac:dyDescent="0.2"/>
    <row r="348892" ht="12.75" customHeight="1" x14ac:dyDescent="0.2"/>
    <row r="348896" ht="12.75" customHeight="1" x14ac:dyDescent="0.2"/>
    <row r="348900" ht="12.75" customHeight="1" x14ac:dyDescent="0.2"/>
    <row r="348904" ht="12.75" customHeight="1" x14ac:dyDescent="0.2"/>
    <row r="348908" ht="12.75" customHeight="1" x14ac:dyDescent="0.2"/>
    <row r="348912" ht="12.75" customHeight="1" x14ac:dyDescent="0.2"/>
    <row r="348916" ht="12.75" customHeight="1" x14ac:dyDescent="0.2"/>
    <row r="348920" ht="12.75" customHeight="1" x14ac:dyDescent="0.2"/>
    <row r="348924" ht="12.75" customHeight="1" x14ac:dyDescent="0.2"/>
    <row r="348928" ht="12.75" customHeight="1" x14ac:dyDescent="0.2"/>
    <row r="348932" ht="12.75" customHeight="1" x14ac:dyDescent="0.2"/>
    <row r="348936" ht="12.75" customHeight="1" x14ac:dyDescent="0.2"/>
    <row r="348940" ht="12.75" customHeight="1" x14ac:dyDescent="0.2"/>
    <row r="348944" ht="12.75" customHeight="1" x14ac:dyDescent="0.2"/>
    <row r="348948" ht="12.75" customHeight="1" x14ac:dyDescent="0.2"/>
    <row r="348952" ht="12.75" customHeight="1" x14ac:dyDescent="0.2"/>
    <row r="348956" ht="12.75" customHeight="1" x14ac:dyDescent="0.2"/>
    <row r="348960" ht="12.75" customHeight="1" x14ac:dyDescent="0.2"/>
    <row r="348964" ht="12.75" customHeight="1" x14ac:dyDescent="0.2"/>
    <row r="348968" ht="12.75" customHeight="1" x14ac:dyDescent="0.2"/>
    <row r="348972" ht="12.75" customHeight="1" x14ac:dyDescent="0.2"/>
    <row r="348976" ht="12.75" customHeight="1" x14ac:dyDescent="0.2"/>
    <row r="348980" ht="12.75" customHeight="1" x14ac:dyDescent="0.2"/>
    <row r="348984" ht="12.75" customHeight="1" x14ac:dyDescent="0.2"/>
    <row r="348988" ht="12.75" customHeight="1" x14ac:dyDescent="0.2"/>
    <row r="348992" ht="12.75" customHeight="1" x14ac:dyDescent="0.2"/>
    <row r="348996" ht="12.75" customHeight="1" x14ac:dyDescent="0.2"/>
    <row r="349000" ht="12.75" customHeight="1" x14ac:dyDescent="0.2"/>
    <row r="349004" ht="12.75" customHeight="1" x14ac:dyDescent="0.2"/>
    <row r="349008" ht="12.75" customHeight="1" x14ac:dyDescent="0.2"/>
    <row r="349012" ht="12.75" customHeight="1" x14ac:dyDescent="0.2"/>
    <row r="349016" ht="12.75" customHeight="1" x14ac:dyDescent="0.2"/>
    <row r="349020" ht="12.75" customHeight="1" x14ac:dyDescent="0.2"/>
    <row r="349024" ht="12.75" customHeight="1" x14ac:dyDescent="0.2"/>
    <row r="349028" ht="12.75" customHeight="1" x14ac:dyDescent="0.2"/>
    <row r="349032" ht="12.75" customHeight="1" x14ac:dyDescent="0.2"/>
    <row r="349036" ht="12.75" customHeight="1" x14ac:dyDescent="0.2"/>
    <row r="349040" ht="12.75" customHeight="1" x14ac:dyDescent="0.2"/>
    <row r="349044" ht="12.75" customHeight="1" x14ac:dyDescent="0.2"/>
    <row r="349048" ht="12.75" customHeight="1" x14ac:dyDescent="0.2"/>
    <row r="349052" ht="12.75" customHeight="1" x14ac:dyDescent="0.2"/>
    <row r="349056" ht="12.75" customHeight="1" x14ac:dyDescent="0.2"/>
    <row r="349060" ht="12.75" customHeight="1" x14ac:dyDescent="0.2"/>
    <row r="349064" ht="12.75" customHeight="1" x14ac:dyDescent="0.2"/>
    <row r="349068" ht="12.75" customHeight="1" x14ac:dyDescent="0.2"/>
    <row r="349072" ht="12.75" customHeight="1" x14ac:dyDescent="0.2"/>
    <row r="349076" ht="12.75" customHeight="1" x14ac:dyDescent="0.2"/>
    <row r="349080" ht="12.75" customHeight="1" x14ac:dyDescent="0.2"/>
    <row r="349084" ht="12.75" customHeight="1" x14ac:dyDescent="0.2"/>
    <row r="349088" ht="12.75" customHeight="1" x14ac:dyDescent="0.2"/>
    <row r="349092" ht="12.75" customHeight="1" x14ac:dyDescent="0.2"/>
    <row r="349096" ht="12.75" customHeight="1" x14ac:dyDescent="0.2"/>
    <row r="349100" ht="12.75" customHeight="1" x14ac:dyDescent="0.2"/>
    <row r="349104" ht="12.75" customHeight="1" x14ac:dyDescent="0.2"/>
    <row r="349108" ht="12.75" customHeight="1" x14ac:dyDescent="0.2"/>
    <row r="349112" ht="12.75" customHeight="1" x14ac:dyDescent="0.2"/>
    <row r="349116" ht="12.75" customHeight="1" x14ac:dyDescent="0.2"/>
    <row r="349120" ht="12.75" customHeight="1" x14ac:dyDescent="0.2"/>
    <row r="349124" ht="12.75" customHeight="1" x14ac:dyDescent="0.2"/>
    <row r="349128" ht="12.75" customHeight="1" x14ac:dyDescent="0.2"/>
    <row r="349132" ht="12.75" customHeight="1" x14ac:dyDescent="0.2"/>
    <row r="349136" ht="12.75" customHeight="1" x14ac:dyDescent="0.2"/>
    <row r="349140" ht="12.75" customHeight="1" x14ac:dyDescent="0.2"/>
    <row r="349144" ht="12.75" customHeight="1" x14ac:dyDescent="0.2"/>
    <row r="349148" ht="12.75" customHeight="1" x14ac:dyDescent="0.2"/>
    <row r="349152" ht="12.75" customHeight="1" x14ac:dyDescent="0.2"/>
    <row r="349156" ht="12.75" customHeight="1" x14ac:dyDescent="0.2"/>
    <row r="349160" ht="12.75" customHeight="1" x14ac:dyDescent="0.2"/>
    <row r="349164" ht="12.75" customHeight="1" x14ac:dyDescent="0.2"/>
    <row r="349168" ht="12.75" customHeight="1" x14ac:dyDescent="0.2"/>
    <row r="349172" ht="12.75" customHeight="1" x14ac:dyDescent="0.2"/>
    <row r="349176" ht="12.75" customHeight="1" x14ac:dyDescent="0.2"/>
    <row r="349180" ht="12.75" customHeight="1" x14ac:dyDescent="0.2"/>
    <row r="349184" ht="12.75" customHeight="1" x14ac:dyDescent="0.2"/>
    <row r="349188" ht="12.75" customHeight="1" x14ac:dyDescent="0.2"/>
    <row r="349192" ht="12.75" customHeight="1" x14ac:dyDescent="0.2"/>
    <row r="349196" ht="12.75" customHeight="1" x14ac:dyDescent="0.2"/>
    <row r="349200" ht="12.75" customHeight="1" x14ac:dyDescent="0.2"/>
    <row r="349204" ht="12.75" customHeight="1" x14ac:dyDescent="0.2"/>
    <row r="349208" ht="12.75" customHeight="1" x14ac:dyDescent="0.2"/>
    <row r="349212" ht="12.75" customHeight="1" x14ac:dyDescent="0.2"/>
    <row r="349216" ht="12.75" customHeight="1" x14ac:dyDescent="0.2"/>
    <row r="349220" ht="12.75" customHeight="1" x14ac:dyDescent="0.2"/>
    <row r="349224" ht="12.75" customHeight="1" x14ac:dyDescent="0.2"/>
    <row r="349228" ht="12.75" customHeight="1" x14ac:dyDescent="0.2"/>
    <row r="349232" ht="12.75" customHeight="1" x14ac:dyDescent="0.2"/>
    <row r="349236" ht="12.75" customHeight="1" x14ac:dyDescent="0.2"/>
    <row r="349240" ht="12.75" customHeight="1" x14ac:dyDescent="0.2"/>
    <row r="349244" ht="12.75" customHeight="1" x14ac:dyDescent="0.2"/>
    <row r="349248" ht="12.75" customHeight="1" x14ac:dyDescent="0.2"/>
    <row r="349252" ht="12.75" customHeight="1" x14ac:dyDescent="0.2"/>
    <row r="349256" ht="12.75" customHeight="1" x14ac:dyDescent="0.2"/>
    <row r="349260" ht="12.75" customHeight="1" x14ac:dyDescent="0.2"/>
    <row r="349264" ht="12.75" customHeight="1" x14ac:dyDescent="0.2"/>
    <row r="349268" ht="12.75" customHeight="1" x14ac:dyDescent="0.2"/>
    <row r="349272" ht="12.75" customHeight="1" x14ac:dyDescent="0.2"/>
    <row r="349276" ht="12.75" customHeight="1" x14ac:dyDescent="0.2"/>
    <row r="349280" ht="12.75" customHeight="1" x14ac:dyDescent="0.2"/>
    <row r="349284" ht="12.75" customHeight="1" x14ac:dyDescent="0.2"/>
    <row r="349288" ht="12.75" customHeight="1" x14ac:dyDescent="0.2"/>
    <row r="349292" ht="12.75" customHeight="1" x14ac:dyDescent="0.2"/>
    <row r="349296" ht="12.75" customHeight="1" x14ac:dyDescent="0.2"/>
    <row r="349300" ht="12.75" customHeight="1" x14ac:dyDescent="0.2"/>
    <row r="349304" ht="12.75" customHeight="1" x14ac:dyDescent="0.2"/>
    <row r="349308" ht="12.75" customHeight="1" x14ac:dyDescent="0.2"/>
    <row r="349312" ht="12.75" customHeight="1" x14ac:dyDescent="0.2"/>
    <row r="349316" ht="12.75" customHeight="1" x14ac:dyDescent="0.2"/>
    <row r="349320" ht="12.75" customHeight="1" x14ac:dyDescent="0.2"/>
    <row r="349324" ht="12.75" customHeight="1" x14ac:dyDescent="0.2"/>
    <row r="349328" ht="12.75" customHeight="1" x14ac:dyDescent="0.2"/>
    <row r="349332" ht="12.75" customHeight="1" x14ac:dyDescent="0.2"/>
    <row r="349336" ht="12.75" customHeight="1" x14ac:dyDescent="0.2"/>
    <row r="349340" ht="12.75" customHeight="1" x14ac:dyDescent="0.2"/>
    <row r="349344" ht="12.75" customHeight="1" x14ac:dyDescent="0.2"/>
    <row r="349348" ht="12.75" customHeight="1" x14ac:dyDescent="0.2"/>
    <row r="349352" ht="12.75" customHeight="1" x14ac:dyDescent="0.2"/>
    <row r="349356" ht="12.75" customHeight="1" x14ac:dyDescent="0.2"/>
    <row r="349360" ht="12.75" customHeight="1" x14ac:dyDescent="0.2"/>
    <row r="349364" ht="12.75" customHeight="1" x14ac:dyDescent="0.2"/>
    <row r="349368" ht="12.75" customHeight="1" x14ac:dyDescent="0.2"/>
    <row r="349372" ht="12.75" customHeight="1" x14ac:dyDescent="0.2"/>
    <row r="349376" ht="12.75" customHeight="1" x14ac:dyDescent="0.2"/>
    <row r="349380" ht="12.75" customHeight="1" x14ac:dyDescent="0.2"/>
    <row r="349384" ht="12.75" customHeight="1" x14ac:dyDescent="0.2"/>
    <row r="349388" ht="12.75" customHeight="1" x14ac:dyDescent="0.2"/>
    <row r="349392" ht="12.75" customHeight="1" x14ac:dyDescent="0.2"/>
    <row r="349396" ht="12.75" customHeight="1" x14ac:dyDescent="0.2"/>
    <row r="349400" ht="12.75" customHeight="1" x14ac:dyDescent="0.2"/>
    <row r="349404" ht="12.75" customHeight="1" x14ac:dyDescent="0.2"/>
    <row r="349408" ht="12.75" customHeight="1" x14ac:dyDescent="0.2"/>
    <row r="349412" ht="12.75" customHeight="1" x14ac:dyDescent="0.2"/>
    <row r="349416" ht="12.75" customHeight="1" x14ac:dyDescent="0.2"/>
    <row r="349420" ht="12.75" customHeight="1" x14ac:dyDescent="0.2"/>
    <row r="349424" ht="12.75" customHeight="1" x14ac:dyDescent="0.2"/>
    <row r="349428" ht="12.75" customHeight="1" x14ac:dyDescent="0.2"/>
    <row r="349432" ht="12.75" customHeight="1" x14ac:dyDescent="0.2"/>
    <row r="349436" ht="12.75" customHeight="1" x14ac:dyDescent="0.2"/>
    <row r="349440" ht="12.75" customHeight="1" x14ac:dyDescent="0.2"/>
    <row r="349444" ht="12.75" customHeight="1" x14ac:dyDescent="0.2"/>
    <row r="349448" ht="12.75" customHeight="1" x14ac:dyDescent="0.2"/>
    <row r="349452" ht="12.75" customHeight="1" x14ac:dyDescent="0.2"/>
    <row r="349456" ht="12.75" customHeight="1" x14ac:dyDescent="0.2"/>
    <row r="349460" ht="12.75" customHeight="1" x14ac:dyDescent="0.2"/>
    <row r="349464" ht="12.75" customHeight="1" x14ac:dyDescent="0.2"/>
    <row r="349468" ht="12.75" customHeight="1" x14ac:dyDescent="0.2"/>
    <row r="349472" ht="12.75" customHeight="1" x14ac:dyDescent="0.2"/>
    <row r="349476" ht="12.75" customHeight="1" x14ac:dyDescent="0.2"/>
    <row r="349480" ht="12.75" customHeight="1" x14ac:dyDescent="0.2"/>
    <row r="349484" ht="12.75" customHeight="1" x14ac:dyDescent="0.2"/>
    <row r="349488" ht="12.75" customHeight="1" x14ac:dyDescent="0.2"/>
    <row r="349492" ht="12.75" customHeight="1" x14ac:dyDescent="0.2"/>
    <row r="349496" ht="12.75" customHeight="1" x14ac:dyDescent="0.2"/>
    <row r="349500" ht="12.75" customHeight="1" x14ac:dyDescent="0.2"/>
    <row r="349504" ht="12.75" customHeight="1" x14ac:dyDescent="0.2"/>
    <row r="349508" ht="12.75" customHeight="1" x14ac:dyDescent="0.2"/>
    <row r="349512" ht="12.75" customHeight="1" x14ac:dyDescent="0.2"/>
    <row r="349516" ht="12.75" customHeight="1" x14ac:dyDescent="0.2"/>
    <row r="349520" ht="12.75" customHeight="1" x14ac:dyDescent="0.2"/>
    <row r="349524" ht="12.75" customHeight="1" x14ac:dyDescent="0.2"/>
    <row r="349528" ht="12.75" customHeight="1" x14ac:dyDescent="0.2"/>
    <row r="349532" ht="12.75" customHeight="1" x14ac:dyDescent="0.2"/>
    <row r="349536" ht="12.75" customHeight="1" x14ac:dyDescent="0.2"/>
    <row r="349540" ht="12.75" customHeight="1" x14ac:dyDescent="0.2"/>
    <row r="349544" ht="12.75" customHeight="1" x14ac:dyDescent="0.2"/>
    <row r="349548" ht="12.75" customHeight="1" x14ac:dyDescent="0.2"/>
    <row r="349552" ht="12.75" customHeight="1" x14ac:dyDescent="0.2"/>
    <row r="349556" ht="12.75" customHeight="1" x14ac:dyDescent="0.2"/>
    <row r="349560" ht="12.75" customHeight="1" x14ac:dyDescent="0.2"/>
    <row r="349564" ht="12.75" customHeight="1" x14ac:dyDescent="0.2"/>
    <row r="349568" ht="12.75" customHeight="1" x14ac:dyDescent="0.2"/>
    <row r="349572" ht="12.75" customHeight="1" x14ac:dyDescent="0.2"/>
    <row r="349576" ht="12.75" customHeight="1" x14ac:dyDescent="0.2"/>
    <row r="349580" ht="12.75" customHeight="1" x14ac:dyDescent="0.2"/>
    <row r="349584" ht="12.75" customHeight="1" x14ac:dyDescent="0.2"/>
    <row r="349588" ht="12.75" customHeight="1" x14ac:dyDescent="0.2"/>
    <row r="349592" ht="12.75" customHeight="1" x14ac:dyDescent="0.2"/>
    <row r="349596" ht="12.75" customHeight="1" x14ac:dyDescent="0.2"/>
    <row r="349600" ht="12.75" customHeight="1" x14ac:dyDescent="0.2"/>
    <row r="349604" ht="12.75" customHeight="1" x14ac:dyDescent="0.2"/>
    <row r="349608" ht="12.75" customHeight="1" x14ac:dyDescent="0.2"/>
    <row r="349612" ht="12.75" customHeight="1" x14ac:dyDescent="0.2"/>
    <row r="349616" ht="12.75" customHeight="1" x14ac:dyDescent="0.2"/>
    <row r="349620" ht="12.75" customHeight="1" x14ac:dyDescent="0.2"/>
    <row r="349624" ht="12.75" customHeight="1" x14ac:dyDescent="0.2"/>
    <row r="349628" ht="12.75" customHeight="1" x14ac:dyDescent="0.2"/>
    <row r="349632" ht="12.75" customHeight="1" x14ac:dyDescent="0.2"/>
    <row r="349636" ht="12.75" customHeight="1" x14ac:dyDescent="0.2"/>
    <row r="349640" ht="12.75" customHeight="1" x14ac:dyDescent="0.2"/>
    <row r="349644" ht="12.75" customHeight="1" x14ac:dyDescent="0.2"/>
    <row r="349648" ht="12.75" customHeight="1" x14ac:dyDescent="0.2"/>
    <row r="349652" ht="12.75" customHeight="1" x14ac:dyDescent="0.2"/>
    <row r="349656" ht="12.75" customHeight="1" x14ac:dyDescent="0.2"/>
    <row r="349660" ht="12.75" customHeight="1" x14ac:dyDescent="0.2"/>
    <row r="349664" ht="12.75" customHeight="1" x14ac:dyDescent="0.2"/>
    <row r="349668" ht="12.75" customHeight="1" x14ac:dyDescent="0.2"/>
    <row r="349672" ht="12.75" customHeight="1" x14ac:dyDescent="0.2"/>
    <row r="349676" ht="12.75" customHeight="1" x14ac:dyDescent="0.2"/>
    <row r="349680" ht="12.75" customHeight="1" x14ac:dyDescent="0.2"/>
    <row r="349684" ht="12.75" customHeight="1" x14ac:dyDescent="0.2"/>
    <row r="349688" ht="12.75" customHeight="1" x14ac:dyDescent="0.2"/>
    <row r="349692" ht="12.75" customHeight="1" x14ac:dyDescent="0.2"/>
    <row r="349696" ht="12.75" customHeight="1" x14ac:dyDescent="0.2"/>
    <row r="349700" ht="12.75" customHeight="1" x14ac:dyDescent="0.2"/>
    <row r="349704" ht="12.75" customHeight="1" x14ac:dyDescent="0.2"/>
    <row r="349708" ht="12.75" customHeight="1" x14ac:dyDescent="0.2"/>
    <row r="349712" ht="12.75" customHeight="1" x14ac:dyDescent="0.2"/>
    <row r="349716" ht="12.75" customHeight="1" x14ac:dyDescent="0.2"/>
    <row r="349720" ht="12.75" customHeight="1" x14ac:dyDescent="0.2"/>
    <row r="349724" ht="12.75" customHeight="1" x14ac:dyDescent="0.2"/>
    <row r="349728" ht="12.75" customHeight="1" x14ac:dyDescent="0.2"/>
    <row r="349732" ht="12.75" customHeight="1" x14ac:dyDescent="0.2"/>
    <row r="349736" ht="12.75" customHeight="1" x14ac:dyDescent="0.2"/>
    <row r="349740" ht="12.75" customHeight="1" x14ac:dyDescent="0.2"/>
    <row r="349744" ht="12.75" customHeight="1" x14ac:dyDescent="0.2"/>
    <row r="349748" ht="12.75" customHeight="1" x14ac:dyDescent="0.2"/>
    <row r="349752" ht="12.75" customHeight="1" x14ac:dyDescent="0.2"/>
    <row r="349756" ht="12.75" customHeight="1" x14ac:dyDescent="0.2"/>
    <row r="349760" ht="12.75" customHeight="1" x14ac:dyDescent="0.2"/>
    <row r="349764" ht="12.75" customHeight="1" x14ac:dyDescent="0.2"/>
    <row r="349768" ht="12.75" customHeight="1" x14ac:dyDescent="0.2"/>
    <row r="349772" ht="12.75" customHeight="1" x14ac:dyDescent="0.2"/>
    <row r="349776" ht="12.75" customHeight="1" x14ac:dyDescent="0.2"/>
    <row r="349780" ht="12.75" customHeight="1" x14ac:dyDescent="0.2"/>
    <row r="349784" ht="12.75" customHeight="1" x14ac:dyDescent="0.2"/>
    <row r="349788" ht="12.75" customHeight="1" x14ac:dyDescent="0.2"/>
    <row r="349792" ht="12.75" customHeight="1" x14ac:dyDescent="0.2"/>
    <row r="349796" ht="12.75" customHeight="1" x14ac:dyDescent="0.2"/>
    <row r="349800" ht="12.75" customHeight="1" x14ac:dyDescent="0.2"/>
    <row r="349804" ht="12.75" customHeight="1" x14ac:dyDescent="0.2"/>
    <row r="349808" ht="12.75" customHeight="1" x14ac:dyDescent="0.2"/>
    <row r="349812" ht="12.75" customHeight="1" x14ac:dyDescent="0.2"/>
    <row r="349816" ht="12.75" customHeight="1" x14ac:dyDescent="0.2"/>
    <row r="349820" ht="12.75" customHeight="1" x14ac:dyDescent="0.2"/>
    <row r="349824" ht="12.75" customHeight="1" x14ac:dyDescent="0.2"/>
    <row r="349828" ht="12.75" customHeight="1" x14ac:dyDescent="0.2"/>
    <row r="349832" ht="12.75" customHeight="1" x14ac:dyDescent="0.2"/>
    <row r="349836" ht="12.75" customHeight="1" x14ac:dyDescent="0.2"/>
    <row r="349840" ht="12.75" customHeight="1" x14ac:dyDescent="0.2"/>
    <row r="349844" ht="12.75" customHeight="1" x14ac:dyDescent="0.2"/>
    <row r="349848" ht="12.75" customHeight="1" x14ac:dyDescent="0.2"/>
    <row r="349852" ht="12.75" customHeight="1" x14ac:dyDescent="0.2"/>
    <row r="349856" ht="12.75" customHeight="1" x14ac:dyDescent="0.2"/>
    <row r="349860" ht="12.75" customHeight="1" x14ac:dyDescent="0.2"/>
    <row r="349864" ht="12.75" customHeight="1" x14ac:dyDescent="0.2"/>
    <row r="349868" ht="12.75" customHeight="1" x14ac:dyDescent="0.2"/>
    <row r="349872" ht="12.75" customHeight="1" x14ac:dyDescent="0.2"/>
    <row r="349876" ht="12.75" customHeight="1" x14ac:dyDescent="0.2"/>
    <row r="349880" ht="12.75" customHeight="1" x14ac:dyDescent="0.2"/>
    <row r="349884" ht="12.75" customHeight="1" x14ac:dyDescent="0.2"/>
    <row r="349888" ht="12.75" customHeight="1" x14ac:dyDescent="0.2"/>
    <row r="349892" ht="12.75" customHeight="1" x14ac:dyDescent="0.2"/>
    <row r="349896" ht="12.75" customHeight="1" x14ac:dyDescent="0.2"/>
    <row r="349900" ht="12.75" customHeight="1" x14ac:dyDescent="0.2"/>
    <row r="349904" ht="12.75" customHeight="1" x14ac:dyDescent="0.2"/>
    <row r="349908" ht="12.75" customHeight="1" x14ac:dyDescent="0.2"/>
    <row r="349912" ht="12.75" customHeight="1" x14ac:dyDescent="0.2"/>
    <row r="349916" ht="12.75" customHeight="1" x14ac:dyDescent="0.2"/>
    <row r="349920" ht="12.75" customHeight="1" x14ac:dyDescent="0.2"/>
    <row r="349924" ht="12.75" customHeight="1" x14ac:dyDescent="0.2"/>
    <row r="349928" ht="12.75" customHeight="1" x14ac:dyDescent="0.2"/>
    <row r="349932" ht="12.75" customHeight="1" x14ac:dyDescent="0.2"/>
    <row r="349936" ht="12.75" customHeight="1" x14ac:dyDescent="0.2"/>
    <row r="349940" ht="12.75" customHeight="1" x14ac:dyDescent="0.2"/>
    <row r="349944" ht="12.75" customHeight="1" x14ac:dyDescent="0.2"/>
    <row r="349948" ht="12.75" customHeight="1" x14ac:dyDescent="0.2"/>
    <row r="349952" ht="12.75" customHeight="1" x14ac:dyDescent="0.2"/>
    <row r="349956" ht="12.75" customHeight="1" x14ac:dyDescent="0.2"/>
    <row r="349960" ht="12.75" customHeight="1" x14ac:dyDescent="0.2"/>
    <row r="349964" ht="12.75" customHeight="1" x14ac:dyDescent="0.2"/>
    <row r="349968" ht="12.75" customHeight="1" x14ac:dyDescent="0.2"/>
    <row r="349972" ht="12.75" customHeight="1" x14ac:dyDescent="0.2"/>
    <row r="349976" ht="12.75" customHeight="1" x14ac:dyDescent="0.2"/>
    <row r="349980" ht="12.75" customHeight="1" x14ac:dyDescent="0.2"/>
    <row r="349984" ht="12.75" customHeight="1" x14ac:dyDescent="0.2"/>
    <row r="349988" ht="12.75" customHeight="1" x14ac:dyDescent="0.2"/>
    <row r="349992" ht="12.75" customHeight="1" x14ac:dyDescent="0.2"/>
    <row r="349996" ht="12.75" customHeight="1" x14ac:dyDescent="0.2"/>
    <row r="350000" ht="12.75" customHeight="1" x14ac:dyDescent="0.2"/>
    <row r="350004" ht="12.75" customHeight="1" x14ac:dyDescent="0.2"/>
    <row r="350008" ht="12.75" customHeight="1" x14ac:dyDescent="0.2"/>
    <row r="350012" ht="12.75" customHeight="1" x14ac:dyDescent="0.2"/>
    <row r="350016" ht="12.75" customHeight="1" x14ac:dyDescent="0.2"/>
    <row r="350020" ht="12.75" customHeight="1" x14ac:dyDescent="0.2"/>
    <row r="350024" ht="12.75" customHeight="1" x14ac:dyDescent="0.2"/>
    <row r="350028" ht="12.75" customHeight="1" x14ac:dyDescent="0.2"/>
    <row r="350032" ht="12.75" customHeight="1" x14ac:dyDescent="0.2"/>
    <row r="350036" ht="12.75" customHeight="1" x14ac:dyDescent="0.2"/>
    <row r="350040" ht="12.75" customHeight="1" x14ac:dyDescent="0.2"/>
    <row r="350044" ht="12.75" customHeight="1" x14ac:dyDescent="0.2"/>
    <row r="350048" ht="12.75" customHeight="1" x14ac:dyDescent="0.2"/>
    <row r="350052" ht="12.75" customHeight="1" x14ac:dyDescent="0.2"/>
    <row r="350056" ht="12.75" customHeight="1" x14ac:dyDescent="0.2"/>
    <row r="350060" ht="12.75" customHeight="1" x14ac:dyDescent="0.2"/>
    <row r="350064" ht="12.75" customHeight="1" x14ac:dyDescent="0.2"/>
    <row r="350068" ht="12.75" customHeight="1" x14ac:dyDescent="0.2"/>
    <row r="350072" ht="12.75" customHeight="1" x14ac:dyDescent="0.2"/>
    <row r="350076" ht="12.75" customHeight="1" x14ac:dyDescent="0.2"/>
    <row r="350080" ht="12.75" customHeight="1" x14ac:dyDescent="0.2"/>
    <row r="350084" ht="12.75" customHeight="1" x14ac:dyDescent="0.2"/>
    <row r="350088" ht="12.75" customHeight="1" x14ac:dyDescent="0.2"/>
    <row r="350092" ht="12.75" customHeight="1" x14ac:dyDescent="0.2"/>
    <row r="350096" ht="12.75" customHeight="1" x14ac:dyDescent="0.2"/>
    <row r="350100" ht="12.75" customHeight="1" x14ac:dyDescent="0.2"/>
    <row r="350104" ht="12.75" customHeight="1" x14ac:dyDescent="0.2"/>
    <row r="350108" ht="12.75" customHeight="1" x14ac:dyDescent="0.2"/>
    <row r="350112" ht="12.75" customHeight="1" x14ac:dyDescent="0.2"/>
    <row r="350116" ht="12.75" customHeight="1" x14ac:dyDescent="0.2"/>
    <row r="350120" ht="12.75" customHeight="1" x14ac:dyDescent="0.2"/>
    <row r="350124" ht="12.75" customHeight="1" x14ac:dyDescent="0.2"/>
    <row r="350128" ht="12.75" customHeight="1" x14ac:dyDescent="0.2"/>
    <row r="350132" ht="12.75" customHeight="1" x14ac:dyDescent="0.2"/>
    <row r="350136" ht="12.75" customHeight="1" x14ac:dyDescent="0.2"/>
    <row r="350140" ht="12.75" customHeight="1" x14ac:dyDescent="0.2"/>
    <row r="350144" ht="12.75" customHeight="1" x14ac:dyDescent="0.2"/>
    <row r="350148" ht="12.75" customHeight="1" x14ac:dyDescent="0.2"/>
    <row r="350152" ht="12.75" customHeight="1" x14ac:dyDescent="0.2"/>
    <row r="350156" ht="12.75" customHeight="1" x14ac:dyDescent="0.2"/>
    <row r="350160" ht="12.75" customHeight="1" x14ac:dyDescent="0.2"/>
    <row r="350164" ht="12.75" customHeight="1" x14ac:dyDescent="0.2"/>
    <row r="350168" ht="12.75" customHeight="1" x14ac:dyDescent="0.2"/>
    <row r="350172" ht="12.75" customHeight="1" x14ac:dyDescent="0.2"/>
    <row r="350176" ht="12.75" customHeight="1" x14ac:dyDescent="0.2"/>
    <row r="350180" ht="12.75" customHeight="1" x14ac:dyDescent="0.2"/>
    <row r="350184" ht="12.75" customHeight="1" x14ac:dyDescent="0.2"/>
    <row r="350188" ht="12.75" customHeight="1" x14ac:dyDescent="0.2"/>
    <row r="350192" ht="12.75" customHeight="1" x14ac:dyDescent="0.2"/>
    <row r="350196" ht="12.75" customHeight="1" x14ac:dyDescent="0.2"/>
    <row r="350200" ht="12.75" customHeight="1" x14ac:dyDescent="0.2"/>
    <row r="350204" ht="12.75" customHeight="1" x14ac:dyDescent="0.2"/>
    <row r="350208" ht="12.75" customHeight="1" x14ac:dyDescent="0.2"/>
    <row r="350212" ht="12.75" customHeight="1" x14ac:dyDescent="0.2"/>
    <row r="350216" ht="12.75" customHeight="1" x14ac:dyDescent="0.2"/>
    <row r="350220" ht="12.75" customHeight="1" x14ac:dyDescent="0.2"/>
    <row r="350224" ht="12.75" customHeight="1" x14ac:dyDescent="0.2"/>
    <row r="350228" ht="12.75" customHeight="1" x14ac:dyDescent="0.2"/>
    <row r="350232" ht="12.75" customHeight="1" x14ac:dyDescent="0.2"/>
    <row r="350236" ht="12.75" customHeight="1" x14ac:dyDescent="0.2"/>
    <row r="350240" ht="12.75" customHeight="1" x14ac:dyDescent="0.2"/>
    <row r="350244" ht="12.75" customHeight="1" x14ac:dyDescent="0.2"/>
    <row r="350248" ht="12.75" customHeight="1" x14ac:dyDescent="0.2"/>
    <row r="350252" ht="12.75" customHeight="1" x14ac:dyDescent="0.2"/>
    <row r="350256" ht="12.75" customHeight="1" x14ac:dyDescent="0.2"/>
    <row r="350260" ht="12.75" customHeight="1" x14ac:dyDescent="0.2"/>
    <row r="350264" ht="12.75" customHeight="1" x14ac:dyDescent="0.2"/>
    <row r="350268" ht="12.75" customHeight="1" x14ac:dyDescent="0.2"/>
    <row r="350272" ht="12.75" customHeight="1" x14ac:dyDescent="0.2"/>
    <row r="350276" ht="12.75" customHeight="1" x14ac:dyDescent="0.2"/>
    <row r="350280" ht="12.75" customHeight="1" x14ac:dyDescent="0.2"/>
    <row r="350284" ht="12.75" customHeight="1" x14ac:dyDescent="0.2"/>
    <row r="350288" ht="12.75" customHeight="1" x14ac:dyDescent="0.2"/>
    <row r="350292" ht="12.75" customHeight="1" x14ac:dyDescent="0.2"/>
    <row r="350296" ht="12.75" customHeight="1" x14ac:dyDescent="0.2"/>
    <row r="350300" ht="12.75" customHeight="1" x14ac:dyDescent="0.2"/>
    <row r="350304" ht="12.75" customHeight="1" x14ac:dyDescent="0.2"/>
    <row r="350308" ht="12.75" customHeight="1" x14ac:dyDescent="0.2"/>
    <row r="350312" ht="12.75" customHeight="1" x14ac:dyDescent="0.2"/>
    <row r="350316" ht="12.75" customHeight="1" x14ac:dyDescent="0.2"/>
    <row r="350320" ht="12.75" customHeight="1" x14ac:dyDescent="0.2"/>
    <row r="350324" ht="12.75" customHeight="1" x14ac:dyDescent="0.2"/>
    <row r="350328" ht="12.75" customHeight="1" x14ac:dyDescent="0.2"/>
    <row r="350332" ht="12.75" customHeight="1" x14ac:dyDescent="0.2"/>
    <row r="350336" ht="12.75" customHeight="1" x14ac:dyDescent="0.2"/>
    <row r="350340" ht="12.75" customHeight="1" x14ac:dyDescent="0.2"/>
    <row r="350344" ht="12.75" customHeight="1" x14ac:dyDescent="0.2"/>
    <row r="350348" ht="12.75" customHeight="1" x14ac:dyDescent="0.2"/>
    <row r="350352" ht="12.75" customHeight="1" x14ac:dyDescent="0.2"/>
    <row r="350356" ht="12.75" customHeight="1" x14ac:dyDescent="0.2"/>
    <row r="350360" ht="12.75" customHeight="1" x14ac:dyDescent="0.2"/>
    <row r="350364" ht="12.75" customHeight="1" x14ac:dyDescent="0.2"/>
    <row r="350368" ht="12.75" customHeight="1" x14ac:dyDescent="0.2"/>
    <row r="350372" ht="12.75" customHeight="1" x14ac:dyDescent="0.2"/>
    <row r="350376" ht="12.75" customHeight="1" x14ac:dyDescent="0.2"/>
    <row r="350380" ht="12.75" customHeight="1" x14ac:dyDescent="0.2"/>
    <row r="350384" ht="12.75" customHeight="1" x14ac:dyDescent="0.2"/>
    <row r="350388" ht="12.75" customHeight="1" x14ac:dyDescent="0.2"/>
    <row r="350392" ht="12.75" customHeight="1" x14ac:dyDescent="0.2"/>
    <row r="350396" ht="12.75" customHeight="1" x14ac:dyDescent="0.2"/>
    <row r="350400" ht="12.75" customHeight="1" x14ac:dyDescent="0.2"/>
    <row r="350404" ht="12.75" customHeight="1" x14ac:dyDescent="0.2"/>
    <row r="350408" ht="12.75" customHeight="1" x14ac:dyDescent="0.2"/>
    <row r="350412" ht="12.75" customHeight="1" x14ac:dyDescent="0.2"/>
    <row r="350416" ht="12.75" customHeight="1" x14ac:dyDescent="0.2"/>
    <row r="350420" ht="12.75" customHeight="1" x14ac:dyDescent="0.2"/>
    <row r="350424" ht="12.75" customHeight="1" x14ac:dyDescent="0.2"/>
    <row r="350428" ht="12.75" customHeight="1" x14ac:dyDescent="0.2"/>
    <row r="350432" ht="12.75" customHeight="1" x14ac:dyDescent="0.2"/>
    <row r="350436" ht="12.75" customHeight="1" x14ac:dyDescent="0.2"/>
    <row r="350440" ht="12.75" customHeight="1" x14ac:dyDescent="0.2"/>
    <row r="350444" ht="12.75" customHeight="1" x14ac:dyDescent="0.2"/>
    <row r="350448" ht="12.75" customHeight="1" x14ac:dyDescent="0.2"/>
    <row r="350452" ht="12.75" customHeight="1" x14ac:dyDescent="0.2"/>
    <row r="350456" ht="12.75" customHeight="1" x14ac:dyDescent="0.2"/>
    <row r="350460" ht="12.75" customHeight="1" x14ac:dyDescent="0.2"/>
    <row r="350464" ht="12.75" customHeight="1" x14ac:dyDescent="0.2"/>
    <row r="350468" ht="12.75" customHeight="1" x14ac:dyDescent="0.2"/>
    <row r="350472" ht="12.75" customHeight="1" x14ac:dyDescent="0.2"/>
    <row r="350476" ht="12.75" customHeight="1" x14ac:dyDescent="0.2"/>
    <row r="350480" ht="12.75" customHeight="1" x14ac:dyDescent="0.2"/>
    <row r="350484" ht="12.75" customHeight="1" x14ac:dyDescent="0.2"/>
    <row r="350488" ht="12.75" customHeight="1" x14ac:dyDescent="0.2"/>
    <row r="350492" ht="12.75" customHeight="1" x14ac:dyDescent="0.2"/>
    <row r="350496" ht="12.75" customHeight="1" x14ac:dyDescent="0.2"/>
    <row r="350500" ht="12.75" customHeight="1" x14ac:dyDescent="0.2"/>
    <row r="350504" ht="12.75" customHeight="1" x14ac:dyDescent="0.2"/>
    <row r="350508" ht="12.75" customHeight="1" x14ac:dyDescent="0.2"/>
    <row r="350512" ht="12.75" customHeight="1" x14ac:dyDescent="0.2"/>
    <row r="350516" ht="12.75" customHeight="1" x14ac:dyDescent="0.2"/>
    <row r="350520" ht="12.75" customHeight="1" x14ac:dyDescent="0.2"/>
    <row r="350524" ht="12.75" customHeight="1" x14ac:dyDescent="0.2"/>
    <row r="350528" ht="12.75" customHeight="1" x14ac:dyDescent="0.2"/>
    <row r="350532" ht="12.75" customHeight="1" x14ac:dyDescent="0.2"/>
    <row r="350536" ht="12.75" customHeight="1" x14ac:dyDescent="0.2"/>
    <row r="350540" ht="12.75" customHeight="1" x14ac:dyDescent="0.2"/>
    <row r="350544" ht="12.75" customHeight="1" x14ac:dyDescent="0.2"/>
    <row r="350548" ht="12.75" customHeight="1" x14ac:dyDescent="0.2"/>
    <row r="350552" ht="12.75" customHeight="1" x14ac:dyDescent="0.2"/>
    <row r="350556" ht="12.75" customHeight="1" x14ac:dyDescent="0.2"/>
    <row r="350560" ht="12.75" customHeight="1" x14ac:dyDescent="0.2"/>
    <row r="350564" ht="12.75" customHeight="1" x14ac:dyDescent="0.2"/>
    <row r="350568" ht="12.75" customHeight="1" x14ac:dyDescent="0.2"/>
    <row r="350572" ht="12.75" customHeight="1" x14ac:dyDescent="0.2"/>
    <row r="350576" ht="12.75" customHeight="1" x14ac:dyDescent="0.2"/>
    <row r="350580" ht="12.75" customHeight="1" x14ac:dyDescent="0.2"/>
    <row r="350584" ht="12.75" customHeight="1" x14ac:dyDescent="0.2"/>
    <row r="350588" ht="12.75" customHeight="1" x14ac:dyDescent="0.2"/>
    <row r="350592" ht="12.75" customHeight="1" x14ac:dyDescent="0.2"/>
    <row r="350596" ht="12.75" customHeight="1" x14ac:dyDescent="0.2"/>
    <row r="350600" ht="12.75" customHeight="1" x14ac:dyDescent="0.2"/>
    <row r="350604" ht="12.75" customHeight="1" x14ac:dyDescent="0.2"/>
    <row r="350608" ht="12.75" customHeight="1" x14ac:dyDescent="0.2"/>
    <row r="350612" ht="12.75" customHeight="1" x14ac:dyDescent="0.2"/>
    <row r="350616" ht="12.75" customHeight="1" x14ac:dyDescent="0.2"/>
    <row r="350620" ht="12.75" customHeight="1" x14ac:dyDescent="0.2"/>
    <row r="350624" ht="12.75" customHeight="1" x14ac:dyDescent="0.2"/>
    <row r="350628" ht="12.75" customHeight="1" x14ac:dyDescent="0.2"/>
    <row r="350632" ht="12.75" customHeight="1" x14ac:dyDescent="0.2"/>
    <row r="350636" ht="12.75" customHeight="1" x14ac:dyDescent="0.2"/>
    <row r="350640" ht="12.75" customHeight="1" x14ac:dyDescent="0.2"/>
    <row r="350644" ht="12.75" customHeight="1" x14ac:dyDescent="0.2"/>
    <row r="350648" ht="12.75" customHeight="1" x14ac:dyDescent="0.2"/>
    <row r="350652" ht="12.75" customHeight="1" x14ac:dyDescent="0.2"/>
    <row r="350656" ht="12.75" customHeight="1" x14ac:dyDescent="0.2"/>
    <row r="350660" ht="12.75" customHeight="1" x14ac:dyDescent="0.2"/>
    <row r="350664" ht="12.75" customHeight="1" x14ac:dyDescent="0.2"/>
    <row r="350668" ht="12.75" customHeight="1" x14ac:dyDescent="0.2"/>
    <row r="350672" ht="12.75" customHeight="1" x14ac:dyDescent="0.2"/>
    <row r="350676" ht="12.75" customHeight="1" x14ac:dyDescent="0.2"/>
    <row r="350680" ht="12.75" customHeight="1" x14ac:dyDescent="0.2"/>
    <row r="350684" ht="12.75" customHeight="1" x14ac:dyDescent="0.2"/>
    <row r="350688" ht="12.75" customHeight="1" x14ac:dyDescent="0.2"/>
    <row r="350692" ht="12.75" customHeight="1" x14ac:dyDescent="0.2"/>
    <row r="350696" ht="12.75" customHeight="1" x14ac:dyDescent="0.2"/>
    <row r="350700" ht="12.75" customHeight="1" x14ac:dyDescent="0.2"/>
    <row r="350704" ht="12.75" customHeight="1" x14ac:dyDescent="0.2"/>
    <row r="350708" ht="12.75" customHeight="1" x14ac:dyDescent="0.2"/>
    <row r="350712" ht="12.75" customHeight="1" x14ac:dyDescent="0.2"/>
    <row r="350716" ht="12.75" customHeight="1" x14ac:dyDescent="0.2"/>
    <row r="350720" ht="12.75" customHeight="1" x14ac:dyDescent="0.2"/>
    <row r="350724" ht="12.75" customHeight="1" x14ac:dyDescent="0.2"/>
    <row r="350728" ht="12.75" customHeight="1" x14ac:dyDescent="0.2"/>
    <row r="350732" ht="12.75" customHeight="1" x14ac:dyDescent="0.2"/>
    <row r="350736" ht="12.75" customHeight="1" x14ac:dyDescent="0.2"/>
    <row r="350740" ht="12.75" customHeight="1" x14ac:dyDescent="0.2"/>
    <row r="350744" ht="12.75" customHeight="1" x14ac:dyDescent="0.2"/>
    <row r="350748" ht="12.75" customHeight="1" x14ac:dyDescent="0.2"/>
    <row r="350752" ht="12.75" customHeight="1" x14ac:dyDescent="0.2"/>
    <row r="350756" ht="12.75" customHeight="1" x14ac:dyDescent="0.2"/>
    <row r="350760" ht="12.75" customHeight="1" x14ac:dyDescent="0.2"/>
    <row r="350764" ht="12.75" customHeight="1" x14ac:dyDescent="0.2"/>
    <row r="350768" ht="12.75" customHeight="1" x14ac:dyDescent="0.2"/>
    <row r="350772" ht="12.75" customHeight="1" x14ac:dyDescent="0.2"/>
    <row r="350776" ht="12.75" customHeight="1" x14ac:dyDescent="0.2"/>
    <row r="350780" ht="12.75" customHeight="1" x14ac:dyDescent="0.2"/>
    <row r="350784" ht="12.75" customHeight="1" x14ac:dyDescent="0.2"/>
    <row r="350788" ht="12.75" customHeight="1" x14ac:dyDescent="0.2"/>
    <row r="350792" ht="12.75" customHeight="1" x14ac:dyDescent="0.2"/>
    <row r="350796" ht="12.75" customHeight="1" x14ac:dyDescent="0.2"/>
    <row r="350800" ht="12.75" customHeight="1" x14ac:dyDescent="0.2"/>
    <row r="350804" ht="12.75" customHeight="1" x14ac:dyDescent="0.2"/>
    <row r="350808" ht="12.75" customHeight="1" x14ac:dyDescent="0.2"/>
    <row r="350812" ht="12.75" customHeight="1" x14ac:dyDescent="0.2"/>
    <row r="350816" ht="12.75" customHeight="1" x14ac:dyDescent="0.2"/>
    <row r="350820" ht="12.75" customHeight="1" x14ac:dyDescent="0.2"/>
    <row r="350824" ht="12.75" customHeight="1" x14ac:dyDescent="0.2"/>
    <row r="350828" ht="12.75" customHeight="1" x14ac:dyDescent="0.2"/>
    <row r="350832" ht="12.75" customHeight="1" x14ac:dyDescent="0.2"/>
    <row r="350836" ht="12.75" customHeight="1" x14ac:dyDescent="0.2"/>
    <row r="350840" ht="12.75" customHeight="1" x14ac:dyDescent="0.2"/>
    <row r="350844" ht="12.75" customHeight="1" x14ac:dyDescent="0.2"/>
    <row r="350848" ht="12.75" customHeight="1" x14ac:dyDescent="0.2"/>
    <row r="350852" ht="12.75" customHeight="1" x14ac:dyDescent="0.2"/>
    <row r="350856" ht="12.75" customHeight="1" x14ac:dyDescent="0.2"/>
    <row r="350860" ht="12.75" customHeight="1" x14ac:dyDescent="0.2"/>
    <row r="350864" ht="12.75" customHeight="1" x14ac:dyDescent="0.2"/>
    <row r="350868" ht="12.75" customHeight="1" x14ac:dyDescent="0.2"/>
    <row r="350872" ht="12.75" customHeight="1" x14ac:dyDescent="0.2"/>
    <row r="350876" ht="12.75" customHeight="1" x14ac:dyDescent="0.2"/>
    <row r="350880" ht="12.75" customHeight="1" x14ac:dyDescent="0.2"/>
    <row r="350884" ht="12.75" customHeight="1" x14ac:dyDescent="0.2"/>
    <row r="350888" ht="12.75" customHeight="1" x14ac:dyDescent="0.2"/>
    <row r="350892" ht="12.75" customHeight="1" x14ac:dyDescent="0.2"/>
    <row r="350896" ht="12.75" customHeight="1" x14ac:dyDescent="0.2"/>
    <row r="350900" ht="12.75" customHeight="1" x14ac:dyDescent="0.2"/>
    <row r="350904" ht="12.75" customHeight="1" x14ac:dyDescent="0.2"/>
    <row r="350908" ht="12.75" customHeight="1" x14ac:dyDescent="0.2"/>
    <row r="350912" ht="12.75" customHeight="1" x14ac:dyDescent="0.2"/>
    <row r="350916" ht="12.75" customHeight="1" x14ac:dyDescent="0.2"/>
    <row r="350920" ht="12.75" customHeight="1" x14ac:dyDescent="0.2"/>
    <row r="350924" ht="12.75" customHeight="1" x14ac:dyDescent="0.2"/>
    <row r="350928" ht="12.75" customHeight="1" x14ac:dyDescent="0.2"/>
    <row r="350932" ht="12.75" customHeight="1" x14ac:dyDescent="0.2"/>
    <row r="350936" ht="12.75" customHeight="1" x14ac:dyDescent="0.2"/>
    <row r="350940" ht="12.75" customHeight="1" x14ac:dyDescent="0.2"/>
    <row r="350944" ht="12.75" customHeight="1" x14ac:dyDescent="0.2"/>
    <row r="350948" ht="12.75" customHeight="1" x14ac:dyDescent="0.2"/>
    <row r="350952" ht="12.75" customHeight="1" x14ac:dyDescent="0.2"/>
    <row r="350956" ht="12.75" customHeight="1" x14ac:dyDescent="0.2"/>
    <row r="350960" ht="12.75" customHeight="1" x14ac:dyDescent="0.2"/>
    <row r="350964" ht="12.75" customHeight="1" x14ac:dyDescent="0.2"/>
    <row r="350968" ht="12.75" customHeight="1" x14ac:dyDescent="0.2"/>
    <row r="350972" ht="12.75" customHeight="1" x14ac:dyDescent="0.2"/>
    <row r="350976" ht="12.75" customHeight="1" x14ac:dyDescent="0.2"/>
    <row r="350980" ht="12.75" customHeight="1" x14ac:dyDescent="0.2"/>
    <row r="350984" ht="12.75" customHeight="1" x14ac:dyDescent="0.2"/>
    <row r="350988" ht="12.75" customHeight="1" x14ac:dyDescent="0.2"/>
    <row r="350992" ht="12.75" customHeight="1" x14ac:dyDescent="0.2"/>
    <row r="350996" ht="12.75" customHeight="1" x14ac:dyDescent="0.2"/>
    <row r="351000" ht="12.75" customHeight="1" x14ac:dyDescent="0.2"/>
    <row r="351004" ht="12.75" customHeight="1" x14ac:dyDescent="0.2"/>
    <row r="351008" ht="12.75" customHeight="1" x14ac:dyDescent="0.2"/>
    <row r="351012" ht="12.75" customHeight="1" x14ac:dyDescent="0.2"/>
    <row r="351016" ht="12.75" customHeight="1" x14ac:dyDescent="0.2"/>
    <row r="351020" ht="12.75" customHeight="1" x14ac:dyDescent="0.2"/>
    <row r="351024" ht="12.75" customHeight="1" x14ac:dyDescent="0.2"/>
    <row r="351028" ht="12.75" customHeight="1" x14ac:dyDescent="0.2"/>
    <row r="351032" ht="12.75" customHeight="1" x14ac:dyDescent="0.2"/>
    <row r="351036" ht="12.75" customHeight="1" x14ac:dyDescent="0.2"/>
    <row r="351040" ht="12.75" customHeight="1" x14ac:dyDescent="0.2"/>
    <row r="351044" ht="12.75" customHeight="1" x14ac:dyDescent="0.2"/>
    <row r="351048" ht="12.75" customHeight="1" x14ac:dyDescent="0.2"/>
    <row r="351052" ht="12.75" customHeight="1" x14ac:dyDescent="0.2"/>
    <row r="351056" ht="12.75" customHeight="1" x14ac:dyDescent="0.2"/>
    <row r="351060" ht="12.75" customHeight="1" x14ac:dyDescent="0.2"/>
    <row r="351064" ht="12.75" customHeight="1" x14ac:dyDescent="0.2"/>
    <row r="351068" ht="12.75" customHeight="1" x14ac:dyDescent="0.2"/>
    <row r="351072" ht="12.75" customHeight="1" x14ac:dyDescent="0.2"/>
    <row r="351076" ht="12.75" customHeight="1" x14ac:dyDescent="0.2"/>
    <row r="351080" ht="12.75" customHeight="1" x14ac:dyDescent="0.2"/>
    <row r="351084" ht="12.75" customHeight="1" x14ac:dyDescent="0.2"/>
    <row r="351088" ht="12.75" customHeight="1" x14ac:dyDescent="0.2"/>
    <row r="351092" ht="12.75" customHeight="1" x14ac:dyDescent="0.2"/>
    <row r="351096" ht="12.75" customHeight="1" x14ac:dyDescent="0.2"/>
    <row r="351100" ht="12.75" customHeight="1" x14ac:dyDescent="0.2"/>
    <row r="351104" ht="12.75" customHeight="1" x14ac:dyDescent="0.2"/>
    <row r="351108" ht="12.75" customHeight="1" x14ac:dyDescent="0.2"/>
    <row r="351112" ht="12.75" customHeight="1" x14ac:dyDescent="0.2"/>
    <row r="351116" ht="12.75" customHeight="1" x14ac:dyDescent="0.2"/>
    <row r="351120" ht="12.75" customHeight="1" x14ac:dyDescent="0.2"/>
    <row r="351124" ht="12.75" customHeight="1" x14ac:dyDescent="0.2"/>
    <row r="351128" ht="12.75" customHeight="1" x14ac:dyDescent="0.2"/>
    <row r="351132" ht="12.75" customHeight="1" x14ac:dyDescent="0.2"/>
    <row r="351136" ht="12.75" customHeight="1" x14ac:dyDescent="0.2"/>
    <row r="351140" ht="12.75" customHeight="1" x14ac:dyDescent="0.2"/>
    <row r="351144" ht="12.75" customHeight="1" x14ac:dyDescent="0.2"/>
    <row r="351148" ht="12.75" customHeight="1" x14ac:dyDescent="0.2"/>
    <row r="351152" ht="12.75" customHeight="1" x14ac:dyDescent="0.2"/>
    <row r="351156" ht="12.75" customHeight="1" x14ac:dyDescent="0.2"/>
    <row r="351160" ht="12.75" customHeight="1" x14ac:dyDescent="0.2"/>
    <row r="351164" ht="12.75" customHeight="1" x14ac:dyDescent="0.2"/>
    <row r="351168" ht="12.75" customHeight="1" x14ac:dyDescent="0.2"/>
    <row r="351172" ht="12.75" customHeight="1" x14ac:dyDescent="0.2"/>
    <row r="351176" ht="12.75" customHeight="1" x14ac:dyDescent="0.2"/>
    <row r="351180" ht="12.75" customHeight="1" x14ac:dyDescent="0.2"/>
    <row r="351184" ht="12.75" customHeight="1" x14ac:dyDescent="0.2"/>
    <row r="351188" ht="12.75" customHeight="1" x14ac:dyDescent="0.2"/>
    <row r="351192" ht="12.75" customHeight="1" x14ac:dyDescent="0.2"/>
    <row r="351196" ht="12.75" customHeight="1" x14ac:dyDescent="0.2"/>
    <row r="351200" ht="12.75" customHeight="1" x14ac:dyDescent="0.2"/>
    <row r="351204" ht="12.75" customHeight="1" x14ac:dyDescent="0.2"/>
    <row r="351208" ht="12.75" customHeight="1" x14ac:dyDescent="0.2"/>
    <row r="351212" ht="12.75" customHeight="1" x14ac:dyDescent="0.2"/>
    <row r="351216" ht="12.75" customHeight="1" x14ac:dyDescent="0.2"/>
    <row r="351220" ht="12.75" customHeight="1" x14ac:dyDescent="0.2"/>
    <row r="351224" ht="12.75" customHeight="1" x14ac:dyDescent="0.2"/>
    <row r="351228" ht="12.75" customHeight="1" x14ac:dyDescent="0.2"/>
    <row r="351232" ht="12.75" customHeight="1" x14ac:dyDescent="0.2"/>
    <row r="351236" ht="12.75" customHeight="1" x14ac:dyDescent="0.2"/>
    <row r="351240" ht="12.75" customHeight="1" x14ac:dyDescent="0.2"/>
    <row r="351244" ht="12.75" customHeight="1" x14ac:dyDescent="0.2"/>
    <row r="351248" ht="12.75" customHeight="1" x14ac:dyDescent="0.2"/>
    <row r="351252" ht="12.75" customHeight="1" x14ac:dyDescent="0.2"/>
    <row r="351256" ht="12.75" customHeight="1" x14ac:dyDescent="0.2"/>
    <row r="351260" ht="12.75" customHeight="1" x14ac:dyDescent="0.2"/>
    <row r="351264" ht="12.75" customHeight="1" x14ac:dyDescent="0.2"/>
    <row r="351268" ht="12.75" customHeight="1" x14ac:dyDescent="0.2"/>
    <row r="351272" ht="12.75" customHeight="1" x14ac:dyDescent="0.2"/>
    <row r="351276" ht="12.75" customHeight="1" x14ac:dyDescent="0.2"/>
    <row r="351280" ht="12.75" customHeight="1" x14ac:dyDescent="0.2"/>
    <row r="351284" ht="12.75" customHeight="1" x14ac:dyDescent="0.2"/>
    <row r="351288" ht="12.75" customHeight="1" x14ac:dyDescent="0.2"/>
    <row r="351292" ht="12.75" customHeight="1" x14ac:dyDescent="0.2"/>
    <row r="351296" ht="12.75" customHeight="1" x14ac:dyDescent="0.2"/>
    <row r="351300" ht="12.75" customHeight="1" x14ac:dyDescent="0.2"/>
    <row r="351304" ht="12.75" customHeight="1" x14ac:dyDescent="0.2"/>
    <row r="351308" ht="12.75" customHeight="1" x14ac:dyDescent="0.2"/>
    <row r="351312" ht="12.75" customHeight="1" x14ac:dyDescent="0.2"/>
    <row r="351316" ht="12.75" customHeight="1" x14ac:dyDescent="0.2"/>
    <row r="351320" ht="12.75" customHeight="1" x14ac:dyDescent="0.2"/>
    <row r="351324" ht="12.75" customHeight="1" x14ac:dyDescent="0.2"/>
    <row r="351328" ht="12.75" customHeight="1" x14ac:dyDescent="0.2"/>
    <row r="351332" ht="12.75" customHeight="1" x14ac:dyDescent="0.2"/>
    <row r="351336" ht="12.75" customHeight="1" x14ac:dyDescent="0.2"/>
    <row r="351340" ht="12.75" customHeight="1" x14ac:dyDescent="0.2"/>
    <row r="351344" ht="12.75" customHeight="1" x14ac:dyDescent="0.2"/>
    <row r="351348" ht="12.75" customHeight="1" x14ac:dyDescent="0.2"/>
    <row r="351352" ht="12.75" customHeight="1" x14ac:dyDescent="0.2"/>
    <row r="351356" ht="12.75" customHeight="1" x14ac:dyDescent="0.2"/>
    <row r="351360" ht="12.75" customHeight="1" x14ac:dyDescent="0.2"/>
    <row r="351364" ht="12.75" customHeight="1" x14ac:dyDescent="0.2"/>
    <row r="351368" ht="12.75" customHeight="1" x14ac:dyDescent="0.2"/>
    <row r="351372" ht="12.75" customHeight="1" x14ac:dyDescent="0.2"/>
    <row r="351376" ht="12.75" customHeight="1" x14ac:dyDescent="0.2"/>
    <row r="351380" ht="12.75" customHeight="1" x14ac:dyDescent="0.2"/>
    <row r="351384" ht="12.75" customHeight="1" x14ac:dyDescent="0.2"/>
    <row r="351388" ht="12.75" customHeight="1" x14ac:dyDescent="0.2"/>
    <row r="351392" ht="12.75" customHeight="1" x14ac:dyDescent="0.2"/>
    <row r="351396" ht="12.75" customHeight="1" x14ac:dyDescent="0.2"/>
    <row r="351400" ht="12.75" customHeight="1" x14ac:dyDescent="0.2"/>
    <row r="351404" ht="12.75" customHeight="1" x14ac:dyDescent="0.2"/>
    <row r="351408" ht="12.75" customHeight="1" x14ac:dyDescent="0.2"/>
    <row r="351412" ht="12.75" customHeight="1" x14ac:dyDescent="0.2"/>
    <row r="351416" ht="12.75" customHeight="1" x14ac:dyDescent="0.2"/>
    <row r="351420" ht="12.75" customHeight="1" x14ac:dyDescent="0.2"/>
    <row r="351424" ht="12.75" customHeight="1" x14ac:dyDescent="0.2"/>
    <row r="351428" ht="12.75" customHeight="1" x14ac:dyDescent="0.2"/>
    <row r="351432" ht="12.75" customHeight="1" x14ac:dyDescent="0.2"/>
    <row r="351436" ht="12.75" customHeight="1" x14ac:dyDescent="0.2"/>
    <row r="351440" ht="12.75" customHeight="1" x14ac:dyDescent="0.2"/>
    <row r="351444" ht="12.75" customHeight="1" x14ac:dyDescent="0.2"/>
    <row r="351448" ht="12.75" customHeight="1" x14ac:dyDescent="0.2"/>
    <row r="351452" ht="12.75" customHeight="1" x14ac:dyDescent="0.2"/>
    <row r="351456" ht="12.75" customHeight="1" x14ac:dyDescent="0.2"/>
    <row r="351460" ht="12.75" customHeight="1" x14ac:dyDescent="0.2"/>
    <row r="351464" ht="12.75" customHeight="1" x14ac:dyDescent="0.2"/>
    <row r="351468" ht="12.75" customHeight="1" x14ac:dyDescent="0.2"/>
    <row r="351472" ht="12.75" customHeight="1" x14ac:dyDescent="0.2"/>
    <row r="351476" ht="12.75" customHeight="1" x14ac:dyDescent="0.2"/>
    <row r="351480" ht="12.75" customHeight="1" x14ac:dyDescent="0.2"/>
    <row r="351484" ht="12.75" customHeight="1" x14ac:dyDescent="0.2"/>
    <row r="351488" ht="12.75" customHeight="1" x14ac:dyDescent="0.2"/>
    <row r="351492" ht="12.75" customHeight="1" x14ac:dyDescent="0.2"/>
    <row r="351496" ht="12.75" customHeight="1" x14ac:dyDescent="0.2"/>
    <row r="351500" ht="12.75" customHeight="1" x14ac:dyDescent="0.2"/>
    <row r="351504" ht="12.75" customHeight="1" x14ac:dyDescent="0.2"/>
    <row r="351508" ht="12.75" customHeight="1" x14ac:dyDescent="0.2"/>
    <row r="351512" ht="12.75" customHeight="1" x14ac:dyDescent="0.2"/>
    <row r="351516" ht="12.75" customHeight="1" x14ac:dyDescent="0.2"/>
    <row r="351520" ht="12.75" customHeight="1" x14ac:dyDescent="0.2"/>
    <row r="351524" ht="12.75" customHeight="1" x14ac:dyDescent="0.2"/>
    <row r="351528" ht="12.75" customHeight="1" x14ac:dyDescent="0.2"/>
    <row r="351532" ht="12.75" customHeight="1" x14ac:dyDescent="0.2"/>
    <row r="351536" ht="12.75" customHeight="1" x14ac:dyDescent="0.2"/>
    <row r="351540" ht="12.75" customHeight="1" x14ac:dyDescent="0.2"/>
    <row r="351544" ht="12.75" customHeight="1" x14ac:dyDescent="0.2"/>
    <row r="351548" ht="12.75" customHeight="1" x14ac:dyDescent="0.2"/>
    <row r="351552" ht="12.75" customHeight="1" x14ac:dyDescent="0.2"/>
    <row r="351556" ht="12.75" customHeight="1" x14ac:dyDescent="0.2"/>
    <row r="351560" ht="12.75" customHeight="1" x14ac:dyDescent="0.2"/>
    <row r="351564" ht="12.75" customHeight="1" x14ac:dyDescent="0.2"/>
    <row r="351568" ht="12.75" customHeight="1" x14ac:dyDescent="0.2"/>
    <row r="351572" ht="12.75" customHeight="1" x14ac:dyDescent="0.2"/>
    <row r="351576" ht="12.75" customHeight="1" x14ac:dyDescent="0.2"/>
    <row r="351580" ht="12.75" customHeight="1" x14ac:dyDescent="0.2"/>
    <row r="351584" ht="12.75" customHeight="1" x14ac:dyDescent="0.2"/>
    <row r="351588" ht="12.75" customHeight="1" x14ac:dyDescent="0.2"/>
    <row r="351592" ht="12.75" customHeight="1" x14ac:dyDescent="0.2"/>
    <row r="351596" ht="12.75" customHeight="1" x14ac:dyDescent="0.2"/>
    <row r="351600" ht="12.75" customHeight="1" x14ac:dyDescent="0.2"/>
    <row r="351604" ht="12.75" customHeight="1" x14ac:dyDescent="0.2"/>
    <row r="351608" ht="12.75" customHeight="1" x14ac:dyDescent="0.2"/>
    <row r="351612" ht="12.75" customHeight="1" x14ac:dyDescent="0.2"/>
    <row r="351616" ht="12.75" customHeight="1" x14ac:dyDescent="0.2"/>
    <row r="351620" ht="12.75" customHeight="1" x14ac:dyDescent="0.2"/>
    <row r="351624" ht="12.75" customHeight="1" x14ac:dyDescent="0.2"/>
    <row r="351628" ht="12.75" customHeight="1" x14ac:dyDescent="0.2"/>
    <row r="351632" ht="12.75" customHeight="1" x14ac:dyDescent="0.2"/>
    <row r="351636" ht="12.75" customHeight="1" x14ac:dyDescent="0.2"/>
    <row r="351640" ht="12.75" customHeight="1" x14ac:dyDescent="0.2"/>
    <row r="351644" ht="12.75" customHeight="1" x14ac:dyDescent="0.2"/>
    <row r="351648" ht="12.75" customHeight="1" x14ac:dyDescent="0.2"/>
    <row r="351652" ht="12.75" customHeight="1" x14ac:dyDescent="0.2"/>
    <row r="351656" ht="12.75" customHeight="1" x14ac:dyDescent="0.2"/>
    <row r="351660" ht="12.75" customHeight="1" x14ac:dyDescent="0.2"/>
    <row r="351664" ht="12.75" customHeight="1" x14ac:dyDescent="0.2"/>
    <row r="351668" ht="12.75" customHeight="1" x14ac:dyDescent="0.2"/>
    <row r="351672" ht="12.75" customHeight="1" x14ac:dyDescent="0.2"/>
    <row r="351676" ht="12.75" customHeight="1" x14ac:dyDescent="0.2"/>
    <row r="351680" ht="12.75" customHeight="1" x14ac:dyDescent="0.2"/>
    <row r="351684" ht="12.75" customHeight="1" x14ac:dyDescent="0.2"/>
    <row r="351688" ht="12.75" customHeight="1" x14ac:dyDescent="0.2"/>
    <row r="351692" ht="12.75" customHeight="1" x14ac:dyDescent="0.2"/>
    <row r="351696" ht="12.75" customHeight="1" x14ac:dyDescent="0.2"/>
    <row r="351700" ht="12.75" customHeight="1" x14ac:dyDescent="0.2"/>
    <row r="351704" ht="12.75" customHeight="1" x14ac:dyDescent="0.2"/>
    <row r="351708" ht="12.75" customHeight="1" x14ac:dyDescent="0.2"/>
    <row r="351712" ht="12.75" customHeight="1" x14ac:dyDescent="0.2"/>
    <row r="351716" ht="12.75" customHeight="1" x14ac:dyDescent="0.2"/>
    <row r="351720" ht="12.75" customHeight="1" x14ac:dyDescent="0.2"/>
    <row r="351724" ht="12.75" customHeight="1" x14ac:dyDescent="0.2"/>
    <row r="351728" ht="12.75" customHeight="1" x14ac:dyDescent="0.2"/>
    <row r="351732" ht="12.75" customHeight="1" x14ac:dyDescent="0.2"/>
    <row r="351736" ht="12.75" customHeight="1" x14ac:dyDescent="0.2"/>
    <row r="351740" ht="12.75" customHeight="1" x14ac:dyDescent="0.2"/>
    <row r="351744" ht="12.75" customHeight="1" x14ac:dyDescent="0.2"/>
    <row r="351748" ht="12.75" customHeight="1" x14ac:dyDescent="0.2"/>
    <row r="351752" ht="12.75" customHeight="1" x14ac:dyDescent="0.2"/>
    <row r="351756" ht="12.75" customHeight="1" x14ac:dyDescent="0.2"/>
    <row r="351760" ht="12.75" customHeight="1" x14ac:dyDescent="0.2"/>
    <row r="351764" ht="12.75" customHeight="1" x14ac:dyDescent="0.2"/>
    <row r="351768" ht="12.75" customHeight="1" x14ac:dyDescent="0.2"/>
    <row r="351772" ht="12.75" customHeight="1" x14ac:dyDescent="0.2"/>
    <row r="351776" ht="12.75" customHeight="1" x14ac:dyDescent="0.2"/>
    <row r="351780" ht="12.75" customHeight="1" x14ac:dyDescent="0.2"/>
    <row r="351784" ht="12.75" customHeight="1" x14ac:dyDescent="0.2"/>
    <row r="351788" ht="12.75" customHeight="1" x14ac:dyDescent="0.2"/>
    <row r="351792" ht="12.75" customHeight="1" x14ac:dyDescent="0.2"/>
    <row r="351796" ht="12.75" customHeight="1" x14ac:dyDescent="0.2"/>
    <row r="351800" ht="12.75" customHeight="1" x14ac:dyDescent="0.2"/>
    <row r="351804" ht="12.75" customHeight="1" x14ac:dyDescent="0.2"/>
    <row r="351808" ht="12.75" customHeight="1" x14ac:dyDescent="0.2"/>
    <row r="351812" ht="12.75" customHeight="1" x14ac:dyDescent="0.2"/>
    <row r="351816" ht="12.75" customHeight="1" x14ac:dyDescent="0.2"/>
    <row r="351820" ht="12.75" customHeight="1" x14ac:dyDescent="0.2"/>
    <row r="351824" ht="12.75" customHeight="1" x14ac:dyDescent="0.2"/>
    <row r="351828" ht="12.75" customHeight="1" x14ac:dyDescent="0.2"/>
    <row r="351832" ht="12.75" customHeight="1" x14ac:dyDescent="0.2"/>
    <row r="351836" ht="12.75" customHeight="1" x14ac:dyDescent="0.2"/>
    <row r="351840" ht="12.75" customHeight="1" x14ac:dyDescent="0.2"/>
    <row r="351844" ht="12.75" customHeight="1" x14ac:dyDescent="0.2"/>
    <row r="351848" ht="12.75" customHeight="1" x14ac:dyDescent="0.2"/>
    <row r="351852" ht="12.75" customHeight="1" x14ac:dyDescent="0.2"/>
    <row r="351856" ht="12.75" customHeight="1" x14ac:dyDescent="0.2"/>
    <row r="351860" ht="12.75" customHeight="1" x14ac:dyDescent="0.2"/>
    <row r="351864" ht="12.75" customHeight="1" x14ac:dyDescent="0.2"/>
    <row r="351868" ht="12.75" customHeight="1" x14ac:dyDescent="0.2"/>
    <row r="351872" ht="12.75" customHeight="1" x14ac:dyDescent="0.2"/>
    <row r="351876" ht="12.75" customHeight="1" x14ac:dyDescent="0.2"/>
    <row r="351880" ht="12.75" customHeight="1" x14ac:dyDescent="0.2"/>
    <row r="351884" ht="12.75" customHeight="1" x14ac:dyDescent="0.2"/>
    <row r="351888" ht="12.75" customHeight="1" x14ac:dyDescent="0.2"/>
    <row r="351892" ht="12.75" customHeight="1" x14ac:dyDescent="0.2"/>
    <row r="351896" ht="12.75" customHeight="1" x14ac:dyDescent="0.2"/>
    <row r="351900" ht="12.75" customHeight="1" x14ac:dyDescent="0.2"/>
    <row r="351904" ht="12.75" customHeight="1" x14ac:dyDescent="0.2"/>
    <row r="351908" ht="12.75" customHeight="1" x14ac:dyDescent="0.2"/>
    <row r="351912" ht="12.75" customHeight="1" x14ac:dyDescent="0.2"/>
    <row r="351916" ht="12.75" customHeight="1" x14ac:dyDescent="0.2"/>
    <row r="351920" ht="12.75" customHeight="1" x14ac:dyDescent="0.2"/>
    <row r="351924" ht="12.75" customHeight="1" x14ac:dyDescent="0.2"/>
    <row r="351928" ht="12.75" customHeight="1" x14ac:dyDescent="0.2"/>
    <row r="351932" ht="12.75" customHeight="1" x14ac:dyDescent="0.2"/>
    <row r="351936" ht="12.75" customHeight="1" x14ac:dyDescent="0.2"/>
    <row r="351940" ht="12.75" customHeight="1" x14ac:dyDescent="0.2"/>
    <row r="351944" ht="12.75" customHeight="1" x14ac:dyDescent="0.2"/>
    <row r="351948" ht="12.75" customHeight="1" x14ac:dyDescent="0.2"/>
    <row r="351952" ht="12.75" customHeight="1" x14ac:dyDescent="0.2"/>
    <row r="351956" ht="12.75" customHeight="1" x14ac:dyDescent="0.2"/>
    <row r="351960" ht="12.75" customHeight="1" x14ac:dyDescent="0.2"/>
    <row r="351964" ht="12.75" customHeight="1" x14ac:dyDescent="0.2"/>
    <row r="351968" ht="12.75" customHeight="1" x14ac:dyDescent="0.2"/>
    <row r="351972" ht="12.75" customHeight="1" x14ac:dyDescent="0.2"/>
    <row r="351976" ht="12.75" customHeight="1" x14ac:dyDescent="0.2"/>
    <row r="351980" ht="12.75" customHeight="1" x14ac:dyDescent="0.2"/>
    <row r="351984" ht="12.75" customHeight="1" x14ac:dyDescent="0.2"/>
    <row r="351988" ht="12.75" customHeight="1" x14ac:dyDescent="0.2"/>
    <row r="351992" ht="12.75" customHeight="1" x14ac:dyDescent="0.2"/>
    <row r="351996" ht="12.75" customHeight="1" x14ac:dyDescent="0.2"/>
    <row r="352000" ht="12.75" customHeight="1" x14ac:dyDescent="0.2"/>
    <row r="352004" ht="12.75" customHeight="1" x14ac:dyDescent="0.2"/>
    <row r="352008" ht="12.75" customHeight="1" x14ac:dyDescent="0.2"/>
    <row r="352012" ht="12.75" customHeight="1" x14ac:dyDescent="0.2"/>
    <row r="352016" ht="12.75" customHeight="1" x14ac:dyDescent="0.2"/>
    <row r="352020" ht="12.75" customHeight="1" x14ac:dyDescent="0.2"/>
    <row r="352024" ht="12.75" customHeight="1" x14ac:dyDescent="0.2"/>
    <row r="352028" ht="12.75" customHeight="1" x14ac:dyDescent="0.2"/>
    <row r="352032" ht="12.75" customHeight="1" x14ac:dyDescent="0.2"/>
    <row r="352036" ht="12.75" customHeight="1" x14ac:dyDescent="0.2"/>
    <row r="352040" ht="12.75" customHeight="1" x14ac:dyDescent="0.2"/>
    <row r="352044" ht="12.75" customHeight="1" x14ac:dyDescent="0.2"/>
    <row r="352048" ht="12.75" customHeight="1" x14ac:dyDescent="0.2"/>
    <row r="352052" ht="12.75" customHeight="1" x14ac:dyDescent="0.2"/>
    <row r="352056" ht="12.75" customHeight="1" x14ac:dyDescent="0.2"/>
    <row r="352060" ht="12.75" customHeight="1" x14ac:dyDescent="0.2"/>
    <row r="352064" ht="12.75" customHeight="1" x14ac:dyDescent="0.2"/>
    <row r="352068" ht="12.75" customHeight="1" x14ac:dyDescent="0.2"/>
    <row r="352072" ht="12.75" customHeight="1" x14ac:dyDescent="0.2"/>
    <row r="352076" ht="12.75" customHeight="1" x14ac:dyDescent="0.2"/>
    <row r="352080" ht="12.75" customHeight="1" x14ac:dyDescent="0.2"/>
    <row r="352084" ht="12.75" customHeight="1" x14ac:dyDescent="0.2"/>
    <row r="352088" ht="12.75" customHeight="1" x14ac:dyDescent="0.2"/>
    <row r="352092" ht="12.75" customHeight="1" x14ac:dyDescent="0.2"/>
    <row r="352096" ht="12.75" customHeight="1" x14ac:dyDescent="0.2"/>
    <row r="352100" ht="12.75" customHeight="1" x14ac:dyDescent="0.2"/>
    <row r="352104" ht="12.75" customHeight="1" x14ac:dyDescent="0.2"/>
    <row r="352108" ht="12.75" customHeight="1" x14ac:dyDescent="0.2"/>
    <row r="352112" ht="12.75" customHeight="1" x14ac:dyDescent="0.2"/>
    <row r="352116" ht="12.75" customHeight="1" x14ac:dyDescent="0.2"/>
    <row r="352120" ht="12.75" customHeight="1" x14ac:dyDescent="0.2"/>
    <row r="352124" ht="12.75" customHeight="1" x14ac:dyDescent="0.2"/>
    <row r="352128" ht="12.75" customHeight="1" x14ac:dyDescent="0.2"/>
    <row r="352132" ht="12.75" customHeight="1" x14ac:dyDescent="0.2"/>
    <row r="352136" ht="12.75" customHeight="1" x14ac:dyDescent="0.2"/>
    <row r="352140" ht="12.75" customHeight="1" x14ac:dyDescent="0.2"/>
    <row r="352144" ht="12.75" customHeight="1" x14ac:dyDescent="0.2"/>
    <row r="352148" ht="12.75" customHeight="1" x14ac:dyDescent="0.2"/>
    <row r="352152" ht="12.75" customHeight="1" x14ac:dyDescent="0.2"/>
    <row r="352156" ht="12.75" customHeight="1" x14ac:dyDescent="0.2"/>
    <row r="352160" ht="12.75" customHeight="1" x14ac:dyDescent="0.2"/>
    <row r="352164" ht="12.75" customHeight="1" x14ac:dyDescent="0.2"/>
    <row r="352168" ht="12.75" customHeight="1" x14ac:dyDescent="0.2"/>
    <row r="352172" ht="12.75" customHeight="1" x14ac:dyDescent="0.2"/>
    <row r="352176" ht="12.75" customHeight="1" x14ac:dyDescent="0.2"/>
    <row r="352180" ht="12.75" customHeight="1" x14ac:dyDescent="0.2"/>
    <row r="352184" ht="12.75" customHeight="1" x14ac:dyDescent="0.2"/>
    <row r="352188" ht="12.75" customHeight="1" x14ac:dyDescent="0.2"/>
    <row r="352192" ht="12.75" customHeight="1" x14ac:dyDescent="0.2"/>
    <row r="352196" ht="12.75" customHeight="1" x14ac:dyDescent="0.2"/>
    <row r="352200" ht="12.75" customHeight="1" x14ac:dyDescent="0.2"/>
    <row r="352204" ht="12.75" customHeight="1" x14ac:dyDescent="0.2"/>
    <row r="352208" ht="12.75" customHeight="1" x14ac:dyDescent="0.2"/>
    <row r="352212" ht="12.75" customHeight="1" x14ac:dyDescent="0.2"/>
    <row r="352216" ht="12.75" customHeight="1" x14ac:dyDescent="0.2"/>
    <row r="352220" ht="12.75" customHeight="1" x14ac:dyDescent="0.2"/>
    <row r="352224" ht="12.75" customHeight="1" x14ac:dyDescent="0.2"/>
    <row r="352228" ht="12.75" customHeight="1" x14ac:dyDescent="0.2"/>
    <row r="352232" ht="12.75" customHeight="1" x14ac:dyDescent="0.2"/>
    <row r="352236" ht="12.75" customHeight="1" x14ac:dyDescent="0.2"/>
    <row r="352240" ht="12.75" customHeight="1" x14ac:dyDescent="0.2"/>
    <row r="352244" ht="12.75" customHeight="1" x14ac:dyDescent="0.2"/>
    <row r="352248" ht="12.75" customHeight="1" x14ac:dyDescent="0.2"/>
    <row r="352252" ht="12.75" customHeight="1" x14ac:dyDescent="0.2"/>
    <row r="352256" ht="12.75" customHeight="1" x14ac:dyDescent="0.2"/>
    <row r="352260" ht="12.75" customHeight="1" x14ac:dyDescent="0.2"/>
    <row r="352264" ht="12.75" customHeight="1" x14ac:dyDescent="0.2"/>
    <row r="352268" ht="12.75" customHeight="1" x14ac:dyDescent="0.2"/>
    <row r="352272" ht="12.75" customHeight="1" x14ac:dyDescent="0.2"/>
    <row r="352276" ht="12.75" customHeight="1" x14ac:dyDescent="0.2"/>
    <row r="352280" ht="12.75" customHeight="1" x14ac:dyDescent="0.2"/>
    <row r="352284" ht="12.75" customHeight="1" x14ac:dyDescent="0.2"/>
    <row r="352288" ht="12.75" customHeight="1" x14ac:dyDescent="0.2"/>
    <row r="352292" ht="12.75" customHeight="1" x14ac:dyDescent="0.2"/>
    <row r="352296" ht="12.75" customHeight="1" x14ac:dyDescent="0.2"/>
    <row r="352300" ht="12.75" customHeight="1" x14ac:dyDescent="0.2"/>
    <row r="352304" ht="12.75" customHeight="1" x14ac:dyDescent="0.2"/>
    <row r="352308" ht="12.75" customHeight="1" x14ac:dyDescent="0.2"/>
    <row r="352312" ht="12.75" customHeight="1" x14ac:dyDescent="0.2"/>
    <row r="352316" ht="12.75" customHeight="1" x14ac:dyDescent="0.2"/>
    <row r="352320" ht="12.75" customHeight="1" x14ac:dyDescent="0.2"/>
    <row r="352324" ht="12.75" customHeight="1" x14ac:dyDescent="0.2"/>
    <row r="352328" ht="12.75" customHeight="1" x14ac:dyDescent="0.2"/>
    <row r="352332" ht="12.75" customHeight="1" x14ac:dyDescent="0.2"/>
    <row r="352336" ht="12.75" customHeight="1" x14ac:dyDescent="0.2"/>
    <row r="352340" ht="12.75" customHeight="1" x14ac:dyDescent="0.2"/>
    <row r="352344" ht="12.75" customHeight="1" x14ac:dyDescent="0.2"/>
    <row r="352348" ht="12.75" customHeight="1" x14ac:dyDescent="0.2"/>
    <row r="352352" ht="12.75" customHeight="1" x14ac:dyDescent="0.2"/>
    <row r="352356" ht="12.75" customHeight="1" x14ac:dyDescent="0.2"/>
    <row r="352360" ht="12.75" customHeight="1" x14ac:dyDescent="0.2"/>
    <row r="352364" ht="12.75" customHeight="1" x14ac:dyDescent="0.2"/>
    <row r="352368" ht="12.75" customHeight="1" x14ac:dyDescent="0.2"/>
    <row r="352372" ht="12.75" customHeight="1" x14ac:dyDescent="0.2"/>
    <row r="352376" ht="12.75" customHeight="1" x14ac:dyDescent="0.2"/>
    <row r="352380" ht="12.75" customHeight="1" x14ac:dyDescent="0.2"/>
    <row r="352384" ht="12.75" customHeight="1" x14ac:dyDescent="0.2"/>
    <row r="352388" ht="12.75" customHeight="1" x14ac:dyDescent="0.2"/>
    <row r="352392" ht="12.75" customHeight="1" x14ac:dyDescent="0.2"/>
    <row r="352396" ht="12.75" customHeight="1" x14ac:dyDescent="0.2"/>
    <row r="352400" ht="12.75" customHeight="1" x14ac:dyDescent="0.2"/>
    <row r="352404" ht="12.75" customHeight="1" x14ac:dyDescent="0.2"/>
    <row r="352408" ht="12.75" customHeight="1" x14ac:dyDescent="0.2"/>
    <row r="352412" ht="12.75" customHeight="1" x14ac:dyDescent="0.2"/>
    <row r="352416" ht="12.75" customHeight="1" x14ac:dyDescent="0.2"/>
    <row r="352420" ht="12.75" customHeight="1" x14ac:dyDescent="0.2"/>
    <row r="352424" ht="12.75" customHeight="1" x14ac:dyDescent="0.2"/>
    <row r="352428" ht="12.75" customHeight="1" x14ac:dyDescent="0.2"/>
    <row r="352432" ht="12.75" customHeight="1" x14ac:dyDescent="0.2"/>
    <row r="352436" ht="12.75" customHeight="1" x14ac:dyDescent="0.2"/>
    <row r="352440" ht="12.75" customHeight="1" x14ac:dyDescent="0.2"/>
    <row r="352444" ht="12.75" customHeight="1" x14ac:dyDescent="0.2"/>
    <row r="352448" ht="12.75" customHeight="1" x14ac:dyDescent="0.2"/>
    <row r="352452" ht="12.75" customHeight="1" x14ac:dyDescent="0.2"/>
    <row r="352456" ht="12.75" customHeight="1" x14ac:dyDescent="0.2"/>
    <row r="352460" ht="12.75" customHeight="1" x14ac:dyDescent="0.2"/>
    <row r="352464" ht="12.75" customHeight="1" x14ac:dyDescent="0.2"/>
    <row r="352468" ht="12.75" customHeight="1" x14ac:dyDescent="0.2"/>
    <row r="352472" ht="12.75" customHeight="1" x14ac:dyDescent="0.2"/>
    <row r="352476" ht="12.75" customHeight="1" x14ac:dyDescent="0.2"/>
    <row r="352480" ht="12.75" customHeight="1" x14ac:dyDescent="0.2"/>
    <row r="352484" ht="12.75" customHeight="1" x14ac:dyDescent="0.2"/>
    <row r="352488" ht="12.75" customHeight="1" x14ac:dyDescent="0.2"/>
    <row r="352492" ht="12.75" customHeight="1" x14ac:dyDescent="0.2"/>
    <row r="352496" ht="12.75" customHeight="1" x14ac:dyDescent="0.2"/>
    <row r="352500" ht="12.75" customHeight="1" x14ac:dyDescent="0.2"/>
    <row r="352504" ht="12.75" customHeight="1" x14ac:dyDescent="0.2"/>
    <row r="352508" ht="12.75" customHeight="1" x14ac:dyDescent="0.2"/>
    <row r="352512" ht="12.75" customHeight="1" x14ac:dyDescent="0.2"/>
    <row r="352516" ht="12.75" customHeight="1" x14ac:dyDescent="0.2"/>
    <row r="352520" ht="12.75" customHeight="1" x14ac:dyDescent="0.2"/>
    <row r="352524" ht="12.75" customHeight="1" x14ac:dyDescent="0.2"/>
    <row r="352528" ht="12.75" customHeight="1" x14ac:dyDescent="0.2"/>
    <row r="352532" ht="12.75" customHeight="1" x14ac:dyDescent="0.2"/>
    <row r="352536" ht="12.75" customHeight="1" x14ac:dyDescent="0.2"/>
    <row r="352540" ht="12.75" customHeight="1" x14ac:dyDescent="0.2"/>
    <row r="352544" ht="12.75" customHeight="1" x14ac:dyDescent="0.2"/>
    <row r="352548" ht="12.75" customHeight="1" x14ac:dyDescent="0.2"/>
    <row r="352552" ht="12.75" customHeight="1" x14ac:dyDescent="0.2"/>
    <row r="352556" ht="12.75" customHeight="1" x14ac:dyDescent="0.2"/>
    <row r="352560" ht="12.75" customHeight="1" x14ac:dyDescent="0.2"/>
    <row r="352564" ht="12.75" customHeight="1" x14ac:dyDescent="0.2"/>
    <row r="352568" ht="12.75" customHeight="1" x14ac:dyDescent="0.2"/>
    <row r="352572" ht="12.75" customHeight="1" x14ac:dyDescent="0.2"/>
    <row r="352576" ht="12.75" customHeight="1" x14ac:dyDescent="0.2"/>
    <row r="352580" ht="12.75" customHeight="1" x14ac:dyDescent="0.2"/>
    <row r="352584" ht="12.75" customHeight="1" x14ac:dyDescent="0.2"/>
    <row r="352588" ht="12.75" customHeight="1" x14ac:dyDescent="0.2"/>
    <row r="352592" ht="12.75" customHeight="1" x14ac:dyDescent="0.2"/>
    <row r="352596" ht="12.75" customHeight="1" x14ac:dyDescent="0.2"/>
    <row r="352600" ht="12.75" customHeight="1" x14ac:dyDescent="0.2"/>
    <row r="352604" ht="12.75" customHeight="1" x14ac:dyDescent="0.2"/>
    <row r="352608" ht="12.75" customHeight="1" x14ac:dyDescent="0.2"/>
    <row r="352612" ht="12.75" customHeight="1" x14ac:dyDescent="0.2"/>
    <row r="352616" ht="12.75" customHeight="1" x14ac:dyDescent="0.2"/>
    <row r="352620" ht="12.75" customHeight="1" x14ac:dyDescent="0.2"/>
    <row r="352624" ht="12.75" customHeight="1" x14ac:dyDescent="0.2"/>
    <row r="352628" ht="12.75" customHeight="1" x14ac:dyDescent="0.2"/>
    <row r="352632" ht="12.75" customHeight="1" x14ac:dyDescent="0.2"/>
    <row r="352636" ht="12.75" customHeight="1" x14ac:dyDescent="0.2"/>
    <row r="352640" ht="12.75" customHeight="1" x14ac:dyDescent="0.2"/>
    <row r="352644" ht="12.75" customHeight="1" x14ac:dyDescent="0.2"/>
    <row r="352648" ht="12.75" customHeight="1" x14ac:dyDescent="0.2"/>
    <row r="352652" ht="12.75" customHeight="1" x14ac:dyDescent="0.2"/>
    <row r="352656" ht="12.75" customHeight="1" x14ac:dyDescent="0.2"/>
    <row r="352660" ht="12.75" customHeight="1" x14ac:dyDescent="0.2"/>
    <row r="352664" ht="12.75" customHeight="1" x14ac:dyDescent="0.2"/>
    <row r="352668" ht="12.75" customHeight="1" x14ac:dyDescent="0.2"/>
    <row r="352672" ht="12.75" customHeight="1" x14ac:dyDescent="0.2"/>
    <row r="352676" ht="12.75" customHeight="1" x14ac:dyDescent="0.2"/>
    <row r="352680" ht="12.75" customHeight="1" x14ac:dyDescent="0.2"/>
    <row r="352684" ht="12.75" customHeight="1" x14ac:dyDescent="0.2"/>
    <row r="352688" ht="12.75" customHeight="1" x14ac:dyDescent="0.2"/>
    <row r="352692" ht="12.75" customHeight="1" x14ac:dyDescent="0.2"/>
    <row r="352696" ht="12.75" customHeight="1" x14ac:dyDescent="0.2"/>
    <row r="352700" ht="12.75" customHeight="1" x14ac:dyDescent="0.2"/>
    <row r="352704" ht="12.75" customHeight="1" x14ac:dyDescent="0.2"/>
    <row r="352708" ht="12.75" customHeight="1" x14ac:dyDescent="0.2"/>
    <row r="352712" ht="12.75" customHeight="1" x14ac:dyDescent="0.2"/>
    <row r="352716" ht="12.75" customHeight="1" x14ac:dyDescent="0.2"/>
    <row r="352720" ht="12.75" customHeight="1" x14ac:dyDescent="0.2"/>
    <row r="352724" ht="12.75" customHeight="1" x14ac:dyDescent="0.2"/>
    <row r="352728" ht="12.75" customHeight="1" x14ac:dyDescent="0.2"/>
    <row r="352732" ht="12.75" customHeight="1" x14ac:dyDescent="0.2"/>
    <row r="352736" ht="12.75" customHeight="1" x14ac:dyDescent="0.2"/>
    <row r="352740" ht="12.75" customHeight="1" x14ac:dyDescent="0.2"/>
    <row r="352744" ht="12.75" customHeight="1" x14ac:dyDescent="0.2"/>
    <row r="352748" ht="12.75" customHeight="1" x14ac:dyDescent="0.2"/>
    <row r="352752" ht="12.75" customHeight="1" x14ac:dyDescent="0.2"/>
    <row r="352756" ht="12.75" customHeight="1" x14ac:dyDescent="0.2"/>
    <row r="352760" ht="12.75" customHeight="1" x14ac:dyDescent="0.2"/>
    <row r="352764" ht="12.75" customHeight="1" x14ac:dyDescent="0.2"/>
    <row r="352768" ht="12.75" customHeight="1" x14ac:dyDescent="0.2"/>
    <row r="352772" ht="12.75" customHeight="1" x14ac:dyDescent="0.2"/>
    <row r="352776" ht="12.75" customHeight="1" x14ac:dyDescent="0.2"/>
    <row r="352780" ht="12.75" customHeight="1" x14ac:dyDescent="0.2"/>
    <row r="352784" ht="12.75" customHeight="1" x14ac:dyDescent="0.2"/>
    <row r="352788" ht="12.75" customHeight="1" x14ac:dyDescent="0.2"/>
    <row r="352792" ht="12.75" customHeight="1" x14ac:dyDescent="0.2"/>
    <row r="352796" ht="12.75" customHeight="1" x14ac:dyDescent="0.2"/>
    <row r="352800" ht="12.75" customHeight="1" x14ac:dyDescent="0.2"/>
    <row r="352804" ht="12.75" customHeight="1" x14ac:dyDescent="0.2"/>
    <row r="352808" ht="12.75" customHeight="1" x14ac:dyDescent="0.2"/>
    <row r="352812" ht="12.75" customHeight="1" x14ac:dyDescent="0.2"/>
    <row r="352816" ht="12.75" customHeight="1" x14ac:dyDescent="0.2"/>
    <row r="352820" ht="12.75" customHeight="1" x14ac:dyDescent="0.2"/>
    <row r="352824" ht="12.75" customHeight="1" x14ac:dyDescent="0.2"/>
    <row r="352828" ht="12.75" customHeight="1" x14ac:dyDescent="0.2"/>
    <row r="352832" ht="12.75" customHeight="1" x14ac:dyDescent="0.2"/>
    <row r="352836" ht="12.75" customHeight="1" x14ac:dyDescent="0.2"/>
    <row r="352840" ht="12.75" customHeight="1" x14ac:dyDescent="0.2"/>
    <row r="352844" ht="12.75" customHeight="1" x14ac:dyDescent="0.2"/>
    <row r="352848" ht="12.75" customHeight="1" x14ac:dyDescent="0.2"/>
    <row r="352852" ht="12.75" customHeight="1" x14ac:dyDescent="0.2"/>
    <row r="352856" ht="12.75" customHeight="1" x14ac:dyDescent="0.2"/>
    <row r="352860" ht="12.75" customHeight="1" x14ac:dyDescent="0.2"/>
    <row r="352864" ht="12.75" customHeight="1" x14ac:dyDescent="0.2"/>
    <row r="352868" ht="12.75" customHeight="1" x14ac:dyDescent="0.2"/>
    <row r="352872" ht="12.75" customHeight="1" x14ac:dyDescent="0.2"/>
    <row r="352876" ht="12.75" customHeight="1" x14ac:dyDescent="0.2"/>
    <row r="352880" ht="12.75" customHeight="1" x14ac:dyDescent="0.2"/>
    <row r="352884" ht="12.75" customHeight="1" x14ac:dyDescent="0.2"/>
    <row r="352888" ht="12.75" customHeight="1" x14ac:dyDescent="0.2"/>
    <row r="352892" ht="12.75" customHeight="1" x14ac:dyDescent="0.2"/>
    <row r="352896" ht="12.75" customHeight="1" x14ac:dyDescent="0.2"/>
    <row r="352900" ht="12.75" customHeight="1" x14ac:dyDescent="0.2"/>
    <row r="352904" ht="12.75" customHeight="1" x14ac:dyDescent="0.2"/>
    <row r="352908" ht="12.75" customHeight="1" x14ac:dyDescent="0.2"/>
    <row r="352912" ht="12.75" customHeight="1" x14ac:dyDescent="0.2"/>
    <row r="352916" ht="12.75" customHeight="1" x14ac:dyDescent="0.2"/>
    <row r="352920" ht="12.75" customHeight="1" x14ac:dyDescent="0.2"/>
    <row r="352924" ht="12.75" customHeight="1" x14ac:dyDescent="0.2"/>
    <row r="352928" ht="12.75" customHeight="1" x14ac:dyDescent="0.2"/>
    <row r="352932" ht="12.75" customHeight="1" x14ac:dyDescent="0.2"/>
    <row r="352936" ht="12.75" customHeight="1" x14ac:dyDescent="0.2"/>
    <row r="352940" ht="12.75" customHeight="1" x14ac:dyDescent="0.2"/>
    <row r="352944" ht="12.75" customHeight="1" x14ac:dyDescent="0.2"/>
    <row r="352948" ht="12.75" customHeight="1" x14ac:dyDescent="0.2"/>
    <row r="352952" ht="12.75" customHeight="1" x14ac:dyDescent="0.2"/>
    <row r="352956" ht="12.75" customHeight="1" x14ac:dyDescent="0.2"/>
    <row r="352960" ht="12.75" customHeight="1" x14ac:dyDescent="0.2"/>
    <row r="352964" ht="12.75" customHeight="1" x14ac:dyDescent="0.2"/>
    <row r="352968" ht="12.75" customHeight="1" x14ac:dyDescent="0.2"/>
    <row r="352972" ht="12.75" customHeight="1" x14ac:dyDescent="0.2"/>
    <row r="352976" ht="12.75" customHeight="1" x14ac:dyDescent="0.2"/>
    <row r="352980" ht="12.75" customHeight="1" x14ac:dyDescent="0.2"/>
    <row r="352984" ht="12.75" customHeight="1" x14ac:dyDescent="0.2"/>
    <row r="352988" ht="12.75" customHeight="1" x14ac:dyDescent="0.2"/>
    <row r="352992" ht="12.75" customHeight="1" x14ac:dyDescent="0.2"/>
    <row r="352996" ht="12.75" customHeight="1" x14ac:dyDescent="0.2"/>
    <row r="353000" ht="12.75" customHeight="1" x14ac:dyDescent="0.2"/>
    <row r="353004" ht="12.75" customHeight="1" x14ac:dyDescent="0.2"/>
    <row r="353008" ht="12.75" customHeight="1" x14ac:dyDescent="0.2"/>
    <row r="353012" ht="12.75" customHeight="1" x14ac:dyDescent="0.2"/>
    <row r="353016" ht="12.75" customHeight="1" x14ac:dyDescent="0.2"/>
    <row r="353020" ht="12.75" customHeight="1" x14ac:dyDescent="0.2"/>
    <row r="353024" ht="12.75" customHeight="1" x14ac:dyDescent="0.2"/>
    <row r="353028" ht="12.75" customHeight="1" x14ac:dyDescent="0.2"/>
    <row r="353032" ht="12.75" customHeight="1" x14ac:dyDescent="0.2"/>
    <row r="353036" ht="12.75" customHeight="1" x14ac:dyDescent="0.2"/>
    <row r="353040" ht="12.75" customHeight="1" x14ac:dyDescent="0.2"/>
    <row r="353044" ht="12.75" customHeight="1" x14ac:dyDescent="0.2"/>
    <row r="353048" ht="12.75" customHeight="1" x14ac:dyDescent="0.2"/>
    <row r="353052" ht="12.75" customHeight="1" x14ac:dyDescent="0.2"/>
    <row r="353056" ht="12.75" customHeight="1" x14ac:dyDescent="0.2"/>
    <row r="353060" ht="12.75" customHeight="1" x14ac:dyDescent="0.2"/>
    <row r="353064" ht="12.75" customHeight="1" x14ac:dyDescent="0.2"/>
    <row r="353068" ht="12.75" customHeight="1" x14ac:dyDescent="0.2"/>
    <row r="353072" ht="12.75" customHeight="1" x14ac:dyDescent="0.2"/>
    <row r="353076" ht="12.75" customHeight="1" x14ac:dyDescent="0.2"/>
    <row r="353080" ht="12.75" customHeight="1" x14ac:dyDescent="0.2"/>
    <row r="353084" ht="12.75" customHeight="1" x14ac:dyDescent="0.2"/>
    <row r="353088" ht="12.75" customHeight="1" x14ac:dyDescent="0.2"/>
    <row r="353092" ht="12.75" customHeight="1" x14ac:dyDescent="0.2"/>
    <row r="353096" ht="12.75" customHeight="1" x14ac:dyDescent="0.2"/>
    <row r="353100" ht="12.75" customHeight="1" x14ac:dyDescent="0.2"/>
    <row r="353104" ht="12.75" customHeight="1" x14ac:dyDescent="0.2"/>
    <row r="353108" ht="12.75" customHeight="1" x14ac:dyDescent="0.2"/>
    <row r="353112" ht="12.75" customHeight="1" x14ac:dyDescent="0.2"/>
    <row r="353116" ht="12.75" customHeight="1" x14ac:dyDescent="0.2"/>
    <row r="353120" ht="12.75" customHeight="1" x14ac:dyDescent="0.2"/>
    <row r="353124" ht="12.75" customHeight="1" x14ac:dyDescent="0.2"/>
    <row r="353128" ht="12.75" customHeight="1" x14ac:dyDescent="0.2"/>
    <row r="353132" ht="12.75" customHeight="1" x14ac:dyDescent="0.2"/>
    <row r="353136" ht="12.75" customHeight="1" x14ac:dyDescent="0.2"/>
    <row r="353140" ht="12.75" customHeight="1" x14ac:dyDescent="0.2"/>
    <row r="353144" ht="12.75" customHeight="1" x14ac:dyDescent="0.2"/>
    <row r="353148" ht="12.75" customHeight="1" x14ac:dyDescent="0.2"/>
    <row r="353152" ht="12.75" customHeight="1" x14ac:dyDescent="0.2"/>
    <row r="353156" ht="12.75" customHeight="1" x14ac:dyDescent="0.2"/>
    <row r="353160" ht="12.75" customHeight="1" x14ac:dyDescent="0.2"/>
    <row r="353164" ht="12.75" customHeight="1" x14ac:dyDescent="0.2"/>
    <row r="353168" ht="12.75" customHeight="1" x14ac:dyDescent="0.2"/>
    <row r="353172" ht="12.75" customHeight="1" x14ac:dyDescent="0.2"/>
    <row r="353176" ht="12.75" customHeight="1" x14ac:dyDescent="0.2"/>
    <row r="353180" ht="12.75" customHeight="1" x14ac:dyDescent="0.2"/>
    <row r="353184" ht="12.75" customHeight="1" x14ac:dyDescent="0.2"/>
    <row r="353188" ht="12.75" customHeight="1" x14ac:dyDescent="0.2"/>
    <row r="353192" ht="12.75" customHeight="1" x14ac:dyDescent="0.2"/>
    <row r="353196" ht="12.75" customHeight="1" x14ac:dyDescent="0.2"/>
    <row r="353200" ht="12.75" customHeight="1" x14ac:dyDescent="0.2"/>
    <row r="353204" ht="12.75" customHeight="1" x14ac:dyDescent="0.2"/>
    <row r="353208" ht="12.75" customHeight="1" x14ac:dyDescent="0.2"/>
    <row r="353212" ht="12.75" customHeight="1" x14ac:dyDescent="0.2"/>
    <row r="353216" ht="12.75" customHeight="1" x14ac:dyDescent="0.2"/>
    <row r="353220" ht="12.75" customHeight="1" x14ac:dyDescent="0.2"/>
    <row r="353224" ht="12.75" customHeight="1" x14ac:dyDescent="0.2"/>
    <row r="353228" ht="12.75" customHeight="1" x14ac:dyDescent="0.2"/>
    <row r="353232" ht="12.75" customHeight="1" x14ac:dyDescent="0.2"/>
    <row r="353236" ht="12.75" customHeight="1" x14ac:dyDescent="0.2"/>
    <row r="353240" ht="12.75" customHeight="1" x14ac:dyDescent="0.2"/>
    <row r="353244" ht="12.75" customHeight="1" x14ac:dyDescent="0.2"/>
    <row r="353248" ht="12.75" customHeight="1" x14ac:dyDescent="0.2"/>
    <row r="353252" ht="12.75" customHeight="1" x14ac:dyDescent="0.2"/>
    <row r="353256" ht="12.75" customHeight="1" x14ac:dyDescent="0.2"/>
    <row r="353260" ht="12.75" customHeight="1" x14ac:dyDescent="0.2"/>
    <row r="353264" ht="12.75" customHeight="1" x14ac:dyDescent="0.2"/>
    <row r="353268" ht="12.75" customHeight="1" x14ac:dyDescent="0.2"/>
    <row r="353272" ht="12.75" customHeight="1" x14ac:dyDescent="0.2"/>
    <row r="353276" ht="12.75" customHeight="1" x14ac:dyDescent="0.2"/>
    <row r="353280" ht="12.75" customHeight="1" x14ac:dyDescent="0.2"/>
    <row r="353284" ht="12.75" customHeight="1" x14ac:dyDescent="0.2"/>
    <row r="353288" ht="12.75" customHeight="1" x14ac:dyDescent="0.2"/>
    <row r="353292" ht="12.75" customHeight="1" x14ac:dyDescent="0.2"/>
    <row r="353296" ht="12.75" customHeight="1" x14ac:dyDescent="0.2"/>
    <row r="353300" ht="12.75" customHeight="1" x14ac:dyDescent="0.2"/>
    <row r="353304" ht="12.75" customHeight="1" x14ac:dyDescent="0.2"/>
    <row r="353308" ht="12.75" customHeight="1" x14ac:dyDescent="0.2"/>
    <row r="353312" ht="12.75" customHeight="1" x14ac:dyDescent="0.2"/>
    <row r="353316" ht="12.75" customHeight="1" x14ac:dyDescent="0.2"/>
    <row r="353320" ht="12.75" customHeight="1" x14ac:dyDescent="0.2"/>
    <row r="353324" ht="12.75" customHeight="1" x14ac:dyDescent="0.2"/>
    <row r="353328" ht="12.75" customHeight="1" x14ac:dyDescent="0.2"/>
    <row r="353332" ht="12.75" customHeight="1" x14ac:dyDescent="0.2"/>
    <row r="353336" ht="12.75" customHeight="1" x14ac:dyDescent="0.2"/>
    <row r="353340" ht="12.75" customHeight="1" x14ac:dyDescent="0.2"/>
    <row r="353344" ht="12.75" customHeight="1" x14ac:dyDescent="0.2"/>
    <row r="353348" ht="12.75" customHeight="1" x14ac:dyDescent="0.2"/>
    <row r="353352" ht="12.75" customHeight="1" x14ac:dyDescent="0.2"/>
    <row r="353356" ht="12.75" customHeight="1" x14ac:dyDescent="0.2"/>
    <row r="353360" ht="12.75" customHeight="1" x14ac:dyDescent="0.2"/>
    <row r="353364" ht="12.75" customHeight="1" x14ac:dyDescent="0.2"/>
    <row r="353368" ht="12.75" customHeight="1" x14ac:dyDescent="0.2"/>
    <row r="353372" ht="12.75" customHeight="1" x14ac:dyDescent="0.2"/>
    <row r="353376" ht="12.75" customHeight="1" x14ac:dyDescent="0.2"/>
    <row r="353380" ht="12.75" customHeight="1" x14ac:dyDescent="0.2"/>
    <row r="353384" ht="12.75" customHeight="1" x14ac:dyDescent="0.2"/>
    <row r="353388" ht="12.75" customHeight="1" x14ac:dyDescent="0.2"/>
    <row r="353392" ht="12.75" customHeight="1" x14ac:dyDescent="0.2"/>
    <row r="353396" ht="12.75" customHeight="1" x14ac:dyDescent="0.2"/>
    <row r="353400" ht="12.75" customHeight="1" x14ac:dyDescent="0.2"/>
    <row r="353404" ht="12.75" customHeight="1" x14ac:dyDescent="0.2"/>
    <row r="353408" ht="12.75" customHeight="1" x14ac:dyDescent="0.2"/>
    <row r="353412" ht="12.75" customHeight="1" x14ac:dyDescent="0.2"/>
    <row r="353416" ht="12.75" customHeight="1" x14ac:dyDescent="0.2"/>
    <row r="353420" ht="12.75" customHeight="1" x14ac:dyDescent="0.2"/>
    <row r="353424" ht="12.75" customHeight="1" x14ac:dyDescent="0.2"/>
    <row r="353428" ht="12.75" customHeight="1" x14ac:dyDescent="0.2"/>
    <row r="353432" ht="12.75" customHeight="1" x14ac:dyDescent="0.2"/>
    <row r="353436" ht="12.75" customHeight="1" x14ac:dyDescent="0.2"/>
    <row r="353440" ht="12.75" customHeight="1" x14ac:dyDescent="0.2"/>
    <row r="353444" ht="12.75" customHeight="1" x14ac:dyDescent="0.2"/>
    <row r="353448" ht="12.75" customHeight="1" x14ac:dyDescent="0.2"/>
    <row r="353452" ht="12.75" customHeight="1" x14ac:dyDescent="0.2"/>
    <row r="353456" ht="12.75" customHeight="1" x14ac:dyDescent="0.2"/>
    <row r="353460" ht="12.75" customHeight="1" x14ac:dyDescent="0.2"/>
    <row r="353464" ht="12.75" customHeight="1" x14ac:dyDescent="0.2"/>
    <row r="353468" ht="12.75" customHeight="1" x14ac:dyDescent="0.2"/>
    <row r="353472" ht="12.75" customHeight="1" x14ac:dyDescent="0.2"/>
    <row r="353476" ht="12.75" customHeight="1" x14ac:dyDescent="0.2"/>
    <row r="353480" ht="12.75" customHeight="1" x14ac:dyDescent="0.2"/>
    <row r="353484" ht="12.75" customHeight="1" x14ac:dyDescent="0.2"/>
    <row r="353488" ht="12.75" customHeight="1" x14ac:dyDescent="0.2"/>
    <row r="353492" ht="12.75" customHeight="1" x14ac:dyDescent="0.2"/>
    <row r="353496" ht="12.75" customHeight="1" x14ac:dyDescent="0.2"/>
    <row r="353500" ht="12.75" customHeight="1" x14ac:dyDescent="0.2"/>
    <row r="353504" ht="12.75" customHeight="1" x14ac:dyDescent="0.2"/>
    <row r="353508" ht="12.75" customHeight="1" x14ac:dyDescent="0.2"/>
    <row r="353512" ht="12.75" customHeight="1" x14ac:dyDescent="0.2"/>
    <row r="353516" ht="12.75" customHeight="1" x14ac:dyDescent="0.2"/>
    <row r="353520" ht="12.75" customHeight="1" x14ac:dyDescent="0.2"/>
    <row r="353524" ht="12.75" customHeight="1" x14ac:dyDescent="0.2"/>
    <row r="353528" ht="12.75" customHeight="1" x14ac:dyDescent="0.2"/>
    <row r="353532" ht="12.75" customHeight="1" x14ac:dyDescent="0.2"/>
    <row r="353536" ht="12.75" customHeight="1" x14ac:dyDescent="0.2"/>
    <row r="353540" ht="12.75" customHeight="1" x14ac:dyDescent="0.2"/>
    <row r="353544" ht="12.75" customHeight="1" x14ac:dyDescent="0.2"/>
    <row r="353548" ht="12.75" customHeight="1" x14ac:dyDescent="0.2"/>
    <row r="353552" ht="12.75" customHeight="1" x14ac:dyDescent="0.2"/>
    <row r="353556" ht="12.75" customHeight="1" x14ac:dyDescent="0.2"/>
    <row r="353560" ht="12.75" customHeight="1" x14ac:dyDescent="0.2"/>
    <row r="353564" ht="12.75" customHeight="1" x14ac:dyDescent="0.2"/>
    <row r="353568" ht="12.75" customHeight="1" x14ac:dyDescent="0.2"/>
    <row r="353572" ht="12.75" customHeight="1" x14ac:dyDescent="0.2"/>
    <row r="353576" ht="12.75" customHeight="1" x14ac:dyDescent="0.2"/>
    <row r="353580" ht="12.75" customHeight="1" x14ac:dyDescent="0.2"/>
    <row r="353584" ht="12.75" customHeight="1" x14ac:dyDescent="0.2"/>
    <row r="353588" ht="12.75" customHeight="1" x14ac:dyDescent="0.2"/>
    <row r="353592" ht="12.75" customHeight="1" x14ac:dyDescent="0.2"/>
    <row r="353596" ht="12.75" customHeight="1" x14ac:dyDescent="0.2"/>
    <row r="353600" ht="12.75" customHeight="1" x14ac:dyDescent="0.2"/>
    <row r="353604" ht="12.75" customHeight="1" x14ac:dyDescent="0.2"/>
    <row r="353608" ht="12.75" customHeight="1" x14ac:dyDescent="0.2"/>
    <row r="353612" ht="12.75" customHeight="1" x14ac:dyDescent="0.2"/>
    <row r="353616" ht="12.75" customHeight="1" x14ac:dyDescent="0.2"/>
    <row r="353620" ht="12.75" customHeight="1" x14ac:dyDescent="0.2"/>
    <row r="353624" ht="12.75" customHeight="1" x14ac:dyDescent="0.2"/>
    <row r="353628" ht="12.75" customHeight="1" x14ac:dyDescent="0.2"/>
    <row r="353632" ht="12.75" customHeight="1" x14ac:dyDescent="0.2"/>
    <row r="353636" ht="12.75" customHeight="1" x14ac:dyDescent="0.2"/>
    <row r="353640" ht="12.75" customHeight="1" x14ac:dyDescent="0.2"/>
    <row r="353644" ht="12.75" customHeight="1" x14ac:dyDescent="0.2"/>
    <row r="353648" ht="12.75" customHeight="1" x14ac:dyDescent="0.2"/>
    <row r="353652" ht="12.75" customHeight="1" x14ac:dyDescent="0.2"/>
    <row r="353656" ht="12.75" customHeight="1" x14ac:dyDescent="0.2"/>
    <row r="353660" ht="12.75" customHeight="1" x14ac:dyDescent="0.2"/>
    <row r="353664" ht="12.75" customHeight="1" x14ac:dyDescent="0.2"/>
    <row r="353668" ht="12.75" customHeight="1" x14ac:dyDescent="0.2"/>
    <row r="353672" ht="12.75" customHeight="1" x14ac:dyDescent="0.2"/>
    <row r="353676" ht="12.75" customHeight="1" x14ac:dyDescent="0.2"/>
    <row r="353680" ht="12.75" customHeight="1" x14ac:dyDescent="0.2"/>
    <row r="353684" ht="12.75" customHeight="1" x14ac:dyDescent="0.2"/>
    <row r="353688" ht="12.75" customHeight="1" x14ac:dyDescent="0.2"/>
    <row r="353692" ht="12.75" customHeight="1" x14ac:dyDescent="0.2"/>
    <row r="353696" ht="12.75" customHeight="1" x14ac:dyDescent="0.2"/>
    <row r="353700" ht="12.75" customHeight="1" x14ac:dyDescent="0.2"/>
    <row r="353704" ht="12.75" customHeight="1" x14ac:dyDescent="0.2"/>
    <row r="353708" ht="12.75" customHeight="1" x14ac:dyDescent="0.2"/>
    <row r="353712" ht="12.75" customHeight="1" x14ac:dyDescent="0.2"/>
    <row r="353716" ht="12.75" customHeight="1" x14ac:dyDescent="0.2"/>
    <row r="353720" ht="12.75" customHeight="1" x14ac:dyDescent="0.2"/>
    <row r="353724" ht="12.75" customHeight="1" x14ac:dyDescent="0.2"/>
    <row r="353728" ht="12.75" customHeight="1" x14ac:dyDescent="0.2"/>
    <row r="353732" ht="12.75" customHeight="1" x14ac:dyDescent="0.2"/>
    <row r="353736" ht="12.75" customHeight="1" x14ac:dyDescent="0.2"/>
    <row r="353740" ht="12.75" customHeight="1" x14ac:dyDescent="0.2"/>
    <row r="353744" ht="12.75" customHeight="1" x14ac:dyDescent="0.2"/>
    <row r="353748" ht="12.75" customHeight="1" x14ac:dyDescent="0.2"/>
    <row r="353752" ht="12.75" customHeight="1" x14ac:dyDescent="0.2"/>
    <row r="353756" ht="12.75" customHeight="1" x14ac:dyDescent="0.2"/>
    <row r="353760" ht="12.75" customHeight="1" x14ac:dyDescent="0.2"/>
    <row r="353764" ht="12.75" customHeight="1" x14ac:dyDescent="0.2"/>
    <row r="353768" ht="12.75" customHeight="1" x14ac:dyDescent="0.2"/>
    <row r="353772" ht="12.75" customHeight="1" x14ac:dyDescent="0.2"/>
    <row r="353776" ht="12.75" customHeight="1" x14ac:dyDescent="0.2"/>
    <row r="353780" ht="12.75" customHeight="1" x14ac:dyDescent="0.2"/>
    <row r="353784" ht="12.75" customHeight="1" x14ac:dyDescent="0.2"/>
    <row r="353788" ht="12.75" customHeight="1" x14ac:dyDescent="0.2"/>
    <row r="353792" ht="12.75" customHeight="1" x14ac:dyDescent="0.2"/>
    <row r="353796" ht="12.75" customHeight="1" x14ac:dyDescent="0.2"/>
    <row r="353800" ht="12.75" customHeight="1" x14ac:dyDescent="0.2"/>
    <row r="353804" ht="12.75" customHeight="1" x14ac:dyDescent="0.2"/>
    <row r="353808" ht="12.75" customHeight="1" x14ac:dyDescent="0.2"/>
    <row r="353812" ht="12.75" customHeight="1" x14ac:dyDescent="0.2"/>
    <row r="353816" ht="12.75" customHeight="1" x14ac:dyDescent="0.2"/>
    <row r="353820" ht="12.75" customHeight="1" x14ac:dyDescent="0.2"/>
    <row r="353824" ht="12.75" customHeight="1" x14ac:dyDescent="0.2"/>
    <row r="353828" ht="12.75" customHeight="1" x14ac:dyDescent="0.2"/>
    <row r="353832" ht="12.75" customHeight="1" x14ac:dyDescent="0.2"/>
    <row r="353836" ht="12.75" customHeight="1" x14ac:dyDescent="0.2"/>
    <row r="353840" ht="12.75" customHeight="1" x14ac:dyDescent="0.2"/>
    <row r="353844" ht="12.75" customHeight="1" x14ac:dyDescent="0.2"/>
    <row r="353848" ht="12.75" customHeight="1" x14ac:dyDescent="0.2"/>
    <row r="353852" ht="12.75" customHeight="1" x14ac:dyDescent="0.2"/>
    <row r="353856" ht="12.75" customHeight="1" x14ac:dyDescent="0.2"/>
    <row r="353860" ht="12.75" customHeight="1" x14ac:dyDescent="0.2"/>
    <row r="353864" ht="12.75" customHeight="1" x14ac:dyDescent="0.2"/>
    <row r="353868" ht="12.75" customHeight="1" x14ac:dyDescent="0.2"/>
    <row r="353872" ht="12.75" customHeight="1" x14ac:dyDescent="0.2"/>
    <row r="353876" ht="12.75" customHeight="1" x14ac:dyDescent="0.2"/>
    <row r="353880" ht="12.75" customHeight="1" x14ac:dyDescent="0.2"/>
    <row r="353884" ht="12.75" customHeight="1" x14ac:dyDescent="0.2"/>
    <row r="353888" ht="12.75" customHeight="1" x14ac:dyDescent="0.2"/>
    <row r="353892" ht="12.75" customHeight="1" x14ac:dyDescent="0.2"/>
    <row r="353896" ht="12.75" customHeight="1" x14ac:dyDescent="0.2"/>
    <row r="353900" ht="12.75" customHeight="1" x14ac:dyDescent="0.2"/>
    <row r="353904" ht="12.75" customHeight="1" x14ac:dyDescent="0.2"/>
    <row r="353908" ht="12.75" customHeight="1" x14ac:dyDescent="0.2"/>
    <row r="353912" ht="12.75" customHeight="1" x14ac:dyDescent="0.2"/>
    <row r="353916" ht="12.75" customHeight="1" x14ac:dyDescent="0.2"/>
    <row r="353920" ht="12.75" customHeight="1" x14ac:dyDescent="0.2"/>
    <row r="353924" ht="12.75" customHeight="1" x14ac:dyDescent="0.2"/>
    <row r="353928" ht="12.75" customHeight="1" x14ac:dyDescent="0.2"/>
    <row r="353932" ht="12.75" customHeight="1" x14ac:dyDescent="0.2"/>
    <row r="353936" ht="12.75" customHeight="1" x14ac:dyDescent="0.2"/>
    <row r="353940" ht="12.75" customHeight="1" x14ac:dyDescent="0.2"/>
    <row r="353944" ht="12.75" customHeight="1" x14ac:dyDescent="0.2"/>
    <row r="353948" ht="12.75" customHeight="1" x14ac:dyDescent="0.2"/>
    <row r="353952" ht="12.75" customHeight="1" x14ac:dyDescent="0.2"/>
    <row r="353956" ht="12.75" customHeight="1" x14ac:dyDescent="0.2"/>
    <row r="353960" ht="12.75" customHeight="1" x14ac:dyDescent="0.2"/>
    <row r="353964" ht="12.75" customHeight="1" x14ac:dyDescent="0.2"/>
    <row r="353968" ht="12.75" customHeight="1" x14ac:dyDescent="0.2"/>
    <row r="353972" ht="12.75" customHeight="1" x14ac:dyDescent="0.2"/>
    <row r="353976" ht="12.75" customHeight="1" x14ac:dyDescent="0.2"/>
    <row r="353980" ht="12.75" customHeight="1" x14ac:dyDescent="0.2"/>
    <row r="353984" ht="12.75" customHeight="1" x14ac:dyDescent="0.2"/>
    <row r="353988" ht="12.75" customHeight="1" x14ac:dyDescent="0.2"/>
    <row r="353992" ht="12.75" customHeight="1" x14ac:dyDescent="0.2"/>
    <row r="353996" ht="12.75" customHeight="1" x14ac:dyDescent="0.2"/>
    <row r="354000" ht="12.75" customHeight="1" x14ac:dyDescent="0.2"/>
    <row r="354004" ht="12.75" customHeight="1" x14ac:dyDescent="0.2"/>
    <row r="354008" ht="12.75" customHeight="1" x14ac:dyDescent="0.2"/>
    <row r="354012" ht="12.75" customHeight="1" x14ac:dyDescent="0.2"/>
    <row r="354016" ht="12.75" customHeight="1" x14ac:dyDescent="0.2"/>
    <row r="354020" ht="12.75" customHeight="1" x14ac:dyDescent="0.2"/>
    <row r="354024" ht="12.75" customHeight="1" x14ac:dyDescent="0.2"/>
    <row r="354028" ht="12.75" customHeight="1" x14ac:dyDescent="0.2"/>
    <row r="354032" ht="12.75" customHeight="1" x14ac:dyDescent="0.2"/>
    <row r="354036" ht="12.75" customHeight="1" x14ac:dyDescent="0.2"/>
    <row r="354040" ht="12.75" customHeight="1" x14ac:dyDescent="0.2"/>
    <row r="354044" ht="12.75" customHeight="1" x14ac:dyDescent="0.2"/>
    <row r="354048" ht="12.75" customHeight="1" x14ac:dyDescent="0.2"/>
    <row r="354052" ht="12.75" customHeight="1" x14ac:dyDescent="0.2"/>
    <row r="354056" ht="12.75" customHeight="1" x14ac:dyDescent="0.2"/>
    <row r="354060" ht="12.75" customHeight="1" x14ac:dyDescent="0.2"/>
    <row r="354064" ht="12.75" customHeight="1" x14ac:dyDescent="0.2"/>
    <row r="354068" ht="12.75" customHeight="1" x14ac:dyDescent="0.2"/>
    <row r="354072" ht="12.75" customHeight="1" x14ac:dyDescent="0.2"/>
    <row r="354076" ht="12.75" customHeight="1" x14ac:dyDescent="0.2"/>
    <row r="354080" ht="12.75" customHeight="1" x14ac:dyDescent="0.2"/>
    <row r="354084" ht="12.75" customHeight="1" x14ac:dyDescent="0.2"/>
    <row r="354088" ht="12.75" customHeight="1" x14ac:dyDescent="0.2"/>
    <row r="354092" ht="12.75" customHeight="1" x14ac:dyDescent="0.2"/>
    <row r="354096" ht="12.75" customHeight="1" x14ac:dyDescent="0.2"/>
    <row r="354100" ht="12.75" customHeight="1" x14ac:dyDescent="0.2"/>
    <row r="354104" ht="12.75" customHeight="1" x14ac:dyDescent="0.2"/>
    <row r="354108" ht="12.75" customHeight="1" x14ac:dyDescent="0.2"/>
    <row r="354112" ht="12.75" customHeight="1" x14ac:dyDescent="0.2"/>
    <row r="354116" ht="12.75" customHeight="1" x14ac:dyDescent="0.2"/>
    <row r="354120" ht="12.75" customHeight="1" x14ac:dyDescent="0.2"/>
    <row r="354124" ht="12.75" customHeight="1" x14ac:dyDescent="0.2"/>
    <row r="354128" ht="12.75" customHeight="1" x14ac:dyDescent="0.2"/>
    <row r="354132" ht="12.75" customHeight="1" x14ac:dyDescent="0.2"/>
    <row r="354136" ht="12.75" customHeight="1" x14ac:dyDescent="0.2"/>
    <row r="354140" ht="12.75" customHeight="1" x14ac:dyDescent="0.2"/>
    <row r="354144" ht="12.75" customHeight="1" x14ac:dyDescent="0.2"/>
    <row r="354148" ht="12.75" customHeight="1" x14ac:dyDescent="0.2"/>
    <row r="354152" ht="12.75" customHeight="1" x14ac:dyDescent="0.2"/>
    <row r="354156" ht="12.75" customHeight="1" x14ac:dyDescent="0.2"/>
    <row r="354160" ht="12.75" customHeight="1" x14ac:dyDescent="0.2"/>
    <row r="354164" ht="12.75" customHeight="1" x14ac:dyDescent="0.2"/>
    <row r="354168" ht="12.75" customHeight="1" x14ac:dyDescent="0.2"/>
    <row r="354172" ht="12.75" customHeight="1" x14ac:dyDescent="0.2"/>
    <row r="354176" ht="12.75" customHeight="1" x14ac:dyDescent="0.2"/>
    <row r="354180" ht="12.75" customHeight="1" x14ac:dyDescent="0.2"/>
    <row r="354184" ht="12.75" customHeight="1" x14ac:dyDescent="0.2"/>
    <row r="354188" ht="12.75" customHeight="1" x14ac:dyDescent="0.2"/>
    <row r="354192" ht="12.75" customHeight="1" x14ac:dyDescent="0.2"/>
    <row r="354196" ht="12.75" customHeight="1" x14ac:dyDescent="0.2"/>
    <row r="354200" ht="12.75" customHeight="1" x14ac:dyDescent="0.2"/>
    <row r="354204" ht="12.75" customHeight="1" x14ac:dyDescent="0.2"/>
    <row r="354208" ht="12.75" customHeight="1" x14ac:dyDescent="0.2"/>
    <row r="354212" ht="12.75" customHeight="1" x14ac:dyDescent="0.2"/>
    <row r="354216" ht="12.75" customHeight="1" x14ac:dyDescent="0.2"/>
    <row r="354220" ht="12.75" customHeight="1" x14ac:dyDescent="0.2"/>
    <row r="354224" ht="12.75" customHeight="1" x14ac:dyDescent="0.2"/>
    <row r="354228" ht="12.75" customHeight="1" x14ac:dyDescent="0.2"/>
    <row r="354232" ht="12.75" customHeight="1" x14ac:dyDescent="0.2"/>
    <row r="354236" ht="12.75" customHeight="1" x14ac:dyDescent="0.2"/>
    <row r="354240" ht="12.75" customHeight="1" x14ac:dyDescent="0.2"/>
    <row r="354244" ht="12.75" customHeight="1" x14ac:dyDescent="0.2"/>
    <row r="354248" ht="12.75" customHeight="1" x14ac:dyDescent="0.2"/>
    <row r="354252" ht="12.75" customHeight="1" x14ac:dyDescent="0.2"/>
    <row r="354256" ht="12.75" customHeight="1" x14ac:dyDescent="0.2"/>
    <row r="354260" ht="12.75" customHeight="1" x14ac:dyDescent="0.2"/>
    <row r="354264" ht="12.75" customHeight="1" x14ac:dyDescent="0.2"/>
    <row r="354268" ht="12.75" customHeight="1" x14ac:dyDescent="0.2"/>
    <row r="354272" ht="12.75" customHeight="1" x14ac:dyDescent="0.2"/>
    <row r="354276" ht="12.75" customHeight="1" x14ac:dyDescent="0.2"/>
    <row r="354280" ht="12.75" customHeight="1" x14ac:dyDescent="0.2"/>
    <row r="354284" ht="12.75" customHeight="1" x14ac:dyDescent="0.2"/>
    <row r="354288" ht="12.75" customHeight="1" x14ac:dyDescent="0.2"/>
    <row r="354292" ht="12.75" customHeight="1" x14ac:dyDescent="0.2"/>
    <row r="354296" ht="12.75" customHeight="1" x14ac:dyDescent="0.2"/>
    <row r="354300" ht="12.75" customHeight="1" x14ac:dyDescent="0.2"/>
    <row r="354304" ht="12.75" customHeight="1" x14ac:dyDescent="0.2"/>
    <row r="354308" ht="12.75" customHeight="1" x14ac:dyDescent="0.2"/>
    <row r="354312" ht="12.75" customHeight="1" x14ac:dyDescent="0.2"/>
    <row r="354316" ht="12.75" customHeight="1" x14ac:dyDescent="0.2"/>
    <row r="354320" ht="12.75" customHeight="1" x14ac:dyDescent="0.2"/>
    <row r="354324" ht="12.75" customHeight="1" x14ac:dyDescent="0.2"/>
    <row r="354328" ht="12.75" customHeight="1" x14ac:dyDescent="0.2"/>
    <row r="354332" ht="12.75" customHeight="1" x14ac:dyDescent="0.2"/>
    <row r="354336" ht="12.75" customHeight="1" x14ac:dyDescent="0.2"/>
    <row r="354340" ht="12.75" customHeight="1" x14ac:dyDescent="0.2"/>
    <row r="354344" ht="12.75" customHeight="1" x14ac:dyDescent="0.2"/>
    <row r="354348" ht="12.75" customHeight="1" x14ac:dyDescent="0.2"/>
    <row r="354352" ht="12.75" customHeight="1" x14ac:dyDescent="0.2"/>
    <row r="354356" ht="12.75" customHeight="1" x14ac:dyDescent="0.2"/>
    <row r="354360" ht="12.75" customHeight="1" x14ac:dyDescent="0.2"/>
    <row r="354364" ht="12.75" customHeight="1" x14ac:dyDescent="0.2"/>
    <row r="354368" ht="12.75" customHeight="1" x14ac:dyDescent="0.2"/>
    <row r="354372" ht="12.75" customHeight="1" x14ac:dyDescent="0.2"/>
    <row r="354376" ht="12.75" customHeight="1" x14ac:dyDescent="0.2"/>
    <row r="354380" ht="12.75" customHeight="1" x14ac:dyDescent="0.2"/>
    <row r="354384" ht="12.75" customHeight="1" x14ac:dyDescent="0.2"/>
    <row r="354388" ht="12.75" customHeight="1" x14ac:dyDescent="0.2"/>
    <row r="354392" ht="12.75" customHeight="1" x14ac:dyDescent="0.2"/>
    <row r="354396" ht="12.75" customHeight="1" x14ac:dyDescent="0.2"/>
    <row r="354400" ht="12.75" customHeight="1" x14ac:dyDescent="0.2"/>
    <row r="354404" ht="12.75" customHeight="1" x14ac:dyDescent="0.2"/>
    <row r="354408" ht="12.75" customHeight="1" x14ac:dyDescent="0.2"/>
    <row r="354412" ht="12.75" customHeight="1" x14ac:dyDescent="0.2"/>
    <row r="354416" ht="12.75" customHeight="1" x14ac:dyDescent="0.2"/>
    <row r="354420" ht="12.75" customHeight="1" x14ac:dyDescent="0.2"/>
    <row r="354424" ht="12.75" customHeight="1" x14ac:dyDescent="0.2"/>
    <row r="354428" ht="12.75" customHeight="1" x14ac:dyDescent="0.2"/>
    <row r="354432" ht="12.75" customHeight="1" x14ac:dyDescent="0.2"/>
    <row r="354436" ht="12.75" customHeight="1" x14ac:dyDescent="0.2"/>
    <row r="354440" ht="12.75" customHeight="1" x14ac:dyDescent="0.2"/>
    <row r="354444" ht="12.75" customHeight="1" x14ac:dyDescent="0.2"/>
    <row r="354448" ht="12.75" customHeight="1" x14ac:dyDescent="0.2"/>
    <row r="354452" ht="12.75" customHeight="1" x14ac:dyDescent="0.2"/>
    <row r="354456" ht="12.75" customHeight="1" x14ac:dyDescent="0.2"/>
    <row r="354460" ht="12.75" customHeight="1" x14ac:dyDescent="0.2"/>
    <row r="354464" ht="12.75" customHeight="1" x14ac:dyDescent="0.2"/>
    <row r="354468" ht="12.75" customHeight="1" x14ac:dyDescent="0.2"/>
    <row r="354472" ht="12.75" customHeight="1" x14ac:dyDescent="0.2"/>
    <row r="354476" ht="12.75" customHeight="1" x14ac:dyDescent="0.2"/>
    <row r="354480" ht="12.75" customHeight="1" x14ac:dyDescent="0.2"/>
    <row r="354484" ht="12.75" customHeight="1" x14ac:dyDescent="0.2"/>
    <row r="354488" ht="12.75" customHeight="1" x14ac:dyDescent="0.2"/>
    <row r="354492" ht="12.75" customHeight="1" x14ac:dyDescent="0.2"/>
    <row r="354496" ht="12.75" customHeight="1" x14ac:dyDescent="0.2"/>
    <row r="354500" ht="12.75" customHeight="1" x14ac:dyDescent="0.2"/>
    <row r="354504" ht="12.75" customHeight="1" x14ac:dyDescent="0.2"/>
    <row r="354508" ht="12.75" customHeight="1" x14ac:dyDescent="0.2"/>
    <row r="354512" ht="12.75" customHeight="1" x14ac:dyDescent="0.2"/>
    <row r="354516" ht="12.75" customHeight="1" x14ac:dyDescent="0.2"/>
    <row r="354520" ht="12.75" customHeight="1" x14ac:dyDescent="0.2"/>
    <row r="354524" ht="12.75" customHeight="1" x14ac:dyDescent="0.2"/>
    <row r="354528" ht="12.75" customHeight="1" x14ac:dyDescent="0.2"/>
    <row r="354532" ht="12.75" customHeight="1" x14ac:dyDescent="0.2"/>
    <row r="354536" ht="12.75" customHeight="1" x14ac:dyDescent="0.2"/>
    <row r="354540" ht="12.75" customHeight="1" x14ac:dyDescent="0.2"/>
    <row r="354544" ht="12.75" customHeight="1" x14ac:dyDescent="0.2"/>
    <row r="354548" ht="12.75" customHeight="1" x14ac:dyDescent="0.2"/>
    <row r="354552" ht="12.75" customHeight="1" x14ac:dyDescent="0.2"/>
    <row r="354556" ht="12.75" customHeight="1" x14ac:dyDescent="0.2"/>
    <row r="354560" ht="12.75" customHeight="1" x14ac:dyDescent="0.2"/>
    <row r="354564" ht="12.75" customHeight="1" x14ac:dyDescent="0.2"/>
    <row r="354568" ht="12.75" customHeight="1" x14ac:dyDescent="0.2"/>
    <row r="354572" ht="12.75" customHeight="1" x14ac:dyDescent="0.2"/>
    <row r="354576" ht="12.75" customHeight="1" x14ac:dyDescent="0.2"/>
    <row r="354580" ht="12.75" customHeight="1" x14ac:dyDescent="0.2"/>
    <row r="354584" ht="12.75" customHeight="1" x14ac:dyDescent="0.2"/>
    <row r="354588" ht="12.75" customHeight="1" x14ac:dyDescent="0.2"/>
    <row r="354592" ht="12.75" customHeight="1" x14ac:dyDescent="0.2"/>
    <row r="354596" ht="12.75" customHeight="1" x14ac:dyDescent="0.2"/>
    <row r="354600" ht="12.75" customHeight="1" x14ac:dyDescent="0.2"/>
    <row r="354604" ht="12.75" customHeight="1" x14ac:dyDescent="0.2"/>
    <row r="354608" ht="12.75" customHeight="1" x14ac:dyDescent="0.2"/>
    <row r="354612" ht="12.75" customHeight="1" x14ac:dyDescent="0.2"/>
    <row r="354616" ht="12.75" customHeight="1" x14ac:dyDescent="0.2"/>
    <row r="354620" ht="12.75" customHeight="1" x14ac:dyDescent="0.2"/>
    <row r="354624" ht="12.75" customHeight="1" x14ac:dyDescent="0.2"/>
    <row r="354628" ht="12.75" customHeight="1" x14ac:dyDescent="0.2"/>
    <row r="354632" ht="12.75" customHeight="1" x14ac:dyDescent="0.2"/>
    <row r="354636" ht="12.75" customHeight="1" x14ac:dyDescent="0.2"/>
    <row r="354640" ht="12.75" customHeight="1" x14ac:dyDescent="0.2"/>
    <row r="354644" ht="12.75" customHeight="1" x14ac:dyDescent="0.2"/>
    <row r="354648" ht="12.75" customHeight="1" x14ac:dyDescent="0.2"/>
    <row r="354652" ht="12.75" customHeight="1" x14ac:dyDescent="0.2"/>
    <row r="354656" ht="12.75" customHeight="1" x14ac:dyDescent="0.2"/>
    <row r="354660" ht="12.75" customHeight="1" x14ac:dyDescent="0.2"/>
    <row r="354664" ht="12.75" customHeight="1" x14ac:dyDescent="0.2"/>
    <row r="354668" ht="12.75" customHeight="1" x14ac:dyDescent="0.2"/>
    <row r="354672" ht="12.75" customHeight="1" x14ac:dyDescent="0.2"/>
    <row r="354676" ht="12.75" customHeight="1" x14ac:dyDescent="0.2"/>
    <row r="354680" ht="12.75" customHeight="1" x14ac:dyDescent="0.2"/>
    <row r="354684" ht="12.75" customHeight="1" x14ac:dyDescent="0.2"/>
    <row r="354688" ht="12.75" customHeight="1" x14ac:dyDescent="0.2"/>
    <row r="354692" ht="12.75" customHeight="1" x14ac:dyDescent="0.2"/>
    <row r="354696" ht="12.75" customHeight="1" x14ac:dyDescent="0.2"/>
    <row r="354700" ht="12.75" customHeight="1" x14ac:dyDescent="0.2"/>
    <row r="354704" ht="12.75" customHeight="1" x14ac:dyDescent="0.2"/>
    <row r="354708" ht="12.75" customHeight="1" x14ac:dyDescent="0.2"/>
    <row r="354712" ht="12.75" customHeight="1" x14ac:dyDescent="0.2"/>
    <row r="354716" ht="12.75" customHeight="1" x14ac:dyDescent="0.2"/>
    <row r="354720" ht="12.75" customHeight="1" x14ac:dyDescent="0.2"/>
    <row r="354724" ht="12.75" customHeight="1" x14ac:dyDescent="0.2"/>
    <row r="354728" ht="12.75" customHeight="1" x14ac:dyDescent="0.2"/>
    <row r="354732" ht="12.75" customHeight="1" x14ac:dyDescent="0.2"/>
    <row r="354736" ht="12.75" customHeight="1" x14ac:dyDescent="0.2"/>
    <row r="354740" ht="12.75" customHeight="1" x14ac:dyDescent="0.2"/>
    <row r="354744" ht="12.75" customHeight="1" x14ac:dyDescent="0.2"/>
    <row r="354748" ht="12.75" customHeight="1" x14ac:dyDescent="0.2"/>
    <row r="354752" ht="12.75" customHeight="1" x14ac:dyDescent="0.2"/>
    <row r="354756" ht="12.75" customHeight="1" x14ac:dyDescent="0.2"/>
    <row r="354760" ht="12.75" customHeight="1" x14ac:dyDescent="0.2"/>
    <row r="354764" ht="12.75" customHeight="1" x14ac:dyDescent="0.2"/>
    <row r="354768" ht="12.75" customHeight="1" x14ac:dyDescent="0.2"/>
    <row r="354772" ht="12.75" customHeight="1" x14ac:dyDescent="0.2"/>
    <row r="354776" ht="12.75" customHeight="1" x14ac:dyDescent="0.2"/>
    <row r="354780" ht="12.75" customHeight="1" x14ac:dyDescent="0.2"/>
    <row r="354784" ht="12.75" customHeight="1" x14ac:dyDescent="0.2"/>
    <row r="354788" ht="12.75" customHeight="1" x14ac:dyDescent="0.2"/>
    <row r="354792" ht="12.75" customHeight="1" x14ac:dyDescent="0.2"/>
    <row r="354796" ht="12.75" customHeight="1" x14ac:dyDescent="0.2"/>
    <row r="354800" ht="12.75" customHeight="1" x14ac:dyDescent="0.2"/>
    <row r="354804" ht="12.75" customHeight="1" x14ac:dyDescent="0.2"/>
    <row r="354808" ht="12.75" customHeight="1" x14ac:dyDescent="0.2"/>
    <row r="354812" ht="12.75" customHeight="1" x14ac:dyDescent="0.2"/>
    <row r="354816" ht="12.75" customHeight="1" x14ac:dyDescent="0.2"/>
    <row r="354820" ht="12.75" customHeight="1" x14ac:dyDescent="0.2"/>
    <row r="354824" ht="12.75" customHeight="1" x14ac:dyDescent="0.2"/>
    <row r="354828" ht="12.75" customHeight="1" x14ac:dyDescent="0.2"/>
    <row r="354832" ht="12.75" customHeight="1" x14ac:dyDescent="0.2"/>
    <row r="354836" ht="12.75" customHeight="1" x14ac:dyDescent="0.2"/>
    <row r="354840" ht="12.75" customHeight="1" x14ac:dyDescent="0.2"/>
    <row r="354844" ht="12.75" customHeight="1" x14ac:dyDescent="0.2"/>
    <row r="354848" ht="12.75" customHeight="1" x14ac:dyDescent="0.2"/>
    <row r="354852" ht="12.75" customHeight="1" x14ac:dyDescent="0.2"/>
    <row r="354856" ht="12.75" customHeight="1" x14ac:dyDescent="0.2"/>
    <row r="354860" ht="12.75" customHeight="1" x14ac:dyDescent="0.2"/>
    <row r="354864" ht="12.75" customHeight="1" x14ac:dyDescent="0.2"/>
    <row r="354868" ht="12.75" customHeight="1" x14ac:dyDescent="0.2"/>
    <row r="354872" ht="12.75" customHeight="1" x14ac:dyDescent="0.2"/>
    <row r="354876" ht="12.75" customHeight="1" x14ac:dyDescent="0.2"/>
    <row r="354880" ht="12.75" customHeight="1" x14ac:dyDescent="0.2"/>
    <row r="354884" ht="12.75" customHeight="1" x14ac:dyDescent="0.2"/>
    <row r="354888" ht="12.75" customHeight="1" x14ac:dyDescent="0.2"/>
    <row r="354892" ht="12.75" customHeight="1" x14ac:dyDescent="0.2"/>
    <row r="354896" ht="12.75" customHeight="1" x14ac:dyDescent="0.2"/>
    <row r="354900" ht="12.75" customHeight="1" x14ac:dyDescent="0.2"/>
    <row r="354904" ht="12.75" customHeight="1" x14ac:dyDescent="0.2"/>
    <row r="354908" ht="12.75" customHeight="1" x14ac:dyDescent="0.2"/>
    <row r="354912" ht="12.75" customHeight="1" x14ac:dyDescent="0.2"/>
    <row r="354916" ht="12.75" customHeight="1" x14ac:dyDescent="0.2"/>
    <row r="354920" ht="12.75" customHeight="1" x14ac:dyDescent="0.2"/>
    <row r="354924" ht="12.75" customHeight="1" x14ac:dyDescent="0.2"/>
    <row r="354928" ht="12.75" customHeight="1" x14ac:dyDescent="0.2"/>
    <row r="354932" ht="12.75" customHeight="1" x14ac:dyDescent="0.2"/>
    <row r="354936" ht="12.75" customHeight="1" x14ac:dyDescent="0.2"/>
    <row r="354940" ht="12.75" customHeight="1" x14ac:dyDescent="0.2"/>
    <row r="354944" ht="12.75" customHeight="1" x14ac:dyDescent="0.2"/>
    <row r="354948" ht="12.75" customHeight="1" x14ac:dyDescent="0.2"/>
    <row r="354952" ht="12.75" customHeight="1" x14ac:dyDescent="0.2"/>
    <row r="354956" ht="12.75" customHeight="1" x14ac:dyDescent="0.2"/>
    <row r="354960" ht="12.75" customHeight="1" x14ac:dyDescent="0.2"/>
    <row r="354964" ht="12.75" customHeight="1" x14ac:dyDescent="0.2"/>
    <row r="354968" ht="12.75" customHeight="1" x14ac:dyDescent="0.2"/>
    <row r="354972" ht="12.75" customHeight="1" x14ac:dyDescent="0.2"/>
    <row r="354976" ht="12.75" customHeight="1" x14ac:dyDescent="0.2"/>
    <row r="354980" ht="12.75" customHeight="1" x14ac:dyDescent="0.2"/>
    <row r="354984" ht="12.75" customHeight="1" x14ac:dyDescent="0.2"/>
    <row r="354988" ht="12.75" customHeight="1" x14ac:dyDescent="0.2"/>
    <row r="354992" ht="12.75" customHeight="1" x14ac:dyDescent="0.2"/>
    <row r="354996" ht="12.75" customHeight="1" x14ac:dyDescent="0.2"/>
    <row r="355000" ht="12.75" customHeight="1" x14ac:dyDescent="0.2"/>
    <row r="355004" ht="12.75" customHeight="1" x14ac:dyDescent="0.2"/>
    <row r="355008" ht="12.75" customHeight="1" x14ac:dyDescent="0.2"/>
    <row r="355012" ht="12.75" customHeight="1" x14ac:dyDescent="0.2"/>
    <row r="355016" ht="12.75" customHeight="1" x14ac:dyDescent="0.2"/>
    <row r="355020" ht="12.75" customHeight="1" x14ac:dyDescent="0.2"/>
    <row r="355024" ht="12.75" customHeight="1" x14ac:dyDescent="0.2"/>
    <row r="355028" ht="12.75" customHeight="1" x14ac:dyDescent="0.2"/>
    <row r="355032" ht="12.75" customHeight="1" x14ac:dyDescent="0.2"/>
    <row r="355036" ht="12.75" customHeight="1" x14ac:dyDescent="0.2"/>
    <row r="355040" ht="12.75" customHeight="1" x14ac:dyDescent="0.2"/>
    <row r="355044" ht="12.75" customHeight="1" x14ac:dyDescent="0.2"/>
    <row r="355048" ht="12.75" customHeight="1" x14ac:dyDescent="0.2"/>
    <row r="355052" ht="12.75" customHeight="1" x14ac:dyDescent="0.2"/>
    <row r="355056" ht="12.75" customHeight="1" x14ac:dyDescent="0.2"/>
    <row r="355060" ht="12.75" customHeight="1" x14ac:dyDescent="0.2"/>
    <row r="355064" ht="12.75" customHeight="1" x14ac:dyDescent="0.2"/>
    <row r="355068" ht="12.75" customHeight="1" x14ac:dyDescent="0.2"/>
    <row r="355072" ht="12.75" customHeight="1" x14ac:dyDescent="0.2"/>
    <row r="355076" ht="12.75" customHeight="1" x14ac:dyDescent="0.2"/>
    <row r="355080" ht="12.75" customHeight="1" x14ac:dyDescent="0.2"/>
    <row r="355084" ht="12.75" customHeight="1" x14ac:dyDescent="0.2"/>
    <row r="355088" ht="12.75" customHeight="1" x14ac:dyDescent="0.2"/>
    <row r="355092" ht="12.75" customHeight="1" x14ac:dyDescent="0.2"/>
    <row r="355096" ht="12.75" customHeight="1" x14ac:dyDescent="0.2"/>
    <row r="355100" ht="12.75" customHeight="1" x14ac:dyDescent="0.2"/>
    <row r="355104" ht="12.75" customHeight="1" x14ac:dyDescent="0.2"/>
    <row r="355108" ht="12.75" customHeight="1" x14ac:dyDescent="0.2"/>
    <row r="355112" ht="12.75" customHeight="1" x14ac:dyDescent="0.2"/>
    <row r="355116" ht="12.75" customHeight="1" x14ac:dyDescent="0.2"/>
    <row r="355120" ht="12.75" customHeight="1" x14ac:dyDescent="0.2"/>
    <row r="355124" ht="12.75" customHeight="1" x14ac:dyDescent="0.2"/>
    <row r="355128" ht="12.75" customHeight="1" x14ac:dyDescent="0.2"/>
    <row r="355132" ht="12.75" customHeight="1" x14ac:dyDescent="0.2"/>
    <row r="355136" ht="12.75" customHeight="1" x14ac:dyDescent="0.2"/>
    <row r="355140" ht="12.75" customHeight="1" x14ac:dyDescent="0.2"/>
    <row r="355144" ht="12.75" customHeight="1" x14ac:dyDescent="0.2"/>
    <row r="355148" ht="12.75" customHeight="1" x14ac:dyDescent="0.2"/>
    <row r="355152" ht="12.75" customHeight="1" x14ac:dyDescent="0.2"/>
    <row r="355156" ht="12.75" customHeight="1" x14ac:dyDescent="0.2"/>
    <row r="355160" ht="12.75" customHeight="1" x14ac:dyDescent="0.2"/>
    <row r="355164" ht="12.75" customHeight="1" x14ac:dyDescent="0.2"/>
    <row r="355168" ht="12.75" customHeight="1" x14ac:dyDescent="0.2"/>
    <row r="355172" ht="12.75" customHeight="1" x14ac:dyDescent="0.2"/>
    <row r="355176" ht="12.75" customHeight="1" x14ac:dyDescent="0.2"/>
    <row r="355180" ht="12.75" customHeight="1" x14ac:dyDescent="0.2"/>
    <row r="355184" ht="12.75" customHeight="1" x14ac:dyDescent="0.2"/>
    <row r="355188" ht="12.75" customHeight="1" x14ac:dyDescent="0.2"/>
    <row r="355192" ht="12.75" customHeight="1" x14ac:dyDescent="0.2"/>
    <row r="355196" ht="12.75" customHeight="1" x14ac:dyDescent="0.2"/>
    <row r="355200" ht="12.75" customHeight="1" x14ac:dyDescent="0.2"/>
    <row r="355204" ht="12.75" customHeight="1" x14ac:dyDescent="0.2"/>
    <row r="355208" ht="12.75" customHeight="1" x14ac:dyDescent="0.2"/>
    <row r="355212" ht="12.75" customHeight="1" x14ac:dyDescent="0.2"/>
    <row r="355216" ht="12.75" customHeight="1" x14ac:dyDescent="0.2"/>
    <row r="355220" ht="12.75" customHeight="1" x14ac:dyDescent="0.2"/>
    <row r="355224" ht="12.75" customHeight="1" x14ac:dyDescent="0.2"/>
    <row r="355228" ht="12.75" customHeight="1" x14ac:dyDescent="0.2"/>
    <row r="355232" ht="12.75" customHeight="1" x14ac:dyDescent="0.2"/>
    <row r="355236" ht="12.75" customHeight="1" x14ac:dyDescent="0.2"/>
    <row r="355240" ht="12.75" customHeight="1" x14ac:dyDescent="0.2"/>
    <row r="355244" ht="12.75" customHeight="1" x14ac:dyDescent="0.2"/>
    <row r="355248" ht="12.75" customHeight="1" x14ac:dyDescent="0.2"/>
    <row r="355252" ht="12.75" customHeight="1" x14ac:dyDescent="0.2"/>
    <row r="355256" ht="12.75" customHeight="1" x14ac:dyDescent="0.2"/>
    <row r="355260" ht="12.75" customHeight="1" x14ac:dyDescent="0.2"/>
    <row r="355264" ht="12.75" customHeight="1" x14ac:dyDescent="0.2"/>
    <row r="355268" ht="12.75" customHeight="1" x14ac:dyDescent="0.2"/>
    <row r="355272" ht="12.75" customHeight="1" x14ac:dyDescent="0.2"/>
    <row r="355276" ht="12.75" customHeight="1" x14ac:dyDescent="0.2"/>
    <row r="355280" ht="12.75" customHeight="1" x14ac:dyDescent="0.2"/>
    <row r="355284" ht="12.75" customHeight="1" x14ac:dyDescent="0.2"/>
    <row r="355288" ht="12.75" customHeight="1" x14ac:dyDescent="0.2"/>
    <row r="355292" ht="12.75" customHeight="1" x14ac:dyDescent="0.2"/>
    <row r="355296" ht="12.75" customHeight="1" x14ac:dyDescent="0.2"/>
    <row r="355300" ht="12.75" customHeight="1" x14ac:dyDescent="0.2"/>
    <row r="355304" ht="12.75" customHeight="1" x14ac:dyDescent="0.2"/>
    <row r="355308" ht="12.75" customHeight="1" x14ac:dyDescent="0.2"/>
    <row r="355312" ht="12.75" customHeight="1" x14ac:dyDescent="0.2"/>
    <row r="355316" ht="12.75" customHeight="1" x14ac:dyDescent="0.2"/>
    <row r="355320" ht="12.75" customHeight="1" x14ac:dyDescent="0.2"/>
    <row r="355324" ht="12.75" customHeight="1" x14ac:dyDescent="0.2"/>
    <row r="355328" ht="12.75" customHeight="1" x14ac:dyDescent="0.2"/>
    <row r="355332" ht="12.75" customHeight="1" x14ac:dyDescent="0.2"/>
    <row r="355336" ht="12.75" customHeight="1" x14ac:dyDescent="0.2"/>
    <row r="355340" ht="12.75" customHeight="1" x14ac:dyDescent="0.2"/>
    <row r="355344" ht="12.75" customHeight="1" x14ac:dyDescent="0.2"/>
    <row r="355348" ht="12.75" customHeight="1" x14ac:dyDescent="0.2"/>
    <row r="355352" ht="12.75" customHeight="1" x14ac:dyDescent="0.2"/>
    <row r="355356" ht="12.75" customHeight="1" x14ac:dyDescent="0.2"/>
    <row r="355360" ht="12.75" customHeight="1" x14ac:dyDescent="0.2"/>
    <row r="355364" ht="12.75" customHeight="1" x14ac:dyDescent="0.2"/>
    <row r="355368" ht="12.75" customHeight="1" x14ac:dyDescent="0.2"/>
    <row r="355372" ht="12.75" customHeight="1" x14ac:dyDescent="0.2"/>
    <row r="355376" ht="12.75" customHeight="1" x14ac:dyDescent="0.2"/>
    <row r="355380" ht="12.75" customHeight="1" x14ac:dyDescent="0.2"/>
    <row r="355384" ht="12.75" customHeight="1" x14ac:dyDescent="0.2"/>
    <row r="355388" ht="12.75" customHeight="1" x14ac:dyDescent="0.2"/>
    <row r="355392" ht="12.75" customHeight="1" x14ac:dyDescent="0.2"/>
    <row r="355396" ht="12.75" customHeight="1" x14ac:dyDescent="0.2"/>
    <row r="355400" ht="12.75" customHeight="1" x14ac:dyDescent="0.2"/>
    <row r="355404" ht="12.75" customHeight="1" x14ac:dyDescent="0.2"/>
    <row r="355408" ht="12.75" customHeight="1" x14ac:dyDescent="0.2"/>
    <row r="355412" ht="12.75" customHeight="1" x14ac:dyDescent="0.2"/>
    <row r="355416" ht="12.75" customHeight="1" x14ac:dyDescent="0.2"/>
    <row r="355420" ht="12.75" customHeight="1" x14ac:dyDescent="0.2"/>
    <row r="355424" ht="12.75" customHeight="1" x14ac:dyDescent="0.2"/>
    <row r="355428" ht="12.75" customHeight="1" x14ac:dyDescent="0.2"/>
    <row r="355432" ht="12.75" customHeight="1" x14ac:dyDescent="0.2"/>
    <row r="355436" ht="12.75" customHeight="1" x14ac:dyDescent="0.2"/>
    <row r="355440" ht="12.75" customHeight="1" x14ac:dyDescent="0.2"/>
    <row r="355444" ht="12.75" customHeight="1" x14ac:dyDescent="0.2"/>
    <row r="355448" ht="12.75" customHeight="1" x14ac:dyDescent="0.2"/>
    <row r="355452" ht="12.75" customHeight="1" x14ac:dyDescent="0.2"/>
    <row r="355456" ht="12.75" customHeight="1" x14ac:dyDescent="0.2"/>
    <row r="355460" ht="12.75" customHeight="1" x14ac:dyDescent="0.2"/>
    <row r="355464" ht="12.75" customHeight="1" x14ac:dyDescent="0.2"/>
    <row r="355468" ht="12.75" customHeight="1" x14ac:dyDescent="0.2"/>
    <row r="355472" ht="12.75" customHeight="1" x14ac:dyDescent="0.2"/>
    <row r="355476" ht="12.75" customHeight="1" x14ac:dyDescent="0.2"/>
    <row r="355480" ht="12.75" customHeight="1" x14ac:dyDescent="0.2"/>
    <row r="355484" ht="12.75" customHeight="1" x14ac:dyDescent="0.2"/>
    <row r="355488" ht="12.75" customHeight="1" x14ac:dyDescent="0.2"/>
    <row r="355492" ht="12.75" customHeight="1" x14ac:dyDescent="0.2"/>
    <row r="355496" ht="12.75" customHeight="1" x14ac:dyDescent="0.2"/>
    <row r="355500" ht="12.75" customHeight="1" x14ac:dyDescent="0.2"/>
    <row r="355504" ht="12.75" customHeight="1" x14ac:dyDescent="0.2"/>
    <row r="355508" ht="12.75" customHeight="1" x14ac:dyDescent="0.2"/>
    <row r="355512" ht="12.75" customHeight="1" x14ac:dyDescent="0.2"/>
    <row r="355516" ht="12.75" customHeight="1" x14ac:dyDescent="0.2"/>
    <row r="355520" ht="12.75" customHeight="1" x14ac:dyDescent="0.2"/>
    <row r="355524" ht="12.75" customHeight="1" x14ac:dyDescent="0.2"/>
    <row r="355528" ht="12.75" customHeight="1" x14ac:dyDescent="0.2"/>
    <row r="355532" ht="12.75" customHeight="1" x14ac:dyDescent="0.2"/>
    <row r="355536" ht="12.75" customHeight="1" x14ac:dyDescent="0.2"/>
    <row r="355540" ht="12.75" customHeight="1" x14ac:dyDescent="0.2"/>
    <row r="355544" ht="12.75" customHeight="1" x14ac:dyDescent="0.2"/>
    <row r="355548" ht="12.75" customHeight="1" x14ac:dyDescent="0.2"/>
    <row r="355552" ht="12.75" customHeight="1" x14ac:dyDescent="0.2"/>
    <row r="355556" ht="12.75" customHeight="1" x14ac:dyDescent="0.2"/>
    <row r="355560" ht="12.75" customHeight="1" x14ac:dyDescent="0.2"/>
    <row r="355564" ht="12.75" customHeight="1" x14ac:dyDescent="0.2"/>
    <row r="355568" ht="12.75" customHeight="1" x14ac:dyDescent="0.2"/>
    <row r="355572" ht="12.75" customHeight="1" x14ac:dyDescent="0.2"/>
    <row r="355576" ht="12.75" customHeight="1" x14ac:dyDescent="0.2"/>
    <row r="355580" ht="12.75" customHeight="1" x14ac:dyDescent="0.2"/>
    <row r="355584" ht="12.75" customHeight="1" x14ac:dyDescent="0.2"/>
    <row r="355588" ht="12.75" customHeight="1" x14ac:dyDescent="0.2"/>
    <row r="355592" ht="12.75" customHeight="1" x14ac:dyDescent="0.2"/>
    <row r="355596" ht="12.75" customHeight="1" x14ac:dyDescent="0.2"/>
    <row r="355600" ht="12.75" customHeight="1" x14ac:dyDescent="0.2"/>
    <row r="355604" ht="12.75" customHeight="1" x14ac:dyDescent="0.2"/>
    <row r="355608" ht="12.75" customHeight="1" x14ac:dyDescent="0.2"/>
    <row r="355612" ht="12.75" customHeight="1" x14ac:dyDescent="0.2"/>
    <row r="355616" ht="12.75" customHeight="1" x14ac:dyDescent="0.2"/>
    <row r="355620" ht="12.75" customHeight="1" x14ac:dyDescent="0.2"/>
    <row r="355624" ht="12.75" customHeight="1" x14ac:dyDescent="0.2"/>
    <row r="355628" ht="12.75" customHeight="1" x14ac:dyDescent="0.2"/>
    <row r="355632" ht="12.75" customHeight="1" x14ac:dyDescent="0.2"/>
    <row r="355636" ht="12.75" customHeight="1" x14ac:dyDescent="0.2"/>
    <row r="355640" ht="12.75" customHeight="1" x14ac:dyDescent="0.2"/>
    <row r="355644" ht="12.75" customHeight="1" x14ac:dyDescent="0.2"/>
    <row r="355648" ht="12.75" customHeight="1" x14ac:dyDescent="0.2"/>
    <row r="355652" ht="12.75" customHeight="1" x14ac:dyDescent="0.2"/>
    <row r="355656" ht="12.75" customHeight="1" x14ac:dyDescent="0.2"/>
    <row r="355660" ht="12.75" customHeight="1" x14ac:dyDescent="0.2"/>
    <row r="355664" ht="12.75" customHeight="1" x14ac:dyDescent="0.2"/>
    <row r="355668" ht="12.75" customHeight="1" x14ac:dyDescent="0.2"/>
    <row r="355672" ht="12.75" customHeight="1" x14ac:dyDescent="0.2"/>
    <row r="355676" ht="12.75" customHeight="1" x14ac:dyDescent="0.2"/>
    <row r="355680" ht="12.75" customHeight="1" x14ac:dyDescent="0.2"/>
    <row r="355684" ht="12.75" customHeight="1" x14ac:dyDescent="0.2"/>
    <row r="355688" ht="12.75" customHeight="1" x14ac:dyDescent="0.2"/>
    <row r="355692" ht="12.75" customHeight="1" x14ac:dyDescent="0.2"/>
    <row r="355696" ht="12.75" customHeight="1" x14ac:dyDescent="0.2"/>
    <row r="355700" ht="12.75" customHeight="1" x14ac:dyDescent="0.2"/>
    <row r="355704" ht="12.75" customHeight="1" x14ac:dyDescent="0.2"/>
    <row r="355708" ht="12.75" customHeight="1" x14ac:dyDescent="0.2"/>
    <row r="355712" ht="12.75" customHeight="1" x14ac:dyDescent="0.2"/>
    <row r="355716" ht="12.75" customHeight="1" x14ac:dyDescent="0.2"/>
    <row r="355720" ht="12.75" customHeight="1" x14ac:dyDescent="0.2"/>
    <row r="355724" ht="12.75" customHeight="1" x14ac:dyDescent="0.2"/>
    <row r="355728" ht="12.75" customHeight="1" x14ac:dyDescent="0.2"/>
    <row r="355732" ht="12.75" customHeight="1" x14ac:dyDescent="0.2"/>
    <row r="355736" ht="12.75" customHeight="1" x14ac:dyDescent="0.2"/>
    <row r="355740" ht="12.75" customHeight="1" x14ac:dyDescent="0.2"/>
    <row r="355744" ht="12.75" customHeight="1" x14ac:dyDescent="0.2"/>
    <row r="355748" ht="12.75" customHeight="1" x14ac:dyDescent="0.2"/>
    <row r="355752" ht="12.75" customHeight="1" x14ac:dyDescent="0.2"/>
    <row r="355756" ht="12.75" customHeight="1" x14ac:dyDescent="0.2"/>
    <row r="355760" ht="12.75" customHeight="1" x14ac:dyDescent="0.2"/>
    <row r="355764" ht="12.75" customHeight="1" x14ac:dyDescent="0.2"/>
    <row r="355768" ht="12.75" customHeight="1" x14ac:dyDescent="0.2"/>
    <row r="355772" ht="12.75" customHeight="1" x14ac:dyDescent="0.2"/>
    <row r="355776" ht="12.75" customHeight="1" x14ac:dyDescent="0.2"/>
    <row r="355780" ht="12.75" customHeight="1" x14ac:dyDescent="0.2"/>
    <row r="355784" ht="12.75" customHeight="1" x14ac:dyDescent="0.2"/>
    <row r="355788" ht="12.75" customHeight="1" x14ac:dyDescent="0.2"/>
    <row r="355792" ht="12.75" customHeight="1" x14ac:dyDescent="0.2"/>
    <row r="355796" ht="12.75" customHeight="1" x14ac:dyDescent="0.2"/>
    <row r="355800" ht="12.75" customHeight="1" x14ac:dyDescent="0.2"/>
    <row r="355804" ht="12.75" customHeight="1" x14ac:dyDescent="0.2"/>
    <row r="355808" ht="12.75" customHeight="1" x14ac:dyDescent="0.2"/>
    <row r="355812" ht="12.75" customHeight="1" x14ac:dyDescent="0.2"/>
    <row r="355816" ht="12.75" customHeight="1" x14ac:dyDescent="0.2"/>
    <row r="355820" ht="12.75" customHeight="1" x14ac:dyDescent="0.2"/>
    <row r="355824" ht="12.75" customHeight="1" x14ac:dyDescent="0.2"/>
    <row r="355828" ht="12.75" customHeight="1" x14ac:dyDescent="0.2"/>
    <row r="355832" ht="12.75" customHeight="1" x14ac:dyDescent="0.2"/>
    <row r="355836" ht="12.75" customHeight="1" x14ac:dyDescent="0.2"/>
    <row r="355840" ht="12.75" customHeight="1" x14ac:dyDescent="0.2"/>
    <row r="355844" ht="12.75" customHeight="1" x14ac:dyDescent="0.2"/>
    <row r="355848" ht="12.75" customHeight="1" x14ac:dyDescent="0.2"/>
    <row r="355852" ht="12.75" customHeight="1" x14ac:dyDescent="0.2"/>
    <row r="355856" ht="12.75" customHeight="1" x14ac:dyDescent="0.2"/>
    <row r="355860" ht="12.75" customHeight="1" x14ac:dyDescent="0.2"/>
    <row r="355864" ht="12.75" customHeight="1" x14ac:dyDescent="0.2"/>
    <row r="355868" ht="12.75" customHeight="1" x14ac:dyDescent="0.2"/>
    <row r="355872" ht="12.75" customHeight="1" x14ac:dyDescent="0.2"/>
    <row r="355876" ht="12.75" customHeight="1" x14ac:dyDescent="0.2"/>
    <row r="355880" ht="12.75" customHeight="1" x14ac:dyDescent="0.2"/>
    <row r="355884" ht="12.75" customHeight="1" x14ac:dyDescent="0.2"/>
    <row r="355888" ht="12.75" customHeight="1" x14ac:dyDescent="0.2"/>
    <row r="355892" ht="12.75" customHeight="1" x14ac:dyDescent="0.2"/>
    <row r="355896" ht="12.75" customHeight="1" x14ac:dyDescent="0.2"/>
    <row r="355900" ht="12.75" customHeight="1" x14ac:dyDescent="0.2"/>
    <row r="355904" ht="12.75" customHeight="1" x14ac:dyDescent="0.2"/>
    <row r="355908" ht="12.75" customHeight="1" x14ac:dyDescent="0.2"/>
    <row r="355912" ht="12.75" customHeight="1" x14ac:dyDescent="0.2"/>
    <row r="355916" ht="12.75" customHeight="1" x14ac:dyDescent="0.2"/>
    <row r="355920" ht="12.75" customHeight="1" x14ac:dyDescent="0.2"/>
    <row r="355924" ht="12.75" customHeight="1" x14ac:dyDescent="0.2"/>
    <row r="355928" ht="12.75" customHeight="1" x14ac:dyDescent="0.2"/>
    <row r="355932" ht="12.75" customHeight="1" x14ac:dyDescent="0.2"/>
    <row r="355936" ht="12.75" customHeight="1" x14ac:dyDescent="0.2"/>
    <row r="355940" ht="12.75" customHeight="1" x14ac:dyDescent="0.2"/>
    <row r="355944" ht="12.75" customHeight="1" x14ac:dyDescent="0.2"/>
    <row r="355948" ht="12.75" customHeight="1" x14ac:dyDescent="0.2"/>
    <row r="355952" ht="12.75" customHeight="1" x14ac:dyDescent="0.2"/>
    <row r="355956" ht="12.75" customHeight="1" x14ac:dyDescent="0.2"/>
    <row r="355960" ht="12.75" customHeight="1" x14ac:dyDescent="0.2"/>
    <row r="355964" ht="12.75" customHeight="1" x14ac:dyDescent="0.2"/>
    <row r="355968" ht="12.75" customHeight="1" x14ac:dyDescent="0.2"/>
    <row r="355972" ht="12.75" customHeight="1" x14ac:dyDescent="0.2"/>
    <row r="355976" ht="12.75" customHeight="1" x14ac:dyDescent="0.2"/>
    <row r="355980" ht="12.75" customHeight="1" x14ac:dyDescent="0.2"/>
    <row r="355984" ht="12.75" customHeight="1" x14ac:dyDescent="0.2"/>
    <row r="355988" ht="12.75" customHeight="1" x14ac:dyDescent="0.2"/>
    <row r="355992" ht="12.75" customHeight="1" x14ac:dyDescent="0.2"/>
    <row r="355996" ht="12.75" customHeight="1" x14ac:dyDescent="0.2"/>
    <row r="356000" ht="12.75" customHeight="1" x14ac:dyDescent="0.2"/>
    <row r="356004" ht="12.75" customHeight="1" x14ac:dyDescent="0.2"/>
    <row r="356008" ht="12.75" customHeight="1" x14ac:dyDescent="0.2"/>
    <row r="356012" ht="12.75" customHeight="1" x14ac:dyDescent="0.2"/>
    <row r="356016" ht="12.75" customHeight="1" x14ac:dyDescent="0.2"/>
    <row r="356020" ht="12.75" customHeight="1" x14ac:dyDescent="0.2"/>
    <row r="356024" ht="12.75" customHeight="1" x14ac:dyDescent="0.2"/>
    <row r="356028" ht="12.75" customHeight="1" x14ac:dyDescent="0.2"/>
    <row r="356032" ht="12.75" customHeight="1" x14ac:dyDescent="0.2"/>
    <row r="356036" ht="12.75" customHeight="1" x14ac:dyDescent="0.2"/>
    <row r="356040" ht="12.75" customHeight="1" x14ac:dyDescent="0.2"/>
    <row r="356044" ht="12.75" customHeight="1" x14ac:dyDescent="0.2"/>
    <row r="356048" ht="12.75" customHeight="1" x14ac:dyDescent="0.2"/>
    <row r="356052" ht="12.75" customHeight="1" x14ac:dyDescent="0.2"/>
    <row r="356056" ht="12.75" customHeight="1" x14ac:dyDescent="0.2"/>
    <row r="356060" ht="12.75" customHeight="1" x14ac:dyDescent="0.2"/>
    <row r="356064" ht="12.75" customHeight="1" x14ac:dyDescent="0.2"/>
    <row r="356068" ht="12.75" customHeight="1" x14ac:dyDescent="0.2"/>
    <row r="356072" ht="12.75" customHeight="1" x14ac:dyDescent="0.2"/>
    <row r="356076" ht="12.75" customHeight="1" x14ac:dyDescent="0.2"/>
    <row r="356080" ht="12.75" customHeight="1" x14ac:dyDescent="0.2"/>
    <row r="356084" ht="12.75" customHeight="1" x14ac:dyDescent="0.2"/>
    <row r="356088" ht="12.75" customHeight="1" x14ac:dyDescent="0.2"/>
    <row r="356092" ht="12.75" customHeight="1" x14ac:dyDescent="0.2"/>
    <row r="356096" ht="12.75" customHeight="1" x14ac:dyDescent="0.2"/>
    <row r="356100" ht="12.75" customHeight="1" x14ac:dyDescent="0.2"/>
    <row r="356104" ht="12.75" customHeight="1" x14ac:dyDescent="0.2"/>
    <row r="356108" ht="12.75" customHeight="1" x14ac:dyDescent="0.2"/>
    <row r="356112" ht="12.75" customHeight="1" x14ac:dyDescent="0.2"/>
    <row r="356116" ht="12.75" customHeight="1" x14ac:dyDescent="0.2"/>
    <row r="356120" ht="12.75" customHeight="1" x14ac:dyDescent="0.2"/>
    <row r="356124" ht="12.75" customHeight="1" x14ac:dyDescent="0.2"/>
    <row r="356128" ht="12.75" customHeight="1" x14ac:dyDescent="0.2"/>
    <row r="356132" ht="12.75" customHeight="1" x14ac:dyDescent="0.2"/>
    <row r="356136" ht="12.75" customHeight="1" x14ac:dyDescent="0.2"/>
    <row r="356140" ht="12.75" customHeight="1" x14ac:dyDescent="0.2"/>
    <row r="356144" ht="12.75" customHeight="1" x14ac:dyDescent="0.2"/>
    <row r="356148" ht="12.75" customHeight="1" x14ac:dyDescent="0.2"/>
    <row r="356152" ht="12.75" customHeight="1" x14ac:dyDescent="0.2"/>
    <row r="356156" ht="12.75" customHeight="1" x14ac:dyDescent="0.2"/>
    <row r="356160" ht="12.75" customHeight="1" x14ac:dyDescent="0.2"/>
    <row r="356164" ht="12.75" customHeight="1" x14ac:dyDescent="0.2"/>
    <row r="356168" ht="12.75" customHeight="1" x14ac:dyDescent="0.2"/>
    <row r="356172" ht="12.75" customHeight="1" x14ac:dyDescent="0.2"/>
    <row r="356176" ht="12.75" customHeight="1" x14ac:dyDescent="0.2"/>
    <row r="356180" ht="12.75" customHeight="1" x14ac:dyDescent="0.2"/>
    <row r="356184" ht="12.75" customHeight="1" x14ac:dyDescent="0.2"/>
    <row r="356188" ht="12.75" customHeight="1" x14ac:dyDescent="0.2"/>
    <row r="356192" ht="12.75" customHeight="1" x14ac:dyDescent="0.2"/>
    <row r="356196" ht="12.75" customHeight="1" x14ac:dyDescent="0.2"/>
    <row r="356200" ht="12.75" customHeight="1" x14ac:dyDescent="0.2"/>
    <row r="356204" ht="12.75" customHeight="1" x14ac:dyDescent="0.2"/>
    <row r="356208" ht="12.75" customHeight="1" x14ac:dyDescent="0.2"/>
    <row r="356212" ht="12.75" customHeight="1" x14ac:dyDescent="0.2"/>
    <row r="356216" ht="12.75" customHeight="1" x14ac:dyDescent="0.2"/>
    <row r="356220" ht="12.75" customHeight="1" x14ac:dyDescent="0.2"/>
    <row r="356224" ht="12.75" customHeight="1" x14ac:dyDescent="0.2"/>
    <row r="356228" ht="12.75" customHeight="1" x14ac:dyDescent="0.2"/>
    <row r="356232" ht="12.75" customHeight="1" x14ac:dyDescent="0.2"/>
    <row r="356236" ht="12.75" customHeight="1" x14ac:dyDescent="0.2"/>
    <row r="356240" ht="12.75" customHeight="1" x14ac:dyDescent="0.2"/>
    <row r="356244" ht="12.75" customHeight="1" x14ac:dyDescent="0.2"/>
    <row r="356248" ht="12.75" customHeight="1" x14ac:dyDescent="0.2"/>
    <row r="356252" ht="12.75" customHeight="1" x14ac:dyDescent="0.2"/>
    <row r="356256" ht="12.75" customHeight="1" x14ac:dyDescent="0.2"/>
    <row r="356260" ht="12.75" customHeight="1" x14ac:dyDescent="0.2"/>
    <row r="356264" ht="12.75" customHeight="1" x14ac:dyDescent="0.2"/>
    <row r="356268" ht="12.75" customHeight="1" x14ac:dyDescent="0.2"/>
    <row r="356272" ht="12.75" customHeight="1" x14ac:dyDescent="0.2"/>
    <row r="356276" ht="12.75" customHeight="1" x14ac:dyDescent="0.2"/>
    <row r="356280" ht="12.75" customHeight="1" x14ac:dyDescent="0.2"/>
    <row r="356284" ht="12.75" customHeight="1" x14ac:dyDescent="0.2"/>
    <row r="356288" ht="12.75" customHeight="1" x14ac:dyDescent="0.2"/>
    <row r="356292" ht="12.75" customHeight="1" x14ac:dyDescent="0.2"/>
    <row r="356296" ht="12.75" customHeight="1" x14ac:dyDescent="0.2"/>
    <row r="356300" ht="12.75" customHeight="1" x14ac:dyDescent="0.2"/>
    <row r="356304" ht="12.75" customHeight="1" x14ac:dyDescent="0.2"/>
    <row r="356308" ht="12.75" customHeight="1" x14ac:dyDescent="0.2"/>
    <row r="356312" ht="12.75" customHeight="1" x14ac:dyDescent="0.2"/>
    <row r="356316" ht="12.75" customHeight="1" x14ac:dyDescent="0.2"/>
    <row r="356320" ht="12.75" customHeight="1" x14ac:dyDescent="0.2"/>
    <row r="356324" ht="12.75" customHeight="1" x14ac:dyDescent="0.2"/>
    <row r="356328" ht="12.75" customHeight="1" x14ac:dyDescent="0.2"/>
    <row r="356332" ht="12.75" customHeight="1" x14ac:dyDescent="0.2"/>
    <row r="356336" ht="12.75" customHeight="1" x14ac:dyDescent="0.2"/>
    <row r="356340" ht="12.75" customHeight="1" x14ac:dyDescent="0.2"/>
    <row r="356344" ht="12.75" customHeight="1" x14ac:dyDescent="0.2"/>
    <row r="356348" ht="12.75" customHeight="1" x14ac:dyDescent="0.2"/>
    <row r="356352" ht="12.75" customHeight="1" x14ac:dyDescent="0.2"/>
    <row r="356356" ht="12.75" customHeight="1" x14ac:dyDescent="0.2"/>
    <row r="356360" ht="12.75" customHeight="1" x14ac:dyDescent="0.2"/>
    <row r="356364" ht="12.75" customHeight="1" x14ac:dyDescent="0.2"/>
    <row r="356368" ht="12.75" customHeight="1" x14ac:dyDescent="0.2"/>
    <row r="356372" ht="12.75" customHeight="1" x14ac:dyDescent="0.2"/>
    <row r="356376" ht="12.75" customHeight="1" x14ac:dyDescent="0.2"/>
    <row r="356380" ht="12.75" customHeight="1" x14ac:dyDescent="0.2"/>
    <row r="356384" ht="12.75" customHeight="1" x14ac:dyDescent="0.2"/>
    <row r="356388" ht="12.75" customHeight="1" x14ac:dyDescent="0.2"/>
    <row r="356392" ht="12.75" customHeight="1" x14ac:dyDescent="0.2"/>
    <row r="356396" ht="12.75" customHeight="1" x14ac:dyDescent="0.2"/>
    <row r="356400" ht="12.75" customHeight="1" x14ac:dyDescent="0.2"/>
    <row r="356404" ht="12.75" customHeight="1" x14ac:dyDescent="0.2"/>
    <row r="356408" ht="12.75" customHeight="1" x14ac:dyDescent="0.2"/>
    <row r="356412" ht="12.75" customHeight="1" x14ac:dyDescent="0.2"/>
    <row r="356416" ht="12.75" customHeight="1" x14ac:dyDescent="0.2"/>
    <row r="356420" ht="12.75" customHeight="1" x14ac:dyDescent="0.2"/>
    <row r="356424" ht="12.75" customHeight="1" x14ac:dyDescent="0.2"/>
    <row r="356428" ht="12.75" customHeight="1" x14ac:dyDescent="0.2"/>
    <row r="356432" ht="12.75" customHeight="1" x14ac:dyDescent="0.2"/>
    <row r="356436" ht="12.75" customHeight="1" x14ac:dyDescent="0.2"/>
    <row r="356440" ht="12.75" customHeight="1" x14ac:dyDescent="0.2"/>
    <row r="356444" ht="12.75" customHeight="1" x14ac:dyDescent="0.2"/>
    <row r="356448" ht="12.75" customHeight="1" x14ac:dyDescent="0.2"/>
    <row r="356452" ht="12.75" customHeight="1" x14ac:dyDescent="0.2"/>
    <row r="356456" ht="12.75" customHeight="1" x14ac:dyDescent="0.2"/>
    <row r="356460" ht="12.75" customHeight="1" x14ac:dyDescent="0.2"/>
    <row r="356464" ht="12.75" customHeight="1" x14ac:dyDescent="0.2"/>
    <row r="356468" ht="12.75" customHeight="1" x14ac:dyDescent="0.2"/>
    <row r="356472" ht="12.75" customHeight="1" x14ac:dyDescent="0.2"/>
    <row r="356476" ht="12.75" customHeight="1" x14ac:dyDescent="0.2"/>
    <row r="356480" ht="12.75" customHeight="1" x14ac:dyDescent="0.2"/>
    <row r="356484" ht="12.75" customHeight="1" x14ac:dyDescent="0.2"/>
    <row r="356488" ht="12.75" customHeight="1" x14ac:dyDescent="0.2"/>
    <row r="356492" ht="12.75" customHeight="1" x14ac:dyDescent="0.2"/>
    <row r="356496" ht="12.75" customHeight="1" x14ac:dyDescent="0.2"/>
    <row r="356500" ht="12.75" customHeight="1" x14ac:dyDescent="0.2"/>
    <row r="356504" ht="12.75" customHeight="1" x14ac:dyDescent="0.2"/>
    <row r="356508" ht="12.75" customHeight="1" x14ac:dyDescent="0.2"/>
    <row r="356512" ht="12.75" customHeight="1" x14ac:dyDescent="0.2"/>
    <row r="356516" ht="12.75" customHeight="1" x14ac:dyDescent="0.2"/>
    <row r="356520" ht="12.75" customHeight="1" x14ac:dyDescent="0.2"/>
    <row r="356524" ht="12.75" customHeight="1" x14ac:dyDescent="0.2"/>
    <row r="356528" ht="12.75" customHeight="1" x14ac:dyDescent="0.2"/>
    <row r="356532" ht="12.75" customHeight="1" x14ac:dyDescent="0.2"/>
    <row r="356536" ht="12.75" customHeight="1" x14ac:dyDescent="0.2"/>
    <row r="356540" ht="12.75" customHeight="1" x14ac:dyDescent="0.2"/>
    <row r="356544" ht="12.75" customHeight="1" x14ac:dyDescent="0.2"/>
    <row r="356548" ht="12.75" customHeight="1" x14ac:dyDescent="0.2"/>
    <row r="356552" ht="12.75" customHeight="1" x14ac:dyDescent="0.2"/>
    <row r="356556" ht="12.75" customHeight="1" x14ac:dyDescent="0.2"/>
    <row r="356560" ht="12.75" customHeight="1" x14ac:dyDescent="0.2"/>
    <row r="356564" ht="12.75" customHeight="1" x14ac:dyDescent="0.2"/>
    <row r="356568" ht="12.75" customHeight="1" x14ac:dyDescent="0.2"/>
    <row r="356572" ht="12.75" customHeight="1" x14ac:dyDescent="0.2"/>
    <row r="356576" ht="12.75" customHeight="1" x14ac:dyDescent="0.2"/>
    <row r="356580" ht="12.75" customHeight="1" x14ac:dyDescent="0.2"/>
    <row r="356584" ht="12.75" customHeight="1" x14ac:dyDescent="0.2"/>
    <row r="356588" ht="12.75" customHeight="1" x14ac:dyDescent="0.2"/>
    <row r="356592" ht="12.75" customHeight="1" x14ac:dyDescent="0.2"/>
    <row r="356596" ht="12.75" customHeight="1" x14ac:dyDescent="0.2"/>
    <row r="356600" ht="12.75" customHeight="1" x14ac:dyDescent="0.2"/>
    <row r="356604" ht="12.75" customHeight="1" x14ac:dyDescent="0.2"/>
    <row r="356608" ht="12.75" customHeight="1" x14ac:dyDescent="0.2"/>
    <row r="356612" ht="12.75" customHeight="1" x14ac:dyDescent="0.2"/>
    <row r="356616" ht="12.75" customHeight="1" x14ac:dyDescent="0.2"/>
    <row r="356620" ht="12.75" customHeight="1" x14ac:dyDescent="0.2"/>
    <row r="356624" ht="12.75" customHeight="1" x14ac:dyDescent="0.2"/>
    <row r="356628" ht="12.75" customHeight="1" x14ac:dyDescent="0.2"/>
    <row r="356632" ht="12.75" customHeight="1" x14ac:dyDescent="0.2"/>
    <row r="356636" ht="12.75" customHeight="1" x14ac:dyDescent="0.2"/>
    <row r="356640" ht="12.75" customHeight="1" x14ac:dyDescent="0.2"/>
    <row r="356644" ht="12.75" customHeight="1" x14ac:dyDescent="0.2"/>
    <row r="356648" ht="12.75" customHeight="1" x14ac:dyDescent="0.2"/>
    <row r="356652" ht="12.75" customHeight="1" x14ac:dyDescent="0.2"/>
    <row r="356656" ht="12.75" customHeight="1" x14ac:dyDescent="0.2"/>
    <row r="356660" ht="12.75" customHeight="1" x14ac:dyDescent="0.2"/>
    <row r="356664" ht="12.75" customHeight="1" x14ac:dyDescent="0.2"/>
    <row r="356668" ht="12.75" customHeight="1" x14ac:dyDescent="0.2"/>
    <row r="356672" ht="12.75" customHeight="1" x14ac:dyDescent="0.2"/>
    <row r="356676" ht="12.75" customHeight="1" x14ac:dyDescent="0.2"/>
    <row r="356680" ht="12.75" customHeight="1" x14ac:dyDescent="0.2"/>
    <row r="356684" ht="12.75" customHeight="1" x14ac:dyDescent="0.2"/>
    <row r="356688" ht="12.75" customHeight="1" x14ac:dyDescent="0.2"/>
    <row r="356692" ht="12.75" customHeight="1" x14ac:dyDescent="0.2"/>
    <row r="356696" ht="12.75" customHeight="1" x14ac:dyDescent="0.2"/>
    <row r="356700" ht="12.75" customHeight="1" x14ac:dyDescent="0.2"/>
    <row r="356704" ht="12.75" customHeight="1" x14ac:dyDescent="0.2"/>
    <row r="356708" ht="12.75" customHeight="1" x14ac:dyDescent="0.2"/>
    <row r="356712" ht="12.75" customHeight="1" x14ac:dyDescent="0.2"/>
    <row r="356716" ht="12.75" customHeight="1" x14ac:dyDescent="0.2"/>
    <row r="356720" ht="12.75" customHeight="1" x14ac:dyDescent="0.2"/>
    <row r="356724" ht="12.75" customHeight="1" x14ac:dyDescent="0.2"/>
    <row r="356728" ht="12.75" customHeight="1" x14ac:dyDescent="0.2"/>
    <row r="356732" ht="12.75" customHeight="1" x14ac:dyDescent="0.2"/>
    <row r="356736" ht="12.75" customHeight="1" x14ac:dyDescent="0.2"/>
    <row r="356740" ht="12.75" customHeight="1" x14ac:dyDescent="0.2"/>
    <row r="356744" ht="12.75" customHeight="1" x14ac:dyDescent="0.2"/>
    <row r="356748" ht="12.75" customHeight="1" x14ac:dyDescent="0.2"/>
    <row r="356752" ht="12.75" customHeight="1" x14ac:dyDescent="0.2"/>
    <row r="356756" ht="12.75" customHeight="1" x14ac:dyDescent="0.2"/>
    <row r="356760" ht="12.75" customHeight="1" x14ac:dyDescent="0.2"/>
    <row r="356764" ht="12.75" customHeight="1" x14ac:dyDescent="0.2"/>
    <row r="356768" ht="12.75" customHeight="1" x14ac:dyDescent="0.2"/>
    <row r="356772" ht="12.75" customHeight="1" x14ac:dyDescent="0.2"/>
    <row r="356776" ht="12.75" customHeight="1" x14ac:dyDescent="0.2"/>
    <row r="356780" ht="12.75" customHeight="1" x14ac:dyDescent="0.2"/>
    <row r="356784" ht="12.75" customHeight="1" x14ac:dyDescent="0.2"/>
    <row r="356788" ht="12.75" customHeight="1" x14ac:dyDescent="0.2"/>
    <row r="356792" ht="12.75" customHeight="1" x14ac:dyDescent="0.2"/>
    <row r="356796" ht="12.75" customHeight="1" x14ac:dyDescent="0.2"/>
    <row r="356800" ht="12.75" customHeight="1" x14ac:dyDescent="0.2"/>
    <row r="356804" ht="12.75" customHeight="1" x14ac:dyDescent="0.2"/>
    <row r="356808" ht="12.75" customHeight="1" x14ac:dyDescent="0.2"/>
    <row r="356812" ht="12.75" customHeight="1" x14ac:dyDescent="0.2"/>
    <row r="356816" ht="12.75" customHeight="1" x14ac:dyDescent="0.2"/>
    <row r="356820" ht="12.75" customHeight="1" x14ac:dyDescent="0.2"/>
    <row r="356824" ht="12.75" customHeight="1" x14ac:dyDescent="0.2"/>
    <row r="356828" ht="12.75" customHeight="1" x14ac:dyDescent="0.2"/>
    <row r="356832" ht="12.75" customHeight="1" x14ac:dyDescent="0.2"/>
    <row r="356836" ht="12.75" customHeight="1" x14ac:dyDescent="0.2"/>
    <row r="356840" ht="12.75" customHeight="1" x14ac:dyDescent="0.2"/>
    <row r="356844" ht="12.75" customHeight="1" x14ac:dyDescent="0.2"/>
    <row r="356848" ht="12.75" customHeight="1" x14ac:dyDescent="0.2"/>
    <row r="356852" ht="12.75" customHeight="1" x14ac:dyDescent="0.2"/>
    <row r="356856" ht="12.75" customHeight="1" x14ac:dyDescent="0.2"/>
    <row r="356860" ht="12.75" customHeight="1" x14ac:dyDescent="0.2"/>
    <row r="356864" ht="12.75" customHeight="1" x14ac:dyDescent="0.2"/>
    <row r="356868" ht="12.75" customHeight="1" x14ac:dyDescent="0.2"/>
    <row r="356872" ht="12.75" customHeight="1" x14ac:dyDescent="0.2"/>
    <row r="356876" ht="12.75" customHeight="1" x14ac:dyDescent="0.2"/>
    <row r="356880" ht="12.75" customHeight="1" x14ac:dyDescent="0.2"/>
    <row r="356884" ht="12.75" customHeight="1" x14ac:dyDescent="0.2"/>
    <row r="356888" ht="12.75" customHeight="1" x14ac:dyDescent="0.2"/>
    <row r="356892" ht="12.75" customHeight="1" x14ac:dyDescent="0.2"/>
    <row r="356896" ht="12.75" customHeight="1" x14ac:dyDescent="0.2"/>
    <row r="356900" ht="12.75" customHeight="1" x14ac:dyDescent="0.2"/>
    <row r="356904" ht="12.75" customHeight="1" x14ac:dyDescent="0.2"/>
    <row r="356908" ht="12.75" customHeight="1" x14ac:dyDescent="0.2"/>
    <row r="356912" ht="12.75" customHeight="1" x14ac:dyDescent="0.2"/>
    <row r="356916" ht="12.75" customHeight="1" x14ac:dyDescent="0.2"/>
    <row r="356920" ht="12.75" customHeight="1" x14ac:dyDescent="0.2"/>
    <row r="356924" ht="12.75" customHeight="1" x14ac:dyDescent="0.2"/>
    <row r="356928" ht="12.75" customHeight="1" x14ac:dyDescent="0.2"/>
    <row r="356932" ht="12.75" customHeight="1" x14ac:dyDescent="0.2"/>
    <row r="356936" ht="12.75" customHeight="1" x14ac:dyDescent="0.2"/>
    <row r="356940" ht="12.75" customHeight="1" x14ac:dyDescent="0.2"/>
    <row r="356944" ht="12.75" customHeight="1" x14ac:dyDescent="0.2"/>
    <row r="356948" ht="12.75" customHeight="1" x14ac:dyDescent="0.2"/>
    <row r="356952" ht="12.75" customHeight="1" x14ac:dyDescent="0.2"/>
    <row r="356956" ht="12.75" customHeight="1" x14ac:dyDescent="0.2"/>
    <row r="356960" ht="12.75" customHeight="1" x14ac:dyDescent="0.2"/>
    <row r="356964" ht="12.75" customHeight="1" x14ac:dyDescent="0.2"/>
    <row r="356968" ht="12.75" customHeight="1" x14ac:dyDescent="0.2"/>
    <row r="356972" ht="12.75" customHeight="1" x14ac:dyDescent="0.2"/>
    <row r="356976" ht="12.75" customHeight="1" x14ac:dyDescent="0.2"/>
    <row r="356980" ht="12.75" customHeight="1" x14ac:dyDescent="0.2"/>
    <row r="356984" ht="12.75" customHeight="1" x14ac:dyDescent="0.2"/>
    <row r="356988" ht="12.75" customHeight="1" x14ac:dyDescent="0.2"/>
    <row r="356992" ht="12.75" customHeight="1" x14ac:dyDescent="0.2"/>
    <row r="356996" ht="12.75" customHeight="1" x14ac:dyDescent="0.2"/>
    <row r="357000" ht="12.75" customHeight="1" x14ac:dyDescent="0.2"/>
    <row r="357004" ht="12.75" customHeight="1" x14ac:dyDescent="0.2"/>
    <row r="357008" ht="12.75" customHeight="1" x14ac:dyDescent="0.2"/>
    <row r="357012" ht="12.75" customHeight="1" x14ac:dyDescent="0.2"/>
    <row r="357016" ht="12.75" customHeight="1" x14ac:dyDescent="0.2"/>
    <row r="357020" ht="12.75" customHeight="1" x14ac:dyDescent="0.2"/>
    <row r="357024" ht="12.75" customHeight="1" x14ac:dyDescent="0.2"/>
    <row r="357028" ht="12.75" customHeight="1" x14ac:dyDescent="0.2"/>
    <row r="357032" ht="12.75" customHeight="1" x14ac:dyDescent="0.2"/>
    <row r="357036" ht="12.75" customHeight="1" x14ac:dyDescent="0.2"/>
    <row r="357040" ht="12.75" customHeight="1" x14ac:dyDescent="0.2"/>
    <row r="357044" ht="12.75" customHeight="1" x14ac:dyDescent="0.2"/>
    <row r="357048" ht="12.75" customHeight="1" x14ac:dyDescent="0.2"/>
    <row r="357052" ht="12.75" customHeight="1" x14ac:dyDescent="0.2"/>
    <row r="357056" ht="12.75" customHeight="1" x14ac:dyDescent="0.2"/>
    <row r="357060" ht="12.75" customHeight="1" x14ac:dyDescent="0.2"/>
    <row r="357064" ht="12.75" customHeight="1" x14ac:dyDescent="0.2"/>
    <row r="357068" ht="12.75" customHeight="1" x14ac:dyDescent="0.2"/>
    <row r="357072" ht="12.75" customHeight="1" x14ac:dyDescent="0.2"/>
    <row r="357076" ht="12.75" customHeight="1" x14ac:dyDescent="0.2"/>
    <row r="357080" ht="12.75" customHeight="1" x14ac:dyDescent="0.2"/>
    <row r="357084" ht="12.75" customHeight="1" x14ac:dyDescent="0.2"/>
    <row r="357088" ht="12.75" customHeight="1" x14ac:dyDescent="0.2"/>
    <row r="357092" ht="12.75" customHeight="1" x14ac:dyDescent="0.2"/>
    <row r="357096" ht="12.75" customHeight="1" x14ac:dyDescent="0.2"/>
    <row r="357100" ht="12.75" customHeight="1" x14ac:dyDescent="0.2"/>
    <row r="357104" ht="12.75" customHeight="1" x14ac:dyDescent="0.2"/>
    <row r="357108" ht="12.75" customHeight="1" x14ac:dyDescent="0.2"/>
    <row r="357112" ht="12.75" customHeight="1" x14ac:dyDescent="0.2"/>
    <row r="357116" ht="12.75" customHeight="1" x14ac:dyDescent="0.2"/>
    <row r="357120" ht="12.75" customHeight="1" x14ac:dyDescent="0.2"/>
    <row r="357124" ht="12.75" customHeight="1" x14ac:dyDescent="0.2"/>
    <row r="357128" ht="12.75" customHeight="1" x14ac:dyDescent="0.2"/>
    <row r="357132" ht="12.75" customHeight="1" x14ac:dyDescent="0.2"/>
    <row r="357136" ht="12.75" customHeight="1" x14ac:dyDescent="0.2"/>
    <row r="357140" ht="12.75" customHeight="1" x14ac:dyDescent="0.2"/>
    <row r="357144" ht="12.75" customHeight="1" x14ac:dyDescent="0.2"/>
    <row r="357148" ht="12.75" customHeight="1" x14ac:dyDescent="0.2"/>
    <row r="357152" ht="12.75" customHeight="1" x14ac:dyDescent="0.2"/>
    <row r="357156" ht="12.75" customHeight="1" x14ac:dyDescent="0.2"/>
    <row r="357160" ht="12.75" customHeight="1" x14ac:dyDescent="0.2"/>
    <row r="357164" ht="12.75" customHeight="1" x14ac:dyDescent="0.2"/>
    <row r="357168" ht="12.75" customHeight="1" x14ac:dyDescent="0.2"/>
    <row r="357172" ht="12.75" customHeight="1" x14ac:dyDescent="0.2"/>
    <row r="357176" ht="12.75" customHeight="1" x14ac:dyDescent="0.2"/>
    <row r="357180" ht="12.75" customHeight="1" x14ac:dyDescent="0.2"/>
    <row r="357184" ht="12.75" customHeight="1" x14ac:dyDescent="0.2"/>
    <row r="357188" ht="12.75" customHeight="1" x14ac:dyDescent="0.2"/>
    <row r="357192" ht="12.75" customHeight="1" x14ac:dyDescent="0.2"/>
    <row r="357196" ht="12.75" customHeight="1" x14ac:dyDescent="0.2"/>
    <row r="357200" ht="12.75" customHeight="1" x14ac:dyDescent="0.2"/>
    <row r="357204" ht="12.75" customHeight="1" x14ac:dyDescent="0.2"/>
    <row r="357208" ht="12.75" customHeight="1" x14ac:dyDescent="0.2"/>
    <row r="357212" ht="12.75" customHeight="1" x14ac:dyDescent="0.2"/>
    <row r="357216" ht="12.75" customHeight="1" x14ac:dyDescent="0.2"/>
    <row r="357220" ht="12.75" customHeight="1" x14ac:dyDescent="0.2"/>
    <row r="357224" ht="12.75" customHeight="1" x14ac:dyDescent="0.2"/>
    <row r="357228" ht="12.75" customHeight="1" x14ac:dyDescent="0.2"/>
    <row r="357232" ht="12.75" customHeight="1" x14ac:dyDescent="0.2"/>
    <row r="357236" ht="12.75" customHeight="1" x14ac:dyDescent="0.2"/>
    <row r="357240" ht="12.75" customHeight="1" x14ac:dyDescent="0.2"/>
    <row r="357244" ht="12.75" customHeight="1" x14ac:dyDescent="0.2"/>
    <row r="357248" ht="12.75" customHeight="1" x14ac:dyDescent="0.2"/>
    <row r="357252" ht="12.75" customHeight="1" x14ac:dyDescent="0.2"/>
    <row r="357256" ht="12.75" customHeight="1" x14ac:dyDescent="0.2"/>
    <row r="357260" ht="12.75" customHeight="1" x14ac:dyDescent="0.2"/>
    <row r="357264" ht="12.75" customHeight="1" x14ac:dyDescent="0.2"/>
    <row r="357268" ht="12.75" customHeight="1" x14ac:dyDescent="0.2"/>
    <row r="357272" ht="12.75" customHeight="1" x14ac:dyDescent="0.2"/>
    <row r="357276" ht="12.75" customHeight="1" x14ac:dyDescent="0.2"/>
    <row r="357280" ht="12.75" customHeight="1" x14ac:dyDescent="0.2"/>
    <row r="357284" ht="12.75" customHeight="1" x14ac:dyDescent="0.2"/>
    <row r="357288" ht="12.75" customHeight="1" x14ac:dyDescent="0.2"/>
    <row r="357292" ht="12.75" customHeight="1" x14ac:dyDescent="0.2"/>
    <row r="357296" ht="12.75" customHeight="1" x14ac:dyDescent="0.2"/>
    <row r="357300" ht="12.75" customHeight="1" x14ac:dyDescent="0.2"/>
    <row r="357304" ht="12.75" customHeight="1" x14ac:dyDescent="0.2"/>
    <row r="357308" ht="12.75" customHeight="1" x14ac:dyDescent="0.2"/>
    <row r="357312" ht="12.75" customHeight="1" x14ac:dyDescent="0.2"/>
    <row r="357316" ht="12.75" customHeight="1" x14ac:dyDescent="0.2"/>
    <row r="357320" ht="12.75" customHeight="1" x14ac:dyDescent="0.2"/>
    <row r="357324" ht="12.75" customHeight="1" x14ac:dyDescent="0.2"/>
    <row r="357328" ht="12.75" customHeight="1" x14ac:dyDescent="0.2"/>
    <row r="357332" ht="12.75" customHeight="1" x14ac:dyDescent="0.2"/>
    <row r="357336" ht="12.75" customHeight="1" x14ac:dyDescent="0.2"/>
    <row r="357340" ht="12.75" customHeight="1" x14ac:dyDescent="0.2"/>
    <row r="357344" ht="12.75" customHeight="1" x14ac:dyDescent="0.2"/>
    <row r="357348" ht="12.75" customHeight="1" x14ac:dyDescent="0.2"/>
    <row r="357352" ht="12.75" customHeight="1" x14ac:dyDescent="0.2"/>
    <row r="357356" ht="12.75" customHeight="1" x14ac:dyDescent="0.2"/>
    <row r="357360" ht="12.75" customHeight="1" x14ac:dyDescent="0.2"/>
    <row r="357364" ht="12.75" customHeight="1" x14ac:dyDescent="0.2"/>
    <row r="357368" ht="12.75" customHeight="1" x14ac:dyDescent="0.2"/>
    <row r="357372" ht="12.75" customHeight="1" x14ac:dyDescent="0.2"/>
    <row r="357376" ht="12.75" customHeight="1" x14ac:dyDescent="0.2"/>
    <row r="357380" ht="12.75" customHeight="1" x14ac:dyDescent="0.2"/>
    <row r="357384" ht="12.75" customHeight="1" x14ac:dyDescent="0.2"/>
    <row r="357388" ht="12.75" customHeight="1" x14ac:dyDescent="0.2"/>
    <row r="357392" ht="12.75" customHeight="1" x14ac:dyDescent="0.2"/>
    <row r="357396" ht="12.75" customHeight="1" x14ac:dyDescent="0.2"/>
    <row r="357400" ht="12.75" customHeight="1" x14ac:dyDescent="0.2"/>
    <row r="357404" ht="12.75" customHeight="1" x14ac:dyDescent="0.2"/>
    <row r="357408" ht="12.75" customHeight="1" x14ac:dyDescent="0.2"/>
    <row r="357412" ht="12.75" customHeight="1" x14ac:dyDescent="0.2"/>
    <row r="357416" ht="12.75" customHeight="1" x14ac:dyDescent="0.2"/>
    <row r="357420" ht="12.75" customHeight="1" x14ac:dyDescent="0.2"/>
    <row r="357424" ht="12.75" customHeight="1" x14ac:dyDescent="0.2"/>
    <row r="357428" ht="12.75" customHeight="1" x14ac:dyDescent="0.2"/>
    <row r="357432" ht="12.75" customHeight="1" x14ac:dyDescent="0.2"/>
    <row r="357436" ht="12.75" customHeight="1" x14ac:dyDescent="0.2"/>
    <row r="357440" ht="12.75" customHeight="1" x14ac:dyDescent="0.2"/>
    <row r="357444" ht="12.75" customHeight="1" x14ac:dyDescent="0.2"/>
    <row r="357448" ht="12.75" customHeight="1" x14ac:dyDescent="0.2"/>
    <row r="357452" ht="12.75" customHeight="1" x14ac:dyDescent="0.2"/>
    <row r="357456" ht="12.75" customHeight="1" x14ac:dyDescent="0.2"/>
    <row r="357460" ht="12.75" customHeight="1" x14ac:dyDescent="0.2"/>
    <row r="357464" ht="12.75" customHeight="1" x14ac:dyDescent="0.2"/>
    <row r="357468" ht="12.75" customHeight="1" x14ac:dyDescent="0.2"/>
    <row r="357472" ht="12.75" customHeight="1" x14ac:dyDescent="0.2"/>
    <row r="357476" ht="12.75" customHeight="1" x14ac:dyDescent="0.2"/>
    <row r="357480" ht="12.75" customHeight="1" x14ac:dyDescent="0.2"/>
    <row r="357484" ht="12.75" customHeight="1" x14ac:dyDescent="0.2"/>
    <row r="357488" ht="12.75" customHeight="1" x14ac:dyDescent="0.2"/>
    <row r="357492" ht="12.75" customHeight="1" x14ac:dyDescent="0.2"/>
    <row r="357496" ht="12.75" customHeight="1" x14ac:dyDescent="0.2"/>
    <row r="357500" ht="12.75" customHeight="1" x14ac:dyDescent="0.2"/>
    <row r="357504" ht="12.75" customHeight="1" x14ac:dyDescent="0.2"/>
    <row r="357508" ht="12.75" customHeight="1" x14ac:dyDescent="0.2"/>
    <row r="357512" ht="12.75" customHeight="1" x14ac:dyDescent="0.2"/>
    <row r="357516" ht="12.75" customHeight="1" x14ac:dyDescent="0.2"/>
    <row r="357520" ht="12.75" customHeight="1" x14ac:dyDescent="0.2"/>
    <row r="357524" ht="12.75" customHeight="1" x14ac:dyDescent="0.2"/>
    <row r="357528" ht="12.75" customHeight="1" x14ac:dyDescent="0.2"/>
    <row r="357532" ht="12.75" customHeight="1" x14ac:dyDescent="0.2"/>
    <row r="357536" ht="12.75" customHeight="1" x14ac:dyDescent="0.2"/>
    <row r="357540" ht="12.75" customHeight="1" x14ac:dyDescent="0.2"/>
    <row r="357544" ht="12.75" customHeight="1" x14ac:dyDescent="0.2"/>
    <row r="357548" ht="12.75" customHeight="1" x14ac:dyDescent="0.2"/>
    <row r="357552" ht="12.75" customHeight="1" x14ac:dyDescent="0.2"/>
    <row r="357556" ht="12.75" customHeight="1" x14ac:dyDescent="0.2"/>
    <row r="357560" ht="12.75" customHeight="1" x14ac:dyDescent="0.2"/>
    <row r="357564" ht="12.75" customHeight="1" x14ac:dyDescent="0.2"/>
    <row r="357568" ht="12.75" customHeight="1" x14ac:dyDescent="0.2"/>
    <row r="357572" ht="12.75" customHeight="1" x14ac:dyDescent="0.2"/>
    <row r="357576" ht="12.75" customHeight="1" x14ac:dyDescent="0.2"/>
    <row r="357580" ht="12.75" customHeight="1" x14ac:dyDescent="0.2"/>
    <row r="357584" ht="12.75" customHeight="1" x14ac:dyDescent="0.2"/>
    <row r="357588" ht="12.75" customHeight="1" x14ac:dyDescent="0.2"/>
    <row r="357592" ht="12.75" customHeight="1" x14ac:dyDescent="0.2"/>
    <row r="357596" ht="12.75" customHeight="1" x14ac:dyDescent="0.2"/>
    <row r="357600" ht="12.75" customHeight="1" x14ac:dyDescent="0.2"/>
    <row r="357604" ht="12.75" customHeight="1" x14ac:dyDescent="0.2"/>
    <row r="357608" ht="12.75" customHeight="1" x14ac:dyDescent="0.2"/>
    <row r="357612" ht="12.75" customHeight="1" x14ac:dyDescent="0.2"/>
    <row r="357616" ht="12.75" customHeight="1" x14ac:dyDescent="0.2"/>
    <row r="357620" ht="12.75" customHeight="1" x14ac:dyDescent="0.2"/>
    <row r="357624" ht="12.75" customHeight="1" x14ac:dyDescent="0.2"/>
    <row r="357628" ht="12.75" customHeight="1" x14ac:dyDescent="0.2"/>
    <row r="357632" ht="12.75" customHeight="1" x14ac:dyDescent="0.2"/>
    <row r="357636" ht="12.75" customHeight="1" x14ac:dyDescent="0.2"/>
    <row r="357640" ht="12.75" customHeight="1" x14ac:dyDescent="0.2"/>
    <row r="357644" ht="12.75" customHeight="1" x14ac:dyDescent="0.2"/>
    <row r="357648" ht="12.75" customHeight="1" x14ac:dyDescent="0.2"/>
    <row r="357652" ht="12.75" customHeight="1" x14ac:dyDescent="0.2"/>
    <row r="357656" ht="12.75" customHeight="1" x14ac:dyDescent="0.2"/>
    <row r="357660" ht="12.75" customHeight="1" x14ac:dyDescent="0.2"/>
    <row r="357664" ht="12.75" customHeight="1" x14ac:dyDescent="0.2"/>
    <row r="357668" ht="12.75" customHeight="1" x14ac:dyDescent="0.2"/>
    <row r="357672" ht="12.75" customHeight="1" x14ac:dyDescent="0.2"/>
    <row r="357676" ht="12.75" customHeight="1" x14ac:dyDescent="0.2"/>
    <row r="357680" ht="12.75" customHeight="1" x14ac:dyDescent="0.2"/>
    <row r="357684" ht="12.75" customHeight="1" x14ac:dyDescent="0.2"/>
    <row r="357688" ht="12.75" customHeight="1" x14ac:dyDescent="0.2"/>
    <row r="357692" ht="12.75" customHeight="1" x14ac:dyDescent="0.2"/>
    <row r="357696" ht="12.75" customHeight="1" x14ac:dyDescent="0.2"/>
    <row r="357700" ht="12.75" customHeight="1" x14ac:dyDescent="0.2"/>
    <row r="357704" ht="12.75" customHeight="1" x14ac:dyDescent="0.2"/>
    <row r="357708" ht="12.75" customHeight="1" x14ac:dyDescent="0.2"/>
    <row r="357712" ht="12.75" customHeight="1" x14ac:dyDescent="0.2"/>
    <row r="357716" ht="12.75" customHeight="1" x14ac:dyDescent="0.2"/>
    <row r="357720" ht="12.75" customHeight="1" x14ac:dyDescent="0.2"/>
    <row r="357724" ht="12.75" customHeight="1" x14ac:dyDescent="0.2"/>
    <row r="357728" ht="12.75" customHeight="1" x14ac:dyDescent="0.2"/>
    <row r="357732" ht="12.75" customHeight="1" x14ac:dyDescent="0.2"/>
    <row r="357736" ht="12.75" customHeight="1" x14ac:dyDescent="0.2"/>
    <row r="357740" ht="12.75" customHeight="1" x14ac:dyDescent="0.2"/>
    <row r="357744" ht="12.75" customHeight="1" x14ac:dyDescent="0.2"/>
    <row r="357748" ht="12.75" customHeight="1" x14ac:dyDescent="0.2"/>
    <row r="357752" ht="12.75" customHeight="1" x14ac:dyDescent="0.2"/>
    <row r="357756" ht="12.75" customHeight="1" x14ac:dyDescent="0.2"/>
    <row r="357760" ht="12.75" customHeight="1" x14ac:dyDescent="0.2"/>
    <row r="357764" ht="12.75" customHeight="1" x14ac:dyDescent="0.2"/>
    <row r="357768" ht="12.75" customHeight="1" x14ac:dyDescent="0.2"/>
    <row r="357772" ht="12.75" customHeight="1" x14ac:dyDescent="0.2"/>
    <row r="357776" ht="12.75" customHeight="1" x14ac:dyDescent="0.2"/>
    <row r="357780" ht="12.75" customHeight="1" x14ac:dyDescent="0.2"/>
    <row r="357784" ht="12.75" customHeight="1" x14ac:dyDescent="0.2"/>
    <row r="357788" ht="12.75" customHeight="1" x14ac:dyDescent="0.2"/>
    <row r="357792" ht="12.75" customHeight="1" x14ac:dyDescent="0.2"/>
    <row r="357796" ht="12.75" customHeight="1" x14ac:dyDescent="0.2"/>
    <row r="357800" ht="12.75" customHeight="1" x14ac:dyDescent="0.2"/>
    <row r="357804" ht="12.75" customHeight="1" x14ac:dyDescent="0.2"/>
    <row r="357808" ht="12.75" customHeight="1" x14ac:dyDescent="0.2"/>
    <row r="357812" ht="12.75" customHeight="1" x14ac:dyDescent="0.2"/>
    <row r="357816" ht="12.75" customHeight="1" x14ac:dyDescent="0.2"/>
    <row r="357820" ht="12.75" customHeight="1" x14ac:dyDescent="0.2"/>
    <row r="357824" ht="12.75" customHeight="1" x14ac:dyDescent="0.2"/>
    <row r="357828" ht="12.75" customHeight="1" x14ac:dyDescent="0.2"/>
    <row r="357832" ht="12.75" customHeight="1" x14ac:dyDescent="0.2"/>
    <row r="357836" ht="12.75" customHeight="1" x14ac:dyDescent="0.2"/>
    <row r="357840" ht="12.75" customHeight="1" x14ac:dyDescent="0.2"/>
    <row r="357844" ht="12.75" customHeight="1" x14ac:dyDescent="0.2"/>
    <row r="357848" ht="12.75" customHeight="1" x14ac:dyDescent="0.2"/>
    <row r="357852" ht="12.75" customHeight="1" x14ac:dyDescent="0.2"/>
    <row r="357856" ht="12.75" customHeight="1" x14ac:dyDescent="0.2"/>
    <row r="357860" ht="12.75" customHeight="1" x14ac:dyDescent="0.2"/>
    <row r="357864" ht="12.75" customHeight="1" x14ac:dyDescent="0.2"/>
    <row r="357868" ht="12.75" customHeight="1" x14ac:dyDescent="0.2"/>
    <row r="357872" ht="12.75" customHeight="1" x14ac:dyDescent="0.2"/>
    <row r="357876" ht="12.75" customHeight="1" x14ac:dyDescent="0.2"/>
    <row r="357880" ht="12.75" customHeight="1" x14ac:dyDescent="0.2"/>
    <row r="357884" ht="12.75" customHeight="1" x14ac:dyDescent="0.2"/>
    <row r="357888" ht="12.75" customHeight="1" x14ac:dyDescent="0.2"/>
    <row r="357892" ht="12.75" customHeight="1" x14ac:dyDescent="0.2"/>
    <row r="357896" ht="12.75" customHeight="1" x14ac:dyDescent="0.2"/>
    <row r="357900" ht="12.75" customHeight="1" x14ac:dyDescent="0.2"/>
    <row r="357904" ht="12.75" customHeight="1" x14ac:dyDescent="0.2"/>
    <row r="357908" ht="12.75" customHeight="1" x14ac:dyDescent="0.2"/>
    <row r="357912" ht="12.75" customHeight="1" x14ac:dyDescent="0.2"/>
    <row r="357916" ht="12.75" customHeight="1" x14ac:dyDescent="0.2"/>
    <row r="357920" ht="12.75" customHeight="1" x14ac:dyDescent="0.2"/>
    <row r="357924" ht="12.75" customHeight="1" x14ac:dyDescent="0.2"/>
    <row r="357928" ht="12.75" customHeight="1" x14ac:dyDescent="0.2"/>
    <row r="357932" ht="12.75" customHeight="1" x14ac:dyDescent="0.2"/>
    <row r="357936" ht="12.75" customHeight="1" x14ac:dyDescent="0.2"/>
    <row r="357940" ht="12.75" customHeight="1" x14ac:dyDescent="0.2"/>
    <row r="357944" ht="12.75" customHeight="1" x14ac:dyDescent="0.2"/>
    <row r="357948" ht="12.75" customHeight="1" x14ac:dyDescent="0.2"/>
    <row r="357952" ht="12.75" customHeight="1" x14ac:dyDescent="0.2"/>
    <row r="357956" ht="12.75" customHeight="1" x14ac:dyDescent="0.2"/>
    <row r="357960" ht="12.75" customHeight="1" x14ac:dyDescent="0.2"/>
    <row r="357964" ht="12.75" customHeight="1" x14ac:dyDescent="0.2"/>
    <row r="357968" ht="12.75" customHeight="1" x14ac:dyDescent="0.2"/>
    <row r="357972" ht="12.75" customHeight="1" x14ac:dyDescent="0.2"/>
    <row r="357976" ht="12.75" customHeight="1" x14ac:dyDescent="0.2"/>
    <row r="357980" ht="12.75" customHeight="1" x14ac:dyDescent="0.2"/>
    <row r="357984" ht="12.75" customHeight="1" x14ac:dyDescent="0.2"/>
    <row r="357988" ht="12.75" customHeight="1" x14ac:dyDescent="0.2"/>
    <row r="357992" ht="12.75" customHeight="1" x14ac:dyDescent="0.2"/>
    <row r="357996" ht="12.75" customHeight="1" x14ac:dyDescent="0.2"/>
    <row r="358000" ht="12.75" customHeight="1" x14ac:dyDescent="0.2"/>
    <row r="358004" ht="12.75" customHeight="1" x14ac:dyDescent="0.2"/>
    <row r="358008" ht="12.75" customHeight="1" x14ac:dyDescent="0.2"/>
    <row r="358012" ht="12.75" customHeight="1" x14ac:dyDescent="0.2"/>
    <row r="358016" ht="12.75" customHeight="1" x14ac:dyDescent="0.2"/>
    <row r="358020" ht="12.75" customHeight="1" x14ac:dyDescent="0.2"/>
    <row r="358024" ht="12.75" customHeight="1" x14ac:dyDescent="0.2"/>
    <row r="358028" ht="12.75" customHeight="1" x14ac:dyDescent="0.2"/>
    <row r="358032" ht="12.75" customHeight="1" x14ac:dyDescent="0.2"/>
    <row r="358036" ht="12.75" customHeight="1" x14ac:dyDescent="0.2"/>
    <row r="358040" ht="12.75" customHeight="1" x14ac:dyDescent="0.2"/>
    <row r="358044" ht="12.75" customHeight="1" x14ac:dyDescent="0.2"/>
    <row r="358048" ht="12.75" customHeight="1" x14ac:dyDescent="0.2"/>
    <row r="358052" ht="12.75" customHeight="1" x14ac:dyDescent="0.2"/>
    <row r="358056" ht="12.75" customHeight="1" x14ac:dyDescent="0.2"/>
    <row r="358060" ht="12.75" customHeight="1" x14ac:dyDescent="0.2"/>
    <row r="358064" ht="12.75" customHeight="1" x14ac:dyDescent="0.2"/>
    <row r="358068" ht="12.75" customHeight="1" x14ac:dyDescent="0.2"/>
    <row r="358072" ht="12.75" customHeight="1" x14ac:dyDescent="0.2"/>
    <row r="358076" ht="12.75" customHeight="1" x14ac:dyDescent="0.2"/>
    <row r="358080" ht="12.75" customHeight="1" x14ac:dyDescent="0.2"/>
    <row r="358084" ht="12.75" customHeight="1" x14ac:dyDescent="0.2"/>
    <row r="358088" ht="12.75" customHeight="1" x14ac:dyDescent="0.2"/>
    <row r="358092" ht="12.75" customHeight="1" x14ac:dyDescent="0.2"/>
    <row r="358096" ht="12.75" customHeight="1" x14ac:dyDescent="0.2"/>
    <row r="358100" ht="12.75" customHeight="1" x14ac:dyDescent="0.2"/>
    <row r="358104" ht="12.75" customHeight="1" x14ac:dyDescent="0.2"/>
    <row r="358108" ht="12.75" customHeight="1" x14ac:dyDescent="0.2"/>
    <row r="358112" ht="12.75" customHeight="1" x14ac:dyDescent="0.2"/>
    <row r="358116" ht="12.75" customHeight="1" x14ac:dyDescent="0.2"/>
    <row r="358120" ht="12.75" customHeight="1" x14ac:dyDescent="0.2"/>
    <row r="358124" ht="12.75" customHeight="1" x14ac:dyDescent="0.2"/>
    <row r="358128" ht="12.75" customHeight="1" x14ac:dyDescent="0.2"/>
    <row r="358132" ht="12.75" customHeight="1" x14ac:dyDescent="0.2"/>
    <row r="358136" ht="12.75" customHeight="1" x14ac:dyDescent="0.2"/>
    <row r="358140" ht="12.75" customHeight="1" x14ac:dyDescent="0.2"/>
    <row r="358144" ht="12.75" customHeight="1" x14ac:dyDescent="0.2"/>
    <row r="358148" ht="12.75" customHeight="1" x14ac:dyDescent="0.2"/>
    <row r="358152" ht="12.75" customHeight="1" x14ac:dyDescent="0.2"/>
    <row r="358156" ht="12.75" customHeight="1" x14ac:dyDescent="0.2"/>
    <row r="358160" ht="12.75" customHeight="1" x14ac:dyDescent="0.2"/>
    <row r="358164" ht="12.75" customHeight="1" x14ac:dyDescent="0.2"/>
    <row r="358168" ht="12.75" customHeight="1" x14ac:dyDescent="0.2"/>
    <row r="358172" ht="12.75" customHeight="1" x14ac:dyDescent="0.2"/>
    <row r="358176" ht="12.75" customHeight="1" x14ac:dyDescent="0.2"/>
    <row r="358180" ht="12.75" customHeight="1" x14ac:dyDescent="0.2"/>
    <row r="358184" ht="12.75" customHeight="1" x14ac:dyDescent="0.2"/>
    <row r="358188" ht="12.75" customHeight="1" x14ac:dyDescent="0.2"/>
    <row r="358192" ht="12.75" customHeight="1" x14ac:dyDescent="0.2"/>
    <row r="358196" ht="12.75" customHeight="1" x14ac:dyDescent="0.2"/>
    <row r="358200" ht="12.75" customHeight="1" x14ac:dyDescent="0.2"/>
    <row r="358204" ht="12.75" customHeight="1" x14ac:dyDescent="0.2"/>
    <row r="358208" ht="12.75" customHeight="1" x14ac:dyDescent="0.2"/>
    <row r="358212" ht="12.75" customHeight="1" x14ac:dyDescent="0.2"/>
    <row r="358216" ht="12.75" customHeight="1" x14ac:dyDescent="0.2"/>
    <row r="358220" ht="12.75" customHeight="1" x14ac:dyDescent="0.2"/>
    <row r="358224" ht="12.75" customHeight="1" x14ac:dyDescent="0.2"/>
    <row r="358228" ht="12.75" customHeight="1" x14ac:dyDescent="0.2"/>
    <row r="358232" ht="12.75" customHeight="1" x14ac:dyDescent="0.2"/>
    <row r="358236" ht="12.75" customHeight="1" x14ac:dyDescent="0.2"/>
    <row r="358240" ht="12.75" customHeight="1" x14ac:dyDescent="0.2"/>
    <row r="358244" ht="12.75" customHeight="1" x14ac:dyDescent="0.2"/>
    <row r="358248" ht="12.75" customHeight="1" x14ac:dyDescent="0.2"/>
    <row r="358252" ht="12.75" customHeight="1" x14ac:dyDescent="0.2"/>
    <row r="358256" ht="12.75" customHeight="1" x14ac:dyDescent="0.2"/>
    <row r="358260" ht="12.75" customHeight="1" x14ac:dyDescent="0.2"/>
    <row r="358264" ht="12.75" customHeight="1" x14ac:dyDescent="0.2"/>
    <row r="358268" ht="12.75" customHeight="1" x14ac:dyDescent="0.2"/>
    <row r="358272" ht="12.75" customHeight="1" x14ac:dyDescent="0.2"/>
    <row r="358276" ht="12.75" customHeight="1" x14ac:dyDescent="0.2"/>
    <row r="358280" ht="12.75" customHeight="1" x14ac:dyDescent="0.2"/>
    <row r="358284" ht="12.75" customHeight="1" x14ac:dyDescent="0.2"/>
    <row r="358288" ht="12.75" customHeight="1" x14ac:dyDescent="0.2"/>
    <row r="358292" ht="12.75" customHeight="1" x14ac:dyDescent="0.2"/>
    <row r="358296" ht="12.75" customHeight="1" x14ac:dyDescent="0.2"/>
    <row r="358300" ht="12.75" customHeight="1" x14ac:dyDescent="0.2"/>
    <row r="358304" ht="12.75" customHeight="1" x14ac:dyDescent="0.2"/>
    <row r="358308" ht="12.75" customHeight="1" x14ac:dyDescent="0.2"/>
    <row r="358312" ht="12.75" customHeight="1" x14ac:dyDescent="0.2"/>
    <row r="358316" ht="12.75" customHeight="1" x14ac:dyDescent="0.2"/>
    <row r="358320" ht="12.75" customHeight="1" x14ac:dyDescent="0.2"/>
    <row r="358324" ht="12.75" customHeight="1" x14ac:dyDescent="0.2"/>
    <row r="358328" ht="12.75" customHeight="1" x14ac:dyDescent="0.2"/>
    <row r="358332" ht="12.75" customHeight="1" x14ac:dyDescent="0.2"/>
    <row r="358336" ht="12.75" customHeight="1" x14ac:dyDescent="0.2"/>
    <row r="358340" ht="12.75" customHeight="1" x14ac:dyDescent="0.2"/>
    <row r="358344" ht="12.75" customHeight="1" x14ac:dyDescent="0.2"/>
    <row r="358348" ht="12.75" customHeight="1" x14ac:dyDescent="0.2"/>
    <row r="358352" ht="12.75" customHeight="1" x14ac:dyDescent="0.2"/>
    <row r="358356" ht="12.75" customHeight="1" x14ac:dyDescent="0.2"/>
    <row r="358360" ht="12.75" customHeight="1" x14ac:dyDescent="0.2"/>
    <row r="358364" ht="12.75" customHeight="1" x14ac:dyDescent="0.2"/>
    <row r="358368" ht="12.75" customHeight="1" x14ac:dyDescent="0.2"/>
    <row r="358372" ht="12.75" customHeight="1" x14ac:dyDescent="0.2"/>
    <row r="358376" ht="12.75" customHeight="1" x14ac:dyDescent="0.2"/>
    <row r="358380" ht="12.75" customHeight="1" x14ac:dyDescent="0.2"/>
    <row r="358384" ht="12.75" customHeight="1" x14ac:dyDescent="0.2"/>
    <row r="358388" ht="12.75" customHeight="1" x14ac:dyDescent="0.2"/>
    <row r="358392" ht="12.75" customHeight="1" x14ac:dyDescent="0.2"/>
    <row r="358396" ht="12.75" customHeight="1" x14ac:dyDescent="0.2"/>
    <row r="358400" ht="12.75" customHeight="1" x14ac:dyDescent="0.2"/>
    <row r="358404" ht="12.75" customHeight="1" x14ac:dyDescent="0.2"/>
    <row r="358408" ht="12.75" customHeight="1" x14ac:dyDescent="0.2"/>
    <row r="358412" ht="12.75" customHeight="1" x14ac:dyDescent="0.2"/>
    <row r="358416" ht="12.75" customHeight="1" x14ac:dyDescent="0.2"/>
    <row r="358420" ht="12.75" customHeight="1" x14ac:dyDescent="0.2"/>
    <row r="358424" ht="12.75" customHeight="1" x14ac:dyDescent="0.2"/>
    <row r="358428" ht="12.75" customHeight="1" x14ac:dyDescent="0.2"/>
    <row r="358432" ht="12.75" customHeight="1" x14ac:dyDescent="0.2"/>
    <row r="358436" ht="12.75" customHeight="1" x14ac:dyDescent="0.2"/>
    <row r="358440" ht="12.75" customHeight="1" x14ac:dyDescent="0.2"/>
    <row r="358444" ht="12.75" customHeight="1" x14ac:dyDescent="0.2"/>
    <row r="358448" ht="12.75" customHeight="1" x14ac:dyDescent="0.2"/>
    <row r="358452" ht="12.75" customHeight="1" x14ac:dyDescent="0.2"/>
    <row r="358456" ht="12.75" customHeight="1" x14ac:dyDescent="0.2"/>
    <row r="358460" ht="12.75" customHeight="1" x14ac:dyDescent="0.2"/>
    <row r="358464" ht="12.75" customHeight="1" x14ac:dyDescent="0.2"/>
    <row r="358468" ht="12.75" customHeight="1" x14ac:dyDescent="0.2"/>
    <row r="358472" ht="12.75" customHeight="1" x14ac:dyDescent="0.2"/>
    <row r="358476" ht="12.75" customHeight="1" x14ac:dyDescent="0.2"/>
    <row r="358480" ht="12.75" customHeight="1" x14ac:dyDescent="0.2"/>
    <row r="358484" ht="12.75" customHeight="1" x14ac:dyDescent="0.2"/>
    <row r="358488" ht="12.75" customHeight="1" x14ac:dyDescent="0.2"/>
    <row r="358492" ht="12.75" customHeight="1" x14ac:dyDescent="0.2"/>
    <row r="358496" ht="12.75" customHeight="1" x14ac:dyDescent="0.2"/>
    <row r="358500" ht="12.75" customHeight="1" x14ac:dyDescent="0.2"/>
    <row r="358504" ht="12.75" customHeight="1" x14ac:dyDescent="0.2"/>
    <row r="358508" ht="12.75" customHeight="1" x14ac:dyDescent="0.2"/>
    <row r="358512" ht="12.75" customHeight="1" x14ac:dyDescent="0.2"/>
    <row r="358516" ht="12.75" customHeight="1" x14ac:dyDescent="0.2"/>
    <row r="358520" ht="12.75" customHeight="1" x14ac:dyDescent="0.2"/>
    <row r="358524" ht="12.75" customHeight="1" x14ac:dyDescent="0.2"/>
    <row r="358528" ht="12.75" customHeight="1" x14ac:dyDescent="0.2"/>
    <row r="358532" ht="12.75" customHeight="1" x14ac:dyDescent="0.2"/>
    <row r="358536" ht="12.75" customHeight="1" x14ac:dyDescent="0.2"/>
    <row r="358540" ht="12.75" customHeight="1" x14ac:dyDescent="0.2"/>
    <row r="358544" ht="12.75" customHeight="1" x14ac:dyDescent="0.2"/>
    <row r="358548" ht="12.75" customHeight="1" x14ac:dyDescent="0.2"/>
    <row r="358552" ht="12.75" customHeight="1" x14ac:dyDescent="0.2"/>
    <row r="358556" ht="12.75" customHeight="1" x14ac:dyDescent="0.2"/>
    <row r="358560" ht="12.75" customHeight="1" x14ac:dyDescent="0.2"/>
    <row r="358564" ht="12.75" customHeight="1" x14ac:dyDescent="0.2"/>
    <row r="358568" ht="12.75" customHeight="1" x14ac:dyDescent="0.2"/>
    <row r="358572" ht="12.75" customHeight="1" x14ac:dyDescent="0.2"/>
    <row r="358576" ht="12.75" customHeight="1" x14ac:dyDescent="0.2"/>
    <row r="358580" ht="12.75" customHeight="1" x14ac:dyDescent="0.2"/>
    <row r="358584" ht="12.75" customHeight="1" x14ac:dyDescent="0.2"/>
    <row r="358588" ht="12.75" customHeight="1" x14ac:dyDescent="0.2"/>
    <row r="358592" ht="12.75" customHeight="1" x14ac:dyDescent="0.2"/>
    <row r="358596" ht="12.75" customHeight="1" x14ac:dyDescent="0.2"/>
    <row r="358600" ht="12.75" customHeight="1" x14ac:dyDescent="0.2"/>
    <row r="358604" ht="12.75" customHeight="1" x14ac:dyDescent="0.2"/>
    <row r="358608" ht="12.75" customHeight="1" x14ac:dyDescent="0.2"/>
    <row r="358612" ht="12.75" customHeight="1" x14ac:dyDescent="0.2"/>
    <row r="358616" ht="12.75" customHeight="1" x14ac:dyDescent="0.2"/>
    <row r="358620" ht="12.75" customHeight="1" x14ac:dyDescent="0.2"/>
    <row r="358624" ht="12.75" customHeight="1" x14ac:dyDescent="0.2"/>
    <row r="358628" ht="12.75" customHeight="1" x14ac:dyDescent="0.2"/>
    <row r="358632" ht="12.75" customHeight="1" x14ac:dyDescent="0.2"/>
    <row r="358636" ht="12.75" customHeight="1" x14ac:dyDescent="0.2"/>
    <row r="358640" ht="12.75" customHeight="1" x14ac:dyDescent="0.2"/>
    <row r="358644" ht="12.75" customHeight="1" x14ac:dyDescent="0.2"/>
    <row r="358648" ht="12.75" customHeight="1" x14ac:dyDescent="0.2"/>
    <row r="358652" ht="12.75" customHeight="1" x14ac:dyDescent="0.2"/>
    <row r="358656" ht="12.75" customHeight="1" x14ac:dyDescent="0.2"/>
    <row r="358660" ht="12.75" customHeight="1" x14ac:dyDescent="0.2"/>
    <row r="358664" ht="12.75" customHeight="1" x14ac:dyDescent="0.2"/>
    <row r="358668" ht="12.75" customHeight="1" x14ac:dyDescent="0.2"/>
    <row r="358672" ht="12.75" customHeight="1" x14ac:dyDescent="0.2"/>
    <row r="358676" ht="12.75" customHeight="1" x14ac:dyDescent="0.2"/>
    <row r="358680" ht="12.75" customHeight="1" x14ac:dyDescent="0.2"/>
    <row r="358684" ht="12.75" customHeight="1" x14ac:dyDescent="0.2"/>
    <row r="358688" ht="12.75" customHeight="1" x14ac:dyDescent="0.2"/>
    <row r="358692" ht="12.75" customHeight="1" x14ac:dyDescent="0.2"/>
    <row r="358696" ht="12.75" customHeight="1" x14ac:dyDescent="0.2"/>
    <row r="358700" ht="12.75" customHeight="1" x14ac:dyDescent="0.2"/>
    <row r="358704" ht="12.75" customHeight="1" x14ac:dyDescent="0.2"/>
    <row r="358708" ht="12.75" customHeight="1" x14ac:dyDescent="0.2"/>
    <row r="358712" ht="12.75" customHeight="1" x14ac:dyDescent="0.2"/>
    <row r="358716" ht="12.75" customHeight="1" x14ac:dyDescent="0.2"/>
    <row r="358720" ht="12.75" customHeight="1" x14ac:dyDescent="0.2"/>
    <row r="358724" ht="12.75" customHeight="1" x14ac:dyDescent="0.2"/>
    <row r="358728" ht="12.75" customHeight="1" x14ac:dyDescent="0.2"/>
    <row r="358732" ht="12.75" customHeight="1" x14ac:dyDescent="0.2"/>
    <row r="358736" ht="12.75" customHeight="1" x14ac:dyDescent="0.2"/>
    <row r="358740" ht="12.75" customHeight="1" x14ac:dyDescent="0.2"/>
    <row r="358744" ht="12.75" customHeight="1" x14ac:dyDescent="0.2"/>
    <row r="358748" ht="12.75" customHeight="1" x14ac:dyDescent="0.2"/>
    <row r="358752" ht="12.75" customHeight="1" x14ac:dyDescent="0.2"/>
    <row r="358756" ht="12.75" customHeight="1" x14ac:dyDescent="0.2"/>
    <row r="358760" ht="12.75" customHeight="1" x14ac:dyDescent="0.2"/>
    <row r="358764" ht="12.75" customHeight="1" x14ac:dyDescent="0.2"/>
    <row r="358768" ht="12.75" customHeight="1" x14ac:dyDescent="0.2"/>
    <row r="358772" ht="12.75" customHeight="1" x14ac:dyDescent="0.2"/>
    <row r="358776" ht="12.75" customHeight="1" x14ac:dyDescent="0.2"/>
    <row r="358780" ht="12.75" customHeight="1" x14ac:dyDescent="0.2"/>
    <row r="358784" ht="12.75" customHeight="1" x14ac:dyDescent="0.2"/>
    <row r="358788" ht="12.75" customHeight="1" x14ac:dyDescent="0.2"/>
    <row r="358792" ht="12.75" customHeight="1" x14ac:dyDescent="0.2"/>
    <row r="358796" ht="12.75" customHeight="1" x14ac:dyDescent="0.2"/>
    <row r="358800" ht="12.75" customHeight="1" x14ac:dyDescent="0.2"/>
    <row r="358804" ht="12.75" customHeight="1" x14ac:dyDescent="0.2"/>
    <row r="358808" ht="12.75" customHeight="1" x14ac:dyDescent="0.2"/>
    <row r="358812" ht="12.75" customHeight="1" x14ac:dyDescent="0.2"/>
    <row r="358816" ht="12.75" customHeight="1" x14ac:dyDescent="0.2"/>
    <row r="358820" ht="12.75" customHeight="1" x14ac:dyDescent="0.2"/>
    <row r="358824" ht="12.75" customHeight="1" x14ac:dyDescent="0.2"/>
    <row r="358828" ht="12.75" customHeight="1" x14ac:dyDescent="0.2"/>
    <row r="358832" ht="12.75" customHeight="1" x14ac:dyDescent="0.2"/>
    <row r="358836" ht="12.75" customHeight="1" x14ac:dyDescent="0.2"/>
    <row r="358840" ht="12.75" customHeight="1" x14ac:dyDescent="0.2"/>
    <row r="358844" ht="12.75" customHeight="1" x14ac:dyDescent="0.2"/>
    <row r="358848" ht="12.75" customHeight="1" x14ac:dyDescent="0.2"/>
    <row r="358852" ht="12.75" customHeight="1" x14ac:dyDescent="0.2"/>
    <row r="358856" ht="12.75" customHeight="1" x14ac:dyDescent="0.2"/>
    <row r="358860" ht="12.75" customHeight="1" x14ac:dyDescent="0.2"/>
    <row r="358864" ht="12.75" customHeight="1" x14ac:dyDescent="0.2"/>
    <row r="358868" ht="12.75" customHeight="1" x14ac:dyDescent="0.2"/>
    <row r="358872" ht="12.75" customHeight="1" x14ac:dyDescent="0.2"/>
    <row r="358876" ht="12.75" customHeight="1" x14ac:dyDescent="0.2"/>
    <row r="358880" ht="12.75" customHeight="1" x14ac:dyDescent="0.2"/>
    <row r="358884" ht="12.75" customHeight="1" x14ac:dyDescent="0.2"/>
    <row r="358888" ht="12.75" customHeight="1" x14ac:dyDescent="0.2"/>
    <row r="358892" ht="12.75" customHeight="1" x14ac:dyDescent="0.2"/>
    <row r="358896" ht="12.75" customHeight="1" x14ac:dyDescent="0.2"/>
    <row r="358900" ht="12.75" customHeight="1" x14ac:dyDescent="0.2"/>
    <row r="358904" ht="12.75" customHeight="1" x14ac:dyDescent="0.2"/>
    <row r="358908" ht="12.75" customHeight="1" x14ac:dyDescent="0.2"/>
    <row r="358912" ht="12.75" customHeight="1" x14ac:dyDescent="0.2"/>
    <row r="358916" ht="12.75" customHeight="1" x14ac:dyDescent="0.2"/>
    <row r="358920" ht="12.75" customHeight="1" x14ac:dyDescent="0.2"/>
    <row r="358924" ht="12.75" customHeight="1" x14ac:dyDescent="0.2"/>
    <row r="358928" ht="12.75" customHeight="1" x14ac:dyDescent="0.2"/>
    <row r="358932" ht="12.75" customHeight="1" x14ac:dyDescent="0.2"/>
    <row r="358936" ht="12.75" customHeight="1" x14ac:dyDescent="0.2"/>
    <row r="358940" ht="12.75" customHeight="1" x14ac:dyDescent="0.2"/>
    <row r="358944" ht="12.75" customHeight="1" x14ac:dyDescent="0.2"/>
    <row r="358948" ht="12.75" customHeight="1" x14ac:dyDescent="0.2"/>
    <row r="358952" ht="12.75" customHeight="1" x14ac:dyDescent="0.2"/>
    <row r="358956" ht="12.75" customHeight="1" x14ac:dyDescent="0.2"/>
    <row r="358960" ht="12.75" customHeight="1" x14ac:dyDescent="0.2"/>
    <row r="358964" ht="12.75" customHeight="1" x14ac:dyDescent="0.2"/>
    <row r="358968" ht="12.75" customHeight="1" x14ac:dyDescent="0.2"/>
    <row r="358972" ht="12.75" customHeight="1" x14ac:dyDescent="0.2"/>
    <row r="358976" ht="12.75" customHeight="1" x14ac:dyDescent="0.2"/>
    <row r="358980" ht="12.75" customHeight="1" x14ac:dyDescent="0.2"/>
    <row r="358984" ht="12.75" customHeight="1" x14ac:dyDescent="0.2"/>
    <row r="358988" ht="12.75" customHeight="1" x14ac:dyDescent="0.2"/>
    <row r="358992" ht="12.75" customHeight="1" x14ac:dyDescent="0.2"/>
    <row r="358996" ht="12.75" customHeight="1" x14ac:dyDescent="0.2"/>
    <row r="359000" ht="12.75" customHeight="1" x14ac:dyDescent="0.2"/>
    <row r="359004" ht="12.75" customHeight="1" x14ac:dyDescent="0.2"/>
    <row r="359008" ht="12.75" customHeight="1" x14ac:dyDescent="0.2"/>
    <row r="359012" ht="12.75" customHeight="1" x14ac:dyDescent="0.2"/>
    <row r="359016" ht="12.75" customHeight="1" x14ac:dyDescent="0.2"/>
    <row r="359020" ht="12.75" customHeight="1" x14ac:dyDescent="0.2"/>
    <row r="359024" ht="12.75" customHeight="1" x14ac:dyDescent="0.2"/>
    <row r="359028" ht="12.75" customHeight="1" x14ac:dyDescent="0.2"/>
    <row r="359032" ht="12.75" customHeight="1" x14ac:dyDescent="0.2"/>
    <row r="359036" ht="12.75" customHeight="1" x14ac:dyDescent="0.2"/>
    <row r="359040" ht="12.75" customHeight="1" x14ac:dyDescent="0.2"/>
    <row r="359044" ht="12.75" customHeight="1" x14ac:dyDescent="0.2"/>
    <row r="359048" ht="12.75" customHeight="1" x14ac:dyDescent="0.2"/>
    <row r="359052" ht="12.75" customHeight="1" x14ac:dyDescent="0.2"/>
    <row r="359056" ht="12.75" customHeight="1" x14ac:dyDescent="0.2"/>
    <row r="359060" ht="12.75" customHeight="1" x14ac:dyDescent="0.2"/>
    <row r="359064" ht="12.75" customHeight="1" x14ac:dyDescent="0.2"/>
    <row r="359068" ht="12.75" customHeight="1" x14ac:dyDescent="0.2"/>
    <row r="359072" ht="12.75" customHeight="1" x14ac:dyDescent="0.2"/>
    <row r="359076" ht="12.75" customHeight="1" x14ac:dyDescent="0.2"/>
    <row r="359080" ht="12.75" customHeight="1" x14ac:dyDescent="0.2"/>
    <row r="359084" ht="12.75" customHeight="1" x14ac:dyDescent="0.2"/>
    <row r="359088" ht="12.75" customHeight="1" x14ac:dyDescent="0.2"/>
    <row r="359092" ht="12.75" customHeight="1" x14ac:dyDescent="0.2"/>
    <row r="359096" ht="12.75" customHeight="1" x14ac:dyDescent="0.2"/>
    <row r="359100" ht="12.75" customHeight="1" x14ac:dyDescent="0.2"/>
    <row r="359104" ht="12.75" customHeight="1" x14ac:dyDescent="0.2"/>
    <row r="359108" ht="12.75" customHeight="1" x14ac:dyDescent="0.2"/>
    <row r="359112" ht="12.75" customHeight="1" x14ac:dyDescent="0.2"/>
    <row r="359116" ht="12.75" customHeight="1" x14ac:dyDescent="0.2"/>
    <row r="359120" ht="12.75" customHeight="1" x14ac:dyDescent="0.2"/>
    <row r="359124" ht="12.75" customHeight="1" x14ac:dyDescent="0.2"/>
    <row r="359128" ht="12.75" customHeight="1" x14ac:dyDescent="0.2"/>
    <row r="359132" ht="12.75" customHeight="1" x14ac:dyDescent="0.2"/>
    <row r="359136" ht="12.75" customHeight="1" x14ac:dyDescent="0.2"/>
    <row r="359140" ht="12.75" customHeight="1" x14ac:dyDescent="0.2"/>
    <row r="359144" ht="12.75" customHeight="1" x14ac:dyDescent="0.2"/>
    <row r="359148" ht="12.75" customHeight="1" x14ac:dyDescent="0.2"/>
    <row r="359152" ht="12.75" customHeight="1" x14ac:dyDescent="0.2"/>
    <row r="359156" ht="12.75" customHeight="1" x14ac:dyDescent="0.2"/>
    <row r="359160" ht="12.75" customHeight="1" x14ac:dyDescent="0.2"/>
    <row r="359164" ht="12.75" customHeight="1" x14ac:dyDescent="0.2"/>
    <row r="359168" ht="12.75" customHeight="1" x14ac:dyDescent="0.2"/>
    <row r="359172" ht="12.75" customHeight="1" x14ac:dyDescent="0.2"/>
    <row r="359176" ht="12.75" customHeight="1" x14ac:dyDescent="0.2"/>
    <row r="359180" ht="12.75" customHeight="1" x14ac:dyDescent="0.2"/>
    <row r="359184" ht="12.75" customHeight="1" x14ac:dyDescent="0.2"/>
    <row r="359188" ht="12.75" customHeight="1" x14ac:dyDescent="0.2"/>
    <row r="359192" ht="12.75" customHeight="1" x14ac:dyDescent="0.2"/>
    <row r="359196" ht="12.75" customHeight="1" x14ac:dyDescent="0.2"/>
    <row r="359200" ht="12.75" customHeight="1" x14ac:dyDescent="0.2"/>
    <row r="359204" ht="12.75" customHeight="1" x14ac:dyDescent="0.2"/>
    <row r="359208" ht="12.75" customHeight="1" x14ac:dyDescent="0.2"/>
    <row r="359212" ht="12.75" customHeight="1" x14ac:dyDescent="0.2"/>
    <row r="359216" ht="12.75" customHeight="1" x14ac:dyDescent="0.2"/>
    <row r="359220" ht="12.75" customHeight="1" x14ac:dyDescent="0.2"/>
    <row r="359224" ht="12.75" customHeight="1" x14ac:dyDescent="0.2"/>
    <row r="359228" ht="12.75" customHeight="1" x14ac:dyDescent="0.2"/>
    <row r="359232" ht="12.75" customHeight="1" x14ac:dyDescent="0.2"/>
    <row r="359236" ht="12.75" customHeight="1" x14ac:dyDescent="0.2"/>
    <row r="359240" ht="12.75" customHeight="1" x14ac:dyDescent="0.2"/>
    <row r="359244" ht="12.75" customHeight="1" x14ac:dyDescent="0.2"/>
    <row r="359248" ht="12.75" customHeight="1" x14ac:dyDescent="0.2"/>
    <row r="359252" ht="12.75" customHeight="1" x14ac:dyDescent="0.2"/>
    <row r="359256" ht="12.75" customHeight="1" x14ac:dyDescent="0.2"/>
    <row r="359260" ht="12.75" customHeight="1" x14ac:dyDescent="0.2"/>
    <row r="359264" ht="12.75" customHeight="1" x14ac:dyDescent="0.2"/>
    <row r="359268" ht="12.75" customHeight="1" x14ac:dyDescent="0.2"/>
    <row r="359272" ht="12.75" customHeight="1" x14ac:dyDescent="0.2"/>
    <row r="359276" ht="12.75" customHeight="1" x14ac:dyDescent="0.2"/>
    <row r="359280" ht="12.75" customHeight="1" x14ac:dyDescent="0.2"/>
    <row r="359284" ht="12.75" customHeight="1" x14ac:dyDescent="0.2"/>
    <row r="359288" ht="12.75" customHeight="1" x14ac:dyDescent="0.2"/>
    <row r="359292" ht="12.75" customHeight="1" x14ac:dyDescent="0.2"/>
    <row r="359296" ht="12.75" customHeight="1" x14ac:dyDescent="0.2"/>
    <row r="359300" ht="12.75" customHeight="1" x14ac:dyDescent="0.2"/>
    <row r="359304" ht="12.75" customHeight="1" x14ac:dyDescent="0.2"/>
    <row r="359308" ht="12.75" customHeight="1" x14ac:dyDescent="0.2"/>
    <row r="359312" ht="12.75" customHeight="1" x14ac:dyDescent="0.2"/>
    <row r="359316" ht="12.75" customHeight="1" x14ac:dyDescent="0.2"/>
    <row r="359320" ht="12.75" customHeight="1" x14ac:dyDescent="0.2"/>
    <row r="359324" ht="12.75" customHeight="1" x14ac:dyDescent="0.2"/>
    <row r="359328" ht="12.75" customHeight="1" x14ac:dyDescent="0.2"/>
    <row r="359332" ht="12.75" customHeight="1" x14ac:dyDescent="0.2"/>
    <row r="359336" ht="12.75" customHeight="1" x14ac:dyDescent="0.2"/>
    <row r="359340" ht="12.75" customHeight="1" x14ac:dyDescent="0.2"/>
    <row r="359344" ht="12.75" customHeight="1" x14ac:dyDescent="0.2"/>
    <row r="359348" ht="12.75" customHeight="1" x14ac:dyDescent="0.2"/>
    <row r="359352" ht="12.75" customHeight="1" x14ac:dyDescent="0.2"/>
    <row r="359356" ht="12.75" customHeight="1" x14ac:dyDescent="0.2"/>
    <row r="359360" ht="12.75" customHeight="1" x14ac:dyDescent="0.2"/>
    <row r="359364" ht="12.75" customHeight="1" x14ac:dyDescent="0.2"/>
    <row r="359368" ht="12.75" customHeight="1" x14ac:dyDescent="0.2"/>
    <row r="359372" ht="12.75" customHeight="1" x14ac:dyDescent="0.2"/>
    <row r="359376" ht="12.75" customHeight="1" x14ac:dyDescent="0.2"/>
    <row r="359380" ht="12.75" customHeight="1" x14ac:dyDescent="0.2"/>
    <row r="359384" ht="12.75" customHeight="1" x14ac:dyDescent="0.2"/>
    <row r="359388" ht="12.75" customHeight="1" x14ac:dyDescent="0.2"/>
    <row r="359392" ht="12.75" customHeight="1" x14ac:dyDescent="0.2"/>
    <row r="359396" ht="12.75" customHeight="1" x14ac:dyDescent="0.2"/>
    <row r="359400" ht="12.75" customHeight="1" x14ac:dyDescent="0.2"/>
    <row r="359404" ht="12.75" customHeight="1" x14ac:dyDescent="0.2"/>
    <row r="359408" ht="12.75" customHeight="1" x14ac:dyDescent="0.2"/>
    <row r="359412" ht="12.75" customHeight="1" x14ac:dyDescent="0.2"/>
    <row r="359416" ht="12.75" customHeight="1" x14ac:dyDescent="0.2"/>
    <row r="359420" ht="12.75" customHeight="1" x14ac:dyDescent="0.2"/>
    <row r="359424" ht="12.75" customHeight="1" x14ac:dyDescent="0.2"/>
    <row r="359428" ht="12.75" customHeight="1" x14ac:dyDescent="0.2"/>
    <row r="359432" ht="12.75" customHeight="1" x14ac:dyDescent="0.2"/>
    <row r="359436" ht="12.75" customHeight="1" x14ac:dyDescent="0.2"/>
    <row r="359440" ht="12.75" customHeight="1" x14ac:dyDescent="0.2"/>
    <row r="359444" ht="12.75" customHeight="1" x14ac:dyDescent="0.2"/>
    <row r="359448" ht="12.75" customHeight="1" x14ac:dyDescent="0.2"/>
    <row r="359452" ht="12.75" customHeight="1" x14ac:dyDescent="0.2"/>
    <row r="359456" ht="12.75" customHeight="1" x14ac:dyDescent="0.2"/>
    <row r="359460" ht="12.75" customHeight="1" x14ac:dyDescent="0.2"/>
    <row r="359464" ht="12.75" customHeight="1" x14ac:dyDescent="0.2"/>
    <row r="359468" ht="12.75" customHeight="1" x14ac:dyDescent="0.2"/>
    <row r="359472" ht="12.75" customHeight="1" x14ac:dyDescent="0.2"/>
    <row r="359476" ht="12.75" customHeight="1" x14ac:dyDescent="0.2"/>
    <row r="359480" ht="12.75" customHeight="1" x14ac:dyDescent="0.2"/>
    <row r="359484" ht="12.75" customHeight="1" x14ac:dyDescent="0.2"/>
    <row r="359488" ht="12.75" customHeight="1" x14ac:dyDescent="0.2"/>
    <row r="359492" ht="12.75" customHeight="1" x14ac:dyDescent="0.2"/>
    <row r="359496" ht="12.75" customHeight="1" x14ac:dyDescent="0.2"/>
    <row r="359500" ht="12.75" customHeight="1" x14ac:dyDescent="0.2"/>
    <row r="359504" ht="12.75" customHeight="1" x14ac:dyDescent="0.2"/>
    <row r="359508" ht="12.75" customHeight="1" x14ac:dyDescent="0.2"/>
    <row r="359512" ht="12.75" customHeight="1" x14ac:dyDescent="0.2"/>
    <row r="359516" ht="12.75" customHeight="1" x14ac:dyDescent="0.2"/>
    <row r="359520" ht="12.75" customHeight="1" x14ac:dyDescent="0.2"/>
    <row r="359524" ht="12.75" customHeight="1" x14ac:dyDescent="0.2"/>
    <row r="359528" ht="12.75" customHeight="1" x14ac:dyDescent="0.2"/>
    <row r="359532" ht="12.75" customHeight="1" x14ac:dyDescent="0.2"/>
    <row r="359536" ht="12.75" customHeight="1" x14ac:dyDescent="0.2"/>
    <row r="359540" ht="12.75" customHeight="1" x14ac:dyDescent="0.2"/>
    <row r="359544" ht="12.75" customHeight="1" x14ac:dyDescent="0.2"/>
    <row r="359548" ht="12.75" customHeight="1" x14ac:dyDescent="0.2"/>
    <row r="359552" ht="12.75" customHeight="1" x14ac:dyDescent="0.2"/>
    <row r="359556" ht="12.75" customHeight="1" x14ac:dyDescent="0.2"/>
    <row r="359560" ht="12.75" customHeight="1" x14ac:dyDescent="0.2"/>
    <row r="359564" ht="12.75" customHeight="1" x14ac:dyDescent="0.2"/>
    <row r="359568" ht="12.75" customHeight="1" x14ac:dyDescent="0.2"/>
    <row r="359572" ht="12.75" customHeight="1" x14ac:dyDescent="0.2"/>
    <row r="359576" ht="12.75" customHeight="1" x14ac:dyDescent="0.2"/>
    <row r="359580" ht="12.75" customHeight="1" x14ac:dyDescent="0.2"/>
    <row r="359584" ht="12.75" customHeight="1" x14ac:dyDescent="0.2"/>
    <row r="359588" ht="12.75" customHeight="1" x14ac:dyDescent="0.2"/>
    <row r="359592" ht="12.75" customHeight="1" x14ac:dyDescent="0.2"/>
    <row r="359596" ht="12.75" customHeight="1" x14ac:dyDescent="0.2"/>
    <row r="359600" ht="12.75" customHeight="1" x14ac:dyDescent="0.2"/>
    <row r="359604" ht="12.75" customHeight="1" x14ac:dyDescent="0.2"/>
    <row r="359608" ht="12.75" customHeight="1" x14ac:dyDescent="0.2"/>
    <row r="359612" ht="12.75" customHeight="1" x14ac:dyDescent="0.2"/>
    <row r="359616" ht="12.75" customHeight="1" x14ac:dyDescent="0.2"/>
    <row r="359620" ht="12.75" customHeight="1" x14ac:dyDescent="0.2"/>
    <row r="359624" ht="12.75" customHeight="1" x14ac:dyDescent="0.2"/>
    <row r="359628" ht="12.75" customHeight="1" x14ac:dyDescent="0.2"/>
    <row r="359632" ht="12.75" customHeight="1" x14ac:dyDescent="0.2"/>
    <row r="359636" ht="12.75" customHeight="1" x14ac:dyDescent="0.2"/>
    <row r="359640" ht="12.75" customHeight="1" x14ac:dyDescent="0.2"/>
    <row r="359644" ht="12.75" customHeight="1" x14ac:dyDescent="0.2"/>
    <row r="359648" ht="12.75" customHeight="1" x14ac:dyDescent="0.2"/>
    <row r="359652" ht="12.75" customHeight="1" x14ac:dyDescent="0.2"/>
    <row r="359656" ht="12.75" customHeight="1" x14ac:dyDescent="0.2"/>
    <row r="359660" ht="12.75" customHeight="1" x14ac:dyDescent="0.2"/>
    <row r="359664" ht="12.75" customHeight="1" x14ac:dyDescent="0.2"/>
    <row r="359668" ht="12.75" customHeight="1" x14ac:dyDescent="0.2"/>
    <row r="359672" ht="12.75" customHeight="1" x14ac:dyDescent="0.2"/>
    <row r="359676" ht="12.75" customHeight="1" x14ac:dyDescent="0.2"/>
    <row r="359680" ht="12.75" customHeight="1" x14ac:dyDescent="0.2"/>
    <row r="359684" ht="12.75" customHeight="1" x14ac:dyDescent="0.2"/>
    <row r="359688" ht="12.75" customHeight="1" x14ac:dyDescent="0.2"/>
    <row r="359692" ht="12.75" customHeight="1" x14ac:dyDescent="0.2"/>
    <row r="359696" ht="12.75" customHeight="1" x14ac:dyDescent="0.2"/>
    <row r="359700" ht="12.75" customHeight="1" x14ac:dyDescent="0.2"/>
    <row r="359704" ht="12.75" customHeight="1" x14ac:dyDescent="0.2"/>
    <row r="359708" ht="12.75" customHeight="1" x14ac:dyDescent="0.2"/>
    <row r="359712" ht="12.75" customHeight="1" x14ac:dyDescent="0.2"/>
    <row r="359716" ht="12.75" customHeight="1" x14ac:dyDescent="0.2"/>
    <row r="359720" ht="12.75" customHeight="1" x14ac:dyDescent="0.2"/>
    <row r="359724" ht="12.75" customHeight="1" x14ac:dyDescent="0.2"/>
    <row r="359728" ht="12.75" customHeight="1" x14ac:dyDescent="0.2"/>
    <row r="359732" ht="12.75" customHeight="1" x14ac:dyDescent="0.2"/>
    <row r="359736" ht="12.75" customHeight="1" x14ac:dyDescent="0.2"/>
    <row r="359740" ht="12.75" customHeight="1" x14ac:dyDescent="0.2"/>
    <row r="359744" ht="12.75" customHeight="1" x14ac:dyDescent="0.2"/>
    <row r="359748" ht="12.75" customHeight="1" x14ac:dyDescent="0.2"/>
    <row r="359752" ht="12.75" customHeight="1" x14ac:dyDescent="0.2"/>
    <row r="359756" ht="12.75" customHeight="1" x14ac:dyDescent="0.2"/>
    <row r="359760" ht="12.75" customHeight="1" x14ac:dyDescent="0.2"/>
    <row r="359764" ht="12.75" customHeight="1" x14ac:dyDescent="0.2"/>
    <row r="359768" ht="12.75" customHeight="1" x14ac:dyDescent="0.2"/>
    <row r="359772" ht="12.75" customHeight="1" x14ac:dyDescent="0.2"/>
    <row r="359776" ht="12.75" customHeight="1" x14ac:dyDescent="0.2"/>
    <row r="359780" ht="12.75" customHeight="1" x14ac:dyDescent="0.2"/>
    <row r="359784" ht="12.75" customHeight="1" x14ac:dyDescent="0.2"/>
    <row r="359788" ht="12.75" customHeight="1" x14ac:dyDescent="0.2"/>
    <row r="359792" ht="12.75" customHeight="1" x14ac:dyDescent="0.2"/>
    <row r="359796" ht="12.75" customHeight="1" x14ac:dyDescent="0.2"/>
    <row r="359800" ht="12.75" customHeight="1" x14ac:dyDescent="0.2"/>
    <row r="359804" ht="12.75" customHeight="1" x14ac:dyDescent="0.2"/>
    <row r="359808" ht="12.75" customHeight="1" x14ac:dyDescent="0.2"/>
    <row r="359812" ht="12.75" customHeight="1" x14ac:dyDescent="0.2"/>
    <row r="359816" ht="12.75" customHeight="1" x14ac:dyDescent="0.2"/>
    <row r="359820" ht="12.75" customHeight="1" x14ac:dyDescent="0.2"/>
    <row r="359824" ht="12.75" customHeight="1" x14ac:dyDescent="0.2"/>
    <row r="359828" ht="12.75" customHeight="1" x14ac:dyDescent="0.2"/>
    <row r="359832" ht="12.75" customHeight="1" x14ac:dyDescent="0.2"/>
    <row r="359836" ht="12.75" customHeight="1" x14ac:dyDescent="0.2"/>
    <row r="359840" ht="12.75" customHeight="1" x14ac:dyDescent="0.2"/>
    <row r="359844" ht="12.75" customHeight="1" x14ac:dyDescent="0.2"/>
    <row r="359848" ht="12.75" customHeight="1" x14ac:dyDescent="0.2"/>
    <row r="359852" ht="12.75" customHeight="1" x14ac:dyDescent="0.2"/>
    <row r="359856" ht="12.75" customHeight="1" x14ac:dyDescent="0.2"/>
    <row r="359860" ht="12.75" customHeight="1" x14ac:dyDescent="0.2"/>
    <row r="359864" ht="12.75" customHeight="1" x14ac:dyDescent="0.2"/>
    <row r="359868" ht="12.75" customHeight="1" x14ac:dyDescent="0.2"/>
    <row r="359872" ht="12.75" customHeight="1" x14ac:dyDescent="0.2"/>
    <row r="359876" ht="12.75" customHeight="1" x14ac:dyDescent="0.2"/>
    <row r="359880" ht="12.75" customHeight="1" x14ac:dyDescent="0.2"/>
    <row r="359884" ht="12.75" customHeight="1" x14ac:dyDescent="0.2"/>
    <row r="359888" ht="12.75" customHeight="1" x14ac:dyDescent="0.2"/>
    <row r="359892" ht="12.75" customHeight="1" x14ac:dyDescent="0.2"/>
    <row r="359896" ht="12.75" customHeight="1" x14ac:dyDescent="0.2"/>
    <row r="359900" ht="12.75" customHeight="1" x14ac:dyDescent="0.2"/>
    <row r="359904" ht="12.75" customHeight="1" x14ac:dyDescent="0.2"/>
    <row r="359908" ht="12.75" customHeight="1" x14ac:dyDescent="0.2"/>
    <row r="359912" ht="12.75" customHeight="1" x14ac:dyDescent="0.2"/>
    <row r="359916" ht="12.75" customHeight="1" x14ac:dyDescent="0.2"/>
    <row r="359920" ht="12.75" customHeight="1" x14ac:dyDescent="0.2"/>
    <row r="359924" ht="12.75" customHeight="1" x14ac:dyDescent="0.2"/>
    <row r="359928" ht="12.75" customHeight="1" x14ac:dyDescent="0.2"/>
    <row r="359932" ht="12.75" customHeight="1" x14ac:dyDescent="0.2"/>
    <row r="359936" ht="12.75" customHeight="1" x14ac:dyDescent="0.2"/>
    <row r="359940" ht="12.75" customHeight="1" x14ac:dyDescent="0.2"/>
    <row r="359944" ht="12.75" customHeight="1" x14ac:dyDescent="0.2"/>
    <row r="359948" ht="12.75" customHeight="1" x14ac:dyDescent="0.2"/>
    <row r="359952" ht="12.75" customHeight="1" x14ac:dyDescent="0.2"/>
    <row r="359956" ht="12.75" customHeight="1" x14ac:dyDescent="0.2"/>
    <row r="359960" ht="12.75" customHeight="1" x14ac:dyDescent="0.2"/>
    <row r="359964" ht="12.75" customHeight="1" x14ac:dyDescent="0.2"/>
    <row r="359968" ht="12.75" customHeight="1" x14ac:dyDescent="0.2"/>
    <row r="359972" ht="12.75" customHeight="1" x14ac:dyDescent="0.2"/>
    <row r="359976" ht="12.75" customHeight="1" x14ac:dyDescent="0.2"/>
    <row r="359980" ht="12.75" customHeight="1" x14ac:dyDescent="0.2"/>
    <row r="359984" ht="12.75" customHeight="1" x14ac:dyDescent="0.2"/>
    <row r="359988" ht="12.75" customHeight="1" x14ac:dyDescent="0.2"/>
    <row r="359992" ht="12.75" customHeight="1" x14ac:dyDescent="0.2"/>
    <row r="359996" ht="12.75" customHeight="1" x14ac:dyDescent="0.2"/>
    <row r="360000" ht="12.75" customHeight="1" x14ac:dyDescent="0.2"/>
    <row r="360004" ht="12.75" customHeight="1" x14ac:dyDescent="0.2"/>
    <row r="360008" ht="12.75" customHeight="1" x14ac:dyDescent="0.2"/>
    <row r="360012" ht="12.75" customHeight="1" x14ac:dyDescent="0.2"/>
    <row r="360016" ht="12.75" customHeight="1" x14ac:dyDescent="0.2"/>
    <row r="360020" ht="12.75" customHeight="1" x14ac:dyDescent="0.2"/>
    <row r="360024" ht="12.75" customHeight="1" x14ac:dyDescent="0.2"/>
    <row r="360028" ht="12.75" customHeight="1" x14ac:dyDescent="0.2"/>
    <row r="360032" ht="12.75" customHeight="1" x14ac:dyDescent="0.2"/>
    <row r="360036" ht="12.75" customHeight="1" x14ac:dyDescent="0.2"/>
    <row r="360040" ht="12.75" customHeight="1" x14ac:dyDescent="0.2"/>
    <row r="360044" ht="12.75" customHeight="1" x14ac:dyDescent="0.2"/>
    <row r="360048" ht="12.75" customHeight="1" x14ac:dyDescent="0.2"/>
    <row r="360052" ht="12.75" customHeight="1" x14ac:dyDescent="0.2"/>
    <row r="360056" ht="12.75" customHeight="1" x14ac:dyDescent="0.2"/>
    <row r="360060" ht="12.75" customHeight="1" x14ac:dyDescent="0.2"/>
    <row r="360064" ht="12.75" customHeight="1" x14ac:dyDescent="0.2"/>
    <row r="360068" ht="12.75" customHeight="1" x14ac:dyDescent="0.2"/>
    <row r="360072" ht="12.75" customHeight="1" x14ac:dyDescent="0.2"/>
    <row r="360076" ht="12.75" customHeight="1" x14ac:dyDescent="0.2"/>
    <row r="360080" ht="12.75" customHeight="1" x14ac:dyDescent="0.2"/>
    <row r="360084" ht="12.75" customHeight="1" x14ac:dyDescent="0.2"/>
    <row r="360088" ht="12.75" customHeight="1" x14ac:dyDescent="0.2"/>
    <row r="360092" ht="12.75" customHeight="1" x14ac:dyDescent="0.2"/>
    <row r="360096" ht="12.75" customHeight="1" x14ac:dyDescent="0.2"/>
    <row r="360100" ht="12.75" customHeight="1" x14ac:dyDescent="0.2"/>
    <row r="360104" ht="12.75" customHeight="1" x14ac:dyDescent="0.2"/>
    <row r="360108" ht="12.75" customHeight="1" x14ac:dyDescent="0.2"/>
    <row r="360112" ht="12.75" customHeight="1" x14ac:dyDescent="0.2"/>
    <row r="360116" ht="12.75" customHeight="1" x14ac:dyDescent="0.2"/>
    <row r="360120" ht="12.75" customHeight="1" x14ac:dyDescent="0.2"/>
    <row r="360124" ht="12.75" customHeight="1" x14ac:dyDescent="0.2"/>
    <row r="360128" ht="12.75" customHeight="1" x14ac:dyDescent="0.2"/>
    <row r="360132" ht="12.75" customHeight="1" x14ac:dyDescent="0.2"/>
    <row r="360136" ht="12.75" customHeight="1" x14ac:dyDescent="0.2"/>
    <row r="360140" ht="12.75" customHeight="1" x14ac:dyDescent="0.2"/>
    <row r="360144" ht="12.75" customHeight="1" x14ac:dyDescent="0.2"/>
    <row r="360148" ht="12.75" customHeight="1" x14ac:dyDescent="0.2"/>
    <row r="360152" ht="12.75" customHeight="1" x14ac:dyDescent="0.2"/>
    <row r="360156" ht="12.75" customHeight="1" x14ac:dyDescent="0.2"/>
    <row r="360160" ht="12.75" customHeight="1" x14ac:dyDescent="0.2"/>
    <row r="360164" ht="12.75" customHeight="1" x14ac:dyDescent="0.2"/>
    <row r="360168" ht="12.75" customHeight="1" x14ac:dyDescent="0.2"/>
    <row r="360172" ht="12.75" customHeight="1" x14ac:dyDescent="0.2"/>
    <row r="360176" ht="12.75" customHeight="1" x14ac:dyDescent="0.2"/>
    <row r="360180" ht="12.75" customHeight="1" x14ac:dyDescent="0.2"/>
    <row r="360184" ht="12.75" customHeight="1" x14ac:dyDescent="0.2"/>
    <row r="360188" ht="12.75" customHeight="1" x14ac:dyDescent="0.2"/>
    <row r="360192" ht="12.75" customHeight="1" x14ac:dyDescent="0.2"/>
    <row r="360196" ht="12.75" customHeight="1" x14ac:dyDescent="0.2"/>
    <row r="360200" ht="12.75" customHeight="1" x14ac:dyDescent="0.2"/>
    <row r="360204" ht="12.75" customHeight="1" x14ac:dyDescent="0.2"/>
    <row r="360208" ht="12.75" customHeight="1" x14ac:dyDescent="0.2"/>
    <row r="360212" ht="12.75" customHeight="1" x14ac:dyDescent="0.2"/>
    <row r="360216" ht="12.75" customHeight="1" x14ac:dyDescent="0.2"/>
    <row r="360220" ht="12.75" customHeight="1" x14ac:dyDescent="0.2"/>
    <row r="360224" ht="12.75" customHeight="1" x14ac:dyDescent="0.2"/>
    <row r="360228" ht="12.75" customHeight="1" x14ac:dyDescent="0.2"/>
    <row r="360232" ht="12.75" customHeight="1" x14ac:dyDescent="0.2"/>
    <row r="360236" ht="12.75" customHeight="1" x14ac:dyDescent="0.2"/>
    <row r="360240" ht="12.75" customHeight="1" x14ac:dyDescent="0.2"/>
    <row r="360244" ht="12.75" customHeight="1" x14ac:dyDescent="0.2"/>
    <row r="360248" ht="12.75" customHeight="1" x14ac:dyDescent="0.2"/>
    <row r="360252" ht="12.75" customHeight="1" x14ac:dyDescent="0.2"/>
    <row r="360256" ht="12.75" customHeight="1" x14ac:dyDescent="0.2"/>
    <row r="360260" ht="12.75" customHeight="1" x14ac:dyDescent="0.2"/>
    <row r="360264" ht="12.75" customHeight="1" x14ac:dyDescent="0.2"/>
    <row r="360268" ht="12.75" customHeight="1" x14ac:dyDescent="0.2"/>
    <row r="360272" ht="12.75" customHeight="1" x14ac:dyDescent="0.2"/>
    <row r="360276" ht="12.75" customHeight="1" x14ac:dyDescent="0.2"/>
    <row r="360280" ht="12.75" customHeight="1" x14ac:dyDescent="0.2"/>
    <row r="360284" ht="12.75" customHeight="1" x14ac:dyDescent="0.2"/>
    <row r="360288" ht="12.75" customHeight="1" x14ac:dyDescent="0.2"/>
    <row r="360292" ht="12.75" customHeight="1" x14ac:dyDescent="0.2"/>
    <row r="360296" ht="12.75" customHeight="1" x14ac:dyDescent="0.2"/>
    <row r="360300" ht="12.75" customHeight="1" x14ac:dyDescent="0.2"/>
    <row r="360304" ht="12.75" customHeight="1" x14ac:dyDescent="0.2"/>
    <row r="360308" ht="12.75" customHeight="1" x14ac:dyDescent="0.2"/>
    <row r="360312" ht="12.75" customHeight="1" x14ac:dyDescent="0.2"/>
    <row r="360316" ht="12.75" customHeight="1" x14ac:dyDescent="0.2"/>
    <row r="360320" ht="12.75" customHeight="1" x14ac:dyDescent="0.2"/>
    <row r="360324" ht="12.75" customHeight="1" x14ac:dyDescent="0.2"/>
    <row r="360328" ht="12.75" customHeight="1" x14ac:dyDescent="0.2"/>
    <row r="360332" ht="12.75" customHeight="1" x14ac:dyDescent="0.2"/>
    <row r="360336" ht="12.75" customHeight="1" x14ac:dyDescent="0.2"/>
    <row r="360340" ht="12.75" customHeight="1" x14ac:dyDescent="0.2"/>
    <row r="360344" ht="12.75" customHeight="1" x14ac:dyDescent="0.2"/>
    <row r="360348" ht="12.75" customHeight="1" x14ac:dyDescent="0.2"/>
    <row r="360352" ht="12.75" customHeight="1" x14ac:dyDescent="0.2"/>
    <row r="360356" ht="12.75" customHeight="1" x14ac:dyDescent="0.2"/>
    <row r="360360" ht="12.75" customHeight="1" x14ac:dyDescent="0.2"/>
    <row r="360364" ht="12.75" customHeight="1" x14ac:dyDescent="0.2"/>
    <row r="360368" ht="12.75" customHeight="1" x14ac:dyDescent="0.2"/>
    <row r="360372" ht="12.75" customHeight="1" x14ac:dyDescent="0.2"/>
    <row r="360376" ht="12.75" customHeight="1" x14ac:dyDescent="0.2"/>
    <row r="360380" ht="12.75" customHeight="1" x14ac:dyDescent="0.2"/>
    <row r="360384" ht="12.75" customHeight="1" x14ac:dyDescent="0.2"/>
    <row r="360388" ht="12.75" customHeight="1" x14ac:dyDescent="0.2"/>
    <row r="360392" ht="12.75" customHeight="1" x14ac:dyDescent="0.2"/>
    <row r="360396" ht="12.75" customHeight="1" x14ac:dyDescent="0.2"/>
    <row r="360400" ht="12.75" customHeight="1" x14ac:dyDescent="0.2"/>
    <row r="360404" ht="12.75" customHeight="1" x14ac:dyDescent="0.2"/>
    <row r="360408" ht="12.75" customHeight="1" x14ac:dyDescent="0.2"/>
    <row r="360412" ht="12.75" customHeight="1" x14ac:dyDescent="0.2"/>
    <row r="360416" ht="12.75" customHeight="1" x14ac:dyDescent="0.2"/>
    <row r="360420" ht="12.75" customHeight="1" x14ac:dyDescent="0.2"/>
    <row r="360424" ht="12.75" customHeight="1" x14ac:dyDescent="0.2"/>
    <row r="360428" ht="12.75" customHeight="1" x14ac:dyDescent="0.2"/>
    <row r="360432" ht="12.75" customHeight="1" x14ac:dyDescent="0.2"/>
    <row r="360436" ht="12.75" customHeight="1" x14ac:dyDescent="0.2"/>
    <row r="360440" ht="12.75" customHeight="1" x14ac:dyDescent="0.2"/>
    <row r="360444" ht="12.75" customHeight="1" x14ac:dyDescent="0.2"/>
    <row r="360448" ht="12.75" customHeight="1" x14ac:dyDescent="0.2"/>
    <row r="360452" ht="12.75" customHeight="1" x14ac:dyDescent="0.2"/>
    <row r="360456" ht="12.75" customHeight="1" x14ac:dyDescent="0.2"/>
    <row r="360460" ht="12.75" customHeight="1" x14ac:dyDescent="0.2"/>
    <row r="360464" ht="12.75" customHeight="1" x14ac:dyDescent="0.2"/>
    <row r="360468" ht="12.75" customHeight="1" x14ac:dyDescent="0.2"/>
    <row r="360472" ht="12.75" customHeight="1" x14ac:dyDescent="0.2"/>
    <row r="360476" ht="12.75" customHeight="1" x14ac:dyDescent="0.2"/>
    <row r="360480" ht="12.75" customHeight="1" x14ac:dyDescent="0.2"/>
    <row r="360484" ht="12.75" customHeight="1" x14ac:dyDescent="0.2"/>
    <row r="360488" ht="12.75" customHeight="1" x14ac:dyDescent="0.2"/>
    <row r="360492" ht="12.75" customHeight="1" x14ac:dyDescent="0.2"/>
    <row r="360496" ht="12.75" customHeight="1" x14ac:dyDescent="0.2"/>
    <row r="360500" ht="12.75" customHeight="1" x14ac:dyDescent="0.2"/>
    <row r="360504" ht="12.75" customHeight="1" x14ac:dyDescent="0.2"/>
    <row r="360508" ht="12.75" customHeight="1" x14ac:dyDescent="0.2"/>
    <row r="360512" ht="12.75" customHeight="1" x14ac:dyDescent="0.2"/>
    <row r="360516" ht="12.75" customHeight="1" x14ac:dyDescent="0.2"/>
    <row r="360520" ht="12.75" customHeight="1" x14ac:dyDescent="0.2"/>
    <row r="360524" ht="12.75" customHeight="1" x14ac:dyDescent="0.2"/>
    <row r="360528" ht="12.75" customHeight="1" x14ac:dyDescent="0.2"/>
    <row r="360532" ht="12.75" customHeight="1" x14ac:dyDescent="0.2"/>
    <row r="360536" ht="12.75" customHeight="1" x14ac:dyDescent="0.2"/>
    <row r="360540" ht="12.75" customHeight="1" x14ac:dyDescent="0.2"/>
    <row r="360544" ht="12.75" customHeight="1" x14ac:dyDescent="0.2"/>
    <row r="360548" ht="12.75" customHeight="1" x14ac:dyDescent="0.2"/>
    <row r="360552" ht="12.75" customHeight="1" x14ac:dyDescent="0.2"/>
    <row r="360556" ht="12.75" customHeight="1" x14ac:dyDescent="0.2"/>
    <row r="360560" ht="12.75" customHeight="1" x14ac:dyDescent="0.2"/>
    <row r="360564" ht="12.75" customHeight="1" x14ac:dyDescent="0.2"/>
    <row r="360568" ht="12.75" customHeight="1" x14ac:dyDescent="0.2"/>
    <row r="360572" ht="12.75" customHeight="1" x14ac:dyDescent="0.2"/>
    <row r="360576" ht="12.75" customHeight="1" x14ac:dyDescent="0.2"/>
    <row r="360580" ht="12.75" customHeight="1" x14ac:dyDescent="0.2"/>
    <row r="360584" ht="12.75" customHeight="1" x14ac:dyDescent="0.2"/>
    <row r="360588" ht="12.75" customHeight="1" x14ac:dyDescent="0.2"/>
    <row r="360592" ht="12.75" customHeight="1" x14ac:dyDescent="0.2"/>
    <row r="360596" ht="12.75" customHeight="1" x14ac:dyDescent="0.2"/>
    <row r="360600" ht="12.75" customHeight="1" x14ac:dyDescent="0.2"/>
    <row r="360604" ht="12.75" customHeight="1" x14ac:dyDescent="0.2"/>
    <row r="360608" ht="12.75" customHeight="1" x14ac:dyDescent="0.2"/>
    <row r="360612" ht="12.75" customHeight="1" x14ac:dyDescent="0.2"/>
    <row r="360616" ht="12.75" customHeight="1" x14ac:dyDescent="0.2"/>
    <row r="360620" ht="12.75" customHeight="1" x14ac:dyDescent="0.2"/>
    <row r="360624" ht="12.75" customHeight="1" x14ac:dyDescent="0.2"/>
    <row r="360628" ht="12.75" customHeight="1" x14ac:dyDescent="0.2"/>
    <row r="360632" ht="12.75" customHeight="1" x14ac:dyDescent="0.2"/>
    <row r="360636" ht="12.75" customHeight="1" x14ac:dyDescent="0.2"/>
    <row r="360640" ht="12.75" customHeight="1" x14ac:dyDescent="0.2"/>
    <row r="360644" ht="12.75" customHeight="1" x14ac:dyDescent="0.2"/>
    <row r="360648" ht="12.75" customHeight="1" x14ac:dyDescent="0.2"/>
    <row r="360652" ht="12.75" customHeight="1" x14ac:dyDescent="0.2"/>
    <row r="360656" ht="12.75" customHeight="1" x14ac:dyDescent="0.2"/>
    <row r="360660" ht="12.75" customHeight="1" x14ac:dyDescent="0.2"/>
    <row r="360664" ht="12.75" customHeight="1" x14ac:dyDescent="0.2"/>
    <row r="360668" ht="12.75" customHeight="1" x14ac:dyDescent="0.2"/>
    <row r="360672" ht="12.75" customHeight="1" x14ac:dyDescent="0.2"/>
    <row r="360676" ht="12.75" customHeight="1" x14ac:dyDescent="0.2"/>
    <row r="360680" ht="12.75" customHeight="1" x14ac:dyDescent="0.2"/>
    <row r="360684" ht="12.75" customHeight="1" x14ac:dyDescent="0.2"/>
    <row r="360688" ht="12.75" customHeight="1" x14ac:dyDescent="0.2"/>
    <row r="360692" ht="12.75" customHeight="1" x14ac:dyDescent="0.2"/>
    <row r="360696" ht="12.75" customHeight="1" x14ac:dyDescent="0.2"/>
    <row r="360700" ht="12.75" customHeight="1" x14ac:dyDescent="0.2"/>
    <row r="360704" ht="12.75" customHeight="1" x14ac:dyDescent="0.2"/>
    <row r="360708" ht="12.75" customHeight="1" x14ac:dyDescent="0.2"/>
    <row r="360712" ht="12.75" customHeight="1" x14ac:dyDescent="0.2"/>
    <row r="360716" ht="12.75" customHeight="1" x14ac:dyDescent="0.2"/>
    <row r="360720" ht="12.75" customHeight="1" x14ac:dyDescent="0.2"/>
    <row r="360724" ht="12.75" customHeight="1" x14ac:dyDescent="0.2"/>
    <row r="360728" ht="12.75" customHeight="1" x14ac:dyDescent="0.2"/>
    <row r="360732" ht="12.75" customHeight="1" x14ac:dyDescent="0.2"/>
    <row r="360736" ht="12.75" customHeight="1" x14ac:dyDescent="0.2"/>
    <row r="360740" ht="12.75" customHeight="1" x14ac:dyDescent="0.2"/>
    <row r="360744" ht="12.75" customHeight="1" x14ac:dyDescent="0.2"/>
    <row r="360748" ht="12.75" customHeight="1" x14ac:dyDescent="0.2"/>
    <row r="360752" ht="12.75" customHeight="1" x14ac:dyDescent="0.2"/>
    <row r="360756" ht="12.75" customHeight="1" x14ac:dyDescent="0.2"/>
    <row r="360760" ht="12.75" customHeight="1" x14ac:dyDescent="0.2"/>
    <row r="360764" ht="12.75" customHeight="1" x14ac:dyDescent="0.2"/>
    <row r="360768" ht="12.75" customHeight="1" x14ac:dyDescent="0.2"/>
    <row r="360772" ht="12.75" customHeight="1" x14ac:dyDescent="0.2"/>
    <row r="360776" ht="12.75" customHeight="1" x14ac:dyDescent="0.2"/>
    <row r="360780" ht="12.75" customHeight="1" x14ac:dyDescent="0.2"/>
    <row r="360784" ht="12.75" customHeight="1" x14ac:dyDescent="0.2"/>
    <row r="360788" ht="12.75" customHeight="1" x14ac:dyDescent="0.2"/>
    <row r="360792" ht="12.75" customHeight="1" x14ac:dyDescent="0.2"/>
    <row r="360796" ht="12.75" customHeight="1" x14ac:dyDescent="0.2"/>
    <row r="360800" ht="12.75" customHeight="1" x14ac:dyDescent="0.2"/>
    <row r="360804" ht="12.75" customHeight="1" x14ac:dyDescent="0.2"/>
    <row r="360808" ht="12.75" customHeight="1" x14ac:dyDescent="0.2"/>
    <row r="360812" ht="12.75" customHeight="1" x14ac:dyDescent="0.2"/>
    <row r="360816" ht="12.75" customHeight="1" x14ac:dyDescent="0.2"/>
    <row r="360820" ht="12.75" customHeight="1" x14ac:dyDescent="0.2"/>
    <row r="360824" ht="12.75" customHeight="1" x14ac:dyDescent="0.2"/>
    <row r="360828" ht="12.75" customHeight="1" x14ac:dyDescent="0.2"/>
    <row r="360832" ht="12.75" customHeight="1" x14ac:dyDescent="0.2"/>
    <row r="360836" ht="12.75" customHeight="1" x14ac:dyDescent="0.2"/>
    <row r="360840" ht="12.75" customHeight="1" x14ac:dyDescent="0.2"/>
    <row r="360844" ht="12.75" customHeight="1" x14ac:dyDescent="0.2"/>
    <row r="360848" ht="12.75" customHeight="1" x14ac:dyDescent="0.2"/>
    <row r="360852" ht="12.75" customHeight="1" x14ac:dyDescent="0.2"/>
    <row r="360856" ht="12.75" customHeight="1" x14ac:dyDescent="0.2"/>
    <row r="360860" ht="12.75" customHeight="1" x14ac:dyDescent="0.2"/>
    <row r="360864" ht="12.75" customHeight="1" x14ac:dyDescent="0.2"/>
    <row r="360868" ht="12.75" customHeight="1" x14ac:dyDescent="0.2"/>
    <row r="360872" ht="12.75" customHeight="1" x14ac:dyDescent="0.2"/>
    <row r="360876" ht="12.75" customHeight="1" x14ac:dyDescent="0.2"/>
    <row r="360880" ht="12.75" customHeight="1" x14ac:dyDescent="0.2"/>
    <row r="360884" ht="12.75" customHeight="1" x14ac:dyDescent="0.2"/>
    <row r="360888" ht="12.75" customHeight="1" x14ac:dyDescent="0.2"/>
    <row r="360892" ht="12.75" customHeight="1" x14ac:dyDescent="0.2"/>
    <row r="360896" ht="12.75" customHeight="1" x14ac:dyDescent="0.2"/>
    <row r="360900" ht="12.75" customHeight="1" x14ac:dyDescent="0.2"/>
    <row r="360904" ht="12.75" customHeight="1" x14ac:dyDescent="0.2"/>
    <row r="360908" ht="12.75" customHeight="1" x14ac:dyDescent="0.2"/>
    <row r="360912" ht="12.75" customHeight="1" x14ac:dyDescent="0.2"/>
    <row r="360916" ht="12.75" customHeight="1" x14ac:dyDescent="0.2"/>
    <row r="360920" ht="12.75" customHeight="1" x14ac:dyDescent="0.2"/>
    <row r="360924" ht="12.75" customHeight="1" x14ac:dyDescent="0.2"/>
    <row r="360928" ht="12.75" customHeight="1" x14ac:dyDescent="0.2"/>
    <row r="360932" ht="12.75" customHeight="1" x14ac:dyDescent="0.2"/>
    <row r="360936" ht="12.75" customHeight="1" x14ac:dyDescent="0.2"/>
    <row r="360940" ht="12.75" customHeight="1" x14ac:dyDescent="0.2"/>
    <row r="360944" ht="12.75" customHeight="1" x14ac:dyDescent="0.2"/>
    <row r="360948" ht="12.75" customHeight="1" x14ac:dyDescent="0.2"/>
    <row r="360952" ht="12.75" customHeight="1" x14ac:dyDescent="0.2"/>
    <row r="360956" ht="12.75" customHeight="1" x14ac:dyDescent="0.2"/>
    <row r="360960" ht="12.75" customHeight="1" x14ac:dyDescent="0.2"/>
    <row r="360964" ht="12.75" customHeight="1" x14ac:dyDescent="0.2"/>
    <row r="360968" ht="12.75" customHeight="1" x14ac:dyDescent="0.2"/>
    <row r="360972" ht="12.75" customHeight="1" x14ac:dyDescent="0.2"/>
    <row r="360976" ht="12.75" customHeight="1" x14ac:dyDescent="0.2"/>
    <row r="360980" ht="12.75" customHeight="1" x14ac:dyDescent="0.2"/>
    <row r="360984" ht="12.75" customHeight="1" x14ac:dyDescent="0.2"/>
    <row r="360988" ht="12.75" customHeight="1" x14ac:dyDescent="0.2"/>
    <row r="360992" ht="12.75" customHeight="1" x14ac:dyDescent="0.2"/>
    <row r="360996" ht="12.75" customHeight="1" x14ac:dyDescent="0.2"/>
    <row r="361000" ht="12.75" customHeight="1" x14ac:dyDescent="0.2"/>
    <row r="361004" ht="12.75" customHeight="1" x14ac:dyDescent="0.2"/>
    <row r="361008" ht="12.75" customHeight="1" x14ac:dyDescent="0.2"/>
    <row r="361012" ht="12.75" customHeight="1" x14ac:dyDescent="0.2"/>
    <row r="361016" ht="12.75" customHeight="1" x14ac:dyDescent="0.2"/>
    <row r="361020" ht="12.75" customHeight="1" x14ac:dyDescent="0.2"/>
    <row r="361024" ht="12.75" customHeight="1" x14ac:dyDescent="0.2"/>
    <row r="361028" ht="12.75" customHeight="1" x14ac:dyDescent="0.2"/>
    <row r="361032" ht="12.75" customHeight="1" x14ac:dyDescent="0.2"/>
    <row r="361036" ht="12.75" customHeight="1" x14ac:dyDescent="0.2"/>
    <row r="361040" ht="12.75" customHeight="1" x14ac:dyDescent="0.2"/>
    <row r="361044" ht="12.75" customHeight="1" x14ac:dyDescent="0.2"/>
    <row r="361048" ht="12.75" customHeight="1" x14ac:dyDescent="0.2"/>
    <row r="361052" ht="12.75" customHeight="1" x14ac:dyDescent="0.2"/>
    <row r="361056" ht="12.75" customHeight="1" x14ac:dyDescent="0.2"/>
    <row r="361060" ht="12.75" customHeight="1" x14ac:dyDescent="0.2"/>
    <row r="361064" ht="12.75" customHeight="1" x14ac:dyDescent="0.2"/>
    <row r="361068" ht="12.75" customHeight="1" x14ac:dyDescent="0.2"/>
    <row r="361072" ht="12.75" customHeight="1" x14ac:dyDescent="0.2"/>
    <row r="361076" ht="12.75" customHeight="1" x14ac:dyDescent="0.2"/>
    <row r="361080" ht="12.75" customHeight="1" x14ac:dyDescent="0.2"/>
    <row r="361084" ht="12.75" customHeight="1" x14ac:dyDescent="0.2"/>
    <row r="361088" ht="12.75" customHeight="1" x14ac:dyDescent="0.2"/>
    <row r="361092" ht="12.75" customHeight="1" x14ac:dyDescent="0.2"/>
    <row r="361096" ht="12.75" customHeight="1" x14ac:dyDescent="0.2"/>
    <row r="361100" ht="12.75" customHeight="1" x14ac:dyDescent="0.2"/>
    <row r="361104" ht="12.75" customHeight="1" x14ac:dyDescent="0.2"/>
    <row r="361108" ht="12.75" customHeight="1" x14ac:dyDescent="0.2"/>
    <row r="361112" ht="12.75" customHeight="1" x14ac:dyDescent="0.2"/>
    <row r="361116" ht="12.75" customHeight="1" x14ac:dyDescent="0.2"/>
    <row r="361120" ht="12.75" customHeight="1" x14ac:dyDescent="0.2"/>
    <row r="361124" ht="12.75" customHeight="1" x14ac:dyDescent="0.2"/>
    <row r="361128" ht="12.75" customHeight="1" x14ac:dyDescent="0.2"/>
    <row r="361132" ht="12.75" customHeight="1" x14ac:dyDescent="0.2"/>
    <row r="361136" ht="12.75" customHeight="1" x14ac:dyDescent="0.2"/>
    <row r="361140" ht="12.75" customHeight="1" x14ac:dyDescent="0.2"/>
    <row r="361144" ht="12.75" customHeight="1" x14ac:dyDescent="0.2"/>
    <row r="361148" ht="12.75" customHeight="1" x14ac:dyDescent="0.2"/>
    <row r="361152" ht="12.75" customHeight="1" x14ac:dyDescent="0.2"/>
    <row r="361156" ht="12.75" customHeight="1" x14ac:dyDescent="0.2"/>
    <row r="361160" ht="12.75" customHeight="1" x14ac:dyDescent="0.2"/>
    <row r="361164" ht="12.75" customHeight="1" x14ac:dyDescent="0.2"/>
    <row r="361168" ht="12.75" customHeight="1" x14ac:dyDescent="0.2"/>
    <row r="361172" ht="12.75" customHeight="1" x14ac:dyDescent="0.2"/>
    <row r="361176" ht="12.75" customHeight="1" x14ac:dyDescent="0.2"/>
    <row r="361180" ht="12.75" customHeight="1" x14ac:dyDescent="0.2"/>
    <row r="361184" ht="12.75" customHeight="1" x14ac:dyDescent="0.2"/>
    <row r="361188" ht="12.75" customHeight="1" x14ac:dyDescent="0.2"/>
    <row r="361192" ht="12.75" customHeight="1" x14ac:dyDescent="0.2"/>
    <row r="361196" ht="12.75" customHeight="1" x14ac:dyDescent="0.2"/>
    <row r="361200" ht="12.75" customHeight="1" x14ac:dyDescent="0.2"/>
    <row r="361204" ht="12.75" customHeight="1" x14ac:dyDescent="0.2"/>
    <row r="361208" ht="12.75" customHeight="1" x14ac:dyDescent="0.2"/>
    <row r="361212" ht="12.75" customHeight="1" x14ac:dyDescent="0.2"/>
    <row r="361216" ht="12.75" customHeight="1" x14ac:dyDescent="0.2"/>
    <row r="361220" ht="12.75" customHeight="1" x14ac:dyDescent="0.2"/>
    <row r="361224" ht="12.75" customHeight="1" x14ac:dyDescent="0.2"/>
    <row r="361228" ht="12.75" customHeight="1" x14ac:dyDescent="0.2"/>
    <row r="361232" ht="12.75" customHeight="1" x14ac:dyDescent="0.2"/>
    <row r="361236" ht="12.75" customHeight="1" x14ac:dyDescent="0.2"/>
    <row r="361240" ht="12.75" customHeight="1" x14ac:dyDescent="0.2"/>
    <row r="361244" ht="12.75" customHeight="1" x14ac:dyDescent="0.2"/>
    <row r="361248" ht="12.75" customHeight="1" x14ac:dyDescent="0.2"/>
    <row r="361252" ht="12.75" customHeight="1" x14ac:dyDescent="0.2"/>
    <row r="361256" ht="12.75" customHeight="1" x14ac:dyDescent="0.2"/>
    <row r="361260" ht="12.75" customHeight="1" x14ac:dyDescent="0.2"/>
    <row r="361264" ht="12.75" customHeight="1" x14ac:dyDescent="0.2"/>
    <row r="361268" ht="12.75" customHeight="1" x14ac:dyDescent="0.2"/>
    <row r="361272" ht="12.75" customHeight="1" x14ac:dyDescent="0.2"/>
    <row r="361276" ht="12.75" customHeight="1" x14ac:dyDescent="0.2"/>
    <row r="361280" ht="12.75" customHeight="1" x14ac:dyDescent="0.2"/>
    <row r="361284" ht="12.75" customHeight="1" x14ac:dyDescent="0.2"/>
    <row r="361288" ht="12.75" customHeight="1" x14ac:dyDescent="0.2"/>
    <row r="361292" ht="12.75" customHeight="1" x14ac:dyDescent="0.2"/>
    <row r="361296" ht="12.75" customHeight="1" x14ac:dyDescent="0.2"/>
    <row r="361300" ht="12.75" customHeight="1" x14ac:dyDescent="0.2"/>
    <row r="361304" ht="12.75" customHeight="1" x14ac:dyDescent="0.2"/>
    <row r="361308" ht="12.75" customHeight="1" x14ac:dyDescent="0.2"/>
    <row r="361312" ht="12.75" customHeight="1" x14ac:dyDescent="0.2"/>
    <row r="361316" ht="12.75" customHeight="1" x14ac:dyDescent="0.2"/>
    <row r="361320" ht="12.75" customHeight="1" x14ac:dyDescent="0.2"/>
    <row r="361324" ht="12.75" customHeight="1" x14ac:dyDescent="0.2"/>
    <row r="361328" ht="12.75" customHeight="1" x14ac:dyDescent="0.2"/>
    <row r="361332" ht="12.75" customHeight="1" x14ac:dyDescent="0.2"/>
    <row r="361336" ht="12.75" customHeight="1" x14ac:dyDescent="0.2"/>
    <row r="361340" ht="12.75" customHeight="1" x14ac:dyDescent="0.2"/>
    <row r="361344" ht="12.75" customHeight="1" x14ac:dyDescent="0.2"/>
    <row r="361348" ht="12.75" customHeight="1" x14ac:dyDescent="0.2"/>
    <row r="361352" ht="12.75" customHeight="1" x14ac:dyDescent="0.2"/>
    <row r="361356" ht="12.75" customHeight="1" x14ac:dyDescent="0.2"/>
    <row r="361360" ht="12.75" customHeight="1" x14ac:dyDescent="0.2"/>
    <row r="361364" ht="12.75" customHeight="1" x14ac:dyDescent="0.2"/>
    <row r="361368" ht="12.75" customHeight="1" x14ac:dyDescent="0.2"/>
    <row r="361372" ht="12.75" customHeight="1" x14ac:dyDescent="0.2"/>
    <row r="361376" ht="12.75" customHeight="1" x14ac:dyDescent="0.2"/>
    <row r="361380" ht="12.75" customHeight="1" x14ac:dyDescent="0.2"/>
    <row r="361384" ht="12.75" customHeight="1" x14ac:dyDescent="0.2"/>
    <row r="361388" ht="12.75" customHeight="1" x14ac:dyDescent="0.2"/>
    <row r="361392" ht="12.75" customHeight="1" x14ac:dyDescent="0.2"/>
    <row r="361396" ht="12.75" customHeight="1" x14ac:dyDescent="0.2"/>
    <row r="361400" ht="12.75" customHeight="1" x14ac:dyDescent="0.2"/>
    <row r="361404" ht="12.75" customHeight="1" x14ac:dyDescent="0.2"/>
    <row r="361408" ht="12.75" customHeight="1" x14ac:dyDescent="0.2"/>
    <row r="361412" ht="12.75" customHeight="1" x14ac:dyDescent="0.2"/>
    <row r="361416" ht="12.75" customHeight="1" x14ac:dyDescent="0.2"/>
    <row r="361420" ht="12.75" customHeight="1" x14ac:dyDescent="0.2"/>
    <row r="361424" ht="12.75" customHeight="1" x14ac:dyDescent="0.2"/>
    <row r="361428" ht="12.75" customHeight="1" x14ac:dyDescent="0.2"/>
    <row r="361432" ht="12.75" customHeight="1" x14ac:dyDescent="0.2"/>
    <row r="361436" ht="12.75" customHeight="1" x14ac:dyDescent="0.2"/>
    <row r="361440" ht="12.75" customHeight="1" x14ac:dyDescent="0.2"/>
    <row r="361444" ht="12.75" customHeight="1" x14ac:dyDescent="0.2"/>
    <row r="361448" ht="12.75" customHeight="1" x14ac:dyDescent="0.2"/>
    <row r="361452" ht="12.75" customHeight="1" x14ac:dyDescent="0.2"/>
    <row r="361456" ht="12.75" customHeight="1" x14ac:dyDescent="0.2"/>
    <row r="361460" ht="12.75" customHeight="1" x14ac:dyDescent="0.2"/>
    <row r="361464" ht="12.75" customHeight="1" x14ac:dyDescent="0.2"/>
    <row r="361468" ht="12.75" customHeight="1" x14ac:dyDescent="0.2"/>
    <row r="361472" ht="12.75" customHeight="1" x14ac:dyDescent="0.2"/>
    <row r="361476" ht="12.75" customHeight="1" x14ac:dyDescent="0.2"/>
    <row r="361480" ht="12.75" customHeight="1" x14ac:dyDescent="0.2"/>
    <row r="361484" ht="12.75" customHeight="1" x14ac:dyDescent="0.2"/>
    <row r="361488" ht="12.75" customHeight="1" x14ac:dyDescent="0.2"/>
    <row r="361492" ht="12.75" customHeight="1" x14ac:dyDescent="0.2"/>
    <row r="361496" ht="12.75" customHeight="1" x14ac:dyDescent="0.2"/>
    <row r="361500" ht="12.75" customHeight="1" x14ac:dyDescent="0.2"/>
    <row r="361504" ht="12.75" customHeight="1" x14ac:dyDescent="0.2"/>
    <row r="361508" ht="12.75" customHeight="1" x14ac:dyDescent="0.2"/>
    <row r="361512" ht="12.75" customHeight="1" x14ac:dyDescent="0.2"/>
    <row r="361516" ht="12.75" customHeight="1" x14ac:dyDescent="0.2"/>
    <row r="361520" ht="12.75" customHeight="1" x14ac:dyDescent="0.2"/>
    <row r="361524" ht="12.75" customHeight="1" x14ac:dyDescent="0.2"/>
    <row r="361528" ht="12.75" customHeight="1" x14ac:dyDescent="0.2"/>
    <row r="361532" ht="12.75" customHeight="1" x14ac:dyDescent="0.2"/>
    <row r="361536" ht="12.75" customHeight="1" x14ac:dyDescent="0.2"/>
    <row r="361540" ht="12.75" customHeight="1" x14ac:dyDescent="0.2"/>
    <row r="361544" ht="12.75" customHeight="1" x14ac:dyDescent="0.2"/>
    <row r="361548" ht="12.75" customHeight="1" x14ac:dyDescent="0.2"/>
    <row r="361552" ht="12.75" customHeight="1" x14ac:dyDescent="0.2"/>
    <row r="361556" ht="12.75" customHeight="1" x14ac:dyDescent="0.2"/>
    <row r="361560" ht="12.75" customHeight="1" x14ac:dyDescent="0.2"/>
    <row r="361564" ht="12.75" customHeight="1" x14ac:dyDescent="0.2"/>
    <row r="361568" ht="12.75" customHeight="1" x14ac:dyDescent="0.2"/>
    <row r="361572" ht="12.75" customHeight="1" x14ac:dyDescent="0.2"/>
    <row r="361576" ht="12.75" customHeight="1" x14ac:dyDescent="0.2"/>
    <row r="361580" ht="12.75" customHeight="1" x14ac:dyDescent="0.2"/>
    <row r="361584" ht="12.75" customHeight="1" x14ac:dyDescent="0.2"/>
    <row r="361588" ht="12.75" customHeight="1" x14ac:dyDescent="0.2"/>
    <row r="361592" ht="12.75" customHeight="1" x14ac:dyDescent="0.2"/>
    <row r="361596" ht="12.75" customHeight="1" x14ac:dyDescent="0.2"/>
    <row r="361600" ht="12.75" customHeight="1" x14ac:dyDescent="0.2"/>
    <row r="361604" ht="12.75" customHeight="1" x14ac:dyDescent="0.2"/>
    <row r="361608" ht="12.75" customHeight="1" x14ac:dyDescent="0.2"/>
    <row r="361612" ht="12.75" customHeight="1" x14ac:dyDescent="0.2"/>
    <row r="361616" ht="12.75" customHeight="1" x14ac:dyDescent="0.2"/>
    <row r="361620" ht="12.75" customHeight="1" x14ac:dyDescent="0.2"/>
    <row r="361624" ht="12.75" customHeight="1" x14ac:dyDescent="0.2"/>
    <row r="361628" ht="12.75" customHeight="1" x14ac:dyDescent="0.2"/>
    <row r="361632" ht="12.75" customHeight="1" x14ac:dyDescent="0.2"/>
    <row r="361636" ht="12.75" customHeight="1" x14ac:dyDescent="0.2"/>
    <row r="361640" ht="12.75" customHeight="1" x14ac:dyDescent="0.2"/>
    <row r="361644" ht="12.75" customHeight="1" x14ac:dyDescent="0.2"/>
    <row r="361648" ht="12.75" customHeight="1" x14ac:dyDescent="0.2"/>
    <row r="361652" ht="12.75" customHeight="1" x14ac:dyDescent="0.2"/>
    <row r="361656" ht="12.75" customHeight="1" x14ac:dyDescent="0.2"/>
    <row r="361660" ht="12.75" customHeight="1" x14ac:dyDescent="0.2"/>
    <row r="361664" ht="12.75" customHeight="1" x14ac:dyDescent="0.2"/>
    <row r="361668" ht="12.75" customHeight="1" x14ac:dyDescent="0.2"/>
    <row r="361672" ht="12.75" customHeight="1" x14ac:dyDescent="0.2"/>
    <row r="361676" ht="12.75" customHeight="1" x14ac:dyDescent="0.2"/>
    <row r="361680" ht="12.75" customHeight="1" x14ac:dyDescent="0.2"/>
    <row r="361684" ht="12.75" customHeight="1" x14ac:dyDescent="0.2"/>
    <row r="361688" ht="12.75" customHeight="1" x14ac:dyDescent="0.2"/>
    <row r="361692" ht="12.75" customHeight="1" x14ac:dyDescent="0.2"/>
    <row r="361696" ht="12.75" customHeight="1" x14ac:dyDescent="0.2"/>
    <row r="361700" ht="12.75" customHeight="1" x14ac:dyDescent="0.2"/>
    <row r="361704" ht="12.75" customHeight="1" x14ac:dyDescent="0.2"/>
    <row r="361708" ht="12.75" customHeight="1" x14ac:dyDescent="0.2"/>
    <row r="361712" ht="12.75" customHeight="1" x14ac:dyDescent="0.2"/>
    <row r="361716" ht="12.75" customHeight="1" x14ac:dyDescent="0.2"/>
    <row r="361720" ht="12.75" customHeight="1" x14ac:dyDescent="0.2"/>
    <row r="361724" ht="12.75" customHeight="1" x14ac:dyDescent="0.2"/>
    <row r="361728" ht="12.75" customHeight="1" x14ac:dyDescent="0.2"/>
    <row r="361732" ht="12.75" customHeight="1" x14ac:dyDescent="0.2"/>
    <row r="361736" ht="12.75" customHeight="1" x14ac:dyDescent="0.2"/>
    <row r="361740" ht="12.75" customHeight="1" x14ac:dyDescent="0.2"/>
    <row r="361744" ht="12.75" customHeight="1" x14ac:dyDescent="0.2"/>
    <row r="361748" ht="12.75" customHeight="1" x14ac:dyDescent="0.2"/>
    <row r="361752" ht="12.75" customHeight="1" x14ac:dyDescent="0.2"/>
    <row r="361756" ht="12.75" customHeight="1" x14ac:dyDescent="0.2"/>
    <row r="361760" ht="12.75" customHeight="1" x14ac:dyDescent="0.2"/>
    <row r="361764" ht="12.75" customHeight="1" x14ac:dyDescent="0.2"/>
    <row r="361768" ht="12.75" customHeight="1" x14ac:dyDescent="0.2"/>
    <row r="361772" ht="12.75" customHeight="1" x14ac:dyDescent="0.2"/>
    <row r="361776" ht="12.75" customHeight="1" x14ac:dyDescent="0.2"/>
    <row r="361780" ht="12.75" customHeight="1" x14ac:dyDescent="0.2"/>
    <row r="361784" ht="12.75" customHeight="1" x14ac:dyDescent="0.2"/>
    <row r="361788" ht="12.75" customHeight="1" x14ac:dyDescent="0.2"/>
    <row r="361792" ht="12.75" customHeight="1" x14ac:dyDescent="0.2"/>
    <row r="361796" ht="12.75" customHeight="1" x14ac:dyDescent="0.2"/>
    <row r="361800" ht="12.75" customHeight="1" x14ac:dyDescent="0.2"/>
    <row r="361804" ht="12.75" customHeight="1" x14ac:dyDescent="0.2"/>
    <row r="361808" ht="12.75" customHeight="1" x14ac:dyDescent="0.2"/>
    <row r="361812" ht="12.75" customHeight="1" x14ac:dyDescent="0.2"/>
    <row r="361816" ht="12.75" customHeight="1" x14ac:dyDescent="0.2"/>
    <row r="361820" ht="12.75" customHeight="1" x14ac:dyDescent="0.2"/>
    <row r="361824" ht="12.75" customHeight="1" x14ac:dyDescent="0.2"/>
    <row r="361828" ht="12.75" customHeight="1" x14ac:dyDescent="0.2"/>
    <row r="361832" ht="12.75" customHeight="1" x14ac:dyDescent="0.2"/>
    <row r="361836" ht="12.75" customHeight="1" x14ac:dyDescent="0.2"/>
    <row r="361840" ht="12.75" customHeight="1" x14ac:dyDescent="0.2"/>
    <row r="361844" ht="12.75" customHeight="1" x14ac:dyDescent="0.2"/>
    <row r="361848" ht="12.75" customHeight="1" x14ac:dyDescent="0.2"/>
    <row r="361852" ht="12.75" customHeight="1" x14ac:dyDescent="0.2"/>
    <row r="361856" ht="12.75" customHeight="1" x14ac:dyDescent="0.2"/>
    <row r="361860" ht="12.75" customHeight="1" x14ac:dyDescent="0.2"/>
    <row r="361864" ht="12.75" customHeight="1" x14ac:dyDescent="0.2"/>
    <row r="361868" ht="12.75" customHeight="1" x14ac:dyDescent="0.2"/>
    <row r="361872" ht="12.75" customHeight="1" x14ac:dyDescent="0.2"/>
    <row r="361876" ht="12.75" customHeight="1" x14ac:dyDescent="0.2"/>
    <row r="361880" ht="12.75" customHeight="1" x14ac:dyDescent="0.2"/>
    <row r="361884" ht="12.75" customHeight="1" x14ac:dyDescent="0.2"/>
    <row r="361888" ht="12.75" customHeight="1" x14ac:dyDescent="0.2"/>
    <row r="361892" ht="12.75" customHeight="1" x14ac:dyDescent="0.2"/>
    <row r="361896" ht="12.75" customHeight="1" x14ac:dyDescent="0.2"/>
    <row r="361900" ht="12.75" customHeight="1" x14ac:dyDescent="0.2"/>
    <row r="361904" ht="12.75" customHeight="1" x14ac:dyDescent="0.2"/>
    <row r="361908" ht="12.75" customHeight="1" x14ac:dyDescent="0.2"/>
    <row r="361912" ht="12.75" customHeight="1" x14ac:dyDescent="0.2"/>
    <row r="361916" ht="12.75" customHeight="1" x14ac:dyDescent="0.2"/>
    <row r="361920" ht="12.75" customHeight="1" x14ac:dyDescent="0.2"/>
    <row r="361924" ht="12.75" customHeight="1" x14ac:dyDescent="0.2"/>
    <row r="361928" ht="12.75" customHeight="1" x14ac:dyDescent="0.2"/>
    <row r="361932" ht="12.75" customHeight="1" x14ac:dyDescent="0.2"/>
    <row r="361936" ht="12.75" customHeight="1" x14ac:dyDescent="0.2"/>
    <row r="361940" ht="12.75" customHeight="1" x14ac:dyDescent="0.2"/>
    <row r="361944" ht="12.75" customHeight="1" x14ac:dyDescent="0.2"/>
    <row r="361948" ht="12.75" customHeight="1" x14ac:dyDescent="0.2"/>
    <row r="361952" ht="12.75" customHeight="1" x14ac:dyDescent="0.2"/>
    <row r="361956" ht="12.75" customHeight="1" x14ac:dyDescent="0.2"/>
    <row r="361960" ht="12.75" customHeight="1" x14ac:dyDescent="0.2"/>
    <row r="361964" ht="12.75" customHeight="1" x14ac:dyDescent="0.2"/>
    <row r="361968" ht="12.75" customHeight="1" x14ac:dyDescent="0.2"/>
    <row r="361972" ht="12.75" customHeight="1" x14ac:dyDescent="0.2"/>
    <row r="361976" ht="12.75" customHeight="1" x14ac:dyDescent="0.2"/>
    <row r="361980" ht="12.75" customHeight="1" x14ac:dyDescent="0.2"/>
    <row r="361984" ht="12.75" customHeight="1" x14ac:dyDescent="0.2"/>
    <row r="361988" ht="12.75" customHeight="1" x14ac:dyDescent="0.2"/>
    <row r="361992" ht="12.75" customHeight="1" x14ac:dyDescent="0.2"/>
    <row r="361996" ht="12.75" customHeight="1" x14ac:dyDescent="0.2"/>
    <row r="362000" ht="12.75" customHeight="1" x14ac:dyDescent="0.2"/>
    <row r="362004" ht="12.75" customHeight="1" x14ac:dyDescent="0.2"/>
    <row r="362008" ht="12.75" customHeight="1" x14ac:dyDescent="0.2"/>
    <row r="362012" ht="12.75" customHeight="1" x14ac:dyDescent="0.2"/>
    <row r="362016" ht="12.75" customHeight="1" x14ac:dyDescent="0.2"/>
    <row r="362020" ht="12.75" customHeight="1" x14ac:dyDescent="0.2"/>
    <row r="362024" ht="12.75" customHeight="1" x14ac:dyDescent="0.2"/>
    <row r="362028" ht="12.75" customHeight="1" x14ac:dyDescent="0.2"/>
    <row r="362032" ht="12.75" customHeight="1" x14ac:dyDescent="0.2"/>
    <row r="362036" ht="12.75" customHeight="1" x14ac:dyDescent="0.2"/>
    <row r="362040" ht="12.75" customHeight="1" x14ac:dyDescent="0.2"/>
    <row r="362044" ht="12.75" customHeight="1" x14ac:dyDescent="0.2"/>
    <row r="362048" ht="12.75" customHeight="1" x14ac:dyDescent="0.2"/>
    <row r="362052" ht="12.75" customHeight="1" x14ac:dyDescent="0.2"/>
    <row r="362056" ht="12.75" customHeight="1" x14ac:dyDescent="0.2"/>
    <row r="362060" ht="12.75" customHeight="1" x14ac:dyDescent="0.2"/>
    <row r="362064" ht="12.75" customHeight="1" x14ac:dyDescent="0.2"/>
    <row r="362068" ht="12.75" customHeight="1" x14ac:dyDescent="0.2"/>
    <row r="362072" ht="12.75" customHeight="1" x14ac:dyDescent="0.2"/>
    <row r="362076" ht="12.75" customHeight="1" x14ac:dyDescent="0.2"/>
    <row r="362080" ht="12.75" customHeight="1" x14ac:dyDescent="0.2"/>
    <row r="362084" ht="12.75" customHeight="1" x14ac:dyDescent="0.2"/>
    <row r="362088" ht="12.75" customHeight="1" x14ac:dyDescent="0.2"/>
    <row r="362092" ht="12.75" customHeight="1" x14ac:dyDescent="0.2"/>
    <row r="362096" ht="12.75" customHeight="1" x14ac:dyDescent="0.2"/>
    <row r="362100" ht="12.75" customHeight="1" x14ac:dyDescent="0.2"/>
    <row r="362104" ht="12.75" customHeight="1" x14ac:dyDescent="0.2"/>
    <row r="362108" ht="12.75" customHeight="1" x14ac:dyDescent="0.2"/>
    <row r="362112" ht="12.75" customHeight="1" x14ac:dyDescent="0.2"/>
    <row r="362116" ht="12.75" customHeight="1" x14ac:dyDescent="0.2"/>
    <row r="362120" ht="12.75" customHeight="1" x14ac:dyDescent="0.2"/>
    <row r="362124" ht="12.75" customHeight="1" x14ac:dyDescent="0.2"/>
    <row r="362128" ht="12.75" customHeight="1" x14ac:dyDescent="0.2"/>
    <row r="362132" ht="12.75" customHeight="1" x14ac:dyDescent="0.2"/>
    <row r="362136" ht="12.75" customHeight="1" x14ac:dyDescent="0.2"/>
    <row r="362140" ht="12.75" customHeight="1" x14ac:dyDescent="0.2"/>
    <row r="362144" ht="12.75" customHeight="1" x14ac:dyDescent="0.2"/>
    <row r="362148" ht="12.75" customHeight="1" x14ac:dyDescent="0.2"/>
    <row r="362152" ht="12.75" customHeight="1" x14ac:dyDescent="0.2"/>
    <row r="362156" ht="12.75" customHeight="1" x14ac:dyDescent="0.2"/>
    <row r="362160" ht="12.75" customHeight="1" x14ac:dyDescent="0.2"/>
    <row r="362164" ht="12.75" customHeight="1" x14ac:dyDescent="0.2"/>
    <row r="362168" ht="12.75" customHeight="1" x14ac:dyDescent="0.2"/>
    <row r="362172" ht="12.75" customHeight="1" x14ac:dyDescent="0.2"/>
    <row r="362176" ht="12.75" customHeight="1" x14ac:dyDescent="0.2"/>
    <row r="362180" ht="12.75" customHeight="1" x14ac:dyDescent="0.2"/>
    <row r="362184" ht="12.75" customHeight="1" x14ac:dyDescent="0.2"/>
    <row r="362188" ht="12.75" customHeight="1" x14ac:dyDescent="0.2"/>
    <row r="362192" ht="12.75" customHeight="1" x14ac:dyDescent="0.2"/>
    <row r="362196" ht="12.75" customHeight="1" x14ac:dyDescent="0.2"/>
    <row r="362200" ht="12.75" customHeight="1" x14ac:dyDescent="0.2"/>
    <row r="362204" ht="12.75" customHeight="1" x14ac:dyDescent="0.2"/>
    <row r="362208" ht="12.75" customHeight="1" x14ac:dyDescent="0.2"/>
    <row r="362212" ht="12.75" customHeight="1" x14ac:dyDescent="0.2"/>
    <row r="362216" ht="12.75" customHeight="1" x14ac:dyDescent="0.2"/>
    <row r="362220" ht="12.75" customHeight="1" x14ac:dyDescent="0.2"/>
    <row r="362224" ht="12.75" customHeight="1" x14ac:dyDescent="0.2"/>
    <row r="362228" ht="12.75" customHeight="1" x14ac:dyDescent="0.2"/>
    <row r="362232" ht="12.75" customHeight="1" x14ac:dyDescent="0.2"/>
    <row r="362236" ht="12.75" customHeight="1" x14ac:dyDescent="0.2"/>
    <row r="362240" ht="12.75" customHeight="1" x14ac:dyDescent="0.2"/>
    <row r="362244" ht="12.75" customHeight="1" x14ac:dyDescent="0.2"/>
    <row r="362248" ht="12.75" customHeight="1" x14ac:dyDescent="0.2"/>
    <row r="362252" ht="12.75" customHeight="1" x14ac:dyDescent="0.2"/>
    <row r="362256" ht="12.75" customHeight="1" x14ac:dyDescent="0.2"/>
    <row r="362260" ht="12.75" customHeight="1" x14ac:dyDescent="0.2"/>
    <row r="362264" ht="12.75" customHeight="1" x14ac:dyDescent="0.2"/>
    <row r="362268" ht="12.75" customHeight="1" x14ac:dyDescent="0.2"/>
    <row r="362272" ht="12.75" customHeight="1" x14ac:dyDescent="0.2"/>
    <row r="362276" ht="12.75" customHeight="1" x14ac:dyDescent="0.2"/>
    <row r="362280" ht="12.75" customHeight="1" x14ac:dyDescent="0.2"/>
    <row r="362284" ht="12.75" customHeight="1" x14ac:dyDescent="0.2"/>
    <row r="362288" ht="12.75" customHeight="1" x14ac:dyDescent="0.2"/>
    <row r="362292" ht="12.75" customHeight="1" x14ac:dyDescent="0.2"/>
    <row r="362296" ht="12.75" customHeight="1" x14ac:dyDescent="0.2"/>
    <row r="362300" ht="12.75" customHeight="1" x14ac:dyDescent="0.2"/>
    <row r="362304" ht="12.75" customHeight="1" x14ac:dyDescent="0.2"/>
    <row r="362308" ht="12.75" customHeight="1" x14ac:dyDescent="0.2"/>
    <row r="362312" ht="12.75" customHeight="1" x14ac:dyDescent="0.2"/>
    <row r="362316" ht="12.75" customHeight="1" x14ac:dyDescent="0.2"/>
    <row r="362320" ht="12.75" customHeight="1" x14ac:dyDescent="0.2"/>
    <row r="362324" ht="12.75" customHeight="1" x14ac:dyDescent="0.2"/>
    <row r="362328" ht="12.75" customHeight="1" x14ac:dyDescent="0.2"/>
    <row r="362332" ht="12.75" customHeight="1" x14ac:dyDescent="0.2"/>
    <row r="362336" ht="12.75" customHeight="1" x14ac:dyDescent="0.2"/>
    <row r="362340" ht="12.75" customHeight="1" x14ac:dyDescent="0.2"/>
    <row r="362344" ht="12.75" customHeight="1" x14ac:dyDescent="0.2"/>
    <row r="362348" ht="12.75" customHeight="1" x14ac:dyDescent="0.2"/>
    <row r="362352" ht="12.75" customHeight="1" x14ac:dyDescent="0.2"/>
    <row r="362356" ht="12.75" customHeight="1" x14ac:dyDescent="0.2"/>
    <row r="362360" ht="12.75" customHeight="1" x14ac:dyDescent="0.2"/>
    <row r="362364" ht="12.75" customHeight="1" x14ac:dyDescent="0.2"/>
    <row r="362368" ht="12.75" customHeight="1" x14ac:dyDescent="0.2"/>
    <row r="362372" ht="12.75" customHeight="1" x14ac:dyDescent="0.2"/>
    <row r="362376" ht="12.75" customHeight="1" x14ac:dyDescent="0.2"/>
    <row r="362380" ht="12.75" customHeight="1" x14ac:dyDescent="0.2"/>
    <row r="362384" ht="12.75" customHeight="1" x14ac:dyDescent="0.2"/>
    <row r="362388" ht="12.75" customHeight="1" x14ac:dyDescent="0.2"/>
    <row r="362392" ht="12.75" customHeight="1" x14ac:dyDescent="0.2"/>
    <row r="362396" ht="12.75" customHeight="1" x14ac:dyDescent="0.2"/>
    <row r="362400" ht="12.75" customHeight="1" x14ac:dyDescent="0.2"/>
    <row r="362404" ht="12.75" customHeight="1" x14ac:dyDescent="0.2"/>
    <row r="362408" ht="12.75" customHeight="1" x14ac:dyDescent="0.2"/>
    <row r="362412" ht="12.75" customHeight="1" x14ac:dyDescent="0.2"/>
    <row r="362416" ht="12.75" customHeight="1" x14ac:dyDescent="0.2"/>
    <row r="362420" ht="12.75" customHeight="1" x14ac:dyDescent="0.2"/>
    <row r="362424" ht="12.75" customHeight="1" x14ac:dyDescent="0.2"/>
    <row r="362428" ht="12.75" customHeight="1" x14ac:dyDescent="0.2"/>
    <row r="362432" ht="12.75" customHeight="1" x14ac:dyDescent="0.2"/>
    <row r="362436" ht="12.75" customHeight="1" x14ac:dyDescent="0.2"/>
    <row r="362440" ht="12.75" customHeight="1" x14ac:dyDescent="0.2"/>
    <row r="362444" ht="12.75" customHeight="1" x14ac:dyDescent="0.2"/>
    <row r="362448" ht="12.75" customHeight="1" x14ac:dyDescent="0.2"/>
    <row r="362452" ht="12.75" customHeight="1" x14ac:dyDescent="0.2"/>
    <row r="362456" ht="12.75" customHeight="1" x14ac:dyDescent="0.2"/>
    <row r="362460" ht="12.75" customHeight="1" x14ac:dyDescent="0.2"/>
    <row r="362464" ht="12.75" customHeight="1" x14ac:dyDescent="0.2"/>
    <row r="362468" ht="12.75" customHeight="1" x14ac:dyDescent="0.2"/>
    <row r="362472" ht="12.75" customHeight="1" x14ac:dyDescent="0.2"/>
    <row r="362476" ht="12.75" customHeight="1" x14ac:dyDescent="0.2"/>
    <row r="362480" ht="12.75" customHeight="1" x14ac:dyDescent="0.2"/>
    <row r="362484" ht="12.75" customHeight="1" x14ac:dyDescent="0.2"/>
    <row r="362488" ht="12.75" customHeight="1" x14ac:dyDescent="0.2"/>
    <row r="362492" ht="12.75" customHeight="1" x14ac:dyDescent="0.2"/>
    <row r="362496" ht="12.75" customHeight="1" x14ac:dyDescent="0.2"/>
    <row r="362500" ht="12.75" customHeight="1" x14ac:dyDescent="0.2"/>
    <row r="362504" ht="12.75" customHeight="1" x14ac:dyDescent="0.2"/>
    <row r="362508" ht="12.75" customHeight="1" x14ac:dyDescent="0.2"/>
    <row r="362512" ht="12.75" customHeight="1" x14ac:dyDescent="0.2"/>
    <row r="362516" ht="12.75" customHeight="1" x14ac:dyDescent="0.2"/>
    <row r="362520" ht="12.75" customHeight="1" x14ac:dyDescent="0.2"/>
    <row r="362524" ht="12.75" customHeight="1" x14ac:dyDescent="0.2"/>
    <row r="362528" ht="12.75" customHeight="1" x14ac:dyDescent="0.2"/>
    <row r="362532" ht="12.75" customHeight="1" x14ac:dyDescent="0.2"/>
    <row r="362536" ht="12.75" customHeight="1" x14ac:dyDescent="0.2"/>
    <row r="362540" ht="12.75" customHeight="1" x14ac:dyDescent="0.2"/>
    <row r="362544" ht="12.75" customHeight="1" x14ac:dyDescent="0.2"/>
    <row r="362548" ht="12.75" customHeight="1" x14ac:dyDescent="0.2"/>
    <row r="362552" ht="12.75" customHeight="1" x14ac:dyDescent="0.2"/>
    <row r="362556" ht="12.75" customHeight="1" x14ac:dyDescent="0.2"/>
    <row r="362560" ht="12.75" customHeight="1" x14ac:dyDescent="0.2"/>
    <row r="362564" ht="12.75" customHeight="1" x14ac:dyDescent="0.2"/>
    <row r="362568" ht="12.75" customHeight="1" x14ac:dyDescent="0.2"/>
    <row r="362572" ht="12.75" customHeight="1" x14ac:dyDescent="0.2"/>
    <row r="362576" ht="12.75" customHeight="1" x14ac:dyDescent="0.2"/>
    <row r="362580" ht="12.75" customHeight="1" x14ac:dyDescent="0.2"/>
    <row r="362584" ht="12.75" customHeight="1" x14ac:dyDescent="0.2"/>
    <row r="362588" ht="12.75" customHeight="1" x14ac:dyDescent="0.2"/>
    <row r="362592" ht="12.75" customHeight="1" x14ac:dyDescent="0.2"/>
    <row r="362596" ht="12.75" customHeight="1" x14ac:dyDescent="0.2"/>
    <row r="362600" ht="12.75" customHeight="1" x14ac:dyDescent="0.2"/>
    <row r="362604" ht="12.75" customHeight="1" x14ac:dyDescent="0.2"/>
    <row r="362608" ht="12.75" customHeight="1" x14ac:dyDescent="0.2"/>
    <row r="362612" ht="12.75" customHeight="1" x14ac:dyDescent="0.2"/>
    <row r="362616" ht="12.75" customHeight="1" x14ac:dyDescent="0.2"/>
    <row r="362620" ht="12.75" customHeight="1" x14ac:dyDescent="0.2"/>
    <row r="362624" ht="12.75" customHeight="1" x14ac:dyDescent="0.2"/>
    <row r="362628" ht="12.75" customHeight="1" x14ac:dyDescent="0.2"/>
    <row r="362632" ht="12.75" customHeight="1" x14ac:dyDescent="0.2"/>
    <row r="362636" ht="12.75" customHeight="1" x14ac:dyDescent="0.2"/>
    <row r="362640" ht="12.75" customHeight="1" x14ac:dyDescent="0.2"/>
    <row r="362644" ht="12.75" customHeight="1" x14ac:dyDescent="0.2"/>
    <row r="362648" ht="12.75" customHeight="1" x14ac:dyDescent="0.2"/>
    <row r="362652" ht="12.75" customHeight="1" x14ac:dyDescent="0.2"/>
    <row r="362656" ht="12.75" customHeight="1" x14ac:dyDescent="0.2"/>
    <row r="362660" ht="12.75" customHeight="1" x14ac:dyDescent="0.2"/>
    <row r="362664" ht="12.75" customHeight="1" x14ac:dyDescent="0.2"/>
    <row r="362668" ht="12.75" customHeight="1" x14ac:dyDescent="0.2"/>
    <row r="362672" ht="12.75" customHeight="1" x14ac:dyDescent="0.2"/>
    <row r="362676" ht="12.75" customHeight="1" x14ac:dyDescent="0.2"/>
    <row r="362680" ht="12.75" customHeight="1" x14ac:dyDescent="0.2"/>
    <row r="362684" ht="12.75" customHeight="1" x14ac:dyDescent="0.2"/>
    <row r="362688" ht="12.75" customHeight="1" x14ac:dyDescent="0.2"/>
    <row r="362692" ht="12.75" customHeight="1" x14ac:dyDescent="0.2"/>
    <row r="362696" ht="12.75" customHeight="1" x14ac:dyDescent="0.2"/>
    <row r="362700" ht="12.75" customHeight="1" x14ac:dyDescent="0.2"/>
    <row r="362704" ht="12.75" customHeight="1" x14ac:dyDescent="0.2"/>
    <row r="362708" ht="12.75" customHeight="1" x14ac:dyDescent="0.2"/>
    <row r="362712" ht="12.75" customHeight="1" x14ac:dyDescent="0.2"/>
    <row r="362716" ht="12.75" customHeight="1" x14ac:dyDescent="0.2"/>
    <row r="362720" ht="12.75" customHeight="1" x14ac:dyDescent="0.2"/>
    <row r="362724" ht="12.75" customHeight="1" x14ac:dyDescent="0.2"/>
    <row r="362728" ht="12.75" customHeight="1" x14ac:dyDescent="0.2"/>
    <row r="362732" ht="12.75" customHeight="1" x14ac:dyDescent="0.2"/>
    <row r="362736" ht="12.75" customHeight="1" x14ac:dyDescent="0.2"/>
    <row r="362740" ht="12.75" customHeight="1" x14ac:dyDescent="0.2"/>
    <row r="362744" ht="12.75" customHeight="1" x14ac:dyDescent="0.2"/>
    <row r="362748" ht="12.75" customHeight="1" x14ac:dyDescent="0.2"/>
    <row r="362752" ht="12.75" customHeight="1" x14ac:dyDescent="0.2"/>
    <row r="362756" ht="12.75" customHeight="1" x14ac:dyDescent="0.2"/>
    <row r="362760" ht="12.75" customHeight="1" x14ac:dyDescent="0.2"/>
    <row r="362764" ht="12.75" customHeight="1" x14ac:dyDescent="0.2"/>
    <row r="362768" ht="12.75" customHeight="1" x14ac:dyDescent="0.2"/>
    <row r="362772" ht="12.75" customHeight="1" x14ac:dyDescent="0.2"/>
    <row r="362776" ht="12.75" customHeight="1" x14ac:dyDescent="0.2"/>
    <row r="362780" ht="12.75" customHeight="1" x14ac:dyDescent="0.2"/>
    <row r="362784" ht="12.75" customHeight="1" x14ac:dyDescent="0.2"/>
    <row r="362788" ht="12.75" customHeight="1" x14ac:dyDescent="0.2"/>
    <row r="362792" ht="12.75" customHeight="1" x14ac:dyDescent="0.2"/>
    <row r="362796" ht="12.75" customHeight="1" x14ac:dyDescent="0.2"/>
    <row r="362800" ht="12.75" customHeight="1" x14ac:dyDescent="0.2"/>
    <row r="362804" ht="12.75" customHeight="1" x14ac:dyDescent="0.2"/>
    <row r="362808" ht="12.75" customHeight="1" x14ac:dyDescent="0.2"/>
    <row r="362812" ht="12.75" customHeight="1" x14ac:dyDescent="0.2"/>
    <row r="362816" ht="12.75" customHeight="1" x14ac:dyDescent="0.2"/>
    <row r="362820" ht="12.75" customHeight="1" x14ac:dyDescent="0.2"/>
    <row r="362824" ht="12.75" customHeight="1" x14ac:dyDescent="0.2"/>
    <row r="362828" ht="12.75" customHeight="1" x14ac:dyDescent="0.2"/>
    <row r="362832" ht="12.75" customHeight="1" x14ac:dyDescent="0.2"/>
    <row r="362836" ht="12.75" customHeight="1" x14ac:dyDescent="0.2"/>
    <row r="362840" ht="12.75" customHeight="1" x14ac:dyDescent="0.2"/>
    <row r="362844" ht="12.75" customHeight="1" x14ac:dyDescent="0.2"/>
    <row r="362848" ht="12.75" customHeight="1" x14ac:dyDescent="0.2"/>
    <row r="362852" ht="12.75" customHeight="1" x14ac:dyDescent="0.2"/>
    <row r="362856" ht="12.75" customHeight="1" x14ac:dyDescent="0.2"/>
    <row r="362860" ht="12.75" customHeight="1" x14ac:dyDescent="0.2"/>
    <row r="362864" ht="12.75" customHeight="1" x14ac:dyDescent="0.2"/>
    <row r="362868" ht="12.75" customHeight="1" x14ac:dyDescent="0.2"/>
    <row r="362872" ht="12.75" customHeight="1" x14ac:dyDescent="0.2"/>
    <row r="362876" ht="12.75" customHeight="1" x14ac:dyDescent="0.2"/>
    <row r="362880" ht="12.75" customHeight="1" x14ac:dyDescent="0.2"/>
    <row r="362884" ht="12.75" customHeight="1" x14ac:dyDescent="0.2"/>
    <row r="362888" ht="12.75" customHeight="1" x14ac:dyDescent="0.2"/>
    <row r="362892" ht="12.75" customHeight="1" x14ac:dyDescent="0.2"/>
    <row r="362896" ht="12.75" customHeight="1" x14ac:dyDescent="0.2"/>
    <row r="362900" ht="12.75" customHeight="1" x14ac:dyDescent="0.2"/>
    <row r="362904" ht="12.75" customHeight="1" x14ac:dyDescent="0.2"/>
    <row r="362908" ht="12.75" customHeight="1" x14ac:dyDescent="0.2"/>
    <row r="362912" ht="12.75" customHeight="1" x14ac:dyDescent="0.2"/>
    <row r="362916" ht="12.75" customHeight="1" x14ac:dyDescent="0.2"/>
    <row r="362920" ht="12.75" customHeight="1" x14ac:dyDescent="0.2"/>
    <row r="362924" ht="12.75" customHeight="1" x14ac:dyDescent="0.2"/>
    <row r="362928" ht="12.75" customHeight="1" x14ac:dyDescent="0.2"/>
    <row r="362932" ht="12.75" customHeight="1" x14ac:dyDescent="0.2"/>
    <row r="362936" ht="12.75" customHeight="1" x14ac:dyDescent="0.2"/>
    <row r="362940" ht="12.75" customHeight="1" x14ac:dyDescent="0.2"/>
    <row r="362944" ht="12.75" customHeight="1" x14ac:dyDescent="0.2"/>
    <row r="362948" ht="12.75" customHeight="1" x14ac:dyDescent="0.2"/>
    <row r="362952" ht="12.75" customHeight="1" x14ac:dyDescent="0.2"/>
    <row r="362956" ht="12.75" customHeight="1" x14ac:dyDescent="0.2"/>
    <row r="362960" ht="12.75" customHeight="1" x14ac:dyDescent="0.2"/>
    <row r="362964" ht="12.75" customHeight="1" x14ac:dyDescent="0.2"/>
    <row r="362968" ht="12.75" customHeight="1" x14ac:dyDescent="0.2"/>
    <row r="362972" ht="12.75" customHeight="1" x14ac:dyDescent="0.2"/>
    <row r="362976" ht="12.75" customHeight="1" x14ac:dyDescent="0.2"/>
    <row r="362980" ht="12.75" customHeight="1" x14ac:dyDescent="0.2"/>
    <row r="362984" ht="12.75" customHeight="1" x14ac:dyDescent="0.2"/>
    <row r="362988" ht="12.75" customHeight="1" x14ac:dyDescent="0.2"/>
    <row r="362992" ht="12.75" customHeight="1" x14ac:dyDescent="0.2"/>
    <row r="362996" ht="12.75" customHeight="1" x14ac:dyDescent="0.2"/>
    <row r="363000" ht="12.75" customHeight="1" x14ac:dyDescent="0.2"/>
    <row r="363004" ht="12.75" customHeight="1" x14ac:dyDescent="0.2"/>
    <row r="363008" ht="12.75" customHeight="1" x14ac:dyDescent="0.2"/>
    <row r="363012" ht="12.75" customHeight="1" x14ac:dyDescent="0.2"/>
    <row r="363016" ht="12.75" customHeight="1" x14ac:dyDescent="0.2"/>
    <row r="363020" ht="12.75" customHeight="1" x14ac:dyDescent="0.2"/>
    <row r="363024" ht="12.75" customHeight="1" x14ac:dyDescent="0.2"/>
    <row r="363028" ht="12.75" customHeight="1" x14ac:dyDescent="0.2"/>
    <row r="363032" ht="12.75" customHeight="1" x14ac:dyDescent="0.2"/>
    <row r="363036" ht="12.75" customHeight="1" x14ac:dyDescent="0.2"/>
    <row r="363040" ht="12.75" customHeight="1" x14ac:dyDescent="0.2"/>
    <row r="363044" ht="12.75" customHeight="1" x14ac:dyDescent="0.2"/>
    <row r="363048" ht="12.75" customHeight="1" x14ac:dyDescent="0.2"/>
    <row r="363052" ht="12.75" customHeight="1" x14ac:dyDescent="0.2"/>
    <row r="363056" ht="12.75" customHeight="1" x14ac:dyDescent="0.2"/>
    <row r="363060" ht="12.75" customHeight="1" x14ac:dyDescent="0.2"/>
    <row r="363064" ht="12.75" customHeight="1" x14ac:dyDescent="0.2"/>
    <row r="363068" ht="12.75" customHeight="1" x14ac:dyDescent="0.2"/>
    <row r="363072" ht="12.75" customHeight="1" x14ac:dyDescent="0.2"/>
    <row r="363076" ht="12.75" customHeight="1" x14ac:dyDescent="0.2"/>
    <row r="363080" ht="12.75" customHeight="1" x14ac:dyDescent="0.2"/>
    <row r="363084" ht="12.75" customHeight="1" x14ac:dyDescent="0.2"/>
    <row r="363088" ht="12.75" customHeight="1" x14ac:dyDescent="0.2"/>
    <row r="363092" ht="12.75" customHeight="1" x14ac:dyDescent="0.2"/>
    <row r="363096" ht="12.75" customHeight="1" x14ac:dyDescent="0.2"/>
    <row r="363100" ht="12.75" customHeight="1" x14ac:dyDescent="0.2"/>
    <row r="363104" ht="12.75" customHeight="1" x14ac:dyDescent="0.2"/>
    <row r="363108" ht="12.75" customHeight="1" x14ac:dyDescent="0.2"/>
    <row r="363112" ht="12.75" customHeight="1" x14ac:dyDescent="0.2"/>
    <row r="363116" ht="12.75" customHeight="1" x14ac:dyDescent="0.2"/>
    <row r="363120" ht="12.75" customHeight="1" x14ac:dyDescent="0.2"/>
    <row r="363124" ht="12.75" customHeight="1" x14ac:dyDescent="0.2"/>
    <row r="363128" ht="12.75" customHeight="1" x14ac:dyDescent="0.2"/>
    <row r="363132" ht="12.75" customHeight="1" x14ac:dyDescent="0.2"/>
    <row r="363136" ht="12.75" customHeight="1" x14ac:dyDescent="0.2"/>
    <row r="363140" ht="12.75" customHeight="1" x14ac:dyDescent="0.2"/>
    <row r="363144" ht="12.75" customHeight="1" x14ac:dyDescent="0.2"/>
    <row r="363148" ht="12.75" customHeight="1" x14ac:dyDescent="0.2"/>
    <row r="363152" ht="12.75" customHeight="1" x14ac:dyDescent="0.2"/>
    <row r="363156" ht="12.75" customHeight="1" x14ac:dyDescent="0.2"/>
    <row r="363160" ht="12.75" customHeight="1" x14ac:dyDescent="0.2"/>
    <row r="363164" ht="12.75" customHeight="1" x14ac:dyDescent="0.2"/>
    <row r="363168" ht="12.75" customHeight="1" x14ac:dyDescent="0.2"/>
    <row r="363172" ht="12.75" customHeight="1" x14ac:dyDescent="0.2"/>
    <row r="363176" ht="12.75" customHeight="1" x14ac:dyDescent="0.2"/>
    <row r="363180" ht="12.75" customHeight="1" x14ac:dyDescent="0.2"/>
    <row r="363184" ht="12.75" customHeight="1" x14ac:dyDescent="0.2"/>
    <row r="363188" ht="12.75" customHeight="1" x14ac:dyDescent="0.2"/>
    <row r="363192" ht="12.75" customHeight="1" x14ac:dyDescent="0.2"/>
    <row r="363196" ht="12.75" customHeight="1" x14ac:dyDescent="0.2"/>
    <row r="363200" ht="12.75" customHeight="1" x14ac:dyDescent="0.2"/>
    <row r="363204" ht="12.75" customHeight="1" x14ac:dyDescent="0.2"/>
    <row r="363208" ht="12.75" customHeight="1" x14ac:dyDescent="0.2"/>
    <row r="363212" ht="12.75" customHeight="1" x14ac:dyDescent="0.2"/>
    <row r="363216" ht="12.75" customHeight="1" x14ac:dyDescent="0.2"/>
    <row r="363220" ht="12.75" customHeight="1" x14ac:dyDescent="0.2"/>
    <row r="363224" ht="12.75" customHeight="1" x14ac:dyDescent="0.2"/>
    <row r="363228" ht="12.75" customHeight="1" x14ac:dyDescent="0.2"/>
    <row r="363232" ht="12.75" customHeight="1" x14ac:dyDescent="0.2"/>
    <row r="363236" ht="12.75" customHeight="1" x14ac:dyDescent="0.2"/>
    <row r="363240" ht="12.75" customHeight="1" x14ac:dyDescent="0.2"/>
    <row r="363244" ht="12.75" customHeight="1" x14ac:dyDescent="0.2"/>
    <row r="363248" ht="12.75" customHeight="1" x14ac:dyDescent="0.2"/>
    <row r="363252" ht="12.75" customHeight="1" x14ac:dyDescent="0.2"/>
    <row r="363256" ht="12.75" customHeight="1" x14ac:dyDescent="0.2"/>
    <row r="363260" ht="12.75" customHeight="1" x14ac:dyDescent="0.2"/>
    <row r="363264" ht="12.75" customHeight="1" x14ac:dyDescent="0.2"/>
    <row r="363268" ht="12.75" customHeight="1" x14ac:dyDescent="0.2"/>
    <row r="363272" ht="12.75" customHeight="1" x14ac:dyDescent="0.2"/>
    <row r="363276" ht="12.75" customHeight="1" x14ac:dyDescent="0.2"/>
    <row r="363280" ht="12.75" customHeight="1" x14ac:dyDescent="0.2"/>
    <row r="363284" ht="12.75" customHeight="1" x14ac:dyDescent="0.2"/>
    <row r="363288" ht="12.75" customHeight="1" x14ac:dyDescent="0.2"/>
    <row r="363292" ht="12.75" customHeight="1" x14ac:dyDescent="0.2"/>
    <row r="363296" ht="12.75" customHeight="1" x14ac:dyDescent="0.2"/>
    <row r="363300" ht="12.75" customHeight="1" x14ac:dyDescent="0.2"/>
    <row r="363304" ht="12.75" customHeight="1" x14ac:dyDescent="0.2"/>
    <row r="363308" ht="12.75" customHeight="1" x14ac:dyDescent="0.2"/>
    <row r="363312" ht="12.75" customHeight="1" x14ac:dyDescent="0.2"/>
    <row r="363316" ht="12.75" customHeight="1" x14ac:dyDescent="0.2"/>
    <row r="363320" ht="12.75" customHeight="1" x14ac:dyDescent="0.2"/>
    <row r="363324" ht="12.75" customHeight="1" x14ac:dyDescent="0.2"/>
    <row r="363328" ht="12.75" customHeight="1" x14ac:dyDescent="0.2"/>
    <row r="363332" ht="12.75" customHeight="1" x14ac:dyDescent="0.2"/>
    <row r="363336" ht="12.75" customHeight="1" x14ac:dyDescent="0.2"/>
    <row r="363340" ht="12.75" customHeight="1" x14ac:dyDescent="0.2"/>
    <row r="363344" ht="12.75" customHeight="1" x14ac:dyDescent="0.2"/>
    <row r="363348" ht="12.75" customHeight="1" x14ac:dyDescent="0.2"/>
    <row r="363352" ht="12.75" customHeight="1" x14ac:dyDescent="0.2"/>
    <row r="363356" ht="12.75" customHeight="1" x14ac:dyDescent="0.2"/>
    <row r="363360" ht="12.75" customHeight="1" x14ac:dyDescent="0.2"/>
    <row r="363364" ht="12.75" customHeight="1" x14ac:dyDescent="0.2"/>
    <row r="363368" ht="12.75" customHeight="1" x14ac:dyDescent="0.2"/>
    <row r="363372" ht="12.75" customHeight="1" x14ac:dyDescent="0.2"/>
    <row r="363376" ht="12.75" customHeight="1" x14ac:dyDescent="0.2"/>
    <row r="363380" ht="12.75" customHeight="1" x14ac:dyDescent="0.2"/>
    <row r="363384" ht="12.75" customHeight="1" x14ac:dyDescent="0.2"/>
    <row r="363388" ht="12.75" customHeight="1" x14ac:dyDescent="0.2"/>
    <row r="363392" ht="12.75" customHeight="1" x14ac:dyDescent="0.2"/>
    <row r="363396" ht="12.75" customHeight="1" x14ac:dyDescent="0.2"/>
    <row r="363400" ht="12.75" customHeight="1" x14ac:dyDescent="0.2"/>
    <row r="363404" ht="12.75" customHeight="1" x14ac:dyDescent="0.2"/>
    <row r="363408" ht="12.75" customHeight="1" x14ac:dyDescent="0.2"/>
    <row r="363412" ht="12.75" customHeight="1" x14ac:dyDescent="0.2"/>
    <row r="363416" ht="12.75" customHeight="1" x14ac:dyDescent="0.2"/>
    <row r="363420" ht="12.75" customHeight="1" x14ac:dyDescent="0.2"/>
    <row r="363424" ht="12.75" customHeight="1" x14ac:dyDescent="0.2"/>
    <row r="363428" ht="12.75" customHeight="1" x14ac:dyDescent="0.2"/>
    <row r="363432" ht="12.75" customHeight="1" x14ac:dyDescent="0.2"/>
    <row r="363436" ht="12.75" customHeight="1" x14ac:dyDescent="0.2"/>
    <row r="363440" ht="12.75" customHeight="1" x14ac:dyDescent="0.2"/>
    <row r="363444" ht="12.75" customHeight="1" x14ac:dyDescent="0.2"/>
    <row r="363448" ht="12.75" customHeight="1" x14ac:dyDescent="0.2"/>
    <row r="363452" ht="12.75" customHeight="1" x14ac:dyDescent="0.2"/>
    <row r="363456" ht="12.75" customHeight="1" x14ac:dyDescent="0.2"/>
    <row r="363460" ht="12.75" customHeight="1" x14ac:dyDescent="0.2"/>
    <row r="363464" ht="12.75" customHeight="1" x14ac:dyDescent="0.2"/>
    <row r="363468" ht="12.75" customHeight="1" x14ac:dyDescent="0.2"/>
    <row r="363472" ht="12.75" customHeight="1" x14ac:dyDescent="0.2"/>
    <row r="363476" ht="12.75" customHeight="1" x14ac:dyDescent="0.2"/>
    <row r="363480" ht="12.75" customHeight="1" x14ac:dyDescent="0.2"/>
    <row r="363484" ht="12.75" customHeight="1" x14ac:dyDescent="0.2"/>
    <row r="363488" ht="12.75" customHeight="1" x14ac:dyDescent="0.2"/>
    <row r="363492" ht="12.75" customHeight="1" x14ac:dyDescent="0.2"/>
    <row r="363496" ht="12.75" customHeight="1" x14ac:dyDescent="0.2"/>
    <row r="363500" ht="12.75" customHeight="1" x14ac:dyDescent="0.2"/>
    <row r="363504" ht="12.75" customHeight="1" x14ac:dyDescent="0.2"/>
    <row r="363508" ht="12.75" customHeight="1" x14ac:dyDescent="0.2"/>
    <row r="363512" ht="12.75" customHeight="1" x14ac:dyDescent="0.2"/>
    <row r="363516" ht="12.75" customHeight="1" x14ac:dyDescent="0.2"/>
    <row r="363520" ht="12.75" customHeight="1" x14ac:dyDescent="0.2"/>
    <row r="363524" ht="12.75" customHeight="1" x14ac:dyDescent="0.2"/>
    <row r="363528" ht="12.75" customHeight="1" x14ac:dyDescent="0.2"/>
    <row r="363532" ht="12.75" customHeight="1" x14ac:dyDescent="0.2"/>
    <row r="363536" ht="12.75" customHeight="1" x14ac:dyDescent="0.2"/>
    <row r="363540" ht="12.75" customHeight="1" x14ac:dyDescent="0.2"/>
    <row r="363544" ht="12.75" customHeight="1" x14ac:dyDescent="0.2"/>
    <row r="363548" ht="12.75" customHeight="1" x14ac:dyDescent="0.2"/>
    <row r="363552" ht="12.75" customHeight="1" x14ac:dyDescent="0.2"/>
    <row r="363556" ht="12.75" customHeight="1" x14ac:dyDescent="0.2"/>
    <row r="363560" ht="12.75" customHeight="1" x14ac:dyDescent="0.2"/>
    <row r="363564" ht="12.75" customHeight="1" x14ac:dyDescent="0.2"/>
    <row r="363568" ht="12.75" customHeight="1" x14ac:dyDescent="0.2"/>
    <row r="363572" ht="12.75" customHeight="1" x14ac:dyDescent="0.2"/>
    <row r="363576" ht="12.75" customHeight="1" x14ac:dyDescent="0.2"/>
    <row r="363580" ht="12.75" customHeight="1" x14ac:dyDescent="0.2"/>
    <row r="363584" ht="12.75" customHeight="1" x14ac:dyDescent="0.2"/>
    <row r="363588" ht="12.75" customHeight="1" x14ac:dyDescent="0.2"/>
    <row r="363592" ht="12.75" customHeight="1" x14ac:dyDescent="0.2"/>
    <row r="363596" ht="12.75" customHeight="1" x14ac:dyDescent="0.2"/>
    <row r="363600" ht="12.75" customHeight="1" x14ac:dyDescent="0.2"/>
    <row r="363604" ht="12.75" customHeight="1" x14ac:dyDescent="0.2"/>
    <row r="363608" ht="12.75" customHeight="1" x14ac:dyDescent="0.2"/>
    <row r="363612" ht="12.75" customHeight="1" x14ac:dyDescent="0.2"/>
    <row r="363616" ht="12.75" customHeight="1" x14ac:dyDescent="0.2"/>
    <row r="363620" ht="12.75" customHeight="1" x14ac:dyDescent="0.2"/>
    <row r="363624" ht="12.75" customHeight="1" x14ac:dyDescent="0.2"/>
    <row r="363628" ht="12.75" customHeight="1" x14ac:dyDescent="0.2"/>
    <row r="363632" ht="12.75" customHeight="1" x14ac:dyDescent="0.2"/>
    <row r="363636" ht="12.75" customHeight="1" x14ac:dyDescent="0.2"/>
    <row r="363640" ht="12.75" customHeight="1" x14ac:dyDescent="0.2"/>
    <row r="363644" ht="12.75" customHeight="1" x14ac:dyDescent="0.2"/>
    <row r="363648" ht="12.75" customHeight="1" x14ac:dyDescent="0.2"/>
    <row r="363652" ht="12.75" customHeight="1" x14ac:dyDescent="0.2"/>
    <row r="363656" ht="12.75" customHeight="1" x14ac:dyDescent="0.2"/>
    <row r="363660" ht="12.75" customHeight="1" x14ac:dyDescent="0.2"/>
    <row r="363664" ht="12.75" customHeight="1" x14ac:dyDescent="0.2"/>
    <row r="363668" ht="12.75" customHeight="1" x14ac:dyDescent="0.2"/>
    <row r="363672" ht="12.75" customHeight="1" x14ac:dyDescent="0.2"/>
    <row r="363676" ht="12.75" customHeight="1" x14ac:dyDescent="0.2"/>
    <row r="363680" ht="12.75" customHeight="1" x14ac:dyDescent="0.2"/>
    <row r="363684" ht="12.75" customHeight="1" x14ac:dyDescent="0.2"/>
    <row r="363688" ht="12.75" customHeight="1" x14ac:dyDescent="0.2"/>
    <row r="363692" ht="12.75" customHeight="1" x14ac:dyDescent="0.2"/>
    <row r="363696" ht="12.75" customHeight="1" x14ac:dyDescent="0.2"/>
    <row r="363700" ht="12.75" customHeight="1" x14ac:dyDescent="0.2"/>
    <row r="363704" ht="12.75" customHeight="1" x14ac:dyDescent="0.2"/>
    <row r="363708" ht="12.75" customHeight="1" x14ac:dyDescent="0.2"/>
    <row r="363712" ht="12.75" customHeight="1" x14ac:dyDescent="0.2"/>
    <row r="363716" ht="12.75" customHeight="1" x14ac:dyDescent="0.2"/>
    <row r="363720" ht="12.75" customHeight="1" x14ac:dyDescent="0.2"/>
    <row r="363724" ht="12.75" customHeight="1" x14ac:dyDescent="0.2"/>
    <row r="363728" ht="12.75" customHeight="1" x14ac:dyDescent="0.2"/>
    <row r="363732" ht="12.75" customHeight="1" x14ac:dyDescent="0.2"/>
    <row r="363736" ht="12.75" customHeight="1" x14ac:dyDescent="0.2"/>
    <row r="363740" ht="12.75" customHeight="1" x14ac:dyDescent="0.2"/>
    <row r="363744" ht="12.75" customHeight="1" x14ac:dyDescent="0.2"/>
    <row r="363748" ht="12.75" customHeight="1" x14ac:dyDescent="0.2"/>
    <row r="363752" ht="12.75" customHeight="1" x14ac:dyDescent="0.2"/>
    <row r="363756" ht="12.75" customHeight="1" x14ac:dyDescent="0.2"/>
    <row r="363760" ht="12.75" customHeight="1" x14ac:dyDescent="0.2"/>
    <row r="363764" ht="12.75" customHeight="1" x14ac:dyDescent="0.2"/>
    <row r="363768" ht="12.75" customHeight="1" x14ac:dyDescent="0.2"/>
    <row r="363772" ht="12.75" customHeight="1" x14ac:dyDescent="0.2"/>
    <row r="363776" ht="12.75" customHeight="1" x14ac:dyDescent="0.2"/>
    <row r="363780" ht="12.75" customHeight="1" x14ac:dyDescent="0.2"/>
    <row r="363784" ht="12.75" customHeight="1" x14ac:dyDescent="0.2"/>
    <row r="363788" ht="12.75" customHeight="1" x14ac:dyDescent="0.2"/>
    <row r="363792" ht="12.75" customHeight="1" x14ac:dyDescent="0.2"/>
    <row r="363796" ht="12.75" customHeight="1" x14ac:dyDescent="0.2"/>
    <row r="363800" ht="12.75" customHeight="1" x14ac:dyDescent="0.2"/>
    <row r="363804" ht="12.75" customHeight="1" x14ac:dyDescent="0.2"/>
    <row r="363808" ht="12.75" customHeight="1" x14ac:dyDescent="0.2"/>
    <row r="363812" ht="12.75" customHeight="1" x14ac:dyDescent="0.2"/>
    <row r="363816" ht="12.75" customHeight="1" x14ac:dyDescent="0.2"/>
    <row r="363820" ht="12.75" customHeight="1" x14ac:dyDescent="0.2"/>
    <row r="363824" ht="12.75" customHeight="1" x14ac:dyDescent="0.2"/>
    <row r="363828" ht="12.75" customHeight="1" x14ac:dyDescent="0.2"/>
    <row r="363832" ht="12.75" customHeight="1" x14ac:dyDescent="0.2"/>
    <row r="363836" ht="12.75" customHeight="1" x14ac:dyDescent="0.2"/>
    <row r="363840" ht="12.75" customHeight="1" x14ac:dyDescent="0.2"/>
    <row r="363844" ht="12.75" customHeight="1" x14ac:dyDescent="0.2"/>
    <row r="363848" ht="12.75" customHeight="1" x14ac:dyDescent="0.2"/>
    <row r="363852" ht="12.75" customHeight="1" x14ac:dyDescent="0.2"/>
    <row r="363856" ht="12.75" customHeight="1" x14ac:dyDescent="0.2"/>
    <row r="363860" ht="12.75" customHeight="1" x14ac:dyDescent="0.2"/>
    <row r="363864" ht="12.75" customHeight="1" x14ac:dyDescent="0.2"/>
    <row r="363868" ht="12.75" customHeight="1" x14ac:dyDescent="0.2"/>
    <row r="363872" ht="12.75" customHeight="1" x14ac:dyDescent="0.2"/>
    <row r="363876" ht="12.75" customHeight="1" x14ac:dyDescent="0.2"/>
    <row r="363880" ht="12.75" customHeight="1" x14ac:dyDescent="0.2"/>
    <row r="363884" ht="12.75" customHeight="1" x14ac:dyDescent="0.2"/>
    <row r="363888" ht="12.75" customHeight="1" x14ac:dyDescent="0.2"/>
    <row r="363892" ht="12.75" customHeight="1" x14ac:dyDescent="0.2"/>
    <row r="363896" ht="12.75" customHeight="1" x14ac:dyDescent="0.2"/>
    <row r="363900" ht="12.75" customHeight="1" x14ac:dyDescent="0.2"/>
    <row r="363904" ht="12.75" customHeight="1" x14ac:dyDescent="0.2"/>
    <row r="363908" ht="12.75" customHeight="1" x14ac:dyDescent="0.2"/>
    <row r="363912" ht="12.75" customHeight="1" x14ac:dyDescent="0.2"/>
    <row r="363916" ht="12.75" customHeight="1" x14ac:dyDescent="0.2"/>
    <row r="363920" ht="12.75" customHeight="1" x14ac:dyDescent="0.2"/>
    <row r="363924" ht="12.75" customHeight="1" x14ac:dyDescent="0.2"/>
    <row r="363928" ht="12.75" customHeight="1" x14ac:dyDescent="0.2"/>
    <row r="363932" ht="12.75" customHeight="1" x14ac:dyDescent="0.2"/>
    <row r="363936" ht="12.75" customHeight="1" x14ac:dyDescent="0.2"/>
    <row r="363940" ht="12.75" customHeight="1" x14ac:dyDescent="0.2"/>
    <row r="363944" ht="12.75" customHeight="1" x14ac:dyDescent="0.2"/>
    <row r="363948" ht="12.75" customHeight="1" x14ac:dyDescent="0.2"/>
    <row r="363952" ht="12.75" customHeight="1" x14ac:dyDescent="0.2"/>
    <row r="363956" ht="12.75" customHeight="1" x14ac:dyDescent="0.2"/>
    <row r="363960" ht="12.75" customHeight="1" x14ac:dyDescent="0.2"/>
    <row r="363964" ht="12.75" customHeight="1" x14ac:dyDescent="0.2"/>
    <row r="363968" ht="12.75" customHeight="1" x14ac:dyDescent="0.2"/>
    <row r="363972" ht="12.75" customHeight="1" x14ac:dyDescent="0.2"/>
    <row r="363976" ht="12.75" customHeight="1" x14ac:dyDescent="0.2"/>
    <row r="363980" ht="12.75" customHeight="1" x14ac:dyDescent="0.2"/>
    <row r="363984" ht="12.75" customHeight="1" x14ac:dyDescent="0.2"/>
    <row r="363988" ht="12.75" customHeight="1" x14ac:dyDescent="0.2"/>
    <row r="363992" ht="12.75" customHeight="1" x14ac:dyDescent="0.2"/>
    <row r="363996" ht="12.75" customHeight="1" x14ac:dyDescent="0.2"/>
    <row r="364000" ht="12.75" customHeight="1" x14ac:dyDescent="0.2"/>
    <row r="364004" ht="12.75" customHeight="1" x14ac:dyDescent="0.2"/>
    <row r="364008" ht="12.75" customHeight="1" x14ac:dyDescent="0.2"/>
    <row r="364012" ht="12.75" customHeight="1" x14ac:dyDescent="0.2"/>
    <row r="364016" ht="12.75" customHeight="1" x14ac:dyDescent="0.2"/>
    <row r="364020" ht="12.75" customHeight="1" x14ac:dyDescent="0.2"/>
    <row r="364024" ht="12.75" customHeight="1" x14ac:dyDescent="0.2"/>
    <row r="364028" ht="12.75" customHeight="1" x14ac:dyDescent="0.2"/>
    <row r="364032" ht="12.75" customHeight="1" x14ac:dyDescent="0.2"/>
    <row r="364036" ht="12.75" customHeight="1" x14ac:dyDescent="0.2"/>
    <row r="364040" ht="12.75" customHeight="1" x14ac:dyDescent="0.2"/>
    <row r="364044" ht="12.75" customHeight="1" x14ac:dyDescent="0.2"/>
    <row r="364048" ht="12.75" customHeight="1" x14ac:dyDescent="0.2"/>
    <row r="364052" ht="12.75" customHeight="1" x14ac:dyDescent="0.2"/>
    <row r="364056" ht="12.75" customHeight="1" x14ac:dyDescent="0.2"/>
    <row r="364060" ht="12.75" customHeight="1" x14ac:dyDescent="0.2"/>
    <row r="364064" ht="12.75" customHeight="1" x14ac:dyDescent="0.2"/>
    <row r="364068" ht="12.75" customHeight="1" x14ac:dyDescent="0.2"/>
    <row r="364072" ht="12.75" customHeight="1" x14ac:dyDescent="0.2"/>
    <row r="364076" ht="12.75" customHeight="1" x14ac:dyDescent="0.2"/>
    <row r="364080" ht="12.75" customHeight="1" x14ac:dyDescent="0.2"/>
    <row r="364084" ht="12.75" customHeight="1" x14ac:dyDescent="0.2"/>
    <row r="364088" ht="12.75" customHeight="1" x14ac:dyDescent="0.2"/>
    <row r="364092" ht="12.75" customHeight="1" x14ac:dyDescent="0.2"/>
    <row r="364096" ht="12.75" customHeight="1" x14ac:dyDescent="0.2"/>
    <row r="364100" ht="12.75" customHeight="1" x14ac:dyDescent="0.2"/>
    <row r="364104" ht="12.75" customHeight="1" x14ac:dyDescent="0.2"/>
    <row r="364108" ht="12.75" customHeight="1" x14ac:dyDescent="0.2"/>
    <row r="364112" ht="12.75" customHeight="1" x14ac:dyDescent="0.2"/>
    <row r="364116" ht="12.75" customHeight="1" x14ac:dyDescent="0.2"/>
    <row r="364120" ht="12.75" customHeight="1" x14ac:dyDescent="0.2"/>
    <row r="364124" ht="12.75" customHeight="1" x14ac:dyDescent="0.2"/>
    <row r="364128" ht="12.75" customHeight="1" x14ac:dyDescent="0.2"/>
    <row r="364132" ht="12.75" customHeight="1" x14ac:dyDescent="0.2"/>
    <row r="364136" ht="12.75" customHeight="1" x14ac:dyDescent="0.2"/>
    <row r="364140" ht="12.75" customHeight="1" x14ac:dyDescent="0.2"/>
    <row r="364144" ht="12.75" customHeight="1" x14ac:dyDescent="0.2"/>
    <row r="364148" ht="12.75" customHeight="1" x14ac:dyDescent="0.2"/>
    <row r="364152" ht="12.75" customHeight="1" x14ac:dyDescent="0.2"/>
    <row r="364156" ht="12.75" customHeight="1" x14ac:dyDescent="0.2"/>
    <row r="364160" ht="12.75" customHeight="1" x14ac:dyDescent="0.2"/>
    <row r="364164" ht="12.75" customHeight="1" x14ac:dyDescent="0.2"/>
    <row r="364168" ht="12.75" customHeight="1" x14ac:dyDescent="0.2"/>
    <row r="364172" ht="12.75" customHeight="1" x14ac:dyDescent="0.2"/>
    <row r="364176" ht="12.75" customHeight="1" x14ac:dyDescent="0.2"/>
    <row r="364180" ht="12.75" customHeight="1" x14ac:dyDescent="0.2"/>
    <row r="364184" ht="12.75" customHeight="1" x14ac:dyDescent="0.2"/>
    <row r="364188" ht="12.75" customHeight="1" x14ac:dyDescent="0.2"/>
    <row r="364192" ht="12.75" customHeight="1" x14ac:dyDescent="0.2"/>
    <row r="364196" ht="12.75" customHeight="1" x14ac:dyDescent="0.2"/>
    <row r="364200" ht="12.75" customHeight="1" x14ac:dyDescent="0.2"/>
    <row r="364204" ht="12.75" customHeight="1" x14ac:dyDescent="0.2"/>
    <row r="364208" ht="12.75" customHeight="1" x14ac:dyDescent="0.2"/>
    <row r="364212" ht="12.75" customHeight="1" x14ac:dyDescent="0.2"/>
    <row r="364216" ht="12.75" customHeight="1" x14ac:dyDescent="0.2"/>
    <row r="364220" ht="12.75" customHeight="1" x14ac:dyDescent="0.2"/>
    <row r="364224" ht="12.75" customHeight="1" x14ac:dyDescent="0.2"/>
    <row r="364228" ht="12.75" customHeight="1" x14ac:dyDescent="0.2"/>
    <row r="364232" ht="12.75" customHeight="1" x14ac:dyDescent="0.2"/>
    <row r="364236" ht="12.75" customHeight="1" x14ac:dyDescent="0.2"/>
    <row r="364240" ht="12.75" customHeight="1" x14ac:dyDescent="0.2"/>
    <row r="364244" ht="12.75" customHeight="1" x14ac:dyDescent="0.2"/>
    <row r="364248" ht="12.75" customHeight="1" x14ac:dyDescent="0.2"/>
    <row r="364252" ht="12.75" customHeight="1" x14ac:dyDescent="0.2"/>
    <row r="364256" ht="12.75" customHeight="1" x14ac:dyDescent="0.2"/>
    <row r="364260" ht="12.75" customHeight="1" x14ac:dyDescent="0.2"/>
    <row r="364264" ht="12.75" customHeight="1" x14ac:dyDescent="0.2"/>
    <row r="364268" ht="12.75" customHeight="1" x14ac:dyDescent="0.2"/>
    <row r="364272" ht="12.75" customHeight="1" x14ac:dyDescent="0.2"/>
    <row r="364276" ht="12.75" customHeight="1" x14ac:dyDescent="0.2"/>
    <row r="364280" ht="12.75" customHeight="1" x14ac:dyDescent="0.2"/>
    <row r="364284" ht="12.75" customHeight="1" x14ac:dyDescent="0.2"/>
    <row r="364288" ht="12.75" customHeight="1" x14ac:dyDescent="0.2"/>
    <row r="364292" ht="12.75" customHeight="1" x14ac:dyDescent="0.2"/>
    <row r="364296" ht="12.75" customHeight="1" x14ac:dyDescent="0.2"/>
    <row r="364300" ht="12.75" customHeight="1" x14ac:dyDescent="0.2"/>
    <row r="364304" ht="12.75" customHeight="1" x14ac:dyDescent="0.2"/>
    <row r="364308" ht="12.75" customHeight="1" x14ac:dyDescent="0.2"/>
    <row r="364312" ht="12.75" customHeight="1" x14ac:dyDescent="0.2"/>
    <row r="364316" ht="12.75" customHeight="1" x14ac:dyDescent="0.2"/>
    <row r="364320" ht="12.75" customHeight="1" x14ac:dyDescent="0.2"/>
    <row r="364324" ht="12.75" customHeight="1" x14ac:dyDescent="0.2"/>
    <row r="364328" ht="12.75" customHeight="1" x14ac:dyDescent="0.2"/>
    <row r="364332" ht="12.75" customHeight="1" x14ac:dyDescent="0.2"/>
    <row r="364336" ht="12.75" customHeight="1" x14ac:dyDescent="0.2"/>
    <row r="364340" ht="12.75" customHeight="1" x14ac:dyDescent="0.2"/>
    <row r="364344" ht="12.75" customHeight="1" x14ac:dyDescent="0.2"/>
    <row r="364348" ht="12.75" customHeight="1" x14ac:dyDescent="0.2"/>
    <row r="364352" ht="12.75" customHeight="1" x14ac:dyDescent="0.2"/>
    <row r="364356" ht="12.75" customHeight="1" x14ac:dyDescent="0.2"/>
    <row r="364360" ht="12.75" customHeight="1" x14ac:dyDescent="0.2"/>
    <row r="364364" ht="12.75" customHeight="1" x14ac:dyDescent="0.2"/>
    <row r="364368" ht="12.75" customHeight="1" x14ac:dyDescent="0.2"/>
    <row r="364372" ht="12.75" customHeight="1" x14ac:dyDescent="0.2"/>
    <row r="364376" ht="12.75" customHeight="1" x14ac:dyDescent="0.2"/>
    <row r="364380" ht="12.75" customHeight="1" x14ac:dyDescent="0.2"/>
    <row r="364384" ht="12.75" customHeight="1" x14ac:dyDescent="0.2"/>
    <row r="364388" ht="12.75" customHeight="1" x14ac:dyDescent="0.2"/>
    <row r="364392" ht="12.75" customHeight="1" x14ac:dyDescent="0.2"/>
    <row r="364396" ht="12.75" customHeight="1" x14ac:dyDescent="0.2"/>
    <row r="364400" ht="12.75" customHeight="1" x14ac:dyDescent="0.2"/>
    <row r="364404" ht="12.75" customHeight="1" x14ac:dyDescent="0.2"/>
    <row r="364408" ht="12.75" customHeight="1" x14ac:dyDescent="0.2"/>
    <row r="364412" ht="12.75" customHeight="1" x14ac:dyDescent="0.2"/>
    <row r="364416" ht="12.75" customHeight="1" x14ac:dyDescent="0.2"/>
    <row r="364420" ht="12.75" customHeight="1" x14ac:dyDescent="0.2"/>
    <row r="364424" ht="12.75" customHeight="1" x14ac:dyDescent="0.2"/>
    <row r="364428" ht="12.75" customHeight="1" x14ac:dyDescent="0.2"/>
    <row r="364432" ht="12.75" customHeight="1" x14ac:dyDescent="0.2"/>
    <row r="364436" ht="12.75" customHeight="1" x14ac:dyDescent="0.2"/>
    <row r="364440" ht="12.75" customHeight="1" x14ac:dyDescent="0.2"/>
    <row r="364444" ht="12.75" customHeight="1" x14ac:dyDescent="0.2"/>
    <row r="364448" ht="12.75" customHeight="1" x14ac:dyDescent="0.2"/>
    <row r="364452" ht="12.75" customHeight="1" x14ac:dyDescent="0.2"/>
    <row r="364456" ht="12.75" customHeight="1" x14ac:dyDescent="0.2"/>
    <row r="364460" ht="12.75" customHeight="1" x14ac:dyDescent="0.2"/>
    <row r="364464" ht="12.75" customHeight="1" x14ac:dyDescent="0.2"/>
    <row r="364468" ht="12.75" customHeight="1" x14ac:dyDescent="0.2"/>
    <row r="364472" ht="12.75" customHeight="1" x14ac:dyDescent="0.2"/>
    <row r="364476" ht="12.75" customHeight="1" x14ac:dyDescent="0.2"/>
    <row r="364480" ht="12.75" customHeight="1" x14ac:dyDescent="0.2"/>
    <row r="364484" ht="12.75" customHeight="1" x14ac:dyDescent="0.2"/>
    <row r="364488" ht="12.75" customHeight="1" x14ac:dyDescent="0.2"/>
    <row r="364492" ht="12.75" customHeight="1" x14ac:dyDescent="0.2"/>
    <row r="364496" ht="12.75" customHeight="1" x14ac:dyDescent="0.2"/>
    <row r="364500" ht="12.75" customHeight="1" x14ac:dyDescent="0.2"/>
    <row r="364504" ht="12.75" customHeight="1" x14ac:dyDescent="0.2"/>
    <row r="364508" ht="12.75" customHeight="1" x14ac:dyDescent="0.2"/>
    <row r="364512" ht="12.75" customHeight="1" x14ac:dyDescent="0.2"/>
    <row r="364516" ht="12.75" customHeight="1" x14ac:dyDescent="0.2"/>
    <row r="364520" ht="12.75" customHeight="1" x14ac:dyDescent="0.2"/>
    <row r="364524" ht="12.75" customHeight="1" x14ac:dyDescent="0.2"/>
    <row r="364528" ht="12.75" customHeight="1" x14ac:dyDescent="0.2"/>
    <row r="364532" ht="12.75" customHeight="1" x14ac:dyDescent="0.2"/>
    <row r="364536" ht="12.75" customHeight="1" x14ac:dyDescent="0.2"/>
    <row r="364540" ht="12.75" customHeight="1" x14ac:dyDescent="0.2"/>
    <row r="364544" ht="12.75" customHeight="1" x14ac:dyDescent="0.2"/>
    <row r="364548" ht="12.75" customHeight="1" x14ac:dyDescent="0.2"/>
    <row r="364552" ht="12.75" customHeight="1" x14ac:dyDescent="0.2"/>
    <row r="364556" ht="12.75" customHeight="1" x14ac:dyDescent="0.2"/>
    <row r="364560" ht="12.75" customHeight="1" x14ac:dyDescent="0.2"/>
    <row r="364564" ht="12.75" customHeight="1" x14ac:dyDescent="0.2"/>
    <row r="364568" ht="12.75" customHeight="1" x14ac:dyDescent="0.2"/>
    <row r="364572" ht="12.75" customHeight="1" x14ac:dyDescent="0.2"/>
    <row r="364576" ht="12.75" customHeight="1" x14ac:dyDescent="0.2"/>
    <row r="364580" ht="12.75" customHeight="1" x14ac:dyDescent="0.2"/>
    <row r="364584" ht="12.75" customHeight="1" x14ac:dyDescent="0.2"/>
    <row r="364588" ht="12.75" customHeight="1" x14ac:dyDescent="0.2"/>
    <row r="364592" ht="12.75" customHeight="1" x14ac:dyDescent="0.2"/>
    <row r="364596" ht="12.75" customHeight="1" x14ac:dyDescent="0.2"/>
    <row r="364600" ht="12.75" customHeight="1" x14ac:dyDescent="0.2"/>
    <row r="364604" ht="12.75" customHeight="1" x14ac:dyDescent="0.2"/>
    <row r="364608" ht="12.75" customHeight="1" x14ac:dyDescent="0.2"/>
    <row r="364612" ht="12.75" customHeight="1" x14ac:dyDescent="0.2"/>
    <row r="364616" ht="12.75" customHeight="1" x14ac:dyDescent="0.2"/>
    <row r="364620" ht="12.75" customHeight="1" x14ac:dyDescent="0.2"/>
    <row r="364624" ht="12.75" customHeight="1" x14ac:dyDescent="0.2"/>
    <row r="364628" ht="12.75" customHeight="1" x14ac:dyDescent="0.2"/>
    <row r="364632" ht="12.75" customHeight="1" x14ac:dyDescent="0.2"/>
    <row r="364636" ht="12.75" customHeight="1" x14ac:dyDescent="0.2"/>
    <row r="364640" ht="12.75" customHeight="1" x14ac:dyDescent="0.2"/>
    <row r="364644" ht="12.75" customHeight="1" x14ac:dyDescent="0.2"/>
    <row r="364648" ht="12.75" customHeight="1" x14ac:dyDescent="0.2"/>
    <row r="364652" ht="12.75" customHeight="1" x14ac:dyDescent="0.2"/>
    <row r="364656" ht="12.75" customHeight="1" x14ac:dyDescent="0.2"/>
    <row r="364660" ht="12.75" customHeight="1" x14ac:dyDescent="0.2"/>
    <row r="364664" ht="12.75" customHeight="1" x14ac:dyDescent="0.2"/>
    <row r="364668" ht="12.75" customHeight="1" x14ac:dyDescent="0.2"/>
    <row r="364672" ht="12.75" customHeight="1" x14ac:dyDescent="0.2"/>
    <row r="364676" ht="12.75" customHeight="1" x14ac:dyDescent="0.2"/>
    <row r="364680" ht="12.75" customHeight="1" x14ac:dyDescent="0.2"/>
    <row r="364684" ht="12.75" customHeight="1" x14ac:dyDescent="0.2"/>
    <row r="364688" ht="12.75" customHeight="1" x14ac:dyDescent="0.2"/>
    <row r="364692" ht="12.75" customHeight="1" x14ac:dyDescent="0.2"/>
    <row r="364696" ht="12.75" customHeight="1" x14ac:dyDescent="0.2"/>
    <row r="364700" ht="12.75" customHeight="1" x14ac:dyDescent="0.2"/>
    <row r="364704" ht="12.75" customHeight="1" x14ac:dyDescent="0.2"/>
    <row r="364708" ht="12.75" customHeight="1" x14ac:dyDescent="0.2"/>
    <row r="364712" ht="12.75" customHeight="1" x14ac:dyDescent="0.2"/>
    <row r="364716" ht="12.75" customHeight="1" x14ac:dyDescent="0.2"/>
    <row r="364720" ht="12.75" customHeight="1" x14ac:dyDescent="0.2"/>
    <row r="364724" ht="12.75" customHeight="1" x14ac:dyDescent="0.2"/>
    <row r="364728" ht="12.75" customHeight="1" x14ac:dyDescent="0.2"/>
    <row r="364732" ht="12.75" customHeight="1" x14ac:dyDescent="0.2"/>
    <row r="364736" ht="12.75" customHeight="1" x14ac:dyDescent="0.2"/>
    <row r="364740" ht="12.75" customHeight="1" x14ac:dyDescent="0.2"/>
    <row r="364744" ht="12.75" customHeight="1" x14ac:dyDescent="0.2"/>
    <row r="364748" ht="12.75" customHeight="1" x14ac:dyDescent="0.2"/>
    <row r="364752" ht="12.75" customHeight="1" x14ac:dyDescent="0.2"/>
    <row r="364756" ht="12.75" customHeight="1" x14ac:dyDescent="0.2"/>
    <row r="364760" ht="12.75" customHeight="1" x14ac:dyDescent="0.2"/>
    <row r="364764" ht="12.75" customHeight="1" x14ac:dyDescent="0.2"/>
    <row r="364768" ht="12.75" customHeight="1" x14ac:dyDescent="0.2"/>
    <row r="364772" ht="12.75" customHeight="1" x14ac:dyDescent="0.2"/>
    <row r="364776" ht="12.75" customHeight="1" x14ac:dyDescent="0.2"/>
    <row r="364780" ht="12.75" customHeight="1" x14ac:dyDescent="0.2"/>
    <row r="364784" ht="12.75" customHeight="1" x14ac:dyDescent="0.2"/>
    <row r="364788" ht="12.75" customHeight="1" x14ac:dyDescent="0.2"/>
    <row r="364792" ht="12.75" customHeight="1" x14ac:dyDescent="0.2"/>
    <row r="364796" ht="12.75" customHeight="1" x14ac:dyDescent="0.2"/>
    <row r="364800" ht="12.75" customHeight="1" x14ac:dyDescent="0.2"/>
    <row r="364804" ht="12.75" customHeight="1" x14ac:dyDescent="0.2"/>
    <row r="364808" ht="12.75" customHeight="1" x14ac:dyDescent="0.2"/>
    <row r="364812" ht="12.75" customHeight="1" x14ac:dyDescent="0.2"/>
    <row r="364816" ht="12.75" customHeight="1" x14ac:dyDescent="0.2"/>
    <row r="364820" ht="12.75" customHeight="1" x14ac:dyDescent="0.2"/>
    <row r="364824" ht="12.75" customHeight="1" x14ac:dyDescent="0.2"/>
    <row r="364828" ht="12.75" customHeight="1" x14ac:dyDescent="0.2"/>
    <row r="364832" ht="12.75" customHeight="1" x14ac:dyDescent="0.2"/>
    <row r="364836" ht="12.75" customHeight="1" x14ac:dyDescent="0.2"/>
    <row r="364840" ht="12.75" customHeight="1" x14ac:dyDescent="0.2"/>
    <row r="364844" ht="12.75" customHeight="1" x14ac:dyDescent="0.2"/>
    <row r="364848" ht="12.75" customHeight="1" x14ac:dyDescent="0.2"/>
    <row r="364852" ht="12.75" customHeight="1" x14ac:dyDescent="0.2"/>
    <row r="364856" ht="12.75" customHeight="1" x14ac:dyDescent="0.2"/>
    <row r="364860" ht="12.75" customHeight="1" x14ac:dyDescent="0.2"/>
    <row r="364864" ht="12.75" customHeight="1" x14ac:dyDescent="0.2"/>
    <row r="364868" ht="12.75" customHeight="1" x14ac:dyDescent="0.2"/>
    <row r="364872" ht="12.75" customHeight="1" x14ac:dyDescent="0.2"/>
    <row r="364876" ht="12.75" customHeight="1" x14ac:dyDescent="0.2"/>
    <row r="364880" ht="12.75" customHeight="1" x14ac:dyDescent="0.2"/>
    <row r="364884" ht="12.75" customHeight="1" x14ac:dyDescent="0.2"/>
    <row r="364888" ht="12.75" customHeight="1" x14ac:dyDescent="0.2"/>
    <row r="364892" ht="12.75" customHeight="1" x14ac:dyDescent="0.2"/>
    <row r="364896" ht="12.75" customHeight="1" x14ac:dyDescent="0.2"/>
    <row r="364900" ht="12.75" customHeight="1" x14ac:dyDescent="0.2"/>
    <row r="364904" ht="12.75" customHeight="1" x14ac:dyDescent="0.2"/>
    <row r="364908" ht="12.75" customHeight="1" x14ac:dyDescent="0.2"/>
    <row r="364912" ht="12.75" customHeight="1" x14ac:dyDescent="0.2"/>
    <row r="364916" ht="12.75" customHeight="1" x14ac:dyDescent="0.2"/>
    <row r="364920" ht="12.75" customHeight="1" x14ac:dyDescent="0.2"/>
    <row r="364924" ht="12.75" customHeight="1" x14ac:dyDescent="0.2"/>
    <row r="364928" ht="12.75" customHeight="1" x14ac:dyDescent="0.2"/>
    <row r="364932" ht="12.75" customHeight="1" x14ac:dyDescent="0.2"/>
    <row r="364936" ht="12.75" customHeight="1" x14ac:dyDescent="0.2"/>
    <row r="364940" ht="12.75" customHeight="1" x14ac:dyDescent="0.2"/>
    <row r="364944" ht="12.75" customHeight="1" x14ac:dyDescent="0.2"/>
    <row r="364948" ht="12.75" customHeight="1" x14ac:dyDescent="0.2"/>
    <row r="364952" ht="12.75" customHeight="1" x14ac:dyDescent="0.2"/>
    <row r="364956" ht="12.75" customHeight="1" x14ac:dyDescent="0.2"/>
    <row r="364960" ht="12.75" customHeight="1" x14ac:dyDescent="0.2"/>
    <row r="364964" ht="12.75" customHeight="1" x14ac:dyDescent="0.2"/>
    <row r="364968" ht="12.75" customHeight="1" x14ac:dyDescent="0.2"/>
    <row r="364972" ht="12.75" customHeight="1" x14ac:dyDescent="0.2"/>
    <row r="364976" ht="12.75" customHeight="1" x14ac:dyDescent="0.2"/>
    <row r="364980" ht="12.75" customHeight="1" x14ac:dyDescent="0.2"/>
    <row r="364984" ht="12.75" customHeight="1" x14ac:dyDescent="0.2"/>
    <row r="364988" ht="12.75" customHeight="1" x14ac:dyDescent="0.2"/>
    <row r="364992" ht="12.75" customHeight="1" x14ac:dyDescent="0.2"/>
    <row r="364996" ht="12.75" customHeight="1" x14ac:dyDescent="0.2"/>
    <row r="365000" ht="12.75" customHeight="1" x14ac:dyDescent="0.2"/>
    <row r="365004" ht="12.75" customHeight="1" x14ac:dyDescent="0.2"/>
    <row r="365008" ht="12.75" customHeight="1" x14ac:dyDescent="0.2"/>
    <row r="365012" ht="12.75" customHeight="1" x14ac:dyDescent="0.2"/>
    <row r="365016" ht="12.75" customHeight="1" x14ac:dyDescent="0.2"/>
    <row r="365020" ht="12.75" customHeight="1" x14ac:dyDescent="0.2"/>
    <row r="365024" ht="12.75" customHeight="1" x14ac:dyDescent="0.2"/>
    <row r="365028" ht="12.75" customHeight="1" x14ac:dyDescent="0.2"/>
    <row r="365032" ht="12.75" customHeight="1" x14ac:dyDescent="0.2"/>
    <row r="365036" ht="12.75" customHeight="1" x14ac:dyDescent="0.2"/>
    <row r="365040" ht="12.75" customHeight="1" x14ac:dyDescent="0.2"/>
    <row r="365044" ht="12.75" customHeight="1" x14ac:dyDescent="0.2"/>
    <row r="365048" ht="12.75" customHeight="1" x14ac:dyDescent="0.2"/>
    <row r="365052" ht="12.75" customHeight="1" x14ac:dyDescent="0.2"/>
    <row r="365056" ht="12.75" customHeight="1" x14ac:dyDescent="0.2"/>
    <row r="365060" ht="12.75" customHeight="1" x14ac:dyDescent="0.2"/>
    <row r="365064" ht="12.75" customHeight="1" x14ac:dyDescent="0.2"/>
    <row r="365068" ht="12.75" customHeight="1" x14ac:dyDescent="0.2"/>
    <row r="365072" ht="12.75" customHeight="1" x14ac:dyDescent="0.2"/>
    <row r="365076" ht="12.75" customHeight="1" x14ac:dyDescent="0.2"/>
    <row r="365080" ht="12.75" customHeight="1" x14ac:dyDescent="0.2"/>
    <row r="365084" ht="12.75" customHeight="1" x14ac:dyDescent="0.2"/>
    <row r="365088" ht="12.75" customHeight="1" x14ac:dyDescent="0.2"/>
    <row r="365092" ht="12.75" customHeight="1" x14ac:dyDescent="0.2"/>
    <row r="365096" ht="12.75" customHeight="1" x14ac:dyDescent="0.2"/>
    <row r="365100" ht="12.75" customHeight="1" x14ac:dyDescent="0.2"/>
    <row r="365104" ht="12.75" customHeight="1" x14ac:dyDescent="0.2"/>
    <row r="365108" ht="12.75" customHeight="1" x14ac:dyDescent="0.2"/>
    <row r="365112" ht="12.75" customHeight="1" x14ac:dyDescent="0.2"/>
    <row r="365116" ht="12.75" customHeight="1" x14ac:dyDescent="0.2"/>
    <row r="365120" ht="12.75" customHeight="1" x14ac:dyDescent="0.2"/>
    <row r="365124" ht="12.75" customHeight="1" x14ac:dyDescent="0.2"/>
    <row r="365128" ht="12.75" customHeight="1" x14ac:dyDescent="0.2"/>
    <row r="365132" ht="12.75" customHeight="1" x14ac:dyDescent="0.2"/>
    <row r="365136" ht="12.75" customHeight="1" x14ac:dyDescent="0.2"/>
    <row r="365140" ht="12.75" customHeight="1" x14ac:dyDescent="0.2"/>
    <row r="365144" ht="12.75" customHeight="1" x14ac:dyDescent="0.2"/>
    <row r="365148" ht="12.75" customHeight="1" x14ac:dyDescent="0.2"/>
    <row r="365152" ht="12.75" customHeight="1" x14ac:dyDescent="0.2"/>
    <row r="365156" ht="12.75" customHeight="1" x14ac:dyDescent="0.2"/>
    <row r="365160" ht="12.75" customHeight="1" x14ac:dyDescent="0.2"/>
    <row r="365164" ht="12.75" customHeight="1" x14ac:dyDescent="0.2"/>
    <row r="365168" ht="12.75" customHeight="1" x14ac:dyDescent="0.2"/>
    <row r="365172" ht="12.75" customHeight="1" x14ac:dyDescent="0.2"/>
    <row r="365176" ht="12.75" customHeight="1" x14ac:dyDescent="0.2"/>
    <row r="365180" ht="12.75" customHeight="1" x14ac:dyDescent="0.2"/>
    <row r="365184" ht="12.75" customHeight="1" x14ac:dyDescent="0.2"/>
    <row r="365188" ht="12.75" customHeight="1" x14ac:dyDescent="0.2"/>
    <row r="365192" ht="12.75" customHeight="1" x14ac:dyDescent="0.2"/>
    <row r="365196" ht="12.75" customHeight="1" x14ac:dyDescent="0.2"/>
    <row r="365200" ht="12.75" customHeight="1" x14ac:dyDescent="0.2"/>
    <row r="365204" ht="12.75" customHeight="1" x14ac:dyDescent="0.2"/>
    <row r="365208" ht="12.75" customHeight="1" x14ac:dyDescent="0.2"/>
    <row r="365212" ht="12.75" customHeight="1" x14ac:dyDescent="0.2"/>
    <row r="365216" ht="12.75" customHeight="1" x14ac:dyDescent="0.2"/>
    <row r="365220" ht="12.75" customHeight="1" x14ac:dyDescent="0.2"/>
    <row r="365224" ht="12.75" customHeight="1" x14ac:dyDescent="0.2"/>
    <row r="365228" ht="12.75" customHeight="1" x14ac:dyDescent="0.2"/>
    <row r="365232" ht="12.75" customHeight="1" x14ac:dyDescent="0.2"/>
    <row r="365236" ht="12.75" customHeight="1" x14ac:dyDescent="0.2"/>
    <row r="365240" ht="12.75" customHeight="1" x14ac:dyDescent="0.2"/>
    <row r="365244" ht="12.75" customHeight="1" x14ac:dyDescent="0.2"/>
    <row r="365248" ht="12.75" customHeight="1" x14ac:dyDescent="0.2"/>
    <row r="365252" ht="12.75" customHeight="1" x14ac:dyDescent="0.2"/>
    <row r="365256" ht="12.75" customHeight="1" x14ac:dyDescent="0.2"/>
    <row r="365260" ht="12.75" customHeight="1" x14ac:dyDescent="0.2"/>
    <row r="365264" ht="12.75" customHeight="1" x14ac:dyDescent="0.2"/>
    <row r="365268" ht="12.75" customHeight="1" x14ac:dyDescent="0.2"/>
    <row r="365272" ht="12.75" customHeight="1" x14ac:dyDescent="0.2"/>
    <row r="365276" ht="12.75" customHeight="1" x14ac:dyDescent="0.2"/>
    <row r="365280" ht="12.75" customHeight="1" x14ac:dyDescent="0.2"/>
    <row r="365284" ht="12.75" customHeight="1" x14ac:dyDescent="0.2"/>
    <row r="365288" ht="12.75" customHeight="1" x14ac:dyDescent="0.2"/>
    <row r="365292" ht="12.75" customHeight="1" x14ac:dyDescent="0.2"/>
    <row r="365296" ht="12.75" customHeight="1" x14ac:dyDescent="0.2"/>
    <row r="365300" ht="12.75" customHeight="1" x14ac:dyDescent="0.2"/>
    <row r="365304" ht="12.75" customHeight="1" x14ac:dyDescent="0.2"/>
    <row r="365308" ht="12.75" customHeight="1" x14ac:dyDescent="0.2"/>
    <row r="365312" ht="12.75" customHeight="1" x14ac:dyDescent="0.2"/>
    <row r="365316" ht="12.75" customHeight="1" x14ac:dyDescent="0.2"/>
    <row r="365320" ht="12.75" customHeight="1" x14ac:dyDescent="0.2"/>
    <row r="365324" ht="12.75" customHeight="1" x14ac:dyDescent="0.2"/>
    <row r="365328" ht="12.75" customHeight="1" x14ac:dyDescent="0.2"/>
    <row r="365332" ht="12.75" customHeight="1" x14ac:dyDescent="0.2"/>
    <row r="365336" ht="12.75" customHeight="1" x14ac:dyDescent="0.2"/>
    <row r="365340" ht="12.75" customHeight="1" x14ac:dyDescent="0.2"/>
    <row r="365344" ht="12.75" customHeight="1" x14ac:dyDescent="0.2"/>
    <row r="365348" ht="12.75" customHeight="1" x14ac:dyDescent="0.2"/>
    <row r="365352" ht="12.75" customHeight="1" x14ac:dyDescent="0.2"/>
    <row r="365356" ht="12.75" customHeight="1" x14ac:dyDescent="0.2"/>
    <row r="365360" ht="12.75" customHeight="1" x14ac:dyDescent="0.2"/>
    <row r="365364" ht="12.75" customHeight="1" x14ac:dyDescent="0.2"/>
    <row r="365368" ht="12.75" customHeight="1" x14ac:dyDescent="0.2"/>
    <row r="365372" ht="12.75" customHeight="1" x14ac:dyDescent="0.2"/>
    <row r="365376" ht="12.75" customHeight="1" x14ac:dyDescent="0.2"/>
    <row r="365380" ht="12.75" customHeight="1" x14ac:dyDescent="0.2"/>
    <row r="365384" ht="12.75" customHeight="1" x14ac:dyDescent="0.2"/>
    <row r="365388" ht="12.75" customHeight="1" x14ac:dyDescent="0.2"/>
    <row r="365392" ht="12.75" customHeight="1" x14ac:dyDescent="0.2"/>
    <row r="365396" ht="12.75" customHeight="1" x14ac:dyDescent="0.2"/>
    <row r="365400" ht="12.75" customHeight="1" x14ac:dyDescent="0.2"/>
    <row r="365404" ht="12.75" customHeight="1" x14ac:dyDescent="0.2"/>
    <row r="365408" ht="12.75" customHeight="1" x14ac:dyDescent="0.2"/>
    <row r="365412" ht="12.75" customHeight="1" x14ac:dyDescent="0.2"/>
    <row r="365416" ht="12.75" customHeight="1" x14ac:dyDescent="0.2"/>
    <row r="365420" ht="12.75" customHeight="1" x14ac:dyDescent="0.2"/>
    <row r="365424" ht="12.75" customHeight="1" x14ac:dyDescent="0.2"/>
    <row r="365428" ht="12.75" customHeight="1" x14ac:dyDescent="0.2"/>
    <row r="365432" ht="12.75" customHeight="1" x14ac:dyDescent="0.2"/>
    <row r="365436" ht="12.75" customHeight="1" x14ac:dyDescent="0.2"/>
    <row r="365440" ht="12.75" customHeight="1" x14ac:dyDescent="0.2"/>
    <row r="365444" ht="12.75" customHeight="1" x14ac:dyDescent="0.2"/>
    <row r="365448" ht="12.75" customHeight="1" x14ac:dyDescent="0.2"/>
    <row r="365452" ht="12.75" customHeight="1" x14ac:dyDescent="0.2"/>
    <row r="365456" ht="12.75" customHeight="1" x14ac:dyDescent="0.2"/>
    <row r="365460" ht="12.75" customHeight="1" x14ac:dyDescent="0.2"/>
    <row r="365464" ht="12.75" customHeight="1" x14ac:dyDescent="0.2"/>
    <row r="365468" ht="12.75" customHeight="1" x14ac:dyDescent="0.2"/>
    <row r="365472" ht="12.75" customHeight="1" x14ac:dyDescent="0.2"/>
    <row r="365476" ht="12.75" customHeight="1" x14ac:dyDescent="0.2"/>
    <row r="365480" ht="12.75" customHeight="1" x14ac:dyDescent="0.2"/>
    <row r="365484" ht="12.75" customHeight="1" x14ac:dyDescent="0.2"/>
    <row r="365488" ht="12.75" customHeight="1" x14ac:dyDescent="0.2"/>
    <row r="365492" ht="12.75" customHeight="1" x14ac:dyDescent="0.2"/>
    <row r="365496" ht="12.75" customHeight="1" x14ac:dyDescent="0.2"/>
    <row r="365500" ht="12.75" customHeight="1" x14ac:dyDescent="0.2"/>
    <row r="365504" ht="12.75" customHeight="1" x14ac:dyDescent="0.2"/>
    <row r="365508" ht="12.75" customHeight="1" x14ac:dyDescent="0.2"/>
    <row r="365512" ht="12.75" customHeight="1" x14ac:dyDescent="0.2"/>
    <row r="365516" ht="12.75" customHeight="1" x14ac:dyDescent="0.2"/>
    <row r="365520" ht="12.75" customHeight="1" x14ac:dyDescent="0.2"/>
    <row r="365524" ht="12.75" customHeight="1" x14ac:dyDescent="0.2"/>
    <row r="365528" ht="12.75" customHeight="1" x14ac:dyDescent="0.2"/>
    <row r="365532" ht="12.75" customHeight="1" x14ac:dyDescent="0.2"/>
    <row r="365536" ht="12.75" customHeight="1" x14ac:dyDescent="0.2"/>
    <row r="365540" ht="12.75" customHeight="1" x14ac:dyDescent="0.2"/>
    <row r="365544" ht="12.75" customHeight="1" x14ac:dyDescent="0.2"/>
    <row r="365548" ht="12.75" customHeight="1" x14ac:dyDescent="0.2"/>
    <row r="365552" ht="12.75" customHeight="1" x14ac:dyDescent="0.2"/>
    <row r="365556" ht="12.75" customHeight="1" x14ac:dyDescent="0.2"/>
    <row r="365560" ht="12.75" customHeight="1" x14ac:dyDescent="0.2"/>
    <row r="365564" ht="12.75" customHeight="1" x14ac:dyDescent="0.2"/>
    <row r="365568" ht="12.75" customHeight="1" x14ac:dyDescent="0.2"/>
    <row r="365572" ht="12.75" customHeight="1" x14ac:dyDescent="0.2"/>
    <row r="365576" ht="12.75" customHeight="1" x14ac:dyDescent="0.2"/>
    <row r="365580" ht="12.75" customHeight="1" x14ac:dyDescent="0.2"/>
    <row r="365584" ht="12.75" customHeight="1" x14ac:dyDescent="0.2"/>
    <row r="365588" ht="12.75" customHeight="1" x14ac:dyDescent="0.2"/>
    <row r="365592" ht="12.75" customHeight="1" x14ac:dyDescent="0.2"/>
    <row r="365596" ht="12.75" customHeight="1" x14ac:dyDescent="0.2"/>
    <row r="365600" ht="12.75" customHeight="1" x14ac:dyDescent="0.2"/>
    <row r="365604" ht="12.75" customHeight="1" x14ac:dyDescent="0.2"/>
    <row r="365608" ht="12.75" customHeight="1" x14ac:dyDescent="0.2"/>
    <row r="365612" ht="12.75" customHeight="1" x14ac:dyDescent="0.2"/>
    <row r="365616" ht="12.75" customHeight="1" x14ac:dyDescent="0.2"/>
    <row r="365620" ht="12.75" customHeight="1" x14ac:dyDescent="0.2"/>
    <row r="365624" ht="12.75" customHeight="1" x14ac:dyDescent="0.2"/>
    <row r="365628" ht="12.75" customHeight="1" x14ac:dyDescent="0.2"/>
    <row r="365632" ht="12.75" customHeight="1" x14ac:dyDescent="0.2"/>
    <row r="365636" ht="12.75" customHeight="1" x14ac:dyDescent="0.2"/>
    <row r="365640" ht="12.75" customHeight="1" x14ac:dyDescent="0.2"/>
    <row r="365644" ht="12.75" customHeight="1" x14ac:dyDescent="0.2"/>
    <row r="365648" ht="12.75" customHeight="1" x14ac:dyDescent="0.2"/>
    <row r="365652" ht="12.75" customHeight="1" x14ac:dyDescent="0.2"/>
    <row r="365656" ht="12.75" customHeight="1" x14ac:dyDescent="0.2"/>
    <row r="365660" ht="12.75" customHeight="1" x14ac:dyDescent="0.2"/>
    <row r="365664" ht="12.75" customHeight="1" x14ac:dyDescent="0.2"/>
    <row r="365668" ht="12.75" customHeight="1" x14ac:dyDescent="0.2"/>
    <row r="365672" ht="12.75" customHeight="1" x14ac:dyDescent="0.2"/>
    <row r="365676" ht="12.75" customHeight="1" x14ac:dyDescent="0.2"/>
    <row r="365680" ht="12.75" customHeight="1" x14ac:dyDescent="0.2"/>
    <row r="365684" ht="12.75" customHeight="1" x14ac:dyDescent="0.2"/>
    <row r="365688" ht="12.75" customHeight="1" x14ac:dyDescent="0.2"/>
    <row r="365692" ht="12.75" customHeight="1" x14ac:dyDescent="0.2"/>
    <row r="365696" ht="12.75" customHeight="1" x14ac:dyDescent="0.2"/>
    <row r="365700" ht="12.75" customHeight="1" x14ac:dyDescent="0.2"/>
    <row r="365704" ht="12.75" customHeight="1" x14ac:dyDescent="0.2"/>
    <row r="365708" ht="12.75" customHeight="1" x14ac:dyDescent="0.2"/>
    <row r="365712" ht="12.75" customHeight="1" x14ac:dyDescent="0.2"/>
    <row r="365716" ht="12.75" customHeight="1" x14ac:dyDescent="0.2"/>
    <row r="365720" ht="12.75" customHeight="1" x14ac:dyDescent="0.2"/>
    <row r="365724" ht="12.75" customHeight="1" x14ac:dyDescent="0.2"/>
    <row r="365728" ht="12.75" customHeight="1" x14ac:dyDescent="0.2"/>
    <row r="365732" ht="12.75" customHeight="1" x14ac:dyDescent="0.2"/>
    <row r="365736" ht="12.75" customHeight="1" x14ac:dyDescent="0.2"/>
    <row r="365740" ht="12.75" customHeight="1" x14ac:dyDescent="0.2"/>
    <row r="365744" ht="12.75" customHeight="1" x14ac:dyDescent="0.2"/>
    <row r="365748" ht="12.75" customHeight="1" x14ac:dyDescent="0.2"/>
    <row r="365752" ht="12.75" customHeight="1" x14ac:dyDescent="0.2"/>
    <row r="365756" ht="12.75" customHeight="1" x14ac:dyDescent="0.2"/>
    <row r="365760" ht="12.75" customHeight="1" x14ac:dyDescent="0.2"/>
    <row r="365764" ht="12.75" customHeight="1" x14ac:dyDescent="0.2"/>
    <row r="365768" ht="12.75" customHeight="1" x14ac:dyDescent="0.2"/>
    <row r="365772" ht="12.75" customHeight="1" x14ac:dyDescent="0.2"/>
    <row r="365776" ht="12.75" customHeight="1" x14ac:dyDescent="0.2"/>
    <row r="365780" ht="12.75" customHeight="1" x14ac:dyDescent="0.2"/>
    <row r="365784" ht="12.75" customHeight="1" x14ac:dyDescent="0.2"/>
    <row r="365788" ht="12.75" customHeight="1" x14ac:dyDescent="0.2"/>
    <row r="365792" ht="12.75" customHeight="1" x14ac:dyDescent="0.2"/>
    <row r="365796" ht="12.75" customHeight="1" x14ac:dyDescent="0.2"/>
    <row r="365800" ht="12.75" customHeight="1" x14ac:dyDescent="0.2"/>
    <row r="365804" ht="12.75" customHeight="1" x14ac:dyDescent="0.2"/>
    <row r="365808" ht="12.75" customHeight="1" x14ac:dyDescent="0.2"/>
    <row r="365812" ht="12.75" customHeight="1" x14ac:dyDescent="0.2"/>
    <row r="365816" ht="12.75" customHeight="1" x14ac:dyDescent="0.2"/>
    <row r="365820" ht="12.75" customHeight="1" x14ac:dyDescent="0.2"/>
    <row r="365824" ht="12.75" customHeight="1" x14ac:dyDescent="0.2"/>
    <row r="365828" ht="12.75" customHeight="1" x14ac:dyDescent="0.2"/>
    <row r="365832" ht="12.75" customHeight="1" x14ac:dyDescent="0.2"/>
    <row r="365836" ht="12.75" customHeight="1" x14ac:dyDescent="0.2"/>
    <row r="365840" ht="12.75" customHeight="1" x14ac:dyDescent="0.2"/>
    <row r="365844" ht="12.75" customHeight="1" x14ac:dyDescent="0.2"/>
    <row r="365848" ht="12.75" customHeight="1" x14ac:dyDescent="0.2"/>
    <row r="365852" ht="12.75" customHeight="1" x14ac:dyDescent="0.2"/>
    <row r="365856" ht="12.75" customHeight="1" x14ac:dyDescent="0.2"/>
    <row r="365860" ht="12.75" customHeight="1" x14ac:dyDescent="0.2"/>
    <row r="365864" ht="12.75" customHeight="1" x14ac:dyDescent="0.2"/>
    <row r="365868" ht="12.75" customHeight="1" x14ac:dyDescent="0.2"/>
    <row r="365872" ht="12.75" customHeight="1" x14ac:dyDescent="0.2"/>
    <row r="365876" ht="12.75" customHeight="1" x14ac:dyDescent="0.2"/>
    <row r="365880" ht="12.75" customHeight="1" x14ac:dyDescent="0.2"/>
    <row r="365884" ht="12.75" customHeight="1" x14ac:dyDescent="0.2"/>
    <row r="365888" ht="12.75" customHeight="1" x14ac:dyDescent="0.2"/>
    <row r="365892" ht="12.75" customHeight="1" x14ac:dyDescent="0.2"/>
    <row r="365896" ht="12.75" customHeight="1" x14ac:dyDescent="0.2"/>
    <row r="365900" ht="12.75" customHeight="1" x14ac:dyDescent="0.2"/>
    <row r="365904" ht="12.75" customHeight="1" x14ac:dyDescent="0.2"/>
    <row r="365908" ht="12.75" customHeight="1" x14ac:dyDescent="0.2"/>
    <row r="365912" ht="12.75" customHeight="1" x14ac:dyDescent="0.2"/>
    <row r="365916" ht="12.75" customHeight="1" x14ac:dyDescent="0.2"/>
    <row r="365920" ht="12.75" customHeight="1" x14ac:dyDescent="0.2"/>
    <row r="365924" ht="12.75" customHeight="1" x14ac:dyDescent="0.2"/>
    <row r="365928" ht="12.75" customHeight="1" x14ac:dyDescent="0.2"/>
    <row r="365932" ht="12.75" customHeight="1" x14ac:dyDescent="0.2"/>
    <row r="365936" ht="12.75" customHeight="1" x14ac:dyDescent="0.2"/>
    <row r="365940" ht="12.75" customHeight="1" x14ac:dyDescent="0.2"/>
    <row r="365944" ht="12.75" customHeight="1" x14ac:dyDescent="0.2"/>
    <row r="365948" ht="12.75" customHeight="1" x14ac:dyDescent="0.2"/>
    <row r="365952" ht="12.75" customHeight="1" x14ac:dyDescent="0.2"/>
    <row r="365956" ht="12.75" customHeight="1" x14ac:dyDescent="0.2"/>
    <row r="365960" ht="12.75" customHeight="1" x14ac:dyDescent="0.2"/>
    <row r="365964" ht="12.75" customHeight="1" x14ac:dyDescent="0.2"/>
    <row r="365968" ht="12.75" customHeight="1" x14ac:dyDescent="0.2"/>
    <row r="365972" ht="12.75" customHeight="1" x14ac:dyDescent="0.2"/>
    <row r="365976" ht="12.75" customHeight="1" x14ac:dyDescent="0.2"/>
    <row r="365980" ht="12.75" customHeight="1" x14ac:dyDescent="0.2"/>
    <row r="365984" ht="12.75" customHeight="1" x14ac:dyDescent="0.2"/>
    <row r="365988" ht="12.75" customHeight="1" x14ac:dyDescent="0.2"/>
    <row r="365992" ht="12.75" customHeight="1" x14ac:dyDescent="0.2"/>
    <row r="365996" ht="12.75" customHeight="1" x14ac:dyDescent="0.2"/>
    <row r="366000" ht="12.75" customHeight="1" x14ac:dyDescent="0.2"/>
    <row r="366004" ht="12.75" customHeight="1" x14ac:dyDescent="0.2"/>
    <row r="366008" ht="12.75" customHeight="1" x14ac:dyDescent="0.2"/>
    <row r="366012" ht="12.75" customHeight="1" x14ac:dyDescent="0.2"/>
    <row r="366016" ht="12.75" customHeight="1" x14ac:dyDescent="0.2"/>
    <row r="366020" ht="12.75" customHeight="1" x14ac:dyDescent="0.2"/>
    <row r="366024" ht="12.75" customHeight="1" x14ac:dyDescent="0.2"/>
    <row r="366028" ht="12.75" customHeight="1" x14ac:dyDescent="0.2"/>
    <row r="366032" ht="12.75" customHeight="1" x14ac:dyDescent="0.2"/>
    <row r="366036" ht="12.75" customHeight="1" x14ac:dyDescent="0.2"/>
    <row r="366040" ht="12.75" customHeight="1" x14ac:dyDescent="0.2"/>
    <row r="366044" ht="12.75" customHeight="1" x14ac:dyDescent="0.2"/>
    <row r="366048" ht="12.75" customHeight="1" x14ac:dyDescent="0.2"/>
    <row r="366052" ht="12.75" customHeight="1" x14ac:dyDescent="0.2"/>
    <row r="366056" ht="12.75" customHeight="1" x14ac:dyDescent="0.2"/>
    <row r="366060" ht="12.75" customHeight="1" x14ac:dyDescent="0.2"/>
    <row r="366064" ht="12.75" customHeight="1" x14ac:dyDescent="0.2"/>
    <row r="366068" ht="12.75" customHeight="1" x14ac:dyDescent="0.2"/>
    <row r="366072" ht="12.75" customHeight="1" x14ac:dyDescent="0.2"/>
    <row r="366076" ht="12.75" customHeight="1" x14ac:dyDescent="0.2"/>
    <row r="366080" ht="12.75" customHeight="1" x14ac:dyDescent="0.2"/>
    <row r="366084" ht="12.75" customHeight="1" x14ac:dyDescent="0.2"/>
    <row r="366088" ht="12.75" customHeight="1" x14ac:dyDescent="0.2"/>
    <row r="366092" ht="12.75" customHeight="1" x14ac:dyDescent="0.2"/>
    <row r="366096" ht="12.75" customHeight="1" x14ac:dyDescent="0.2"/>
    <row r="366100" ht="12.75" customHeight="1" x14ac:dyDescent="0.2"/>
    <row r="366104" ht="12.75" customHeight="1" x14ac:dyDescent="0.2"/>
    <row r="366108" ht="12.75" customHeight="1" x14ac:dyDescent="0.2"/>
    <row r="366112" ht="12.75" customHeight="1" x14ac:dyDescent="0.2"/>
    <row r="366116" ht="12.75" customHeight="1" x14ac:dyDescent="0.2"/>
    <row r="366120" ht="12.75" customHeight="1" x14ac:dyDescent="0.2"/>
    <row r="366124" ht="12.75" customHeight="1" x14ac:dyDescent="0.2"/>
    <row r="366128" ht="12.75" customHeight="1" x14ac:dyDescent="0.2"/>
    <row r="366132" ht="12.75" customHeight="1" x14ac:dyDescent="0.2"/>
    <row r="366136" ht="12.75" customHeight="1" x14ac:dyDescent="0.2"/>
    <row r="366140" ht="12.75" customHeight="1" x14ac:dyDescent="0.2"/>
    <row r="366144" ht="12.75" customHeight="1" x14ac:dyDescent="0.2"/>
    <row r="366148" ht="12.75" customHeight="1" x14ac:dyDescent="0.2"/>
    <row r="366152" ht="12.75" customHeight="1" x14ac:dyDescent="0.2"/>
    <row r="366156" ht="12.75" customHeight="1" x14ac:dyDescent="0.2"/>
    <row r="366160" ht="12.75" customHeight="1" x14ac:dyDescent="0.2"/>
    <row r="366164" ht="12.75" customHeight="1" x14ac:dyDescent="0.2"/>
    <row r="366168" ht="12.75" customHeight="1" x14ac:dyDescent="0.2"/>
    <row r="366172" ht="12.75" customHeight="1" x14ac:dyDescent="0.2"/>
    <row r="366176" ht="12.75" customHeight="1" x14ac:dyDescent="0.2"/>
    <row r="366180" ht="12.75" customHeight="1" x14ac:dyDescent="0.2"/>
    <row r="366184" ht="12.75" customHeight="1" x14ac:dyDescent="0.2"/>
    <row r="366188" ht="12.75" customHeight="1" x14ac:dyDescent="0.2"/>
    <row r="366192" ht="12.75" customHeight="1" x14ac:dyDescent="0.2"/>
    <row r="366196" ht="12.75" customHeight="1" x14ac:dyDescent="0.2"/>
    <row r="366200" ht="12.75" customHeight="1" x14ac:dyDescent="0.2"/>
    <row r="366204" ht="12.75" customHeight="1" x14ac:dyDescent="0.2"/>
    <row r="366208" ht="12.75" customHeight="1" x14ac:dyDescent="0.2"/>
    <row r="366212" ht="12.75" customHeight="1" x14ac:dyDescent="0.2"/>
    <row r="366216" ht="12.75" customHeight="1" x14ac:dyDescent="0.2"/>
    <row r="366220" ht="12.75" customHeight="1" x14ac:dyDescent="0.2"/>
    <row r="366224" ht="12.75" customHeight="1" x14ac:dyDescent="0.2"/>
    <row r="366228" ht="12.75" customHeight="1" x14ac:dyDescent="0.2"/>
    <row r="366232" ht="12.75" customHeight="1" x14ac:dyDescent="0.2"/>
    <row r="366236" ht="12.75" customHeight="1" x14ac:dyDescent="0.2"/>
    <row r="366240" ht="12.75" customHeight="1" x14ac:dyDescent="0.2"/>
    <row r="366244" ht="12.75" customHeight="1" x14ac:dyDescent="0.2"/>
    <row r="366248" ht="12.75" customHeight="1" x14ac:dyDescent="0.2"/>
    <row r="366252" ht="12.75" customHeight="1" x14ac:dyDescent="0.2"/>
    <row r="366256" ht="12.75" customHeight="1" x14ac:dyDescent="0.2"/>
    <row r="366260" ht="12.75" customHeight="1" x14ac:dyDescent="0.2"/>
    <row r="366264" ht="12.75" customHeight="1" x14ac:dyDescent="0.2"/>
    <row r="366268" ht="12.75" customHeight="1" x14ac:dyDescent="0.2"/>
    <row r="366272" ht="12.75" customHeight="1" x14ac:dyDescent="0.2"/>
    <row r="366276" ht="12.75" customHeight="1" x14ac:dyDescent="0.2"/>
    <row r="366280" ht="12.75" customHeight="1" x14ac:dyDescent="0.2"/>
    <row r="366284" ht="12.75" customHeight="1" x14ac:dyDescent="0.2"/>
    <row r="366288" ht="12.75" customHeight="1" x14ac:dyDescent="0.2"/>
    <row r="366292" ht="12.75" customHeight="1" x14ac:dyDescent="0.2"/>
    <row r="366296" ht="12.75" customHeight="1" x14ac:dyDescent="0.2"/>
    <row r="366300" ht="12.75" customHeight="1" x14ac:dyDescent="0.2"/>
    <row r="366304" ht="12.75" customHeight="1" x14ac:dyDescent="0.2"/>
    <row r="366308" ht="12.75" customHeight="1" x14ac:dyDescent="0.2"/>
    <row r="366312" ht="12.75" customHeight="1" x14ac:dyDescent="0.2"/>
    <row r="366316" ht="12.75" customHeight="1" x14ac:dyDescent="0.2"/>
    <row r="366320" ht="12.75" customHeight="1" x14ac:dyDescent="0.2"/>
    <row r="366324" ht="12.75" customHeight="1" x14ac:dyDescent="0.2"/>
    <row r="366328" ht="12.75" customHeight="1" x14ac:dyDescent="0.2"/>
    <row r="366332" ht="12.75" customHeight="1" x14ac:dyDescent="0.2"/>
    <row r="366336" ht="12.75" customHeight="1" x14ac:dyDescent="0.2"/>
    <row r="366340" ht="12.75" customHeight="1" x14ac:dyDescent="0.2"/>
    <row r="366344" ht="12.75" customHeight="1" x14ac:dyDescent="0.2"/>
    <row r="366348" ht="12.75" customHeight="1" x14ac:dyDescent="0.2"/>
    <row r="366352" ht="12.75" customHeight="1" x14ac:dyDescent="0.2"/>
    <row r="366356" ht="12.75" customHeight="1" x14ac:dyDescent="0.2"/>
    <row r="366360" ht="12.75" customHeight="1" x14ac:dyDescent="0.2"/>
    <row r="366364" ht="12.75" customHeight="1" x14ac:dyDescent="0.2"/>
    <row r="366368" ht="12.75" customHeight="1" x14ac:dyDescent="0.2"/>
    <row r="366372" ht="12.75" customHeight="1" x14ac:dyDescent="0.2"/>
    <row r="366376" ht="12.75" customHeight="1" x14ac:dyDescent="0.2"/>
    <row r="366380" ht="12.75" customHeight="1" x14ac:dyDescent="0.2"/>
    <row r="366384" ht="12.75" customHeight="1" x14ac:dyDescent="0.2"/>
    <row r="366388" ht="12.75" customHeight="1" x14ac:dyDescent="0.2"/>
    <row r="366392" ht="12.75" customHeight="1" x14ac:dyDescent="0.2"/>
    <row r="366396" ht="12.75" customHeight="1" x14ac:dyDescent="0.2"/>
    <row r="366400" ht="12.75" customHeight="1" x14ac:dyDescent="0.2"/>
    <row r="366404" ht="12.75" customHeight="1" x14ac:dyDescent="0.2"/>
    <row r="366408" ht="12.75" customHeight="1" x14ac:dyDescent="0.2"/>
    <row r="366412" ht="12.75" customHeight="1" x14ac:dyDescent="0.2"/>
    <row r="366416" ht="12.75" customHeight="1" x14ac:dyDescent="0.2"/>
    <row r="366420" ht="12.75" customHeight="1" x14ac:dyDescent="0.2"/>
    <row r="366424" ht="12.75" customHeight="1" x14ac:dyDescent="0.2"/>
    <row r="366428" ht="12.75" customHeight="1" x14ac:dyDescent="0.2"/>
    <row r="366432" ht="12.75" customHeight="1" x14ac:dyDescent="0.2"/>
    <row r="366436" ht="12.75" customHeight="1" x14ac:dyDescent="0.2"/>
    <row r="366440" ht="12.75" customHeight="1" x14ac:dyDescent="0.2"/>
    <row r="366444" ht="12.75" customHeight="1" x14ac:dyDescent="0.2"/>
    <row r="366448" ht="12.75" customHeight="1" x14ac:dyDescent="0.2"/>
    <row r="366452" ht="12.75" customHeight="1" x14ac:dyDescent="0.2"/>
    <row r="366456" ht="12.75" customHeight="1" x14ac:dyDescent="0.2"/>
    <row r="366460" ht="12.75" customHeight="1" x14ac:dyDescent="0.2"/>
    <row r="366464" ht="12.75" customHeight="1" x14ac:dyDescent="0.2"/>
    <row r="366468" ht="12.75" customHeight="1" x14ac:dyDescent="0.2"/>
    <row r="366472" ht="12.75" customHeight="1" x14ac:dyDescent="0.2"/>
    <row r="366476" ht="12.75" customHeight="1" x14ac:dyDescent="0.2"/>
    <row r="366480" ht="12.75" customHeight="1" x14ac:dyDescent="0.2"/>
    <row r="366484" ht="12.75" customHeight="1" x14ac:dyDescent="0.2"/>
    <row r="366488" ht="12.75" customHeight="1" x14ac:dyDescent="0.2"/>
    <row r="366492" ht="12.75" customHeight="1" x14ac:dyDescent="0.2"/>
    <row r="366496" ht="12.75" customHeight="1" x14ac:dyDescent="0.2"/>
    <row r="366500" ht="12.75" customHeight="1" x14ac:dyDescent="0.2"/>
    <row r="366504" ht="12.75" customHeight="1" x14ac:dyDescent="0.2"/>
    <row r="366508" ht="12.75" customHeight="1" x14ac:dyDescent="0.2"/>
    <row r="366512" ht="12.75" customHeight="1" x14ac:dyDescent="0.2"/>
    <row r="366516" ht="12.75" customHeight="1" x14ac:dyDescent="0.2"/>
    <row r="366520" ht="12.75" customHeight="1" x14ac:dyDescent="0.2"/>
    <row r="366524" ht="12.75" customHeight="1" x14ac:dyDescent="0.2"/>
    <row r="366528" ht="12.75" customHeight="1" x14ac:dyDescent="0.2"/>
    <row r="366532" ht="12.75" customHeight="1" x14ac:dyDescent="0.2"/>
    <row r="366536" ht="12.75" customHeight="1" x14ac:dyDescent="0.2"/>
    <row r="366540" ht="12.75" customHeight="1" x14ac:dyDescent="0.2"/>
    <row r="366544" ht="12.75" customHeight="1" x14ac:dyDescent="0.2"/>
    <row r="366548" ht="12.75" customHeight="1" x14ac:dyDescent="0.2"/>
    <row r="366552" ht="12.75" customHeight="1" x14ac:dyDescent="0.2"/>
    <row r="366556" ht="12.75" customHeight="1" x14ac:dyDescent="0.2"/>
    <row r="366560" ht="12.75" customHeight="1" x14ac:dyDescent="0.2"/>
    <row r="366564" ht="12.75" customHeight="1" x14ac:dyDescent="0.2"/>
    <row r="366568" ht="12.75" customHeight="1" x14ac:dyDescent="0.2"/>
    <row r="366572" ht="12.75" customHeight="1" x14ac:dyDescent="0.2"/>
    <row r="366576" ht="12.75" customHeight="1" x14ac:dyDescent="0.2"/>
    <row r="366580" ht="12.75" customHeight="1" x14ac:dyDescent="0.2"/>
    <row r="366584" ht="12.75" customHeight="1" x14ac:dyDescent="0.2"/>
    <row r="366588" ht="12.75" customHeight="1" x14ac:dyDescent="0.2"/>
    <row r="366592" ht="12.75" customHeight="1" x14ac:dyDescent="0.2"/>
    <row r="366596" ht="12.75" customHeight="1" x14ac:dyDescent="0.2"/>
    <row r="366600" ht="12.75" customHeight="1" x14ac:dyDescent="0.2"/>
    <row r="366604" ht="12.75" customHeight="1" x14ac:dyDescent="0.2"/>
    <row r="366608" ht="12.75" customHeight="1" x14ac:dyDescent="0.2"/>
    <row r="366612" ht="12.75" customHeight="1" x14ac:dyDescent="0.2"/>
    <row r="366616" ht="12.75" customHeight="1" x14ac:dyDescent="0.2"/>
    <row r="366620" ht="12.75" customHeight="1" x14ac:dyDescent="0.2"/>
    <row r="366624" ht="12.75" customHeight="1" x14ac:dyDescent="0.2"/>
    <row r="366628" ht="12.75" customHeight="1" x14ac:dyDescent="0.2"/>
    <row r="366632" ht="12.75" customHeight="1" x14ac:dyDescent="0.2"/>
    <row r="366636" ht="12.75" customHeight="1" x14ac:dyDescent="0.2"/>
    <row r="366640" ht="12.75" customHeight="1" x14ac:dyDescent="0.2"/>
    <row r="366644" ht="12.75" customHeight="1" x14ac:dyDescent="0.2"/>
    <row r="366648" ht="12.75" customHeight="1" x14ac:dyDescent="0.2"/>
    <row r="366652" ht="12.75" customHeight="1" x14ac:dyDescent="0.2"/>
    <row r="366656" ht="12.75" customHeight="1" x14ac:dyDescent="0.2"/>
    <row r="366660" ht="12.75" customHeight="1" x14ac:dyDescent="0.2"/>
    <row r="366664" ht="12.75" customHeight="1" x14ac:dyDescent="0.2"/>
    <row r="366668" ht="12.75" customHeight="1" x14ac:dyDescent="0.2"/>
    <row r="366672" ht="12.75" customHeight="1" x14ac:dyDescent="0.2"/>
    <row r="366676" ht="12.75" customHeight="1" x14ac:dyDescent="0.2"/>
    <row r="366680" ht="12.75" customHeight="1" x14ac:dyDescent="0.2"/>
    <row r="366684" ht="12.75" customHeight="1" x14ac:dyDescent="0.2"/>
    <row r="366688" ht="12.75" customHeight="1" x14ac:dyDescent="0.2"/>
    <row r="366692" ht="12.75" customHeight="1" x14ac:dyDescent="0.2"/>
    <row r="366696" ht="12.75" customHeight="1" x14ac:dyDescent="0.2"/>
    <row r="366700" ht="12.75" customHeight="1" x14ac:dyDescent="0.2"/>
    <row r="366704" ht="12.75" customHeight="1" x14ac:dyDescent="0.2"/>
    <row r="366708" ht="12.75" customHeight="1" x14ac:dyDescent="0.2"/>
    <row r="366712" ht="12.75" customHeight="1" x14ac:dyDescent="0.2"/>
    <row r="366716" ht="12.75" customHeight="1" x14ac:dyDescent="0.2"/>
    <row r="366720" ht="12.75" customHeight="1" x14ac:dyDescent="0.2"/>
    <row r="366724" ht="12.75" customHeight="1" x14ac:dyDescent="0.2"/>
    <row r="366728" ht="12.75" customHeight="1" x14ac:dyDescent="0.2"/>
    <row r="366732" ht="12.75" customHeight="1" x14ac:dyDescent="0.2"/>
    <row r="366736" ht="12.75" customHeight="1" x14ac:dyDescent="0.2"/>
    <row r="366740" ht="12.75" customHeight="1" x14ac:dyDescent="0.2"/>
    <row r="366744" ht="12.75" customHeight="1" x14ac:dyDescent="0.2"/>
    <row r="366748" ht="12.75" customHeight="1" x14ac:dyDescent="0.2"/>
    <row r="366752" ht="12.75" customHeight="1" x14ac:dyDescent="0.2"/>
    <row r="366756" ht="12.75" customHeight="1" x14ac:dyDescent="0.2"/>
    <row r="366760" ht="12.75" customHeight="1" x14ac:dyDescent="0.2"/>
    <row r="366764" ht="12.75" customHeight="1" x14ac:dyDescent="0.2"/>
    <row r="366768" ht="12.75" customHeight="1" x14ac:dyDescent="0.2"/>
    <row r="366772" ht="12.75" customHeight="1" x14ac:dyDescent="0.2"/>
    <row r="366776" ht="12.75" customHeight="1" x14ac:dyDescent="0.2"/>
    <row r="366780" ht="12.75" customHeight="1" x14ac:dyDescent="0.2"/>
    <row r="366784" ht="12.75" customHeight="1" x14ac:dyDescent="0.2"/>
    <row r="366788" ht="12.75" customHeight="1" x14ac:dyDescent="0.2"/>
    <row r="366792" ht="12.75" customHeight="1" x14ac:dyDescent="0.2"/>
    <row r="366796" ht="12.75" customHeight="1" x14ac:dyDescent="0.2"/>
    <row r="366800" ht="12.75" customHeight="1" x14ac:dyDescent="0.2"/>
    <row r="366804" ht="12.75" customHeight="1" x14ac:dyDescent="0.2"/>
    <row r="366808" ht="12.75" customHeight="1" x14ac:dyDescent="0.2"/>
    <row r="366812" ht="12.75" customHeight="1" x14ac:dyDescent="0.2"/>
    <row r="366816" ht="12.75" customHeight="1" x14ac:dyDescent="0.2"/>
    <row r="366820" ht="12.75" customHeight="1" x14ac:dyDescent="0.2"/>
    <row r="366824" ht="12.75" customHeight="1" x14ac:dyDescent="0.2"/>
    <row r="366828" ht="12.75" customHeight="1" x14ac:dyDescent="0.2"/>
    <row r="366832" ht="12.75" customHeight="1" x14ac:dyDescent="0.2"/>
    <row r="366836" ht="12.75" customHeight="1" x14ac:dyDescent="0.2"/>
    <row r="366840" ht="12.75" customHeight="1" x14ac:dyDescent="0.2"/>
    <row r="366844" ht="12.75" customHeight="1" x14ac:dyDescent="0.2"/>
    <row r="366848" ht="12.75" customHeight="1" x14ac:dyDescent="0.2"/>
    <row r="366852" ht="12.75" customHeight="1" x14ac:dyDescent="0.2"/>
    <row r="366856" ht="12.75" customHeight="1" x14ac:dyDescent="0.2"/>
    <row r="366860" ht="12.75" customHeight="1" x14ac:dyDescent="0.2"/>
    <row r="366864" ht="12.75" customHeight="1" x14ac:dyDescent="0.2"/>
    <row r="366868" ht="12.75" customHeight="1" x14ac:dyDescent="0.2"/>
    <row r="366872" ht="12.75" customHeight="1" x14ac:dyDescent="0.2"/>
    <row r="366876" ht="12.75" customHeight="1" x14ac:dyDescent="0.2"/>
    <row r="366880" ht="12.75" customHeight="1" x14ac:dyDescent="0.2"/>
    <row r="366884" ht="12.75" customHeight="1" x14ac:dyDescent="0.2"/>
    <row r="366888" ht="12.75" customHeight="1" x14ac:dyDescent="0.2"/>
    <row r="366892" ht="12.75" customHeight="1" x14ac:dyDescent="0.2"/>
    <row r="366896" ht="12.75" customHeight="1" x14ac:dyDescent="0.2"/>
    <row r="366900" ht="12.75" customHeight="1" x14ac:dyDescent="0.2"/>
    <row r="366904" ht="12.75" customHeight="1" x14ac:dyDescent="0.2"/>
    <row r="366908" ht="12.75" customHeight="1" x14ac:dyDescent="0.2"/>
    <row r="366912" ht="12.75" customHeight="1" x14ac:dyDescent="0.2"/>
    <row r="366916" ht="12.75" customHeight="1" x14ac:dyDescent="0.2"/>
    <row r="366920" ht="12.75" customHeight="1" x14ac:dyDescent="0.2"/>
    <row r="366924" ht="12.75" customHeight="1" x14ac:dyDescent="0.2"/>
    <row r="366928" ht="12.75" customHeight="1" x14ac:dyDescent="0.2"/>
    <row r="366932" ht="12.75" customHeight="1" x14ac:dyDescent="0.2"/>
    <row r="366936" ht="12.75" customHeight="1" x14ac:dyDescent="0.2"/>
    <row r="366940" ht="12.75" customHeight="1" x14ac:dyDescent="0.2"/>
    <row r="366944" ht="12.75" customHeight="1" x14ac:dyDescent="0.2"/>
    <row r="366948" ht="12.75" customHeight="1" x14ac:dyDescent="0.2"/>
    <row r="366952" ht="12.75" customHeight="1" x14ac:dyDescent="0.2"/>
    <row r="366956" ht="12.75" customHeight="1" x14ac:dyDescent="0.2"/>
    <row r="366960" ht="12.75" customHeight="1" x14ac:dyDescent="0.2"/>
    <row r="366964" ht="12.75" customHeight="1" x14ac:dyDescent="0.2"/>
    <row r="366968" ht="12.75" customHeight="1" x14ac:dyDescent="0.2"/>
    <row r="366972" ht="12.75" customHeight="1" x14ac:dyDescent="0.2"/>
    <row r="366976" ht="12.75" customHeight="1" x14ac:dyDescent="0.2"/>
    <row r="366980" ht="12.75" customHeight="1" x14ac:dyDescent="0.2"/>
    <row r="366984" ht="12.75" customHeight="1" x14ac:dyDescent="0.2"/>
    <row r="366988" ht="12.75" customHeight="1" x14ac:dyDescent="0.2"/>
    <row r="366992" ht="12.75" customHeight="1" x14ac:dyDescent="0.2"/>
    <row r="366996" ht="12.75" customHeight="1" x14ac:dyDescent="0.2"/>
    <row r="367000" ht="12.75" customHeight="1" x14ac:dyDescent="0.2"/>
    <row r="367004" ht="12.75" customHeight="1" x14ac:dyDescent="0.2"/>
    <row r="367008" ht="12.75" customHeight="1" x14ac:dyDescent="0.2"/>
    <row r="367012" ht="12.75" customHeight="1" x14ac:dyDescent="0.2"/>
    <row r="367016" ht="12.75" customHeight="1" x14ac:dyDescent="0.2"/>
    <row r="367020" ht="12.75" customHeight="1" x14ac:dyDescent="0.2"/>
    <row r="367024" ht="12.75" customHeight="1" x14ac:dyDescent="0.2"/>
    <row r="367028" ht="12.75" customHeight="1" x14ac:dyDescent="0.2"/>
    <row r="367032" ht="12.75" customHeight="1" x14ac:dyDescent="0.2"/>
    <row r="367036" ht="12.75" customHeight="1" x14ac:dyDescent="0.2"/>
    <row r="367040" ht="12.75" customHeight="1" x14ac:dyDescent="0.2"/>
    <row r="367044" ht="12.75" customHeight="1" x14ac:dyDescent="0.2"/>
    <row r="367048" ht="12.75" customHeight="1" x14ac:dyDescent="0.2"/>
    <row r="367052" ht="12.75" customHeight="1" x14ac:dyDescent="0.2"/>
    <row r="367056" ht="12.75" customHeight="1" x14ac:dyDescent="0.2"/>
    <row r="367060" ht="12.75" customHeight="1" x14ac:dyDescent="0.2"/>
    <row r="367064" ht="12.75" customHeight="1" x14ac:dyDescent="0.2"/>
    <row r="367068" ht="12.75" customHeight="1" x14ac:dyDescent="0.2"/>
    <row r="367072" ht="12.75" customHeight="1" x14ac:dyDescent="0.2"/>
    <row r="367076" ht="12.75" customHeight="1" x14ac:dyDescent="0.2"/>
    <row r="367080" ht="12.75" customHeight="1" x14ac:dyDescent="0.2"/>
    <row r="367084" ht="12.75" customHeight="1" x14ac:dyDescent="0.2"/>
    <row r="367088" ht="12.75" customHeight="1" x14ac:dyDescent="0.2"/>
    <row r="367092" ht="12.75" customHeight="1" x14ac:dyDescent="0.2"/>
    <row r="367096" ht="12.75" customHeight="1" x14ac:dyDescent="0.2"/>
    <row r="367100" ht="12.75" customHeight="1" x14ac:dyDescent="0.2"/>
    <row r="367104" ht="12.75" customHeight="1" x14ac:dyDescent="0.2"/>
    <row r="367108" ht="12.75" customHeight="1" x14ac:dyDescent="0.2"/>
    <row r="367112" ht="12.75" customHeight="1" x14ac:dyDescent="0.2"/>
    <row r="367116" ht="12.75" customHeight="1" x14ac:dyDescent="0.2"/>
    <row r="367120" ht="12.75" customHeight="1" x14ac:dyDescent="0.2"/>
    <row r="367124" ht="12.75" customHeight="1" x14ac:dyDescent="0.2"/>
    <row r="367128" ht="12.75" customHeight="1" x14ac:dyDescent="0.2"/>
    <row r="367132" ht="12.75" customHeight="1" x14ac:dyDescent="0.2"/>
    <row r="367136" ht="12.75" customHeight="1" x14ac:dyDescent="0.2"/>
    <row r="367140" ht="12.75" customHeight="1" x14ac:dyDescent="0.2"/>
    <row r="367144" ht="12.75" customHeight="1" x14ac:dyDescent="0.2"/>
    <row r="367148" ht="12.75" customHeight="1" x14ac:dyDescent="0.2"/>
    <row r="367152" ht="12.75" customHeight="1" x14ac:dyDescent="0.2"/>
    <row r="367156" ht="12.75" customHeight="1" x14ac:dyDescent="0.2"/>
    <row r="367160" ht="12.75" customHeight="1" x14ac:dyDescent="0.2"/>
    <row r="367164" ht="12.75" customHeight="1" x14ac:dyDescent="0.2"/>
    <row r="367168" ht="12.75" customHeight="1" x14ac:dyDescent="0.2"/>
    <row r="367172" ht="12.75" customHeight="1" x14ac:dyDescent="0.2"/>
    <row r="367176" ht="12.75" customHeight="1" x14ac:dyDescent="0.2"/>
    <row r="367180" ht="12.75" customHeight="1" x14ac:dyDescent="0.2"/>
    <row r="367184" ht="12.75" customHeight="1" x14ac:dyDescent="0.2"/>
    <row r="367188" ht="12.75" customHeight="1" x14ac:dyDescent="0.2"/>
    <row r="367192" ht="12.75" customHeight="1" x14ac:dyDescent="0.2"/>
    <row r="367196" ht="12.75" customHeight="1" x14ac:dyDescent="0.2"/>
    <row r="367200" ht="12.75" customHeight="1" x14ac:dyDescent="0.2"/>
    <row r="367204" ht="12.75" customHeight="1" x14ac:dyDescent="0.2"/>
    <row r="367208" ht="12.75" customHeight="1" x14ac:dyDescent="0.2"/>
    <row r="367212" ht="12.75" customHeight="1" x14ac:dyDescent="0.2"/>
    <row r="367216" ht="12.75" customHeight="1" x14ac:dyDescent="0.2"/>
    <row r="367220" ht="12.75" customHeight="1" x14ac:dyDescent="0.2"/>
    <row r="367224" ht="12.75" customHeight="1" x14ac:dyDescent="0.2"/>
    <row r="367228" ht="12.75" customHeight="1" x14ac:dyDescent="0.2"/>
    <row r="367232" ht="12.75" customHeight="1" x14ac:dyDescent="0.2"/>
    <row r="367236" ht="12.75" customHeight="1" x14ac:dyDescent="0.2"/>
    <row r="367240" ht="12.75" customHeight="1" x14ac:dyDescent="0.2"/>
    <row r="367244" ht="12.75" customHeight="1" x14ac:dyDescent="0.2"/>
    <row r="367248" ht="12.75" customHeight="1" x14ac:dyDescent="0.2"/>
    <row r="367252" ht="12.75" customHeight="1" x14ac:dyDescent="0.2"/>
    <row r="367256" ht="12.75" customHeight="1" x14ac:dyDescent="0.2"/>
    <row r="367260" ht="12.75" customHeight="1" x14ac:dyDescent="0.2"/>
    <row r="367264" ht="12.75" customHeight="1" x14ac:dyDescent="0.2"/>
    <row r="367268" ht="12.75" customHeight="1" x14ac:dyDescent="0.2"/>
    <row r="367272" ht="12.75" customHeight="1" x14ac:dyDescent="0.2"/>
    <row r="367276" ht="12.75" customHeight="1" x14ac:dyDescent="0.2"/>
    <row r="367280" ht="12.75" customHeight="1" x14ac:dyDescent="0.2"/>
    <row r="367284" ht="12.75" customHeight="1" x14ac:dyDescent="0.2"/>
    <row r="367288" ht="12.75" customHeight="1" x14ac:dyDescent="0.2"/>
    <row r="367292" ht="12.75" customHeight="1" x14ac:dyDescent="0.2"/>
    <row r="367296" ht="12.75" customHeight="1" x14ac:dyDescent="0.2"/>
    <row r="367300" ht="12.75" customHeight="1" x14ac:dyDescent="0.2"/>
    <row r="367304" ht="12.75" customHeight="1" x14ac:dyDescent="0.2"/>
    <row r="367308" ht="12.75" customHeight="1" x14ac:dyDescent="0.2"/>
    <row r="367312" ht="12.75" customHeight="1" x14ac:dyDescent="0.2"/>
    <row r="367316" ht="12.75" customHeight="1" x14ac:dyDescent="0.2"/>
    <row r="367320" ht="12.75" customHeight="1" x14ac:dyDescent="0.2"/>
    <row r="367324" ht="12.75" customHeight="1" x14ac:dyDescent="0.2"/>
    <row r="367328" ht="12.75" customHeight="1" x14ac:dyDescent="0.2"/>
    <row r="367332" ht="12.75" customHeight="1" x14ac:dyDescent="0.2"/>
    <row r="367336" ht="12.75" customHeight="1" x14ac:dyDescent="0.2"/>
    <row r="367340" ht="12.75" customHeight="1" x14ac:dyDescent="0.2"/>
    <row r="367344" ht="12.75" customHeight="1" x14ac:dyDescent="0.2"/>
    <row r="367348" ht="12.75" customHeight="1" x14ac:dyDescent="0.2"/>
    <row r="367352" ht="12.75" customHeight="1" x14ac:dyDescent="0.2"/>
    <row r="367356" ht="12.75" customHeight="1" x14ac:dyDescent="0.2"/>
    <row r="367360" ht="12.75" customHeight="1" x14ac:dyDescent="0.2"/>
    <row r="367364" ht="12.75" customHeight="1" x14ac:dyDescent="0.2"/>
    <row r="367368" ht="12.75" customHeight="1" x14ac:dyDescent="0.2"/>
    <row r="367372" ht="12.75" customHeight="1" x14ac:dyDescent="0.2"/>
    <row r="367376" ht="12.75" customHeight="1" x14ac:dyDescent="0.2"/>
    <row r="367380" ht="12.75" customHeight="1" x14ac:dyDescent="0.2"/>
    <row r="367384" ht="12.75" customHeight="1" x14ac:dyDescent="0.2"/>
    <row r="367388" ht="12.75" customHeight="1" x14ac:dyDescent="0.2"/>
    <row r="367392" ht="12.75" customHeight="1" x14ac:dyDescent="0.2"/>
    <row r="367396" ht="12.75" customHeight="1" x14ac:dyDescent="0.2"/>
    <row r="367400" ht="12.75" customHeight="1" x14ac:dyDescent="0.2"/>
    <row r="367404" ht="12.75" customHeight="1" x14ac:dyDescent="0.2"/>
    <row r="367408" ht="12.75" customHeight="1" x14ac:dyDescent="0.2"/>
    <row r="367412" ht="12.75" customHeight="1" x14ac:dyDescent="0.2"/>
    <row r="367416" ht="12.75" customHeight="1" x14ac:dyDescent="0.2"/>
    <row r="367420" ht="12.75" customHeight="1" x14ac:dyDescent="0.2"/>
    <row r="367424" ht="12.75" customHeight="1" x14ac:dyDescent="0.2"/>
    <row r="367428" ht="12.75" customHeight="1" x14ac:dyDescent="0.2"/>
    <row r="367432" ht="12.75" customHeight="1" x14ac:dyDescent="0.2"/>
    <row r="367436" ht="12.75" customHeight="1" x14ac:dyDescent="0.2"/>
    <row r="367440" ht="12.75" customHeight="1" x14ac:dyDescent="0.2"/>
    <row r="367444" ht="12.75" customHeight="1" x14ac:dyDescent="0.2"/>
    <row r="367448" ht="12.75" customHeight="1" x14ac:dyDescent="0.2"/>
    <row r="367452" ht="12.75" customHeight="1" x14ac:dyDescent="0.2"/>
    <row r="367456" ht="12.75" customHeight="1" x14ac:dyDescent="0.2"/>
    <row r="367460" ht="12.75" customHeight="1" x14ac:dyDescent="0.2"/>
    <row r="367464" ht="12.75" customHeight="1" x14ac:dyDescent="0.2"/>
    <row r="367468" ht="12.75" customHeight="1" x14ac:dyDescent="0.2"/>
    <row r="367472" ht="12.75" customHeight="1" x14ac:dyDescent="0.2"/>
    <row r="367476" ht="12.75" customHeight="1" x14ac:dyDescent="0.2"/>
    <row r="367480" ht="12.75" customHeight="1" x14ac:dyDescent="0.2"/>
    <row r="367484" ht="12.75" customHeight="1" x14ac:dyDescent="0.2"/>
    <row r="367488" ht="12.75" customHeight="1" x14ac:dyDescent="0.2"/>
    <row r="367492" ht="12.75" customHeight="1" x14ac:dyDescent="0.2"/>
    <row r="367496" ht="12.75" customHeight="1" x14ac:dyDescent="0.2"/>
    <row r="367500" ht="12.75" customHeight="1" x14ac:dyDescent="0.2"/>
    <row r="367504" ht="12.75" customHeight="1" x14ac:dyDescent="0.2"/>
    <row r="367508" ht="12.75" customHeight="1" x14ac:dyDescent="0.2"/>
    <row r="367512" ht="12.75" customHeight="1" x14ac:dyDescent="0.2"/>
    <row r="367516" ht="12.75" customHeight="1" x14ac:dyDescent="0.2"/>
    <row r="367520" ht="12.75" customHeight="1" x14ac:dyDescent="0.2"/>
    <row r="367524" ht="12.75" customHeight="1" x14ac:dyDescent="0.2"/>
    <row r="367528" ht="12.75" customHeight="1" x14ac:dyDescent="0.2"/>
    <row r="367532" ht="12.75" customHeight="1" x14ac:dyDescent="0.2"/>
    <row r="367536" ht="12.75" customHeight="1" x14ac:dyDescent="0.2"/>
    <row r="367540" ht="12.75" customHeight="1" x14ac:dyDescent="0.2"/>
    <row r="367544" ht="12.75" customHeight="1" x14ac:dyDescent="0.2"/>
    <row r="367548" ht="12.75" customHeight="1" x14ac:dyDescent="0.2"/>
    <row r="367552" ht="12.75" customHeight="1" x14ac:dyDescent="0.2"/>
    <row r="367556" ht="12.75" customHeight="1" x14ac:dyDescent="0.2"/>
    <row r="367560" ht="12.75" customHeight="1" x14ac:dyDescent="0.2"/>
    <row r="367564" ht="12.75" customHeight="1" x14ac:dyDescent="0.2"/>
    <row r="367568" ht="12.75" customHeight="1" x14ac:dyDescent="0.2"/>
    <row r="367572" ht="12.75" customHeight="1" x14ac:dyDescent="0.2"/>
    <row r="367576" ht="12.75" customHeight="1" x14ac:dyDescent="0.2"/>
    <row r="367580" ht="12.75" customHeight="1" x14ac:dyDescent="0.2"/>
    <row r="367584" ht="12.75" customHeight="1" x14ac:dyDescent="0.2"/>
    <row r="367588" ht="12.75" customHeight="1" x14ac:dyDescent="0.2"/>
    <row r="367592" ht="12.75" customHeight="1" x14ac:dyDescent="0.2"/>
    <row r="367596" ht="12.75" customHeight="1" x14ac:dyDescent="0.2"/>
    <row r="367600" ht="12.75" customHeight="1" x14ac:dyDescent="0.2"/>
    <row r="367604" ht="12.75" customHeight="1" x14ac:dyDescent="0.2"/>
    <row r="367608" ht="12.75" customHeight="1" x14ac:dyDescent="0.2"/>
    <row r="367612" ht="12.75" customHeight="1" x14ac:dyDescent="0.2"/>
    <row r="367616" ht="12.75" customHeight="1" x14ac:dyDescent="0.2"/>
    <row r="367620" ht="12.75" customHeight="1" x14ac:dyDescent="0.2"/>
    <row r="367624" ht="12.75" customHeight="1" x14ac:dyDescent="0.2"/>
    <row r="367628" ht="12.75" customHeight="1" x14ac:dyDescent="0.2"/>
    <row r="367632" ht="12.75" customHeight="1" x14ac:dyDescent="0.2"/>
    <row r="367636" ht="12.75" customHeight="1" x14ac:dyDescent="0.2"/>
    <row r="367640" ht="12.75" customHeight="1" x14ac:dyDescent="0.2"/>
    <row r="367644" ht="12.75" customHeight="1" x14ac:dyDescent="0.2"/>
    <row r="367648" ht="12.75" customHeight="1" x14ac:dyDescent="0.2"/>
    <row r="367652" ht="12.75" customHeight="1" x14ac:dyDescent="0.2"/>
    <row r="367656" ht="12.75" customHeight="1" x14ac:dyDescent="0.2"/>
    <row r="367660" ht="12.75" customHeight="1" x14ac:dyDescent="0.2"/>
    <row r="367664" ht="12.75" customHeight="1" x14ac:dyDescent="0.2"/>
    <row r="367668" ht="12.75" customHeight="1" x14ac:dyDescent="0.2"/>
    <row r="367672" ht="12.75" customHeight="1" x14ac:dyDescent="0.2"/>
    <row r="367676" ht="12.75" customHeight="1" x14ac:dyDescent="0.2"/>
    <row r="367680" ht="12.75" customHeight="1" x14ac:dyDescent="0.2"/>
    <row r="367684" ht="12.75" customHeight="1" x14ac:dyDescent="0.2"/>
    <row r="367688" ht="12.75" customHeight="1" x14ac:dyDescent="0.2"/>
    <row r="367692" ht="12.75" customHeight="1" x14ac:dyDescent="0.2"/>
    <row r="367696" ht="12.75" customHeight="1" x14ac:dyDescent="0.2"/>
    <row r="367700" ht="12.75" customHeight="1" x14ac:dyDescent="0.2"/>
    <row r="367704" ht="12.75" customHeight="1" x14ac:dyDescent="0.2"/>
    <row r="367708" ht="12.75" customHeight="1" x14ac:dyDescent="0.2"/>
    <row r="367712" ht="12.75" customHeight="1" x14ac:dyDescent="0.2"/>
    <row r="367716" ht="12.75" customHeight="1" x14ac:dyDescent="0.2"/>
    <row r="367720" ht="12.75" customHeight="1" x14ac:dyDescent="0.2"/>
    <row r="367724" ht="12.75" customHeight="1" x14ac:dyDescent="0.2"/>
    <row r="367728" ht="12.75" customHeight="1" x14ac:dyDescent="0.2"/>
    <row r="367732" ht="12.75" customHeight="1" x14ac:dyDescent="0.2"/>
    <row r="367736" ht="12.75" customHeight="1" x14ac:dyDescent="0.2"/>
    <row r="367740" ht="12.75" customHeight="1" x14ac:dyDescent="0.2"/>
    <row r="367744" ht="12.75" customHeight="1" x14ac:dyDescent="0.2"/>
    <row r="367748" ht="12.75" customHeight="1" x14ac:dyDescent="0.2"/>
    <row r="367752" ht="12.75" customHeight="1" x14ac:dyDescent="0.2"/>
    <row r="367756" ht="12.75" customHeight="1" x14ac:dyDescent="0.2"/>
    <row r="367760" ht="12.75" customHeight="1" x14ac:dyDescent="0.2"/>
    <row r="367764" ht="12.75" customHeight="1" x14ac:dyDescent="0.2"/>
    <row r="367768" ht="12.75" customHeight="1" x14ac:dyDescent="0.2"/>
    <row r="367772" ht="12.75" customHeight="1" x14ac:dyDescent="0.2"/>
    <row r="367776" ht="12.75" customHeight="1" x14ac:dyDescent="0.2"/>
    <row r="367780" ht="12.75" customHeight="1" x14ac:dyDescent="0.2"/>
    <row r="367784" ht="12.75" customHeight="1" x14ac:dyDescent="0.2"/>
    <row r="367788" ht="12.75" customHeight="1" x14ac:dyDescent="0.2"/>
    <row r="367792" ht="12.75" customHeight="1" x14ac:dyDescent="0.2"/>
    <row r="367796" ht="12.75" customHeight="1" x14ac:dyDescent="0.2"/>
    <row r="367800" ht="12.75" customHeight="1" x14ac:dyDescent="0.2"/>
    <row r="367804" ht="12.75" customHeight="1" x14ac:dyDescent="0.2"/>
    <row r="367808" ht="12.75" customHeight="1" x14ac:dyDescent="0.2"/>
    <row r="367812" ht="12.75" customHeight="1" x14ac:dyDescent="0.2"/>
    <row r="367816" ht="12.75" customHeight="1" x14ac:dyDescent="0.2"/>
    <row r="367820" ht="12.75" customHeight="1" x14ac:dyDescent="0.2"/>
    <row r="367824" ht="12.75" customHeight="1" x14ac:dyDescent="0.2"/>
    <row r="367828" ht="12.75" customHeight="1" x14ac:dyDescent="0.2"/>
    <row r="367832" ht="12.75" customHeight="1" x14ac:dyDescent="0.2"/>
    <row r="367836" ht="12.75" customHeight="1" x14ac:dyDescent="0.2"/>
    <row r="367840" ht="12.75" customHeight="1" x14ac:dyDescent="0.2"/>
    <row r="367844" ht="12.75" customHeight="1" x14ac:dyDescent="0.2"/>
    <row r="367848" ht="12.75" customHeight="1" x14ac:dyDescent="0.2"/>
    <row r="367852" ht="12.75" customHeight="1" x14ac:dyDescent="0.2"/>
    <row r="367856" ht="12.75" customHeight="1" x14ac:dyDescent="0.2"/>
    <row r="367860" ht="12.75" customHeight="1" x14ac:dyDescent="0.2"/>
    <row r="367864" ht="12.75" customHeight="1" x14ac:dyDescent="0.2"/>
    <row r="367868" ht="12.75" customHeight="1" x14ac:dyDescent="0.2"/>
    <row r="367872" ht="12.75" customHeight="1" x14ac:dyDescent="0.2"/>
    <row r="367876" ht="12.75" customHeight="1" x14ac:dyDescent="0.2"/>
    <row r="367880" ht="12.75" customHeight="1" x14ac:dyDescent="0.2"/>
    <row r="367884" ht="12.75" customHeight="1" x14ac:dyDescent="0.2"/>
    <row r="367888" ht="12.75" customHeight="1" x14ac:dyDescent="0.2"/>
    <row r="367892" ht="12.75" customHeight="1" x14ac:dyDescent="0.2"/>
    <row r="367896" ht="12.75" customHeight="1" x14ac:dyDescent="0.2"/>
    <row r="367900" ht="12.75" customHeight="1" x14ac:dyDescent="0.2"/>
    <row r="367904" ht="12.75" customHeight="1" x14ac:dyDescent="0.2"/>
    <row r="367908" ht="12.75" customHeight="1" x14ac:dyDescent="0.2"/>
    <row r="367912" ht="12.75" customHeight="1" x14ac:dyDescent="0.2"/>
    <row r="367916" ht="12.75" customHeight="1" x14ac:dyDescent="0.2"/>
    <row r="367920" ht="12.75" customHeight="1" x14ac:dyDescent="0.2"/>
    <row r="367924" ht="12.75" customHeight="1" x14ac:dyDescent="0.2"/>
    <row r="367928" ht="12.75" customHeight="1" x14ac:dyDescent="0.2"/>
    <row r="367932" ht="12.75" customHeight="1" x14ac:dyDescent="0.2"/>
    <row r="367936" ht="12.75" customHeight="1" x14ac:dyDescent="0.2"/>
    <row r="367940" ht="12.75" customHeight="1" x14ac:dyDescent="0.2"/>
    <row r="367944" ht="12.75" customHeight="1" x14ac:dyDescent="0.2"/>
    <row r="367948" ht="12.75" customHeight="1" x14ac:dyDescent="0.2"/>
    <row r="367952" ht="12.75" customHeight="1" x14ac:dyDescent="0.2"/>
    <row r="367956" ht="12.75" customHeight="1" x14ac:dyDescent="0.2"/>
    <row r="367960" ht="12.75" customHeight="1" x14ac:dyDescent="0.2"/>
    <row r="367964" ht="12.75" customHeight="1" x14ac:dyDescent="0.2"/>
    <row r="367968" ht="12.75" customHeight="1" x14ac:dyDescent="0.2"/>
    <row r="367972" ht="12.75" customHeight="1" x14ac:dyDescent="0.2"/>
    <row r="367976" ht="12.75" customHeight="1" x14ac:dyDescent="0.2"/>
    <row r="367980" ht="12.75" customHeight="1" x14ac:dyDescent="0.2"/>
    <row r="367984" ht="12.75" customHeight="1" x14ac:dyDescent="0.2"/>
    <row r="367988" ht="12.75" customHeight="1" x14ac:dyDescent="0.2"/>
    <row r="367992" ht="12.75" customHeight="1" x14ac:dyDescent="0.2"/>
    <row r="367996" ht="12.75" customHeight="1" x14ac:dyDescent="0.2"/>
    <row r="368000" ht="12.75" customHeight="1" x14ac:dyDescent="0.2"/>
    <row r="368004" ht="12.75" customHeight="1" x14ac:dyDescent="0.2"/>
    <row r="368008" ht="12.75" customHeight="1" x14ac:dyDescent="0.2"/>
    <row r="368012" ht="12.75" customHeight="1" x14ac:dyDescent="0.2"/>
    <row r="368016" ht="12.75" customHeight="1" x14ac:dyDescent="0.2"/>
    <row r="368020" ht="12.75" customHeight="1" x14ac:dyDescent="0.2"/>
    <row r="368024" ht="12.75" customHeight="1" x14ac:dyDescent="0.2"/>
    <row r="368028" ht="12.75" customHeight="1" x14ac:dyDescent="0.2"/>
    <row r="368032" ht="12.75" customHeight="1" x14ac:dyDescent="0.2"/>
    <row r="368036" ht="12.75" customHeight="1" x14ac:dyDescent="0.2"/>
    <row r="368040" ht="12.75" customHeight="1" x14ac:dyDescent="0.2"/>
    <row r="368044" ht="12.75" customHeight="1" x14ac:dyDescent="0.2"/>
    <row r="368048" ht="12.75" customHeight="1" x14ac:dyDescent="0.2"/>
    <row r="368052" ht="12.75" customHeight="1" x14ac:dyDescent="0.2"/>
    <row r="368056" ht="12.75" customHeight="1" x14ac:dyDescent="0.2"/>
    <row r="368060" ht="12.75" customHeight="1" x14ac:dyDescent="0.2"/>
    <row r="368064" ht="12.75" customHeight="1" x14ac:dyDescent="0.2"/>
    <row r="368068" ht="12.75" customHeight="1" x14ac:dyDescent="0.2"/>
    <row r="368072" ht="12.75" customHeight="1" x14ac:dyDescent="0.2"/>
    <row r="368076" ht="12.75" customHeight="1" x14ac:dyDescent="0.2"/>
    <row r="368080" ht="12.75" customHeight="1" x14ac:dyDescent="0.2"/>
    <row r="368084" ht="12.75" customHeight="1" x14ac:dyDescent="0.2"/>
    <row r="368088" ht="12.75" customHeight="1" x14ac:dyDescent="0.2"/>
    <row r="368092" ht="12.75" customHeight="1" x14ac:dyDescent="0.2"/>
    <row r="368096" ht="12.75" customHeight="1" x14ac:dyDescent="0.2"/>
    <row r="368100" ht="12.75" customHeight="1" x14ac:dyDescent="0.2"/>
    <row r="368104" ht="12.75" customHeight="1" x14ac:dyDescent="0.2"/>
    <row r="368108" ht="12.75" customHeight="1" x14ac:dyDescent="0.2"/>
    <row r="368112" ht="12.75" customHeight="1" x14ac:dyDescent="0.2"/>
    <row r="368116" ht="12.75" customHeight="1" x14ac:dyDescent="0.2"/>
    <row r="368120" ht="12.75" customHeight="1" x14ac:dyDescent="0.2"/>
    <row r="368124" ht="12.75" customHeight="1" x14ac:dyDescent="0.2"/>
    <row r="368128" ht="12.75" customHeight="1" x14ac:dyDescent="0.2"/>
    <row r="368132" ht="12.75" customHeight="1" x14ac:dyDescent="0.2"/>
    <row r="368136" ht="12.75" customHeight="1" x14ac:dyDescent="0.2"/>
    <row r="368140" ht="12.75" customHeight="1" x14ac:dyDescent="0.2"/>
    <row r="368144" ht="12.75" customHeight="1" x14ac:dyDescent="0.2"/>
    <row r="368148" ht="12.75" customHeight="1" x14ac:dyDescent="0.2"/>
    <row r="368152" ht="12.75" customHeight="1" x14ac:dyDescent="0.2"/>
    <row r="368156" ht="12.75" customHeight="1" x14ac:dyDescent="0.2"/>
    <row r="368160" ht="12.75" customHeight="1" x14ac:dyDescent="0.2"/>
    <row r="368164" ht="12.75" customHeight="1" x14ac:dyDescent="0.2"/>
    <row r="368168" ht="12.75" customHeight="1" x14ac:dyDescent="0.2"/>
    <row r="368172" ht="12.75" customHeight="1" x14ac:dyDescent="0.2"/>
    <row r="368176" ht="12.75" customHeight="1" x14ac:dyDescent="0.2"/>
    <row r="368180" ht="12.75" customHeight="1" x14ac:dyDescent="0.2"/>
    <row r="368184" ht="12.75" customHeight="1" x14ac:dyDescent="0.2"/>
    <row r="368188" ht="12.75" customHeight="1" x14ac:dyDescent="0.2"/>
    <row r="368192" ht="12.75" customHeight="1" x14ac:dyDescent="0.2"/>
    <row r="368196" ht="12.75" customHeight="1" x14ac:dyDescent="0.2"/>
    <row r="368200" ht="12.75" customHeight="1" x14ac:dyDescent="0.2"/>
    <row r="368204" ht="12.75" customHeight="1" x14ac:dyDescent="0.2"/>
    <row r="368208" ht="12.75" customHeight="1" x14ac:dyDescent="0.2"/>
    <row r="368212" ht="12.75" customHeight="1" x14ac:dyDescent="0.2"/>
    <row r="368216" ht="12.75" customHeight="1" x14ac:dyDescent="0.2"/>
    <row r="368220" ht="12.75" customHeight="1" x14ac:dyDescent="0.2"/>
    <row r="368224" ht="12.75" customHeight="1" x14ac:dyDescent="0.2"/>
    <row r="368228" ht="12.75" customHeight="1" x14ac:dyDescent="0.2"/>
    <row r="368232" ht="12.75" customHeight="1" x14ac:dyDescent="0.2"/>
    <row r="368236" ht="12.75" customHeight="1" x14ac:dyDescent="0.2"/>
    <row r="368240" ht="12.75" customHeight="1" x14ac:dyDescent="0.2"/>
    <row r="368244" ht="12.75" customHeight="1" x14ac:dyDescent="0.2"/>
    <row r="368248" ht="12.75" customHeight="1" x14ac:dyDescent="0.2"/>
    <row r="368252" ht="12.75" customHeight="1" x14ac:dyDescent="0.2"/>
    <row r="368256" ht="12.75" customHeight="1" x14ac:dyDescent="0.2"/>
    <row r="368260" ht="12.75" customHeight="1" x14ac:dyDescent="0.2"/>
    <row r="368264" ht="12.75" customHeight="1" x14ac:dyDescent="0.2"/>
    <row r="368268" ht="12.75" customHeight="1" x14ac:dyDescent="0.2"/>
    <row r="368272" ht="12.75" customHeight="1" x14ac:dyDescent="0.2"/>
    <row r="368276" ht="12.75" customHeight="1" x14ac:dyDescent="0.2"/>
    <row r="368280" ht="12.75" customHeight="1" x14ac:dyDescent="0.2"/>
    <row r="368284" ht="12.75" customHeight="1" x14ac:dyDescent="0.2"/>
    <row r="368288" ht="12.75" customHeight="1" x14ac:dyDescent="0.2"/>
    <row r="368292" ht="12.75" customHeight="1" x14ac:dyDescent="0.2"/>
    <row r="368296" ht="12.75" customHeight="1" x14ac:dyDescent="0.2"/>
    <row r="368300" ht="12.75" customHeight="1" x14ac:dyDescent="0.2"/>
    <row r="368304" ht="12.75" customHeight="1" x14ac:dyDescent="0.2"/>
    <row r="368308" ht="12.75" customHeight="1" x14ac:dyDescent="0.2"/>
    <row r="368312" ht="12.75" customHeight="1" x14ac:dyDescent="0.2"/>
    <row r="368316" ht="12.75" customHeight="1" x14ac:dyDescent="0.2"/>
    <row r="368320" ht="12.75" customHeight="1" x14ac:dyDescent="0.2"/>
    <row r="368324" ht="12.75" customHeight="1" x14ac:dyDescent="0.2"/>
    <row r="368328" ht="12.75" customHeight="1" x14ac:dyDescent="0.2"/>
    <row r="368332" ht="12.75" customHeight="1" x14ac:dyDescent="0.2"/>
    <row r="368336" ht="12.75" customHeight="1" x14ac:dyDescent="0.2"/>
    <row r="368340" ht="12.75" customHeight="1" x14ac:dyDescent="0.2"/>
    <row r="368344" ht="12.75" customHeight="1" x14ac:dyDescent="0.2"/>
    <row r="368348" ht="12.75" customHeight="1" x14ac:dyDescent="0.2"/>
    <row r="368352" ht="12.75" customHeight="1" x14ac:dyDescent="0.2"/>
    <row r="368356" ht="12.75" customHeight="1" x14ac:dyDescent="0.2"/>
    <row r="368360" ht="12.75" customHeight="1" x14ac:dyDescent="0.2"/>
    <row r="368364" ht="12.75" customHeight="1" x14ac:dyDescent="0.2"/>
    <row r="368368" ht="12.75" customHeight="1" x14ac:dyDescent="0.2"/>
    <row r="368372" ht="12.75" customHeight="1" x14ac:dyDescent="0.2"/>
    <row r="368376" ht="12.75" customHeight="1" x14ac:dyDescent="0.2"/>
    <row r="368380" ht="12.75" customHeight="1" x14ac:dyDescent="0.2"/>
    <row r="368384" ht="12.75" customHeight="1" x14ac:dyDescent="0.2"/>
    <row r="368388" ht="12.75" customHeight="1" x14ac:dyDescent="0.2"/>
    <row r="368392" ht="12.75" customHeight="1" x14ac:dyDescent="0.2"/>
    <row r="368396" ht="12.75" customHeight="1" x14ac:dyDescent="0.2"/>
    <row r="368400" ht="12.75" customHeight="1" x14ac:dyDescent="0.2"/>
    <row r="368404" ht="12.75" customHeight="1" x14ac:dyDescent="0.2"/>
    <row r="368408" ht="12.75" customHeight="1" x14ac:dyDescent="0.2"/>
    <row r="368412" ht="12.75" customHeight="1" x14ac:dyDescent="0.2"/>
    <row r="368416" ht="12.75" customHeight="1" x14ac:dyDescent="0.2"/>
    <row r="368420" ht="12.75" customHeight="1" x14ac:dyDescent="0.2"/>
    <row r="368424" ht="12.75" customHeight="1" x14ac:dyDescent="0.2"/>
    <row r="368428" ht="12.75" customHeight="1" x14ac:dyDescent="0.2"/>
    <row r="368432" ht="12.75" customHeight="1" x14ac:dyDescent="0.2"/>
    <row r="368436" ht="12.75" customHeight="1" x14ac:dyDescent="0.2"/>
    <row r="368440" ht="12.75" customHeight="1" x14ac:dyDescent="0.2"/>
    <row r="368444" ht="12.75" customHeight="1" x14ac:dyDescent="0.2"/>
    <row r="368448" ht="12.75" customHeight="1" x14ac:dyDescent="0.2"/>
    <row r="368452" ht="12.75" customHeight="1" x14ac:dyDescent="0.2"/>
    <row r="368456" ht="12.75" customHeight="1" x14ac:dyDescent="0.2"/>
    <row r="368460" ht="12.75" customHeight="1" x14ac:dyDescent="0.2"/>
    <row r="368464" ht="12.75" customHeight="1" x14ac:dyDescent="0.2"/>
    <row r="368468" ht="12.75" customHeight="1" x14ac:dyDescent="0.2"/>
    <row r="368472" ht="12.75" customHeight="1" x14ac:dyDescent="0.2"/>
    <row r="368476" ht="12.75" customHeight="1" x14ac:dyDescent="0.2"/>
    <row r="368480" ht="12.75" customHeight="1" x14ac:dyDescent="0.2"/>
    <row r="368484" ht="12.75" customHeight="1" x14ac:dyDescent="0.2"/>
    <row r="368488" ht="12.75" customHeight="1" x14ac:dyDescent="0.2"/>
    <row r="368492" ht="12.75" customHeight="1" x14ac:dyDescent="0.2"/>
    <row r="368496" ht="12.75" customHeight="1" x14ac:dyDescent="0.2"/>
    <row r="368500" ht="12.75" customHeight="1" x14ac:dyDescent="0.2"/>
    <row r="368504" ht="12.75" customHeight="1" x14ac:dyDescent="0.2"/>
    <row r="368508" ht="12.75" customHeight="1" x14ac:dyDescent="0.2"/>
    <row r="368512" ht="12.75" customHeight="1" x14ac:dyDescent="0.2"/>
    <row r="368516" ht="12.75" customHeight="1" x14ac:dyDescent="0.2"/>
    <row r="368520" ht="12.75" customHeight="1" x14ac:dyDescent="0.2"/>
    <row r="368524" ht="12.75" customHeight="1" x14ac:dyDescent="0.2"/>
    <row r="368528" ht="12.75" customHeight="1" x14ac:dyDescent="0.2"/>
    <row r="368532" ht="12.75" customHeight="1" x14ac:dyDescent="0.2"/>
    <row r="368536" ht="12.75" customHeight="1" x14ac:dyDescent="0.2"/>
    <row r="368540" ht="12.75" customHeight="1" x14ac:dyDescent="0.2"/>
    <row r="368544" ht="12.75" customHeight="1" x14ac:dyDescent="0.2"/>
    <row r="368548" ht="12.75" customHeight="1" x14ac:dyDescent="0.2"/>
    <row r="368552" ht="12.75" customHeight="1" x14ac:dyDescent="0.2"/>
    <row r="368556" ht="12.75" customHeight="1" x14ac:dyDescent="0.2"/>
    <row r="368560" ht="12.75" customHeight="1" x14ac:dyDescent="0.2"/>
    <row r="368564" ht="12.75" customHeight="1" x14ac:dyDescent="0.2"/>
    <row r="368568" ht="12.75" customHeight="1" x14ac:dyDescent="0.2"/>
    <row r="368572" ht="12.75" customHeight="1" x14ac:dyDescent="0.2"/>
    <row r="368576" ht="12.75" customHeight="1" x14ac:dyDescent="0.2"/>
    <row r="368580" ht="12.75" customHeight="1" x14ac:dyDescent="0.2"/>
    <row r="368584" ht="12.75" customHeight="1" x14ac:dyDescent="0.2"/>
    <row r="368588" ht="12.75" customHeight="1" x14ac:dyDescent="0.2"/>
    <row r="368592" ht="12.75" customHeight="1" x14ac:dyDescent="0.2"/>
    <row r="368596" ht="12.75" customHeight="1" x14ac:dyDescent="0.2"/>
    <row r="368600" ht="12.75" customHeight="1" x14ac:dyDescent="0.2"/>
    <row r="368604" ht="12.75" customHeight="1" x14ac:dyDescent="0.2"/>
    <row r="368608" ht="12.75" customHeight="1" x14ac:dyDescent="0.2"/>
    <row r="368612" ht="12.75" customHeight="1" x14ac:dyDescent="0.2"/>
    <row r="368616" ht="12.75" customHeight="1" x14ac:dyDescent="0.2"/>
    <row r="368620" ht="12.75" customHeight="1" x14ac:dyDescent="0.2"/>
    <row r="368624" ht="12.75" customHeight="1" x14ac:dyDescent="0.2"/>
    <row r="368628" ht="12.75" customHeight="1" x14ac:dyDescent="0.2"/>
    <row r="368632" ht="12.75" customHeight="1" x14ac:dyDescent="0.2"/>
    <row r="368636" ht="12.75" customHeight="1" x14ac:dyDescent="0.2"/>
    <row r="368640" ht="12.75" customHeight="1" x14ac:dyDescent="0.2"/>
    <row r="368644" ht="12.75" customHeight="1" x14ac:dyDescent="0.2"/>
    <row r="368648" ht="12.75" customHeight="1" x14ac:dyDescent="0.2"/>
    <row r="368652" ht="12.75" customHeight="1" x14ac:dyDescent="0.2"/>
    <row r="368656" ht="12.75" customHeight="1" x14ac:dyDescent="0.2"/>
    <row r="368660" ht="12.75" customHeight="1" x14ac:dyDescent="0.2"/>
    <row r="368664" ht="12.75" customHeight="1" x14ac:dyDescent="0.2"/>
    <row r="368668" ht="12.75" customHeight="1" x14ac:dyDescent="0.2"/>
    <row r="368672" ht="12.75" customHeight="1" x14ac:dyDescent="0.2"/>
    <row r="368676" ht="12.75" customHeight="1" x14ac:dyDescent="0.2"/>
    <row r="368680" ht="12.75" customHeight="1" x14ac:dyDescent="0.2"/>
    <row r="368684" ht="12.75" customHeight="1" x14ac:dyDescent="0.2"/>
    <row r="368688" ht="12.75" customHeight="1" x14ac:dyDescent="0.2"/>
    <row r="368692" ht="12.75" customHeight="1" x14ac:dyDescent="0.2"/>
    <row r="368696" ht="12.75" customHeight="1" x14ac:dyDescent="0.2"/>
    <row r="368700" ht="12.75" customHeight="1" x14ac:dyDescent="0.2"/>
    <row r="368704" ht="12.75" customHeight="1" x14ac:dyDescent="0.2"/>
    <row r="368708" ht="12.75" customHeight="1" x14ac:dyDescent="0.2"/>
    <row r="368712" ht="12.75" customHeight="1" x14ac:dyDescent="0.2"/>
    <row r="368716" ht="12.75" customHeight="1" x14ac:dyDescent="0.2"/>
    <row r="368720" ht="12.75" customHeight="1" x14ac:dyDescent="0.2"/>
    <row r="368724" ht="12.75" customHeight="1" x14ac:dyDescent="0.2"/>
    <row r="368728" ht="12.75" customHeight="1" x14ac:dyDescent="0.2"/>
    <row r="368732" ht="12.75" customHeight="1" x14ac:dyDescent="0.2"/>
    <row r="368736" ht="12.75" customHeight="1" x14ac:dyDescent="0.2"/>
    <row r="368740" ht="12.75" customHeight="1" x14ac:dyDescent="0.2"/>
    <row r="368744" ht="12.75" customHeight="1" x14ac:dyDescent="0.2"/>
    <row r="368748" ht="12.75" customHeight="1" x14ac:dyDescent="0.2"/>
    <row r="368752" ht="12.75" customHeight="1" x14ac:dyDescent="0.2"/>
    <row r="368756" ht="12.75" customHeight="1" x14ac:dyDescent="0.2"/>
    <row r="368760" ht="12.75" customHeight="1" x14ac:dyDescent="0.2"/>
    <row r="368764" ht="12.75" customHeight="1" x14ac:dyDescent="0.2"/>
    <row r="368768" ht="12.75" customHeight="1" x14ac:dyDescent="0.2"/>
    <row r="368772" ht="12.75" customHeight="1" x14ac:dyDescent="0.2"/>
    <row r="368776" ht="12.75" customHeight="1" x14ac:dyDescent="0.2"/>
    <row r="368780" ht="12.75" customHeight="1" x14ac:dyDescent="0.2"/>
    <row r="368784" ht="12.75" customHeight="1" x14ac:dyDescent="0.2"/>
    <row r="368788" ht="12.75" customHeight="1" x14ac:dyDescent="0.2"/>
    <row r="368792" ht="12.75" customHeight="1" x14ac:dyDescent="0.2"/>
    <row r="368796" ht="12.75" customHeight="1" x14ac:dyDescent="0.2"/>
    <row r="368800" ht="12.75" customHeight="1" x14ac:dyDescent="0.2"/>
    <row r="368804" ht="12.75" customHeight="1" x14ac:dyDescent="0.2"/>
    <row r="368808" ht="12.75" customHeight="1" x14ac:dyDescent="0.2"/>
    <row r="368812" ht="12.75" customHeight="1" x14ac:dyDescent="0.2"/>
    <row r="368816" ht="12.75" customHeight="1" x14ac:dyDescent="0.2"/>
    <row r="368820" ht="12.75" customHeight="1" x14ac:dyDescent="0.2"/>
    <row r="368824" ht="12.75" customHeight="1" x14ac:dyDescent="0.2"/>
    <row r="368828" ht="12.75" customHeight="1" x14ac:dyDescent="0.2"/>
    <row r="368832" ht="12.75" customHeight="1" x14ac:dyDescent="0.2"/>
    <row r="368836" ht="12.75" customHeight="1" x14ac:dyDescent="0.2"/>
    <row r="368840" ht="12.75" customHeight="1" x14ac:dyDescent="0.2"/>
    <row r="368844" ht="12.75" customHeight="1" x14ac:dyDescent="0.2"/>
    <row r="368848" ht="12.75" customHeight="1" x14ac:dyDescent="0.2"/>
    <row r="368852" ht="12.75" customHeight="1" x14ac:dyDescent="0.2"/>
    <row r="368856" ht="12.75" customHeight="1" x14ac:dyDescent="0.2"/>
    <row r="368860" ht="12.75" customHeight="1" x14ac:dyDescent="0.2"/>
    <row r="368864" ht="12.75" customHeight="1" x14ac:dyDescent="0.2"/>
    <row r="368868" ht="12.75" customHeight="1" x14ac:dyDescent="0.2"/>
    <row r="368872" ht="12.75" customHeight="1" x14ac:dyDescent="0.2"/>
    <row r="368876" ht="12.75" customHeight="1" x14ac:dyDescent="0.2"/>
    <row r="368880" ht="12.75" customHeight="1" x14ac:dyDescent="0.2"/>
    <row r="368884" ht="12.75" customHeight="1" x14ac:dyDescent="0.2"/>
    <row r="368888" ht="12.75" customHeight="1" x14ac:dyDescent="0.2"/>
    <row r="368892" ht="12.75" customHeight="1" x14ac:dyDescent="0.2"/>
    <row r="368896" ht="12.75" customHeight="1" x14ac:dyDescent="0.2"/>
    <row r="368900" ht="12.75" customHeight="1" x14ac:dyDescent="0.2"/>
    <row r="368904" ht="12.75" customHeight="1" x14ac:dyDescent="0.2"/>
    <row r="368908" ht="12.75" customHeight="1" x14ac:dyDescent="0.2"/>
    <row r="368912" ht="12.75" customHeight="1" x14ac:dyDescent="0.2"/>
    <row r="368916" ht="12.75" customHeight="1" x14ac:dyDescent="0.2"/>
    <row r="368920" ht="12.75" customHeight="1" x14ac:dyDescent="0.2"/>
    <row r="368924" ht="12.75" customHeight="1" x14ac:dyDescent="0.2"/>
    <row r="368928" ht="12.75" customHeight="1" x14ac:dyDescent="0.2"/>
    <row r="368932" ht="12.75" customHeight="1" x14ac:dyDescent="0.2"/>
    <row r="368936" ht="12.75" customHeight="1" x14ac:dyDescent="0.2"/>
    <row r="368940" ht="12.75" customHeight="1" x14ac:dyDescent="0.2"/>
    <row r="368944" ht="12.75" customHeight="1" x14ac:dyDescent="0.2"/>
    <row r="368948" ht="12.75" customHeight="1" x14ac:dyDescent="0.2"/>
    <row r="368952" ht="12.75" customHeight="1" x14ac:dyDescent="0.2"/>
    <row r="368956" ht="12.75" customHeight="1" x14ac:dyDescent="0.2"/>
    <row r="368960" ht="12.75" customHeight="1" x14ac:dyDescent="0.2"/>
    <row r="368964" ht="12.75" customHeight="1" x14ac:dyDescent="0.2"/>
    <row r="368968" ht="12.75" customHeight="1" x14ac:dyDescent="0.2"/>
    <row r="368972" ht="12.75" customHeight="1" x14ac:dyDescent="0.2"/>
    <row r="368976" ht="12.75" customHeight="1" x14ac:dyDescent="0.2"/>
    <row r="368980" ht="12.75" customHeight="1" x14ac:dyDescent="0.2"/>
    <row r="368984" ht="12.75" customHeight="1" x14ac:dyDescent="0.2"/>
    <row r="368988" ht="12.75" customHeight="1" x14ac:dyDescent="0.2"/>
    <row r="368992" ht="12.75" customHeight="1" x14ac:dyDescent="0.2"/>
    <row r="368996" ht="12.75" customHeight="1" x14ac:dyDescent="0.2"/>
    <row r="369000" ht="12.75" customHeight="1" x14ac:dyDescent="0.2"/>
    <row r="369004" ht="12.75" customHeight="1" x14ac:dyDescent="0.2"/>
    <row r="369008" ht="12.75" customHeight="1" x14ac:dyDescent="0.2"/>
    <row r="369012" ht="12.75" customHeight="1" x14ac:dyDescent="0.2"/>
    <row r="369016" ht="12.75" customHeight="1" x14ac:dyDescent="0.2"/>
    <row r="369020" ht="12.75" customHeight="1" x14ac:dyDescent="0.2"/>
    <row r="369024" ht="12.75" customHeight="1" x14ac:dyDescent="0.2"/>
    <row r="369028" ht="12.75" customHeight="1" x14ac:dyDescent="0.2"/>
    <row r="369032" ht="12.75" customHeight="1" x14ac:dyDescent="0.2"/>
    <row r="369036" ht="12.75" customHeight="1" x14ac:dyDescent="0.2"/>
    <row r="369040" ht="12.75" customHeight="1" x14ac:dyDescent="0.2"/>
    <row r="369044" ht="12.75" customHeight="1" x14ac:dyDescent="0.2"/>
    <row r="369048" ht="12.75" customHeight="1" x14ac:dyDescent="0.2"/>
    <row r="369052" ht="12.75" customHeight="1" x14ac:dyDescent="0.2"/>
    <row r="369056" ht="12.75" customHeight="1" x14ac:dyDescent="0.2"/>
    <row r="369060" ht="12.75" customHeight="1" x14ac:dyDescent="0.2"/>
    <row r="369064" ht="12.75" customHeight="1" x14ac:dyDescent="0.2"/>
    <row r="369068" ht="12.75" customHeight="1" x14ac:dyDescent="0.2"/>
    <row r="369072" ht="12.75" customHeight="1" x14ac:dyDescent="0.2"/>
    <row r="369076" ht="12.75" customHeight="1" x14ac:dyDescent="0.2"/>
    <row r="369080" ht="12.75" customHeight="1" x14ac:dyDescent="0.2"/>
    <row r="369084" ht="12.75" customHeight="1" x14ac:dyDescent="0.2"/>
    <row r="369088" ht="12.75" customHeight="1" x14ac:dyDescent="0.2"/>
    <row r="369092" ht="12.75" customHeight="1" x14ac:dyDescent="0.2"/>
    <row r="369096" ht="12.75" customHeight="1" x14ac:dyDescent="0.2"/>
    <row r="369100" ht="12.75" customHeight="1" x14ac:dyDescent="0.2"/>
    <row r="369104" ht="12.75" customHeight="1" x14ac:dyDescent="0.2"/>
    <row r="369108" ht="12.75" customHeight="1" x14ac:dyDescent="0.2"/>
    <row r="369112" ht="12.75" customHeight="1" x14ac:dyDescent="0.2"/>
    <row r="369116" ht="12.75" customHeight="1" x14ac:dyDescent="0.2"/>
    <row r="369120" ht="12.75" customHeight="1" x14ac:dyDescent="0.2"/>
    <row r="369124" ht="12.75" customHeight="1" x14ac:dyDescent="0.2"/>
    <row r="369128" ht="12.75" customHeight="1" x14ac:dyDescent="0.2"/>
    <row r="369132" ht="12.75" customHeight="1" x14ac:dyDescent="0.2"/>
    <row r="369136" ht="12.75" customHeight="1" x14ac:dyDescent="0.2"/>
    <row r="369140" ht="12.75" customHeight="1" x14ac:dyDescent="0.2"/>
    <row r="369144" ht="12.75" customHeight="1" x14ac:dyDescent="0.2"/>
    <row r="369148" ht="12.75" customHeight="1" x14ac:dyDescent="0.2"/>
    <row r="369152" ht="12.75" customHeight="1" x14ac:dyDescent="0.2"/>
    <row r="369156" ht="12.75" customHeight="1" x14ac:dyDescent="0.2"/>
    <row r="369160" ht="12.75" customHeight="1" x14ac:dyDescent="0.2"/>
    <row r="369164" ht="12.75" customHeight="1" x14ac:dyDescent="0.2"/>
    <row r="369168" ht="12.75" customHeight="1" x14ac:dyDescent="0.2"/>
    <row r="369172" ht="12.75" customHeight="1" x14ac:dyDescent="0.2"/>
    <row r="369176" ht="12.75" customHeight="1" x14ac:dyDescent="0.2"/>
    <row r="369180" ht="12.75" customHeight="1" x14ac:dyDescent="0.2"/>
    <row r="369184" ht="12.75" customHeight="1" x14ac:dyDescent="0.2"/>
    <row r="369188" ht="12.75" customHeight="1" x14ac:dyDescent="0.2"/>
    <row r="369192" ht="12.75" customHeight="1" x14ac:dyDescent="0.2"/>
    <row r="369196" ht="12.75" customHeight="1" x14ac:dyDescent="0.2"/>
    <row r="369200" ht="12.75" customHeight="1" x14ac:dyDescent="0.2"/>
    <row r="369204" ht="12.75" customHeight="1" x14ac:dyDescent="0.2"/>
    <row r="369208" ht="12.75" customHeight="1" x14ac:dyDescent="0.2"/>
    <row r="369212" ht="12.75" customHeight="1" x14ac:dyDescent="0.2"/>
    <row r="369216" ht="12.75" customHeight="1" x14ac:dyDescent="0.2"/>
    <row r="369220" ht="12.75" customHeight="1" x14ac:dyDescent="0.2"/>
    <row r="369224" ht="12.75" customHeight="1" x14ac:dyDescent="0.2"/>
    <row r="369228" ht="12.75" customHeight="1" x14ac:dyDescent="0.2"/>
    <row r="369232" ht="12.75" customHeight="1" x14ac:dyDescent="0.2"/>
    <row r="369236" ht="12.75" customHeight="1" x14ac:dyDescent="0.2"/>
    <row r="369240" ht="12.75" customHeight="1" x14ac:dyDescent="0.2"/>
    <row r="369244" ht="12.75" customHeight="1" x14ac:dyDescent="0.2"/>
    <row r="369248" ht="12.75" customHeight="1" x14ac:dyDescent="0.2"/>
    <row r="369252" ht="12.75" customHeight="1" x14ac:dyDescent="0.2"/>
    <row r="369256" ht="12.75" customHeight="1" x14ac:dyDescent="0.2"/>
    <row r="369260" ht="12.75" customHeight="1" x14ac:dyDescent="0.2"/>
    <row r="369264" ht="12.75" customHeight="1" x14ac:dyDescent="0.2"/>
    <row r="369268" ht="12.75" customHeight="1" x14ac:dyDescent="0.2"/>
    <row r="369272" ht="12.75" customHeight="1" x14ac:dyDescent="0.2"/>
    <row r="369276" ht="12.75" customHeight="1" x14ac:dyDescent="0.2"/>
    <row r="369280" ht="12.75" customHeight="1" x14ac:dyDescent="0.2"/>
    <row r="369284" ht="12.75" customHeight="1" x14ac:dyDescent="0.2"/>
    <row r="369288" ht="12.75" customHeight="1" x14ac:dyDescent="0.2"/>
    <row r="369292" ht="12.75" customHeight="1" x14ac:dyDescent="0.2"/>
    <row r="369296" ht="12.75" customHeight="1" x14ac:dyDescent="0.2"/>
    <row r="369300" ht="12.75" customHeight="1" x14ac:dyDescent="0.2"/>
    <row r="369304" ht="12.75" customHeight="1" x14ac:dyDescent="0.2"/>
    <row r="369308" ht="12.75" customHeight="1" x14ac:dyDescent="0.2"/>
    <row r="369312" ht="12.75" customHeight="1" x14ac:dyDescent="0.2"/>
    <row r="369316" ht="12.75" customHeight="1" x14ac:dyDescent="0.2"/>
    <row r="369320" ht="12.75" customHeight="1" x14ac:dyDescent="0.2"/>
    <row r="369324" ht="12.75" customHeight="1" x14ac:dyDescent="0.2"/>
    <row r="369328" ht="12.75" customHeight="1" x14ac:dyDescent="0.2"/>
    <row r="369332" ht="12.75" customHeight="1" x14ac:dyDescent="0.2"/>
    <row r="369336" ht="12.75" customHeight="1" x14ac:dyDescent="0.2"/>
    <row r="369340" ht="12.75" customHeight="1" x14ac:dyDescent="0.2"/>
    <row r="369344" ht="12.75" customHeight="1" x14ac:dyDescent="0.2"/>
    <row r="369348" ht="12.75" customHeight="1" x14ac:dyDescent="0.2"/>
    <row r="369352" ht="12.75" customHeight="1" x14ac:dyDescent="0.2"/>
    <row r="369356" ht="12.75" customHeight="1" x14ac:dyDescent="0.2"/>
    <row r="369360" ht="12.75" customHeight="1" x14ac:dyDescent="0.2"/>
    <row r="369364" ht="12.75" customHeight="1" x14ac:dyDescent="0.2"/>
    <row r="369368" ht="12.75" customHeight="1" x14ac:dyDescent="0.2"/>
    <row r="369372" ht="12.75" customHeight="1" x14ac:dyDescent="0.2"/>
    <row r="369376" ht="12.75" customHeight="1" x14ac:dyDescent="0.2"/>
    <row r="369380" ht="12.75" customHeight="1" x14ac:dyDescent="0.2"/>
    <row r="369384" ht="12.75" customHeight="1" x14ac:dyDescent="0.2"/>
    <row r="369388" ht="12.75" customHeight="1" x14ac:dyDescent="0.2"/>
    <row r="369392" ht="12.75" customHeight="1" x14ac:dyDescent="0.2"/>
    <row r="369396" ht="12.75" customHeight="1" x14ac:dyDescent="0.2"/>
    <row r="369400" ht="12.75" customHeight="1" x14ac:dyDescent="0.2"/>
    <row r="369404" ht="12.75" customHeight="1" x14ac:dyDescent="0.2"/>
    <row r="369408" ht="12.75" customHeight="1" x14ac:dyDescent="0.2"/>
    <row r="369412" ht="12.75" customHeight="1" x14ac:dyDescent="0.2"/>
    <row r="369416" ht="12.75" customHeight="1" x14ac:dyDescent="0.2"/>
    <row r="369420" ht="12.75" customHeight="1" x14ac:dyDescent="0.2"/>
    <row r="369424" ht="12.75" customHeight="1" x14ac:dyDescent="0.2"/>
    <row r="369428" ht="12.75" customHeight="1" x14ac:dyDescent="0.2"/>
    <row r="369432" ht="12.75" customHeight="1" x14ac:dyDescent="0.2"/>
    <row r="369436" ht="12.75" customHeight="1" x14ac:dyDescent="0.2"/>
    <row r="369440" ht="12.75" customHeight="1" x14ac:dyDescent="0.2"/>
    <row r="369444" ht="12.75" customHeight="1" x14ac:dyDescent="0.2"/>
    <row r="369448" ht="12.75" customHeight="1" x14ac:dyDescent="0.2"/>
    <row r="369452" ht="12.75" customHeight="1" x14ac:dyDescent="0.2"/>
    <row r="369456" ht="12.75" customHeight="1" x14ac:dyDescent="0.2"/>
    <row r="369460" ht="12.75" customHeight="1" x14ac:dyDescent="0.2"/>
    <row r="369464" ht="12.75" customHeight="1" x14ac:dyDescent="0.2"/>
    <row r="369468" ht="12.75" customHeight="1" x14ac:dyDescent="0.2"/>
    <row r="369472" ht="12.75" customHeight="1" x14ac:dyDescent="0.2"/>
    <row r="369476" ht="12.75" customHeight="1" x14ac:dyDescent="0.2"/>
    <row r="369480" ht="12.75" customHeight="1" x14ac:dyDescent="0.2"/>
    <row r="369484" ht="12.75" customHeight="1" x14ac:dyDescent="0.2"/>
    <row r="369488" ht="12.75" customHeight="1" x14ac:dyDescent="0.2"/>
    <row r="369492" ht="12.75" customHeight="1" x14ac:dyDescent="0.2"/>
    <row r="369496" ht="12.75" customHeight="1" x14ac:dyDescent="0.2"/>
    <row r="369500" ht="12.75" customHeight="1" x14ac:dyDescent="0.2"/>
    <row r="369504" ht="12.75" customHeight="1" x14ac:dyDescent="0.2"/>
    <row r="369508" ht="12.75" customHeight="1" x14ac:dyDescent="0.2"/>
    <row r="369512" ht="12.75" customHeight="1" x14ac:dyDescent="0.2"/>
    <row r="369516" ht="12.75" customHeight="1" x14ac:dyDescent="0.2"/>
    <row r="369520" ht="12.75" customHeight="1" x14ac:dyDescent="0.2"/>
    <row r="369524" ht="12.75" customHeight="1" x14ac:dyDescent="0.2"/>
    <row r="369528" ht="12.75" customHeight="1" x14ac:dyDescent="0.2"/>
    <row r="369532" ht="12.75" customHeight="1" x14ac:dyDescent="0.2"/>
    <row r="369536" ht="12.75" customHeight="1" x14ac:dyDescent="0.2"/>
    <row r="369540" ht="12.75" customHeight="1" x14ac:dyDescent="0.2"/>
    <row r="369544" ht="12.75" customHeight="1" x14ac:dyDescent="0.2"/>
    <row r="369548" ht="12.75" customHeight="1" x14ac:dyDescent="0.2"/>
    <row r="369552" ht="12.75" customHeight="1" x14ac:dyDescent="0.2"/>
    <row r="369556" ht="12.75" customHeight="1" x14ac:dyDescent="0.2"/>
    <row r="369560" ht="12.75" customHeight="1" x14ac:dyDescent="0.2"/>
    <row r="369564" ht="12.75" customHeight="1" x14ac:dyDescent="0.2"/>
    <row r="369568" ht="12.75" customHeight="1" x14ac:dyDescent="0.2"/>
    <row r="369572" ht="12.75" customHeight="1" x14ac:dyDescent="0.2"/>
    <row r="369576" ht="12.75" customHeight="1" x14ac:dyDescent="0.2"/>
    <row r="369580" ht="12.75" customHeight="1" x14ac:dyDescent="0.2"/>
    <row r="369584" ht="12.75" customHeight="1" x14ac:dyDescent="0.2"/>
    <row r="369588" ht="12.75" customHeight="1" x14ac:dyDescent="0.2"/>
    <row r="369592" ht="12.75" customHeight="1" x14ac:dyDescent="0.2"/>
    <row r="369596" ht="12.75" customHeight="1" x14ac:dyDescent="0.2"/>
    <row r="369600" ht="12.75" customHeight="1" x14ac:dyDescent="0.2"/>
    <row r="369604" ht="12.75" customHeight="1" x14ac:dyDescent="0.2"/>
    <row r="369608" ht="12.75" customHeight="1" x14ac:dyDescent="0.2"/>
    <row r="369612" ht="12.75" customHeight="1" x14ac:dyDescent="0.2"/>
    <row r="369616" ht="12.75" customHeight="1" x14ac:dyDescent="0.2"/>
    <row r="369620" ht="12.75" customHeight="1" x14ac:dyDescent="0.2"/>
    <row r="369624" ht="12.75" customHeight="1" x14ac:dyDescent="0.2"/>
    <row r="369628" ht="12.75" customHeight="1" x14ac:dyDescent="0.2"/>
    <row r="369632" ht="12.75" customHeight="1" x14ac:dyDescent="0.2"/>
    <row r="369636" ht="12.75" customHeight="1" x14ac:dyDescent="0.2"/>
    <row r="369640" ht="12.75" customHeight="1" x14ac:dyDescent="0.2"/>
    <row r="369644" ht="12.75" customHeight="1" x14ac:dyDescent="0.2"/>
    <row r="369648" ht="12.75" customHeight="1" x14ac:dyDescent="0.2"/>
    <row r="369652" ht="12.75" customHeight="1" x14ac:dyDescent="0.2"/>
    <row r="369656" ht="12.75" customHeight="1" x14ac:dyDescent="0.2"/>
    <row r="369660" ht="12.75" customHeight="1" x14ac:dyDescent="0.2"/>
    <row r="369664" ht="12.75" customHeight="1" x14ac:dyDescent="0.2"/>
    <row r="369668" ht="12.75" customHeight="1" x14ac:dyDescent="0.2"/>
    <row r="369672" ht="12.75" customHeight="1" x14ac:dyDescent="0.2"/>
    <row r="369676" ht="12.75" customHeight="1" x14ac:dyDescent="0.2"/>
    <row r="369680" ht="12.75" customHeight="1" x14ac:dyDescent="0.2"/>
    <row r="369684" ht="12.75" customHeight="1" x14ac:dyDescent="0.2"/>
    <row r="369688" ht="12.75" customHeight="1" x14ac:dyDescent="0.2"/>
    <row r="369692" ht="12.75" customHeight="1" x14ac:dyDescent="0.2"/>
    <row r="369696" ht="12.75" customHeight="1" x14ac:dyDescent="0.2"/>
    <row r="369700" ht="12.75" customHeight="1" x14ac:dyDescent="0.2"/>
    <row r="369704" ht="12.75" customHeight="1" x14ac:dyDescent="0.2"/>
    <row r="369708" ht="12.75" customHeight="1" x14ac:dyDescent="0.2"/>
    <row r="369712" ht="12.75" customHeight="1" x14ac:dyDescent="0.2"/>
    <row r="369716" ht="12.75" customHeight="1" x14ac:dyDescent="0.2"/>
    <row r="369720" ht="12.75" customHeight="1" x14ac:dyDescent="0.2"/>
    <row r="369724" ht="12.75" customHeight="1" x14ac:dyDescent="0.2"/>
    <row r="369728" ht="12.75" customHeight="1" x14ac:dyDescent="0.2"/>
    <row r="369732" ht="12.75" customHeight="1" x14ac:dyDescent="0.2"/>
    <row r="369736" ht="12.75" customHeight="1" x14ac:dyDescent="0.2"/>
    <row r="369740" ht="12.75" customHeight="1" x14ac:dyDescent="0.2"/>
    <row r="369744" ht="12.75" customHeight="1" x14ac:dyDescent="0.2"/>
    <row r="369748" ht="12.75" customHeight="1" x14ac:dyDescent="0.2"/>
    <row r="369752" ht="12.75" customHeight="1" x14ac:dyDescent="0.2"/>
    <row r="369756" ht="12.75" customHeight="1" x14ac:dyDescent="0.2"/>
    <row r="369760" ht="12.75" customHeight="1" x14ac:dyDescent="0.2"/>
    <row r="369764" ht="12.75" customHeight="1" x14ac:dyDescent="0.2"/>
    <row r="369768" ht="12.75" customHeight="1" x14ac:dyDescent="0.2"/>
    <row r="369772" ht="12.75" customHeight="1" x14ac:dyDescent="0.2"/>
    <row r="369776" ht="12.75" customHeight="1" x14ac:dyDescent="0.2"/>
    <row r="369780" ht="12.75" customHeight="1" x14ac:dyDescent="0.2"/>
    <row r="369784" ht="12.75" customHeight="1" x14ac:dyDescent="0.2"/>
    <row r="369788" ht="12.75" customHeight="1" x14ac:dyDescent="0.2"/>
    <row r="369792" ht="12.75" customHeight="1" x14ac:dyDescent="0.2"/>
    <row r="369796" ht="12.75" customHeight="1" x14ac:dyDescent="0.2"/>
    <row r="369800" ht="12.75" customHeight="1" x14ac:dyDescent="0.2"/>
    <row r="369804" ht="12.75" customHeight="1" x14ac:dyDescent="0.2"/>
    <row r="369808" ht="12.75" customHeight="1" x14ac:dyDescent="0.2"/>
    <row r="369812" ht="12.75" customHeight="1" x14ac:dyDescent="0.2"/>
    <row r="369816" ht="12.75" customHeight="1" x14ac:dyDescent="0.2"/>
    <row r="369820" ht="12.75" customHeight="1" x14ac:dyDescent="0.2"/>
    <row r="369824" ht="12.75" customHeight="1" x14ac:dyDescent="0.2"/>
    <row r="369828" ht="12.75" customHeight="1" x14ac:dyDescent="0.2"/>
    <row r="369832" ht="12.75" customHeight="1" x14ac:dyDescent="0.2"/>
    <row r="369836" ht="12.75" customHeight="1" x14ac:dyDescent="0.2"/>
    <row r="369840" ht="12.75" customHeight="1" x14ac:dyDescent="0.2"/>
    <row r="369844" ht="12.75" customHeight="1" x14ac:dyDescent="0.2"/>
    <row r="369848" ht="12.75" customHeight="1" x14ac:dyDescent="0.2"/>
    <row r="369852" ht="12.75" customHeight="1" x14ac:dyDescent="0.2"/>
    <row r="369856" ht="12.75" customHeight="1" x14ac:dyDescent="0.2"/>
    <row r="369860" ht="12.75" customHeight="1" x14ac:dyDescent="0.2"/>
    <row r="369864" ht="12.75" customHeight="1" x14ac:dyDescent="0.2"/>
    <row r="369868" ht="12.75" customHeight="1" x14ac:dyDescent="0.2"/>
    <row r="369872" ht="12.75" customHeight="1" x14ac:dyDescent="0.2"/>
    <row r="369876" ht="12.75" customHeight="1" x14ac:dyDescent="0.2"/>
    <row r="369880" ht="12.75" customHeight="1" x14ac:dyDescent="0.2"/>
    <row r="369884" ht="12.75" customHeight="1" x14ac:dyDescent="0.2"/>
    <row r="369888" ht="12.75" customHeight="1" x14ac:dyDescent="0.2"/>
    <row r="369892" ht="12.75" customHeight="1" x14ac:dyDescent="0.2"/>
    <row r="369896" ht="12.75" customHeight="1" x14ac:dyDescent="0.2"/>
    <row r="369900" ht="12.75" customHeight="1" x14ac:dyDescent="0.2"/>
    <row r="369904" ht="12.75" customHeight="1" x14ac:dyDescent="0.2"/>
    <row r="369908" ht="12.75" customHeight="1" x14ac:dyDescent="0.2"/>
    <row r="369912" ht="12.75" customHeight="1" x14ac:dyDescent="0.2"/>
    <row r="369916" ht="12.75" customHeight="1" x14ac:dyDescent="0.2"/>
    <row r="369920" ht="12.75" customHeight="1" x14ac:dyDescent="0.2"/>
    <row r="369924" ht="12.75" customHeight="1" x14ac:dyDescent="0.2"/>
    <row r="369928" ht="12.75" customHeight="1" x14ac:dyDescent="0.2"/>
    <row r="369932" ht="12.75" customHeight="1" x14ac:dyDescent="0.2"/>
    <row r="369936" ht="12.75" customHeight="1" x14ac:dyDescent="0.2"/>
    <row r="369940" ht="12.75" customHeight="1" x14ac:dyDescent="0.2"/>
    <row r="369944" ht="12.75" customHeight="1" x14ac:dyDescent="0.2"/>
    <row r="369948" ht="12.75" customHeight="1" x14ac:dyDescent="0.2"/>
    <row r="369952" ht="12.75" customHeight="1" x14ac:dyDescent="0.2"/>
    <row r="369956" ht="12.75" customHeight="1" x14ac:dyDescent="0.2"/>
    <row r="369960" ht="12.75" customHeight="1" x14ac:dyDescent="0.2"/>
    <row r="369964" ht="12.75" customHeight="1" x14ac:dyDescent="0.2"/>
    <row r="369968" ht="12.75" customHeight="1" x14ac:dyDescent="0.2"/>
    <row r="369972" ht="12.75" customHeight="1" x14ac:dyDescent="0.2"/>
    <row r="369976" ht="12.75" customHeight="1" x14ac:dyDescent="0.2"/>
    <row r="369980" ht="12.75" customHeight="1" x14ac:dyDescent="0.2"/>
    <row r="369984" ht="12.75" customHeight="1" x14ac:dyDescent="0.2"/>
    <row r="369988" ht="12.75" customHeight="1" x14ac:dyDescent="0.2"/>
    <row r="369992" ht="12.75" customHeight="1" x14ac:dyDescent="0.2"/>
    <row r="369996" ht="12.75" customHeight="1" x14ac:dyDescent="0.2"/>
    <row r="370000" ht="12.75" customHeight="1" x14ac:dyDescent="0.2"/>
    <row r="370004" ht="12.75" customHeight="1" x14ac:dyDescent="0.2"/>
    <row r="370008" ht="12.75" customHeight="1" x14ac:dyDescent="0.2"/>
    <row r="370012" ht="12.75" customHeight="1" x14ac:dyDescent="0.2"/>
    <row r="370016" ht="12.75" customHeight="1" x14ac:dyDescent="0.2"/>
    <row r="370020" ht="12.75" customHeight="1" x14ac:dyDescent="0.2"/>
    <row r="370024" ht="12.75" customHeight="1" x14ac:dyDescent="0.2"/>
    <row r="370028" ht="12.75" customHeight="1" x14ac:dyDescent="0.2"/>
    <row r="370032" ht="12.75" customHeight="1" x14ac:dyDescent="0.2"/>
    <row r="370036" ht="12.75" customHeight="1" x14ac:dyDescent="0.2"/>
    <row r="370040" ht="12.75" customHeight="1" x14ac:dyDescent="0.2"/>
    <row r="370044" ht="12.75" customHeight="1" x14ac:dyDescent="0.2"/>
    <row r="370048" ht="12.75" customHeight="1" x14ac:dyDescent="0.2"/>
    <row r="370052" ht="12.75" customHeight="1" x14ac:dyDescent="0.2"/>
    <row r="370056" ht="12.75" customHeight="1" x14ac:dyDescent="0.2"/>
    <row r="370060" ht="12.75" customHeight="1" x14ac:dyDescent="0.2"/>
    <row r="370064" ht="12.75" customHeight="1" x14ac:dyDescent="0.2"/>
    <row r="370068" ht="12.75" customHeight="1" x14ac:dyDescent="0.2"/>
    <row r="370072" ht="12.75" customHeight="1" x14ac:dyDescent="0.2"/>
    <row r="370076" ht="12.75" customHeight="1" x14ac:dyDescent="0.2"/>
    <row r="370080" ht="12.75" customHeight="1" x14ac:dyDescent="0.2"/>
    <row r="370084" ht="12.75" customHeight="1" x14ac:dyDescent="0.2"/>
    <row r="370088" ht="12.75" customHeight="1" x14ac:dyDescent="0.2"/>
    <row r="370092" ht="12.75" customHeight="1" x14ac:dyDescent="0.2"/>
    <row r="370096" ht="12.75" customHeight="1" x14ac:dyDescent="0.2"/>
    <row r="370100" ht="12.75" customHeight="1" x14ac:dyDescent="0.2"/>
    <row r="370104" ht="12.75" customHeight="1" x14ac:dyDescent="0.2"/>
    <row r="370108" ht="12.75" customHeight="1" x14ac:dyDescent="0.2"/>
    <row r="370112" ht="12.75" customHeight="1" x14ac:dyDescent="0.2"/>
    <row r="370116" ht="12.75" customHeight="1" x14ac:dyDescent="0.2"/>
    <row r="370120" ht="12.75" customHeight="1" x14ac:dyDescent="0.2"/>
    <row r="370124" ht="12.75" customHeight="1" x14ac:dyDescent="0.2"/>
    <row r="370128" ht="12.75" customHeight="1" x14ac:dyDescent="0.2"/>
    <row r="370132" ht="12.75" customHeight="1" x14ac:dyDescent="0.2"/>
    <row r="370136" ht="12.75" customHeight="1" x14ac:dyDescent="0.2"/>
    <row r="370140" ht="12.75" customHeight="1" x14ac:dyDescent="0.2"/>
    <row r="370144" ht="12.75" customHeight="1" x14ac:dyDescent="0.2"/>
    <row r="370148" ht="12.75" customHeight="1" x14ac:dyDescent="0.2"/>
    <row r="370152" ht="12.75" customHeight="1" x14ac:dyDescent="0.2"/>
    <row r="370156" ht="12.75" customHeight="1" x14ac:dyDescent="0.2"/>
    <row r="370160" ht="12.75" customHeight="1" x14ac:dyDescent="0.2"/>
    <row r="370164" ht="12.75" customHeight="1" x14ac:dyDescent="0.2"/>
    <row r="370168" ht="12.75" customHeight="1" x14ac:dyDescent="0.2"/>
    <row r="370172" ht="12.75" customHeight="1" x14ac:dyDescent="0.2"/>
    <row r="370176" ht="12.75" customHeight="1" x14ac:dyDescent="0.2"/>
    <row r="370180" ht="12.75" customHeight="1" x14ac:dyDescent="0.2"/>
    <row r="370184" ht="12.75" customHeight="1" x14ac:dyDescent="0.2"/>
    <row r="370188" ht="12.75" customHeight="1" x14ac:dyDescent="0.2"/>
    <row r="370192" ht="12.75" customHeight="1" x14ac:dyDescent="0.2"/>
    <row r="370196" ht="12.75" customHeight="1" x14ac:dyDescent="0.2"/>
    <row r="370200" ht="12.75" customHeight="1" x14ac:dyDescent="0.2"/>
    <row r="370204" ht="12.75" customHeight="1" x14ac:dyDescent="0.2"/>
    <row r="370208" ht="12.75" customHeight="1" x14ac:dyDescent="0.2"/>
    <row r="370212" ht="12.75" customHeight="1" x14ac:dyDescent="0.2"/>
    <row r="370216" ht="12.75" customHeight="1" x14ac:dyDescent="0.2"/>
    <row r="370220" ht="12.75" customHeight="1" x14ac:dyDescent="0.2"/>
    <row r="370224" ht="12.75" customHeight="1" x14ac:dyDescent="0.2"/>
    <row r="370228" ht="12.75" customHeight="1" x14ac:dyDescent="0.2"/>
    <row r="370232" ht="12.75" customHeight="1" x14ac:dyDescent="0.2"/>
    <row r="370236" ht="12.75" customHeight="1" x14ac:dyDescent="0.2"/>
    <row r="370240" ht="12.75" customHeight="1" x14ac:dyDescent="0.2"/>
    <row r="370244" ht="12.75" customHeight="1" x14ac:dyDescent="0.2"/>
    <row r="370248" ht="12.75" customHeight="1" x14ac:dyDescent="0.2"/>
    <row r="370252" ht="12.75" customHeight="1" x14ac:dyDescent="0.2"/>
    <row r="370256" ht="12.75" customHeight="1" x14ac:dyDescent="0.2"/>
    <row r="370260" ht="12.75" customHeight="1" x14ac:dyDescent="0.2"/>
    <row r="370264" ht="12.75" customHeight="1" x14ac:dyDescent="0.2"/>
    <row r="370268" ht="12.75" customHeight="1" x14ac:dyDescent="0.2"/>
    <row r="370272" ht="12.75" customHeight="1" x14ac:dyDescent="0.2"/>
    <row r="370276" ht="12.75" customHeight="1" x14ac:dyDescent="0.2"/>
    <row r="370280" ht="12.75" customHeight="1" x14ac:dyDescent="0.2"/>
    <row r="370284" ht="12.75" customHeight="1" x14ac:dyDescent="0.2"/>
    <row r="370288" ht="12.75" customHeight="1" x14ac:dyDescent="0.2"/>
    <row r="370292" ht="12.75" customHeight="1" x14ac:dyDescent="0.2"/>
    <row r="370296" ht="12.75" customHeight="1" x14ac:dyDescent="0.2"/>
    <row r="370300" ht="12.75" customHeight="1" x14ac:dyDescent="0.2"/>
    <row r="370304" ht="12.75" customHeight="1" x14ac:dyDescent="0.2"/>
    <row r="370308" ht="12.75" customHeight="1" x14ac:dyDescent="0.2"/>
    <row r="370312" ht="12.75" customHeight="1" x14ac:dyDescent="0.2"/>
    <row r="370316" ht="12.75" customHeight="1" x14ac:dyDescent="0.2"/>
    <row r="370320" ht="12.75" customHeight="1" x14ac:dyDescent="0.2"/>
    <row r="370324" ht="12.75" customHeight="1" x14ac:dyDescent="0.2"/>
    <row r="370328" ht="12.75" customHeight="1" x14ac:dyDescent="0.2"/>
    <row r="370332" ht="12.75" customHeight="1" x14ac:dyDescent="0.2"/>
    <row r="370336" ht="12.75" customHeight="1" x14ac:dyDescent="0.2"/>
    <row r="370340" ht="12.75" customHeight="1" x14ac:dyDescent="0.2"/>
    <row r="370344" ht="12.75" customHeight="1" x14ac:dyDescent="0.2"/>
    <row r="370348" ht="12.75" customHeight="1" x14ac:dyDescent="0.2"/>
    <row r="370352" ht="12.75" customHeight="1" x14ac:dyDescent="0.2"/>
    <row r="370356" ht="12.75" customHeight="1" x14ac:dyDescent="0.2"/>
    <row r="370360" ht="12.75" customHeight="1" x14ac:dyDescent="0.2"/>
    <row r="370364" ht="12.75" customHeight="1" x14ac:dyDescent="0.2"/>
    <row r="370368" ht="12.75" customHeight="1" x14ac:dyDescent="0.2"/>
    <row r="370372" ht="12.75" customHeight="1" x14ac:dyDescent="0.2"/>
    <row r="370376" ht="12.75" customHeight="1" x14ac:dyDescent="0.2"/>
    <row r="370380" ht="12.75" customHeight="1" x14ac:dyDescent="0.2"/>
    <row r="370384" ht="12.75" customHeight="1" x14ac:dyDescent="0.2"/>
    <row r="370388" ht="12.75" customHeight="1" x14ac:dyDescent="0.2"/>
    <row r="370392" ht="12.75" customHeight="1" x14ac:dyDescent="0.2"/>
    <row r="370396" ht="12.75" customHeight="1" x14ac:dyDescent="0.2"/>
    <row r="370400" ht="12.75" customHeight="1" x14ac:dyDescent="0.2"/>
    <row r="370404" ht="12.75" customHeight="1" x14ac:dyDescent="0.2"/>
    <row r="370408" ht="12.75" customHeight="1" x14ac:dyDescent="0.2"/>
    <row r="370412" ht="12.75" customHeight="1" x14ac:dyDescent="0.2"/>
    <row r="370416" ht="12.75" customHeight="1" x14ac:dyDescent="0.2"/>
    <row r="370420" ht="12.75" customHeight="1" x14ac:dyDescent="0.2"/>
    <row r="370424" ht="12.75" customHeight="1" x14ac:dyDescent="0.2"/>
    <row r="370428" ht="12.75" customHeight="1" x14ac:dyDescent="0.2"/>
    <row r="370432" ht="12.75" customHeight="1" x14ac:dyDescent="0.2"/>
    <row r="370436" ht="12.75" customHeight="1" x14ac:dyDescent="0.2"/>
    <row r="370440" ht="12.75" customHeight="1" x14ac:dyDescent="0.2"/>
    <row r="370444" ht="12.75" customHeight="1" x14ac:dyDescent="0.2"/>
    <row r="370448" ht="12.75" customHeight="1" x14ac:dyDescent="0.2"/>
    <row r="370452" ht="12.75" customHeight="1" x14ac:dyDescent="0.2"/>
    <row r="370456" ht="12.75" customHeight="1" x14ac:dyDescent="0.2"/>
    <row r="370460" ht="12.75" customHeight="1" x14ac:dyDescent="0.2"/>
    <row r="370464" ht="12.75" customHeight="1" x14ac:dyDescent="0.2"/>
    <row r="370468" ht="12.75" customHeight="1" x14ac:dyDescent="0.2"/>
    <row r="370472" ht="12.75" customHeight="1" x14ac:dyDescent="0.2"/>
    <row r="370476" ht="12.75" customHeight="1" x14ac:dyDescent="0.2"/>
    <row r="370480" ht="12.75" customHeight="1" x14ac:dyDescent="0.2"/>
    <row r="370484" ht="12.75" customHeight="1" x14ac:dyDescent="0.2"/>
    <row r="370488" ht="12.75" customHeight="1" x14ac:dyDescent="0.2"/>
    <row r="370492" ht="12.75" customHeight="1" x14ac:dyDescent="0.2"/>
    <row r="370496" ht="12.75" customHeight="1" x14ac:dyDescent="0.2"/>
    <row r="370500" ht="12.75" customHeight="1" x14ac:dyDescent="0.2"/>
    <row r="370504" ht="12.75" customHeight="1" x14ac:dyDescent="0.2"/>
    <row r="370508" ht="12.75" customHeight="1" x14ac:dyDescent="0.2"/>
    <row r="370512" ht="12.75" customHeight="1" x14ac:dyDescent="0.2"/>
    <row r="370516" ht="12.75" customHeight="1" x14ac:dyDescent="0.2"/>
    <row r="370520" ht="12.75" customHeight="1" x14ac:dyDescent="0.2"/>
    <row r="370524" ht="12.75" customHeight="1" x14ac:dyDescent="0.2"/>
    <row r="370528" ht="12.75" customHeight="1" x14ac:dyDescent="0.2"/>
    <row r="370532" ht="12.75" customHeight="1" x14ac:dyDescent="0.2"/>
    <row r="370536" ht="12.75" customHeight="1" x14ac:dyDescent="0.2"/>
    <row r="370540" ht="12.75" customHeight="1" x14ac:dyDescent="0.2"/>
    <row r="370544" ht="12.75" customHeight="1" x14ac:dyDescent="0.2"/>
    <row r="370548" ht="12.75" customHeight="1" x14ac:dyDescent="0.2"/>
    <row r="370552" ht="12.75" customHeight="1" x14ac:dyDescent="0.2"/>
    <row r="370556" ht="12.75" customHeight="1" x14ac:dyDescent="0.2"/>
    <row r="370560" ht="12.75" customHeight="1" x14ac:dyDescent="0.2"/>
    <row r="370564" ht="12.75" customHeight="1" x14ac:dyDescent="0.2"/>
    <row r="370568" ht="12.75" customHeight="1" x14ac:dyDescent="0.2"/>
    <row r="370572" ht="12.75" customHeight="1" x14ac:dyDescent="0.2"/>
    <row r="370576" ht="12.75" customHeight="1" x14ac:dyDescent="0.2"/>
    <row r="370580" ht="12.75" customHeight="1" x14ac:dyDescent="0.2"/>
    <row r="370584" ht="12.75" customHeight="1" x14ac:dyDescent="0.2"/>
    <row r="370588" ht="12.75" customHeight="1" x14ac:dyDescent="0.2"/>
    <row r="370592" ht="12.75" customHeight="1" x14ac:dyDescent="0.2"/>
    <row r="370596" ht="12.75" customHeight="1" x14ac:dyDescent="0.2"/>
    <row r="370600" ht="12.75" customHeight="1" x14ac:dyDescent="0.2"/>
    <row r="370604" ht="12.75" customHeight="1" x14ac:dyDescent="0.2"/>
    <row r="370608" ht="12.75" customHeight="1" x14ac:dyDescent="0.2"/>
    <row r="370612" ht="12.75" customHeight="1" x14ac:dyDescent="0.2"/>
    <row r="370616" ht="12.75" customHeight="1" x14ac:dyDescent="0.2"/>
    <row r="370620" ht="12.75" customHeight="1" x14ac:dyDescent="0.2"/>
    <row r="370624" ht="12.75" customHeight="1" x14ac:dyDescent="0.2"/>
    <row r="370628" ht="12.75" customHeight="1" x14ac:dyDescent="0.2"/>
    <row r="370632" ht="12.75" customHeight="1" x14ac:dyDescent="0.2"/>
    <row r="370636" ht="12.75" customHeight="1" x14ac:dyDescent="0.2"/>
    <row r="370640" ht="12.75" customHeight="1" x14ac:dyDescent="0.2"/>
    <row r="370644" ht="12.75" customHeight="1" x14ac:dyDescent="0.2"/>
    <row r="370648" ht="12.75" customHeight="1" x14ac:dyDescent="0.2"/>
    <row r="370652" ht="12.75" customHeight="1" x14ac:dyDescent="0.2"/>
    <row r="370656" ht="12.75" customHeight="1" x14ac:dyDescent="0.2"/>
    <row r="370660" ht="12.75" customHeight="1" x14ac:dyDescent="0.2"/>
    <row r="370664" ht="12.75" customHeight="1" x14ac:dyDescent="0.2"/>
    <row r="370668" ht="12.75" customHeight="1" x14ac:dyDescent="0.2"/>
    <row r="370672" ht="12.75" customHeight="1" x14ac:dyDescent="0.2"/>
    <row r="370676" ht="12.75" customHeight="1" x14ac:dyDescent="0.2"/>
    <row r="370680" ht="12.75" customHeight="1" x14ac:dyDescent="0.2"/>
    <row r="370684" ht="12.75" customHeight="1" x14ac:dyDescent="0.2"/>
    <row r="370688" ht="12.75" customHeight="1" x14ac:dyDescent="0.2"/>
    <row r="370692" ht="12.75" customHeight="1" x14ac:dyDescent="0.2"/>
    <row r="370696" ht="12.75" customHeight="1" x14ac:dyDescent="0.2"/>
    <row r="370700" ht="12.75" customHeight="1" x14ac:dyDescent="0.2"/>
    <row r="370704" ht="12.75" customHeight="1" x14ac:dyDescent="0.2"/>
    <row r="370708" ht="12.75" customHeight="1" x14ac:dyDescent="0.2"/>
    <row r="370712" ht="12.75" customHeight="1" x14ac:dyDescent="0.2"/>
    <row r="370716" ht="12.75" customHeight="1" x14ac:dyDescent="0.2"/>
    <row r="370720" ht="12.75" customHeight="1" x14ac:dyDescent="0.2"/>
    <row r="370724" ht="12.75" customHeight="1" x14ac:dyDescent="0.2"/>
    <row r="370728" ht="12.75" customHeight="1" x14ac:dyDescent="0.2"/>
    <row r="370732" ht="12.75" customHeight="1" x14ac:dyDescent="0.2"/>
    <row r="370736" ht="12.75" customHeight="1" x14ac:dyDescent="0.2"/>
    <row r="370740" ht="12.75" customHeight="1" x14ac:dyDescent="0.2"/>
    <row r="370744" ht="12.75" customHeight="1" x14ac:dyDescent="0.2"/>
    <row r="370748" ht="12.75" customHeight="1" x14ac:dyDescent="0.2"/>
    <row r="370752" ht="12.75" customHeight="1" x14ac:dyDescent="0.2"/>
    <row r="370756" ht="12.75" customHeight="1" x14ac:dyDescent="0.2"/>
    <row r="370760" ht="12.75" customHeight="1" x14ac:dyDescent="0.2"/>
    <row r="370764" ht="12.75" customHeight="1" x14ac:dyDescent="0.2"/>
    <row r="370768" ht="12.75" customHeight="1" x14ac:dyDescent="0.2"/>
    <row r="370772" ht="12.75" customHeight="1" x14ac:dyDescent="0.2"/>
    <row r="370776" ht="12.75" customHeight="1" x14ac:dyDescent="0.2"/>
    <row r="370780" ht="12.75" customHeight="1" x14ac:dyDescent="0.2"/>
    <row r="370784" ht="12.75" customHeight="1" x14ac:dyDescent="0.2"/>
    <row r="370788" ht="12.75" customHeight="1" x14ac:dyDescent="0.2"/>
    <row r="370792" ht="12.75" customHeight="1" x14ac:dyDescent="0.2"/>
    <row r="370796" ht="12.75" customHeight="1" x14ac:dyDescent="0.2"/>
    <row r="370800" ht="12.75" customHeight="1" x14ac:dyDescent="0.2"/>
    <row r="370804" ht="12.75" customHeight="1" x14ac:dyDescent="0.2"/>
    <row r="370808" ht="12.75" customHeight="1" x14ac:dyDescent="0.2"/>
    <row r="370812" ht="12.75" customHeight="1" x14ac:dyDescent="0.2"/>
    <row r="370816" ht="12.75" customHeight="1" x14ac:dyDescent="0.2"/>
    <row r="370820" ht="12.75" customHeight="1" x14ac:dyDescent="0.2"/>
    <row r="370824" ht="12.75" customHeight="1" x14ac:dyDescent="0.2"/>
    <row r="370828" ht="12.75" customHeight="1" x14ac:dyDescent="0.2"/>
    <row r="370832" ht="12.75" customHeight="1" x14ac:dyDescent="0.2"/>
    <row r="370836" ht="12.75" customHeight="1" x14ac:dyDescent="0.2"/>
    <row r="370840" ht="12.75" customHeight="1" x14ac:dyDescent="0.2"/>
    <row r="370844" ht="12.75" customHeight="1" x14ac:dyDescent="0.2"/>
    <row r="370848" ht="12.75" customHeight="1" x14ac:dyDescent="0.2"/>
    <row r="370852" ht="12.75" customHeight="1" x14ac:dyDescent="0.2"/>
    <row r="370856" ht="12.75" customHeight="1" x14ac:dyDescent="0.2"/>
    <row r="370860" ht="12.75" customHeight="1" x14ac:dyDescent="0.2"/>
    <row r="370864" ht="12.75" customHeight="1" x14ac:dyDescent="0.2"/>
    <row r="370868" ht="12.75" customHeight="1" x14ac:dyDescent="0.2"/>
    <row r="370872" ht="12.75" customHeight="1" x14ac:dyDescent="0.2"/>
    <row r="370876" ht="12.75" customHeight="1" x14ac:dyDescent="0.2"/>
    <row r="370880" ht="12.75" customHeight="1" x14ac:dyDescent="0.2"/>
    <row r="370884" ht="12.75" customHeight="1" x14ac:dyDescent="0.2"/>
    <row r="370888" ht="12.75" customHeight="1" x14ac:dyDescent="0.2"/>
    <row r="370892" ht="12.75" customHeight="1" x14ac:dyDescent="0.2"/>
    <row r="370896" ht="12.75" customHeight="1" x14ac:dyDescent="0.2"/>
    <row r="370900" ht="12.75" customHeight="1" x14ac:dyDescent="0.2"/>
    <row r="370904" ht="12.75" customHeight="1" x14ac:dyDescent="0.2"/>
    <row r="370908" ht="12.75" customHeight="1" x14ac:dyDescent="0.2"/>
    <row r="370912" ht="12.75" customHeight="1" x14ac:dyDescent="0.2"/>
    <row r="370916" ht="12.75" customHeight="1" x14ac:dyDescent="0.2"/>
    <row r="370920" ht="12.75" customHeight="1" x14ac:dyDescent="0.2"/>
    <row r="370924" ht="12.75" customHeight="1" x14ac:dyDescent="0.2"/>
    <row r="370928" ht="12.75" customHeight="1" x14ac:dyDescent="0.2"/>
    <row r="370932" ht="12.75" customHeight="1" x14ac:dyDescent="0.2"/>
    <row r="370936" ht="12.75" customHeight="1" x14ac:dyDescent="0.2"/>
    <row r="370940" ht="12.75" customHeight="1" x14ac:dyDescent="0.2"/>
    <row r="370944" ht="12.75" customHeight="1" x14ac:dyDescent="0.2"/>
    <row r="370948" ht="12.75" customHeight="1" x14ac:dyDescent="0.2"/>
    <row r="370952" ht="12.75" customHeight="1" x14ac:dyDescent="0.2"/>
    <row r="370956" ht="12.75" customHeight="1" x14ac:dyDescent="0.2"/>
    <row r="370960" ht="12.75" customHeight="1" x14ac:dyDescent="0.2"/>
    <row r="370964" ht="12.75" customHeight="1" x14ac:dyDescent="0.2"/>
    <row r="370968" ht="12.75" customHeight="1" x14ac:dyDescent="0.2"/>
    <row r="370972" ht="12.75" customHeight="1" x14ac:dyDescent="0.2"/>
    <row r="370976" ht="12.75" customHeight="1" x14ac:dyDescent="0.2"/>
    <row r="370980" ht="12.75" customHeight="1" x14ac:dyDescent="0.2"/>
    <row r="370984" ht="12.75" customHeight="1" x14ac:dyDescent="0.2"/>
    <row r="370988" ht="12.75" customHeight="1" x14ac:dyDescent="0.2"/>
    <row r="370992" ht="12.75" customHeight="1" x14ac:dyDescent="0.2"/>
    <row r="370996" ht="12.75" customHeight="1" x14ac:dyDescent="0.2"/>
    <row r="371000" ht="12.75" customHeight="1" x14ac:dyDescent="0.2"/>
    <row r="371004" ht="12.75" customHeight="1" x14ac:dyDescent="0.2"/>
    <row r="371008" ht="12.75" customHeight="1" x14ac:dyDescent="0.2"/>
    <row r="371012" ht="12.75" customHeight="1" x14ac:dyDescent="0.2"/>
    <row r="371016" ht="12.75" customHeight="1" x14ac:dyDescent="0.2"/>
    <row r="371020" ht="12.75" customHeight="1" x14ac:dyDescent="0.2"/>
    <row r="371024" ht="12.75" customHeight="1" x14ac:dyDescent="0.2"/>
    <row r="371028" ht="12.75" customHeight="1" x14ac:dyDescent="0.2"/>
    <row r="371032" ht="12.75" customHeight="1" x14ac:dyDescent="0.2"/>
    <row r="371036" ht="12.75" customHeight="1" x14ac:dyDescent="0.2"/>
    <row r="371040" ht="12.75" customHeight="1" x14ac:dyDescent="0.2"/>
    <row r="371044" ht="12.75" customHeight="1" x14ac:dyDescent="0.2"/>
    <row r="371048" ht="12.75" customHeight="1" x14ac:dyDescent="0.2"/>
    <row r="371052" ht="12.75" customHeight="1" x14ac:dyDescent="0.2"/>
    <row r="371056" ht="12.75" customHeight="1" x14ac:dyDescent="0.2"/>
    <row r="371060" ht="12.75" customHeight="1" x14ac:dyDescent="0.2"/>
    <row r="371064" ht="12.75" customHeight="1" x14ac:dyDescent="0.2"/>
    <row r="371068" ht="12.75" customHeight="1" x14ac:dyDescent="0.2"/>
    <row r="371072" ht="12.75" customHeight="1" x14ac:dyDescent="0.2"/>
    <row r="371076" ht="12.75" customHeight="1" x14ac:dyDescent="0.2"/>
    <row r="371080" ht="12.75" customHeight="1" x14ac:dyDescent="0.2"/>
    <row r="371084" ht="12.75" customHeight="1" x14ac:dyDescent="0.2"/>
    <row r="371088" ht="12.75" customHeight="1" x14ac:dyDescent="0.2"/>
    <row r="371092" ht="12.75" customHeight="1" x14ac:dyDescent="0.2"/>
    <row r="371096" ht="12.75" customHeight="1" x14ac:dyDescent="0.2"/>
    <row r="371100" ht="12.75" customHeight="1" x14ac:dyDescent="0.2"/>
    <row r="371104" ht="12.75" customHeight="1" x14ac:dyDescent="0.2"/>
    <row r="371108" ht="12.75" customHeight="1" x14ac:dyDescent="0.2"/>
    <row r="371112" ht="12.75" customHeight="1" x14ac:dyDescent="0.2"/>
    <row r="371116" ht="12.75" customHeight="1" x14ac:dyDescent="0.2"/>
    <row r="371120" ht="12.75" customHeight="1" x14ac:dyDescent="0.2"/>
    <row r="371124" ht="12.75" customHeight="1" x14ac:dyDescent="0.2"/>
    <row r="371128" ht="12.75" customHeight="1" x14ac:dyDescent="0.2"/>
    <row r="371132" ht="12.75" customHeight="1" x14ac:dyDescent="0.2"/>
    <row r="371136" ht="12.75" customHeight="1" x14ac:dyDescent="0.2"/>
    <row r="371140" ht="12.75" customHeight="1" x14ac:dyDescent="0.2"/>
    <row r="371144" ht="12.75" customHeight="1" x14ac:dyDescent="0.2"/>
    <row r="371148" ht="12.75" customHeight="1" x14ac:dyDescent="0.2"/>
    <row r="371152" ht="12.75" customHeight="1" x14ac:dyDescent="0.2"/>
    <row r="371156" ht="12.75" customHeight="1" x14ac:dyDescent="0.2"/>
    <row r="371160" ht="12.75" customHeight="1" x14ac:dyDescent="0.2"/>
    <row r="371164" ht="12.75" customHeight="1" x14ac:dyDescent="0.2"/>
    <row r="371168" ht="12.75" customHeight="1" x14ac:dyDescent="0.2"/>
    <row r="371172" ht="12.75" customHeight="1" x14ac:dyDescent="0.2"/>
    <row r="371176" ht="12.75" customHeight="1" x14ac:dyDescent="0.2"/>
    <row r="371180" ht="12.75" customHeight="1" x14ac:dyDescent="0.2"/>
    <row r="371184" ht="12.75" customHeight="1" x14ac:dyDescent="0.2"/>
    <row r="371188" ht="12.75" customHeight="1" x14ac:dyDescent="0.2"/>
    <row r="371192" ht="12.75" customHeight="1" x14ac:dyDescent="0.2"/>
    <row r="371196" ht="12.75" customHeight="1" x14ac:dyDescent="0.2"/>
    <row r="371200" ht="12.75" customHeight="1" x14ac:dyDescent="0.2"/>
    <row r="371204" ht="12.75" customHeight="1" x14ac:dyDescent="0.2"/>
    <row r="371208" ht="12.75" customHeight="1" x14ac:dyDescent="0.2"/>
    <row r="371212" ht="12.75" customHeight="1" x14ac:dyDescent="0.2"/>
    <row r="371216" ht="12.75" customHeight="1" x14ac:dyDescent="0.2"/>
    <row r="371220" ht="12.75" customHeight="1" x14ac:dyDescent="0.2"/>
    <row r="371224" ht="12.75" customHeight="1" x14ac:dyDescent="0.2"/>
    <row r="371228" ht="12.75" customHeight="1" x14ac:dyDescent="0.2"/>
    <row r="371232" ht="12.75" customHeight="1" x14ac:dyDescent="0.2"/>
    <row r="371236" ht="12.75" customHeight="1" x14ac:dyDescent="0.2"/>
    <row r="371240" ht="12.75" customHeight="1" x14ac:dyDescent="0.2"/>
    <row r="371244" ht="12.75" customHeight="1" x14ac:dyDescent="0.2"/>
    <row r="371248" ht="12.75" customHeight="1" x14ac:dyDescent="0.2"/>
    <row r="371252" ht="12.75" customHeight="1" x14ac:dyDescent="0.2"/>
    <row r="371256" ht="12.75" customHeight="1" x14ac:dyDescent="0.2"/>
    <row r="371260" ht="12.75" customHeight="1" x14ac:dyDescent="0.2"/>
    <row r="371264" ht="12.75" customHeight="1" x14ac:dyDescent="0.2"/>
    <row r="371268" ht="12.75" customHeight="1" x14ac:dyDescent="0.2"/>
    <row r="371272" ht="12.75" customHeight="1" x14ac:dyDescent="0.2"/>
    <row r="371276" ht="12.75" customHeight="1" x14ac:dyDescent="0.2"/>
    <row r="371280" ht="12.75" customHeight="1" x14ac:dyDescent="0.2"/>
    <row r="371284" ht="12.75" customHeight="1" x14ac:dyDescent="0.2"/>
    <row r="371288" ht="12.75" customHeight="1" x14ac:dyDescent="0.2"/>
    <row r="371292" ht="12.75" customHeight="1" x14ac:dyDescent="0.2"/>
    <row r="371296" ht="12.75" customHeight="1" x14ac:dyDescent="0.2"/>
    <row r="371300" ht="12.75" customHeight="1" x14ac:dyDescent="0.2"/>
    <row r="371304" ht="12.75" customHeight="1" x14ac:dyDescent="0.2"/>
    <row r="371308" ht="12.75" customHeight="1" x14ac:dyDescent="0.2"/>
    <row r="371312" ht="12.75" customHeight="1" x14ac:dyDescent="0.2"/>
    <row r="371316" ht="12.75" customHeight="1" x14ac:dyDescent="0.2"/>
    <row r="371320" ht="12.75" customHeight="1" x14ac:dyDescent="0.2"/>
    <row r="371324" ht="12.75" customHeight="1" x14ac:dyDescent="0.2"/>
    <row r="371328" ht="12.75" customHeight="1" x14ac:dyDescent="0.2"/>
    <row r="371332" ht="12.75" customHeight="1" x14ac:dyDescent="0.2"/>
    <row r="371336" ht="12.75" customHeight="1" x14ac:dyDescent="0.2"/>
    <row r="371340" ht="12.75" customHeight="1" x14ac:dyDescent="0.2"/>
    <row r="371344" ht="12.75" customHeight="1" x14ac:dyDescent="0.2"/>
    <row r="371348" ht="12.75" customHeight="1" x14ac:dyDescent="0.2"/>
    <row r="371352" ht="12.75" customHeight="1" x14ac:dyDescent="0.2"/>
    <row r="371356" ht="12.75" customHeight="1" x14ac:dyDescent="0.2"/>
    <row r="371360" ht="12.75" customHeight="1" x14ac:dyDescent="0.2"/>
    <row r="371364" ht="12.75" customHeight="1" x14ac:dyDescent="0.2"/>
    <row r="371368" ht="12.75" customHeight="1" x14ac:dyDescent="0.2"/>
    <row r="371372" ht="12.75" customHeight="1" x14ac:dyDescent="0.2"/>
    <row r="371376" ht="12.75" customHeight="1" x14ac:dyDescent="0.2"/>
    <row r="371380" ht="12.75" customHeight="1" x14ac:dyDescent="0.2"/>
    <row r="371384" ht="12.75" customHeight="1" x14ac:dyDescent="0.2"/>
    <row r="371388" ht="12.75" customHeight="1" x14ac:dyDescent="0.2"/>
    <row r="371392" ht="12.75" customHeight="1" x14ac:dyDescent="0.2"/>
    <row r="371396" ht="12.75" customHeight="1" x14ac:dyDescent="0.2"/>
    <row r="371400" ht="12.75" customHeight="1" x14ac:dyDescent="0.2"/>
    <row r="371404" ht="12.75" customHeight="1" x14ac:dyDescent="0.2"/>
    <row r="371408" ht="12.75" customHeight="1" x14ac:dyDescent="0.2"/>
    <row r="371412" ht="12.75" customHeight="1" x14ac:dyDescent="0.2"/>
    <row r="371416" ht="12.75" customHeight="1" x14ac:dyDescent="0.2"/>
    <row r="371420" ht="12.75" customHeight="1" x14ac:dyDescent="0.2"/>
    <row r="371424" ht="12.75" customHeight="1" x14ac:dyDescent="0.2"/>
    <row r="371428" ht="12.75" customHeight="1" x14ac:dyDescent="0.2"/>
    <row r="371432" ht="12.75" customHeight="1" x14ac:dyDescent="0.2"/>
    <row r="371436" ht="12.75" customHeight="1" x14ac:dyDescent="0.2"/>
    <row r="371440" ht="12.75" customHeight="1" x14ac:dyDescent="0.2"/>
    <row r="371444" ht="12.75" customHeight="1" x14ac:dyDescent="0.2"/>
    <row r="371448" ht="12.75" customHeight="1" x14ac:dyDescent="0.2"/>
    <row r="371452" ht="12.75" customHeight="1" x14ac:dyDescent="0.2"/>
    <row r="371456" ht="12.75" customHeight="1" x14ac:dyDescent="0.2"/>
    <row r="371460" ht="12.75" customHeight="1" x14ac:dyDescent="0.2"/>
    <row r="371464" ht="12.75" customHeight="1" x14ac:dyDescent="0.2"/>
    <row r="371468" ht="12.75" customHeight="1" x14ac:dyDescent="0.2"/>
    <row r="371472" ht="12.75" customHeight="1" x14ac:dyDescent="0.2"/>
    <row r="371476" ht="12.75" customHeight="1" x14ac:dyDescent="0.2"/>
    <row r="371480" ht="12.75" customHeight="1" x14ac:dyDescent="0.2"/>
    <row r="371484" ht="12.75" customHeight="1" x14ac:dyDescent="0.2"/>
    <row r="371488" ht="12.75" customHeight="1" x14ac:dyDescent="0.2"/>
    <row r="371492" ht="12.75" customHeight="1" x14ac:dyDescent="0.2"/>
    <row r="371496" ht="12.75" customHeight="1" x14ac:dyDescent="0.2"/>
    <row r="371500" ht="12.75" customHeight="1" x14ac:dyDescent="0.2"/>
    <row r="371504" ht="12.75" customHeight="1" x14ac:dyDescent="0.2"/>
    <row r="371508" ht="12.75" customHeight="1" x14ac:dyDescent="0.2"/>
    <row r="371512" ht="12.75" customHeight="1" x14ac:dyDescent="0.2"/>
    <row r="371516" ht="12.75" customHeight="1" x14ac:dyDescent="0.2"/>
    <row r="371520" ht="12.75" customHeight="1" x14ac:dyDescent="0.2"/>
    <row r="371524" ht="12.75" customHeight="1" x14ac:dyDescent="0.2"/>
    <row r="371528" ht="12.75" customHeight="1" x14ac:dyDescent="0.2"/>
    <row r="371532" ht="12.75" customHeight="1" x14ac:dyDescent="0.2"/>
    <row r="371536" ht="12.75" customHeight="1" x14ac:dyDescent="0.2"/>
    <row r="371540" ht="12.75" customHeight="1" x14ac:dyDescent="0.2"/>
    <row r="371544" ht="12.75" customHeight="1" x14ac:dyDescent="0.2"/>
    <row r="371548" ht="12.75" customHeight="1" x14ac:dyDescent="0.2"/>
    <row r="371552" ht="12.75" customHeight="1" x14ac:dyDescent="0.2"/>
    <row r="371556" ht="12.75" customHeight="1" x14ac:dyDescent="0.2"/>
    <row r="371560" ht="12.75" customHeight="1" x14ac:dyDescent="0.2"/>
    <row r="371564" ht="12.75" customHeight="1" x14ac:dyDescent="0.2"/>
    <row r="371568" ht="12.75" customHeight="1" x14ac:dyDescent="0.2"/>
    <row r="371572" ht="12.75" customHeight="1" x14ac:dyDescent="0.2"/>
    <row r="371576" ht="12.75" customHeight="1" x14ac:dyDescent="0.2"/>
    <row r="371580" ht="12.75" customHeight="1" x14ac:dyDescent="0.2"/>
    <row r="371584" ht="12.75" customHeight="1" x14ac:dyDescent="0.2"/>
    <row r="371588" ht="12.75" customHeight="1" x14ac:dyDescent="0.2"/>
    <row r="371592" ht="12.75" customHeight="1" x14ac:dyDescent="0.2"/>
    <row r="371596" ht="12.75" customHeight="1" x14ac:dyDescent="0.2"/>
    <row r="371600" ht="12.75" customHeight="1" x14ac:dyDescent="0.2"/>
    <row r="371604" ht="12.75" customHeight="1" x14ac:dyDescent="0.2"/>
    <row r="371608" ht="12.75" customHeight="1" x14ac:dyDescent="0.2"/>
    <row r="371612" ht="12.75" customHeight="1" x14ac:dyDescent="0.2"/>
    <row r="371616" ht="12.75" customHeight="1" x14ac:dyDescent="0.2"/>
    <row r="371620" ht="12.75" customHeight="1" x14ac:dyDescent="0.2"/>
    <row r="371624" ht="12.75" customHeight="1" x14ac:dyDescent="0.2"/>
    <row r="371628" ht="12.75" customHeight="1" x14ac:dyDescent="0.2"/>
    <row r="371632" ht="12.75" customHeight="1" x14ac:dyDescent="0.2"/>
    <row r="371636" ht="12.75" customHeight="1" x14ac:dyDescent="0.2"/>
    <row r="371640" ht="12.75" customHeight="1" x14ac:dyDescent="0.2"/>
    <row r="371644" ht="12.75" customHeight="1" x14ac:dyDescent="0.2"/>
    <row r="371648" ht="12.75" customHeight="1" x14ac:dyDescent="0.2"/>
    <row r="371652" ht="12.75" customHeight="1" x14ac:dyDescent="0.2"/>
    <row r="371656" ht="12.75" customHeight="1" x14ac:dyDescent="0.2"/>
    <row r="371660" ht="12.75" customHeight="1" x14ac:dyDescent="0.2"/>
    <row r="371664" ht="12.75" customHeight="1" x14ac:dyDescent="0.2"/>
    <row r="371668" ht="12.75" customHeight="1" x14ac:dyDescent="0.2"/>
    <row r="371672" ht="12.75" customHeight="1" x14ac:dyDescent="0.2"/>
    <row r="371676" ht="12.75" customHeight="1" x14ac:dyDescent="0.2"/>
    <row r="371680" ht="12.75" customHeight="1" x14ac:dyDescent="0.2"/>
    <row r="371684" ht="12.75" customHeight="1" x14ac:dyDescent="0.2"/>
    <row r="371688" ht="12.75" customHeight="1" x14ac:dyDescent="0.2"/>
    <row r="371692" ht="12.75" customHeight="1" x14ac:dyDescent="0.2"/>
    <row r="371696" ht="12.75" customHeight="1" x14ac:dyDescent="0.2"/>
    <row r="371700" ht="12.75" customHeight="1" x14ac:dyDescent="0.2"/>
    <row r="371704" ht="12.75" customHeight="1" x14ac:dyDescent="0.2"/>
    <row r="371708" ht="12.75" customHeight="1" x14ac:dyDescent="0.2"/>
    <row r="371712" ht="12.75" customHeight="1" x14ac:dyDescent="0.2"/>
    <row r="371716" ht="12.75" customHeight="1" x14ac:dyDescent="0.2"/>
    <row r="371720" ht="12.75" customHeight="1" x14ac:dyDescent="0.2"/>
    <row r="371724" ht="12.75" customHeight="1" x14ac:dyDescent="0.2"/>
    <row r="371728" ht="12.75" customHeight="1" x14ac:dyDescent="0.2"/>
    <row r="371732" ht="12.75" customHeight="1" x14ac:dyDescent="0.2"/>
    <row r="371736" ht="12.75" customHeight="1" x14ac:dyDescent="0.2"/>
    <row r="371740" ht="12.75" customHeight="1" x14ac:dyDescent="0.2"/>
    <row r="371744" ht="12.75" customHeight="1" x14ac:dyDescent="0.2"/>
    <row r="371748" ht="12.75" customHeight="1" x14ac:dyDescent="0.2"/>
    <row r="371752" ht="12.75" customHeight="1" x14ac:dyDescent="0.2"/>
    <row r="371756" ht="12.75" customHeight="1" x14ac:dyDescent="0.2"/>
    <row r="371760" ht="12.75" customHeight="1" x14ac:dyDescent="0.2"/>
    <row r="371764" ht="12.75" customHeight="1" x14ac:dyDescent="0.2"/>
    <row r="371768" ht="12.75" customHeight="1" x14ac:dyDescent="0.2"/>
    <row r="371772" ht="12.75" customHeight="1" x14ac:dyDescent="0.2"/>
    <row r="371776" ht="12.75" customHeight="1" x14ac:dyDescent="0.2"/>
    <row r="371780" ht="12.75" customHeight="1" x14ac:dyDescent="0.2"/>
    <row r="371784" ht="12.75" customHeight="1" x14ac:dyDescent="0.2"/>
    <row r="371788" ht="12.75" customHeight="1" x14ac:dyDescent="0.2"/>
    <row r="371792" ht="12.75" customHeight="1" x14ac:dyDescent="0.2"/>
    <row r="371796" ht="12.75" customHeight="1" x14ac:dyDescent="0.2"/>
    <row r="371800" ht="12.75" customHeight="1" x14ac:dyDescent="0.2"/>
    <row r="371804" ht="12.75" customHeight="1" x14ac:dyDescent="0.2"/>
    <row r="371808" ht="12.75" customHeight="1" x14ac:dyDescent="0.2"/>
    <row r="371812" ht="12.75" customHeight="1" x14ac:dyDescent="0.2"/>
    <row r="371816" ht="12.75" customHeight="1" x14ac:dyDescent="0.2"/>
    <row r="371820" ht="12.75" customHeight="1" x14ac:dyDescent="0.2"/>
    <row r="371824" ht="12.75" customHeight="1" x14ac:dyDescent="0.2"/>
    <row r="371828" ht="12.75" customHeight="1" x14ac:dyDescent="0.2"/>
    <row r="371832" ht="12.75" customHeight="1" x14ac:dyDescent="0.2"/>
    <row r="371836" ht="12.75" customHeight="1" x14ac:dyDescent="0.2"/>
    <row r="371840" ht="12.75" customHeight="1" x14ac:dyDescent="0.2"/>
    <row r="371844" ht="12.75" customHeight="1" x14ac:dyDescent="0.2"/>
    <row r="371848" ht="12.75" customHeight="1" x14ac:dyDescent="0.2"/>
    <row r="371852" ht="12.75" customHeight="1" x14ac:dyDescent="0.2"/>
    <row r="371856" ht="12.75" customHeight="1" x14ac:dyDescent="0.2"/>
    <row r="371860" ht="12.75" customHeight="1" x14ac:dyDescent="0.2"/>
    <row r="371864" ht="12.75" customHeight="1" x14ac:dyDescent="0.2"/>
    <row r="371868" ht="12.75" customHeight="1" x14ac:dyDescent="0.2"/>
    <row r="371872" ht="12.75" customHeight="1" x14ac:dyDescent="0.2"/>
    <row r="371876" ht="12.75" customHeight="1" x14ac:dyDescent="0.2"/>
    <row r="371880" ht="12.75" customHeight="1" x14ac:dyDescent="0.2"/>
    <row r="371884" ht="12.75" customHeight="1" x14ac:dyDescent="0.2"/>
    <row r="371888" ht="12.75" customHeight="1" x14ac:dyDescent="0.2"/>
    <row r="371892" ht="12.75" customHeight="1" x14ac:dyDescent="0.2"/>
    <row r="371896" ht="12.75" customHeight="1" x14ac:dyDescent="0.2"/>
    <row r="371900" ht="12.75" customHeight="1" x14ac:dyDescent="0.2"/>
    <row r="371904" ht="12.75" customHeight="1" x14ac:dyDescent="0.2"/>
    <row r="371908" ht="12.75" customHeight="1" x14ac:dyDescent="0.2"/>
    <row r="371912" ht="12.75" customHeight="1" x14ac:dyDescent="0.2"/>
    <row r="371916" ht="12.75" customHeight="1" x14ac:dyDescent="0.2"/>
    <row r="371920" ht="12.75" customHeight="1" x14ac:dyDescent="0.2"/>
    <row r="371924" ht="12.75" customHeight="1" x14ac:dyDescent="0.2"/>
    <row r="371928" ht="12.75" customHeight="1" x14ac:dyDescent="0.2"/>
    <row r="371932" ht="12.75" customHeight="1" x14ac:dyDescent="0.2"/>
    <row r="371936" ht="12.75" customHeight="1" x14ac:dyDescent="0.2"/>
    <row r="371940" ht="12.75" customHeight="1" x14ac:dyDescent="0.2"/>
    <row r="371944" ht="12.75" customHeight="1" x14ac:dyDescent="0.2"/>
    <row r="371948" ht="12.75" customHeight="1" x14ac:dyDescent="0.2"/>
    <row r="371952" ht="12.75" customHeight="1" x14ac:dyDescent="0.2"/>
    <row r="371956" ht="12.75" customHeight="1" x14ac:dyDescent="0.2"/>
    <row r="371960" ht="12.75" customHeight="1" x14ac:dyDescent="0.2"/>
    <row r="371964" ht="12.75" customHeight="1" x14ac:dyDescent="0.2"/>
    <row r="371968" ht="12.75" customHeight="1" x14ac:dyDescent="0.2"/>
    <row r="371972" ht="12.75" customHeight="1" x14ac:dyDescent="0.2"/>
    <row r="371976" ht="12.75" customHeight="1" x14ac:dyDescent="0.2"/>
    <row r="371980" ht="12.75" customHeight="1" x14ac:dyDescent="0.2"/>
    <row r="371984" ht="12.75" customHeight="1" x14ac:dyDescent="0.2"/>
    <row r="371988" ht="12.75" customHeight="1" x14ac:dyDescent="0.2"/>
    <row r="371992" ht="12.75" customHeight="1" x14ac:dyDescent="0.2"/>
    <row r="371996" ht="12.75" customHeight="1" x14ac:dyDescent="0.2"/>
    <row r="372000" ht="12.75" customHeight="1" x14ac:dyDescent="0.2"/>
    <row r="372004" ht="12.75" customHeight="1" x14ac:dyDescent="0.2"/>
    <row r="372008" ht="12.75" customHeight="1" x14ac:dyDescent="0.2"/>
    <row r="372012" ht="12.75" customHeight="1" x14ac:dyDescent="0.2"/>
    <row r="372016" ht="12.75" customHeight="1" x14ac:dyDescent="0.2"/>
    <row r="372020" ht="12.75" customHeight="1" x14ac:dyDescent="0.2"/>
    <row r="372024" ht="12.75" customHeight="1" x14ac:dyDescent="0.2"/>
    <row r="372028" ht="12.75" customHeight="1" x14ac:dyDescent="0.2"/>
    <row r="372032" ht="12.75" customHeight="1" x14ac:dyDescent="0.2"/>
    <row r="372036" ht="12.75" customHeight="1" x14ac:dyDescent="0.2"/>
    <row r="372040" ht="12.75" customHeight="1" x14ac:dyDescent="0.2"/>
    <row r="372044" ht="12.75" customHeight="1" x14ac:dyDescent="0.2"/>
    <row r="372048" ht="12.75" customHeight="1" x14ac:dyDescent="0.2"/>
    <row r="372052" ht="12.75" customHeight="1" x14ac:dyDescent="0.2"/>
    <row r="372056" ht="12.75" customHeight="1" x14ac:dyDescent="0.2"/>
    <row r="372060" ht="12.75" customHeight="1" x14ac:dyDescent="0.2"/>
    <row r="372064" ht="12.75" customHeight="1" x14ac:dyDescent="0.2"/>
    <row r="372068" ht="12.75" customHeight="1" x14ac:dyDescent="0.2"/>
    <row r="372072" ht="12.75" customHeight="1" x14ac:dyDescent="0.2"/>
    <row r="372076" ht="12.75" customHeight="1" x14ac:dyDescent="0.2"/>
    <row r="372080" ht="12.75" customHeight="1" x14ac:dyDescent="0.2"/>
    <row r="372084" ht="12.75" customHeight="1" x14ac:dyDescent="0.2"/>
    <row r="372088" ht="12.75" customHeight="1" x14ac:dyDescent="0.2"/>
    <row r="372092" ht="12.75" customHeight="1" x14ac:dyDescent="0.2"/>
    <row r="372096" ht="12.75" customHeight="1" x14ac:dyDescent="0.2"/>
    <row r="372100" ht="12.75" customHeight="1" x14ac:dyDescent="0.2"/>
    <row r="372104" ht="12.75" customHeight="1" x14ac:dyDescent="0.2"/>
    <row r="372108" ht="12.75" customHeight="1" x14ac:dyDescent="0.2"/>
    <row r="372112" ht="12.75" customHeight="1" x14ac:dyDescent="0.2"/>
    <row r="372116" ht="12.75" customHeight="1" x14ac:dyDescent="0.2"/>
    <row r="372120" ht="12.75" customHeight="1" x14ac:dyDescent="0.2"/>
    <row r="372124" ht="12.75" customHeight="1" x14ac:dyDescent="0.2"/>
    <row r="372128" ht="12.75" customHeight="1" x14ac:dyDescent="0.2"/>
    <row r="372132" ht="12.75" customHeight="1" x14ac:dyDescent="0.2"/>
    <row r="372136" ht="12.75" customHeight="1" x14ac:dyDescent="0.2"/>
    <row r="372140" ht="12.75" customHeight="1" x14ac:dyDescent="0.2"/>
    <row r="372144" ht="12.75" customHeight="1" x14ac:dyDescent="0.2"/>
    <row r="372148" ht="12.75" customHeight="1" x14ac:dyDescent="0.2"/>
    <row r="372152" ht="12.75" customHeight="1" x14ac:dyDescent="0.2"/>
    <row r="372156" ht="12.75" customHeight="1" x14ac:dyDescent="0.2"/>
    <row r="372160" ht="12.75" customHeight="1" x14ac:dyDescent="0.2"/>
    <row r="372164" ht="12.75" customHeight="1" x14ac:dyDescent="0.2"/>
    <row r="372168" ht="12.75" customHeight="1" x14ac:dyDescent="0.2"/>
    <row r="372172" ht="12.75" customHeight="1" x14ac:dyDescent="0.2"/>
    <row r="372176" ht="12.75" customHeight="1" x14ac:dyDescent="0.2"/>
    <row r="372180" ht="12.75" customHeight="1" x14ac:dyDescent="0.2"/>
    <row r="372184" ht="12.75" customHeight="1" x14ac:dyDescent="0.2"/>
    <row r="372188" ht="12.75" customHeight="1" x14ac:dyDescent="0.2"/>
    <row r="372192" ht="12.75" customHeight="1" x14ac:dyDescent="0.2"/>
    <row r="372196" ht="12.75" customHeight="1" x14ac:dyDescent="0.2"/>
    <row r="372200" ht="12.75" customHeight="1" x14ac:dyDescent="0.2"/>
    <row r="372204" ht="12.75" customHeight="1" x14ac:dyDescent="0.2"/>
    <row r="372208" ht="12.75" customHeight="1" x14ac:dyDescent="0.2"/>
    <row r="372212" ht="12.75" customHeight="1" x14ac:dyDescent="0.2"/>
    <row r="372216" ht="12.75" customHeight="1" x14ac:dyDescent="0.2"/>
    <row r="372220" ht="12.75" customHeight="1" x14ac:dyDescent="0.2"/>
    <row r="372224" ht="12.75" customHeight="1" x14ac:dyDescent="0.2"/>
    <row r="372228" ht="12.75" customHeight="1" x14ac:dyDescent="0.2"/>
    <row r="372232" ht="12.75" customHeight="1" x14ac:dyDescent="0.2"/>
    <row r="372236" ht="12.75" customHeight="1" x14ac:dyDescent="0.2"/>
    <row r="372240" ht="12.75" customHeight="1" x14ac:dyDescent="0.2"/>
    <row r="372244" ht="12.75" customHeight="1" x14ac:dyDescent="0.2"/>
    <row r="372248" ht="12.75" customHeight="1" x14ac:dyDescent="0.2"/>
    <row r="372252" ht="12.75" customHeight="1" x14ac:dyDescent="0.2"/>
    <row r="372256" ht="12.75" customHeight="1" x14ac:dyDescent="0.2"/>
    <row r="372260" ht="12.75" customHeight="1" x14ac:dyDescent="0.2"/>
    <row r="372264" ht="12.75" customHeight="1" x14ac:dyDescent="0.2"/>
    <row r="372268" ht="12.75" customHeight="1" x14ac:dyDescent="0.2"/>
    <row r="372272" ht="12.75" customHeight="1" x14ac:dyDescent="0.2"/>
    <row r="372276" ht="12.75" customHeight="1" x14ac:dyDescent="0.2"/>
    <row r="372280" ht="12.75" customHeight="1" x14ac:dyDescent="0.2"/>
    <row r="372284" ht="12.75" customHeight="1" x14ac:dyDescent="0.2"/>
    <row r="372288" ht="12.75" customHeight="1" x14ac:dyDescent="0.2"/>
    <row r="372292" ht="12.75" customHeight="1" x14ac:dyDescent="0.2"/>
    <row r="372296" ht="12.75" customHeight="1" x14ac:dyDescent="0.2"/>
    <row r="372300" ht="12.75" customHeight="1" x14ac:dyDescent="0.2"/>
    <row r="372304" ht="12.75" customHeight="1" x14ac:dyDescent="0.2"/>
    <row r="372308" ht="12.75" customHeight="1" x14ac:dyDescent="0.2"/>
    <row r="372312" ht="12.75" customHeight="1" x14ac:dyDescent="0.2"/>
    <row r="372316" ht="12.75" customHeight="1" x14ac:dyDescent="0.2"/>
    <row r="372320" ht="12.75" customHeight="1" x14ac:dyDescent="0.2"/>
    <row r="372324" ht="12.75" customHeight="1" x14ac:dyDescent="0.2"/>
    <row r="372328" ht="12.75" customHeight="1" x14ac:dyDescent="0.2"/>
    <row r="372332" ht="12.75" customHeight="1" x14ac:dyDescent="0.2"/>
    <row r="372336" ht="12.75" customHeight="1" x14ac:dyDescent="0.2"/>
    <row r="372340" ht="12.75" customHeight="1" x14ac:dyDescent="0.2"/>
    <row r="372344" ht="12.75" customHeight="1" x14ac:dyDescent="0.2"/>
    <row r="372348" ht="12.75" customHeight="1" x14ac:dyDescent="0.2"/>
    <row r="372352" ht="12.75" customHeight="1" x14ac:dyDescent="0.2"/>
    <row r="372356" ht="12.75" customHeight="1" x14ac:dyDescent="0.2"/>
    <row r="372360" ht="12.75" customHeight="1" x14ac:dyDescent="0.2"/>
    <row r="372364" ht="12.75" customHeight="1" x14ac:dyDescent="0.2"/>
    <row r="372368" ht="12.75" customHeight="1" x14ac:dyDescent="0.2"/>
    <row r="372372" ht="12.75" customHeight="1" x14ac:dyDescent="0.2"/>
    <row r="372376" ht="12.75" customHeight="1" x14ac:dyDescent="0.2"/>
    <row r="372380" ht="12.75" customHeight="1" x14ac:dyDescent="0.2"/>
    <row r="372384" ht="12.75" customHeight="1" x14ac:dyDescent="0.2"/>
    <row r="372388" ht="12.75" customHeight="1" x14ac:dyDescent="0.2"/>
    <row r="372392" ht="12.75" customHeight="1" x14ac:dyDescent="0.2"/>
    <row r="372396" ht="12.75" customHeight="1" x14ac:dyDescent="0.2"/>
    <row r="372400" ht="12.75" customHeight="1" x14ac:dyDescent="0.2"/>
    <row r="372404" ht="12.75" customHeight="1" x14ac:dyDescent="0.2"/>
    <row r="372408" ht="12.75" customHeight="1" x14ac:dyDescent="0.2"/>
    <row r="372412" ht="12.75" customHeight="1" x14ac:dyDescent="0.2"/>
    <row r="372416" ht="12.75" customHeight="1" x14ac:dyDescent="0.2"/>
    <row r="372420" ht="12.75" customHeight="1" x14ac:dyDescent="0.2"/>
    <row r="372424" ht="12.75" customHeight="1" x14ac:dyDescent="0.2"/>
    <row r="372428" ht="12.75" customHeight="1" x14ac:dyDescent="0.2"/>
    <row r="372432" ht="12.75" customHeight="1" x14ac:dyDescent="0.2"/>
    <row r="372436" ht="12.75" customHeight="1" x14ac:dyDescent="0.2"/>
    <row r="372440" ht="12.75" customHeight="1" x14ac:dyDescent="0.2"/>
    <row r="372444" ht="12.75" customHeight="1" x14ac:dyDescent="0.2"/>
    <row r="372448" ht="12.75" customHeight="1" x14ac:dyDescent="0.2"/>
    <row r="372452" ht="12.75" customHeight="1" x14ac:dyDescent="0.2"/>
    <row r="372456" ht="12.75" customHeight="1" x14ac:dyDescent="0.2"/>
    <row r="372460" ht="12.75" customHeight="1" x14ac:dyDescent="0.2"/>
    <row r="372464" ht="12.75" customHeight="1" x14ac:dyDescent="0.2"/>
    <row r="372468" ht="12.75" customHeight="1" x14ac:dyDescent="0.2"/>
    <row r="372472" ht="12.75" customHeight="1" x14ac:dyDescent="0.2"/>
    <row r="372476" ht="12.75" customHeight="1" x14ac:dyDescent="0.2"/>
    <row r="372480" ht="12.75" customHeight="1" x14ac:dyDescent="0.2"/>
    <row r="372484" ht="12.75" customHeight="1" x14ac:dyDescent="0.2"/>
    <row r="372488" ht="12.75" customHeight="1" x14ac:dyDescent="0.2"/>
    <row r="372492" ht="12.75" customHeight="1" x14ac:dyDescent="0.2"/>
    <row r="372496" ht="12.75" customHeight="1" x14ac:dyDescent="0.2"/>
    <row r="372500" ht="12.75" customHeight="1" x14ac:dyDescent="0.2"/>
    <row r="372504" ht="12.75" customHeight="1" x14ac:dyDescent="0.2"/>
    <row r="372508" ht="12.75" customHeight="1" x14ac:dyDescent="0.2"/>
    <row r="372512" ht="12.75" customHeight="1" x14ac:dyDescent="0.2"/>
    <row r="372516" ht="12.75" customHeight="1" x14ac:dyDescent="0.2"/>
    <row r="372520" ht="12.75" customHeight="1" x14ac:dyDescent="0.2"/>
    <row r="372524" ht="12.75" customHeight="1" x14ac:dyDescent="0.2"/>
    <row r="372528" ht="12.75" customHeight="1" x14ac:dyDescent="0.2"/>
    <row r="372532" ht="12.75" customHeight="1" x14ac:dyDescent="0.2"/>
    <row r="372536" ht="12.75" customHeight="1" x14ac:dyDescent="0.2"/>
    <row r="372540" ht="12.75" customHeight="1" x14ac:dyDescent="0.2"/>
    <row r="372544" ht="12.75" customHeight="1" x14ac:dyDescent="0.2"/>
    <row r="372548" ht="12.75" customHeight="1" x14ac:dyDescent="0.2"/>
    <row r="372552" ht="12.75" customHeight="1" x14ac:dyDescent="0.2"/>
    <row r="372556" ht="12.75" customHeight="1" x14ac:dyDescent="0.2"/>
    <row r="372560" ht="12.75" customHeight="1" x14ac:dyDescent="0.2"/>
    <row r="372564" ht="12.75" customHeight="1" x14ac:dyDescent="0.2"/>
    <row r="372568" ht="12.75" customHeight="1" x14ac:dyDescent="0.2"/>
    <row r="372572" ht="12.75" customHeight="1" x14ac:dyDescent="0.2"/>
    <row r="372576" ht="12.75" customHeight="1" x14ac:dyDescent="0.2"/>
    <row r="372580" ht="12.75" customHeight="1" x14ac:dyDescent="0.2"/>
    <row r="372584" ht="12.75" customHeight="1" x14ac:dyDescent="0.2"/>
    <row r="372588" ht="12.75" customHeight="1" x14ac:dyDescent="0.2"/>
    <row r="372592" ht="12.75" customHeight="1" x14ac:dyDescent="0.2"/>
    <row r="372596" ht="12.75" customHeight="1" x14ac:dyDescent="0.2"/>
    <row r="372600" ht="12.75" customHeight="1" x14ac:dyDescent="0.2"/>
    <row r="372604" ht="12.75" customHeight="1" x14ac:dyDescent="0.2"/>
    <row r="372608" ht="12.75" customHeight="1" x14ac:dyDescent="0.2"/>
    <row r="372612" ht="12.75" customHeight="1" x14ac:dyDescent="0.2"/>
    <row r="372616" ht="12.75" customHeight="1" x14ac:dyDescent="0.2"/>
    <row r="372620" ht="12.75" customHeight="1" x14ac:dyDescent="0.2"/>
    <row r="372624" ht="12.75" customHeight="1" x14ac:dyDescent="0.2"/>
    <row r="372628" ht="12.75" customHeight="1" x14ac:dyDescent="0.2"/>
    <row r="372632" ht="12.75" customHeight="1" x14ac:dyDescent="0.2"/>
    <row r="372636" ht="12.75" customHeight="1" x14ac:dyDescent="0.2"/>
    <row r="372640" ht="12.75" customHeight="1" x14ac:dyDescent="0.2"/>
    <row r="372644" ht="12.75" customHeight="1" x14ac:dyDescent="0.2"/>
    <row r="372648" ht="12.75" customHeight="1" x14ac:dyDescent="0.2"/>
    <row r="372652" ht="12.75" customHeight="1" x14ac:dyDescent="0.2"/>
    <row r="372656" ht="12.75" customHeight="1" x14ac:dyDescent="0.2"/>
    <row r="372660" ht="12.75" customHeight="1" x14ac:dyDescent="0.2"/>
    <row r="372664" ht="12.75" customHeight="1" x14ac:dyDescent="0.2"/>
    <row r="372668" ht="12.75" customHeight="1" x14ac:dyDescent="0.2"/>
    <row r="372672" ht="12.75" customHeight="1" x14ac:dyDescent="0.2"/>
    <row r="372676" ht="12.75" customHeight="1" x14ac:dyDescent="0.2"/>
    <row r="372680" ht="12.75" customHeight="1" x14ac:dyDescent="0.2"/>
    <row r="372684" ht="12.75" customHeight="1" x14ac:dyDescent="0.2"/>
    <row r="372688" ht="12.75" customHeight="1" x14ac:dyDescent="0.2"/>
    <row r="372692" ht="12.75" customHeight="1" x14ac:dyDescent="0.2"/>
    <row r="372696" ht="12.75" customHeight="1" x14ac:dyDescent="0.2"/>
    <row r="372700" ht="12.75" customHeight="1" x14ac:dyDescent="0.2"/>
    <row r="372704" ht="12.75" customHeight="1" x14ac:dyDescent="0.2"/>
    <row r="372708" ht="12.75" customHeight="1" x14ac:dyDescent="0.2"/>
    <row r="372712" ht="12.75" customHeight="1" x14ac:dyDescent="0.2"/>
    <row r="372716" ht="12.75" customHeight="1" x14ac:dyDescent="0.2"/>
    <row r="372720" ht="12.75" customHeight="1" x14ac:dyDescent="0.2"/>
    <row r="372724" ht="12.75" customHeight="1" x14ac:dyDescent="0.2"/>
    <row r="372728" ht="12.75" customHeight="1" x14ac:dyDescent="0.2"/>
    <row r="372732" ht="12.75" customHeight="1" x14ac:dyDescent="0.2"/>
    <row r="372736" ht="12.75" customHeight="1" x14ac:dyDescent="0.2"/>
    <row r="372740" ht="12.75" customHeight="1" x14ac:dyDescent="0.2"/>
    <row r="372744" ht="12.75" customHeight="1" x14ac:dyDescent="0.2"/>
    <row r="372748" ht="12.75" customHeight="1" x14ac:dyDescent="0.2"/>
    <row r="372752" ht="12.75" customHeight="1" x14ac:dyDescent="0.2"/>
    <row r="372756" ht="12.75" customHeight="1" x14ac:dyDescent="0.2"/>
    <row r="372760" ht="12.75" customHeight="1" x14ac:dyDescent="0.2"/>
    <row r="372764" ht="12.75" customHeight="1" x14ac:dyDescent="0.2"/>
    <row r="372768" ht="12.75" customHeight="1" x14ac:dyDescent="0.2"/>
    <row r="372772" ht="12.75" customHeight="1" x14ac:dyDescent="0.2"/>
    <row r="372776" ht="12.75" customHeight="1" x14ac:dyDescent="0.2"/>
    <row r="372780" ht="12.75" customHeight="1" x14ac:dyDescent="0.2"/>
    <row r="372784" ht="12.75" customHeight="1" x14ac:dyDescent="0.2"/>
    <row r="372788" ht="12.75" customHeight="1" x14ac:dyDescent="0.2"/>
    <row r="372792" ht="12.75" customHeight="1" x14ac:dyDescent="0.2"/>
    <row r="372796" ht="12.75" customHeight="1" x14ac:dyDescent="0.2"/>
    <row r="372800" ht="12.75" customHeight="1" x14ac:dyDescent="0.2"/>
    <row r="372804" ht="12.75" customHeight="1" x14ac:dyDescent="0.2"/>
    <row r="372808" ht="12.75" customHeight="1" x14ac:dyDescent="0.2"/>
    <row r="372812" ht="12.75" customHeight="1" x14ac:dyDescent="0.2"/>
    <row r="372816" ht="12.75" customHeight="1" x14ac:dyDescent="0.2"/>
    <row r="372820" ht="12.75" customHeight="1" x14ac:dyDescent="0.2"/>
    <row r="372824" ht="12.75" customHeight="1" x14ac:dyDescent="0.2"/>
    <row r="372828" ht="12.75" customHeight="1" x14ac:dyDescent="0.2"/>
    <row r="372832" ht="12.75" customHeight="1" x14ac:dyDescent="0.2"/>
    <row r="372836" ht="12.75" customHeight="1" x14ac:dyDescent="0.2"/>
    <row r="372840" ht="12.75" customHeight="1" x14ac:dyDescent="0.2"/>
    <row r="372844" ht="12.75" customHeight="1" x14ac:dyDescent="0.2"/>
    <row r="372848" ht="12.75" customHeight="1" x14ac:dyDescent="0.2"/>
    <row r="372852" ht="12.75" customHeight="1" x14ac:dyDescent="0.2"/>
    <row r="372856" ht="12.75" customHeight="1" x14ac:dyDescent="0.2"/>
    <row r="372860" ht="12.75" customHeight="1" x14ac:dyDescent="0.2"/>
    <row r="372864" ht="12.75" customHeight="1" x14ac:dyDescent="0.2"/>
    <row r="372868" ht="12.75" customHeight="1" x14ac:dyDescent="0.2"/>
    <row r="372872" ht="12.75" customHeight="1" x14ac:dyDescent="0.2"/>
    <row r="372876" ht="12.75" customHeight="1" x14ac:dyDescent="0.2"/>
    <row r="372880" ht="12.75" customHeight="1" x14ac:dyDescent="0.2"/>
    <row r="372884" ht="12.75" customHeight="1" x14ac:dyDescent="0.2"/>
    <row r="372888" ht="12.75" customHeight="1" x14ac:dyDescent="0.2"/>
    <row r="372892" ht="12.75" customHeight="1" x14ac:dyDescent="0.2"/>
    <row r="372896" ht="12.75" customHeight="1" x14ac:dyDescent="0.2"/>
    <row r="372900" ht="12.75" customHeight="1" x14ac:dyDescent="0.2"/>
    <row r="372904" ht="12.75" customHeight="1" x14ac:dyDescent="0.2"/>
    <row r="372908" ht="12.75" customHeight="1" x14ac:dyDescent="0.2"/>
    <row r="372912" ht="12.75" customHeight="1" x14ac:dyDescent="0.2"/>
    <row r="372916" ht="12.75" customHeight="1" x14ac:dyDescent="0.2"/>
    <row r="372920" ht="12.75" customHeight="1" x14ac:dyDescent="0.2"/>
    <row r="372924" ht="12.75" customHeight="1" x14ac:dyDescent="0.2"/>
    <row r="372928" ht="12.75" customHeight="1" x14ac:dyDescent="0.2"/>
    <row r="372932" ht="12.75" customHeight="1" x14ac:dyDescent="0.2"/>
    <row r="372936" ht="12.75" customHeight="1" x14ac:dyDescent="0.2"/>
    <row r="372940" ht="12.75" customHeight="1" x14ac:dyDescent="0.2"/>
    <row r="372944" ht="12.75" customHeight="1" x14ac:dyDescent="0.2"/>
    <row r="372948" ht="12.75" customHeight="1" x14ac:dyDescent="0.2"/>
    <row r="372952" ht="12.75" customHeight="1" x14ac:dyDescent="0.2"/>
    <row r="372956" ht="12.75" customHeight="1" x14ac:dyDescent="0.2"/>
    <row r="372960" ht="12.75" customHeight="1" x14ac:dyDescent="0.2"/>
    <row r="372964" ht="12.75" customHeight="1" x14ac:dyDescent="0.2"/>
    <row r="372968" ht="12.75" customHeight="1" x14ac:dyDescent="0.2"/>
    <row r="372972" ht="12.75" customHeight="1" x14ac:dyDescent="0.2"/>
    <row r="372976" ht="12.75" customHeight="1" x14ac:dyDescent="0.2"/>
    <row r="372980" ht="12.75" customHeight="1" x14ac:dyDescent="0.2"/>
    <row r="372984" ht="12.75" customHeight="1" x14ac:dyDescent="0.2"/>
    <row r="372988" ht="12.75" customHeight="1" x14ac:dyDescent="0.2"/>
    <row r="372992" ht="12.75" customHeight="1" x14ac:dyDescent="0.2"/>
    <row r="372996" ht="12.75" customHeight="1" x14ac:dyDescent="0.2"/>
    <row r="373000" ht="12.75" customHeight="1" x14ac:dyDescent="0.2"/>
    <row r="373004" ht="12.75" customHeight="1" x14ac:dyDescent="0.2"/>
    <row r="373008" ht="12.75" customHeight="1" x14ac:dyDescent="0.2"/>
    <row r="373012" ht="12.75" customHeight="1" x14ac:dyDescent="0.2"/>
    <row r="373016" ht="12.75" customHeight="1" x14ac:dyDescent="0.2"/>
    <row r="373020" ht="12.75" customHeight="1" x14ac:dyDescent="0.2"/>
    <row r="373024" ht="12.75" customHeight="1" x14ac:dyDescent="0.2"/>
    <row r="373028" ht="12.75" customHeight="1" x14ac:dyDescent="0.2"/>
    <row r="373032" ht="12.75" customHeight="1" x14ac:dyDescent="0.2"/>
    <row r="373036" ht="12.75" customHeight="1" x14ac:dyDescent="0.2"/>
    <row r="373040" ht="12.75" customHeight="1" x14ac:dyDescent="0.2"/>
    <row r="373044" ht="12.75" customHeight="1" x14ac:dyDescent="0.2"/>
    <row r="373048" ht="12.75" customHeight="1" x14ac:dyDescent="0.2"/>
    <row r="373052" ht="12.75" customHeight="1" x14ac:dyDescent="0.2"/>
    <row r="373056" ht="12.75" customHeight="1" x14ac:dyDescent="0.2"/>
    <row r="373060" ht="12.75" customHeight="1" x14ac:dyDescent="0.2"/>
    <row r="373064" ht="12.75" customHeight="1" x14ac:dyDescent="0.2"/>
    <row r="373068" ht="12.75" customHeight="1" x14ac:dyDescent="0.2"/>
    <row r="373072" ht="12.75" customHeight="1" x14ac:dyDescent="0.2"/>
    <row r="373076" ht="12.75" customHeight="1" x14ac:dyDescent="0.2"/>
    <row r="373080" ht="12.75" customHeight="1" x14ac:dyDescent="0.2"/>
    <row r="373084" ht="12.75" customHeight="1" x14ac:dyDescent="0.2"/>
    <row r="373088" ht="12.75" customHeight="1" x14ac:dyDescent="0.2"/>
    <row r="373092" ht="12.75" customHeight="1" x14ac:dyDescent="0.2"/>
    <row r="373096" ht="12.75" customHeight="1" x14ac:dyDescent="0.2"/>
    <row r="373100" ht="12.75" customHeight="1" x14ac:dyDescent="0.2"/>
    <row r="373104" ht="12.75" customHeight="1" x14ac:dyDescent="0.2"/>
    <row r="373108" ht="12.75" customHeight="1" x14ac:dyDescent="0.2"/>
    <row r="373112" ht="12.75" customHeight="1" x14ac:dyDescent="0.2"/>
    <row r="373116" ht="12.75" customHeight="1" x14ac:dyDescent="0.2"/>
    <row r="373120" ht="12.75" customHeight="1" x14ac:dyDescent="0.2"/>
    <row r="373124" ht="12.75" customHeight="1" x14ac:dyDescent="0.2"/>
    <row r="373128" ht="12.75" customHeight="1" x14ac:dyDescent="0.2"/>
    <row r="373132" ht="12.75" customHeight="1" x14ac:dyDescent="0.2"/>
    <row r="373136" ht="12.75" customHeight="1" x14ac:dyDescent="0.2"/>
    <row r="373140" ht="12.75" customHeight="1" x14ac:dyDescent="0.2"/>
    <row r="373144" ht="12.75" customHeight="1" x14ac:dyDescent="0.2"/>
    <row r="373148" ht="12.75" customHeight="1" x14ac:dyDescent="0.2"/>
    <row r="373152" ht="12.75" customHeight="1" x14ac:dyDescent="0.2"/>
    <row r="373156" ht="12.75" customHeight="1" x14ac:dyDescent="0.2"/>
    <row r="373160" ht="12.75" customHeight="1" x14ac:dyDescent="0.2"/>
    <row r="373164" ht="12.75" customHeight="1" x14ac:dyDescent="0.2"/>
    <row r="373168" ht="12.75" customHeight="1" x14ac:dyDescent="0.2"/>
    <row r="373172" ht="12.75" customHeight="1" x14ac:dyDescent="0.2"/>
    <row r="373176" ht="12.75" customHeight="1" x14ac:dyDescent="0.2"/>
    <row r="373180" ht="12.75" customHeight="1" x14ac:dyDescent="0.2"/>
    <row r="373184" ht="12.75" customHeight="1" x14ac:dyDescent="0.2"/>
    <row r="373188" ht="12.75" customHeight="1" x14ac:dyDescent="0.2"/>
    <row r="373192" ht="12.75" customHeight="1" x14ac:dyDescent="0.2"/>
    <row r="373196" ht="12.75" customHeight="1" x14ac:dyDescent="0.2"/>
    <row r="373200" ht="12.75" customHeight="1" x14ac:dyDescent="0.2"/>
    <row r="373204" ht="12.75" customHeight="1" x14ac:dyDescent="0.2"/>
    <row r="373208" ht="12.75" customHeight="1" x14ac:dyDescent="0.2"/>
    <row r="373212" ht="12.75" customHeight="1" x14ac:dyDescent="0.2"/>
    <row r="373216" ht="12.75" customHeight="1" x14ac:dyDescent="0.2"/>
    <row r="373220" ht="12.75" customHeight="1" x14ac:dyDescent="0.2"/>
    <row r="373224" ht="12.75" customHeight="1" x14ac:dyDescent="0.2"/>
    <row r="373228" ht="12.75" customHeight="1" x14ac:dyDescent="0.2"/>
    <row r="373232" ht="12.75" customHeight="1" x14ac:dyDescent="0.2"/>
    <row r="373236" ht="12.75" customHeight="1" x14ac:dyDescent="0.2"/>
    <row r="373240" ht="12.75" customHeight="1" x14ac:dyDescent="0.2"/>
    <row r="373244" ht="12.75" customHeight="1" x14ac:dyDescent="0.2"/>
    <row r="373248" ht="12.75" customHeight="1" x14ac:dyDescent="0.2"/>
    <row r="373252" ht="12.75" customHeight="1" x14ac:dyDescent="0.2"/>
    <row r="373256" ht="12.75" customHeight="1" x14ac:dyDescent="0.2"/>
    <row r="373260" ht="12.75" customHeight="1" x14ac:dyDescent="0.2"/>
    <row r="373264" ht="12.75" customHeight="1" x14ac:dyDescent="0.2"/>
    <row r="373268" ht="12.75" customHeight="1" x14ac:dyDescent="0.2"/>
    <row r="373272" ht="12.75" customHeight="1" x14ac:dyDescent="0.2"/>
    <row r="373276" ht="12.75" customHeight="1" x14ac:dyDescent="0.2"/>
    <row r="373280" ht="12.75" customHeight="1" x14ac:dyDescent="0.2"/>
    <row r="373284" ht="12.75" customHeight="1" x14ac:dyDescent="0.2"/>
    <row r="373288" ht="12.75" customHeight="1" x14ac:dyDescent="0.2"/>
    <row r="373292" ht="12.75" customHeight="1" x14ac:dyDescent="0.2"/>
    <row r="373296" ht="12.75" customHeight="1" x14ac:dyDescent="0.2"/>
    <row r="373300" ht="12.75" customHeight="1" x14ac:dyDescent="0.2"/>
    <row r="373304" ht="12.75" customHeight="1" x14ac:dyDescent="0.2"/>
    <row r="373308" ht="12.75" customHeight="1" x14ac:dyDescent="0.2"/>
    <row r="373312" ht="12.75" customHeight="1" x14ac:dyDescent="0.2"/>
    <row r="373316" ht="12.75" customHeight="1" x14ac:dyDescent="0.2"/>
    <row r="373320" ht="12.75" customHeight="1" x14ac:dyDescent="0.2"/>
    <row r="373324" ht="12.75" customHeight="1" x14ac:dyDescent="0.2"/>
    <row r="373328" ht="12.75" customHeight="1" x14ac:dyDescent="0.2"/>
    <row r="373332" ht="12.75" customHeight="1" x14ac:dyDescent="0.2"/>
    <row r="373336" ht="12.75" customHeight="1" x14ac:dyDescent="0.2"/>
    <row r="373340" ht="12.75" customHeight="1" x14ac:dyDescent="0.2"/>
    <row r="373344" ht="12.75" customHeight="1" x14ac:dyDescent="0.2"/>
    <row r="373348" ht="12.75" customHeight="1" x14ac:dyDescent="0.2"/>
    <row r="373352" ht="12.75" customHeight="1" x14ac:dyDescent="0.2"/>
    <row r="373356" ht="12.75" customHeight="1" x14ac:dyDescent="0.2"/>
    <row r="373360" ht="12.75" customHeight="1" x14ac:dyDescent="0.2"/>
    <row r="373364" ht="12.75" customHeight="1" x14ac:dyDescent="0.2"/>
    <row r="373368" ht="12.75" customHeight="1" x14ac:dyDescent="0.2"/>
    <row r="373372" ht="12.75" customHeight="1" x14ac:dyDescent="0.2"/>
    <row r="373376" ht="12.75" customHeight="1" x14ac:dyDescent="0.2"/>
    <row r="373380" ht="12.75" customHeight="1" x14ac:dyDescent="0.2"/>
    <row r="373384" ht="12.75" customHeight="1" x14ac:dyDescent="0.2"/>
    <row r="373388" ht="12.75" customHeight="1" x14ac:dyDescent="0.2"/>
    <row r="373392" ht="12.75" customHeight="1" x14ac:dyDescent="0.2"/>
    <row r="373396" ht="12.75" customHeight="1" x14ac:dyDescent="0.2"/>
    <row r="373400" ht="12.75" customHeight="1" x14ac:dyDescent="0.2"/>
    <row r="373404" ht="12.75" customHeight="1" x14ac:dyDescent="0.2"/>
    <row r="373408" ht="12.75" customHeight="1" x14ac:dyDescent="0.2"/>
    <row r="373412" ht="12.75" customHeight="1" x14ac:dyDescent="0.2"/>
    <row r="373416" ht="12.75" customHeight="1" x14ac:dyDescent="0.2"/>
    <row r="373420" ht="12.75" customHeight="1" x14ac:dyDescent="0.2"/>
    <row r="373424" ht="12.75" customHeight="1" x14ac:dyDescent="0.2"/>
    <row r="373428" ht="12.75" customHeight="1" x14ac:dyDescent="0.2"/>
    <row r="373432" ht="12.75" customHeight="1" x14ac:dyDescent="0.2"/>
    <row r="373436" ht="12.75" customHeight="1" x14ac:dyDescent="0.2"/>
    <row r="373440" ht="12.75" customHeight="1" x14ac:dyDescent="0.2"/>
    <row r="373444" ht="12.75" customHeight="1" x14ac:dyDescent="0.2"/>
    <row r="373448" ht="12.75" customHeight="1" x14ac:dyDescent="0.2"/>
    <row r="373452" ht="12.75" customHeight="1" x14ac:dyDescent="0.2"/>
    <row r="373456" ht="12.75" customHeight="1" x14ac:dyDescent="0.2"/>
    <row r="373460" ht="12.75" customHeight="1" x14ac:dyDescent="0.2"/>
    <row r="373464" ht="12.75" customHeight="1" x14ac:dyDescent="0.2"/>
    <row r="373468" ht="12.75" customHeight="1" x14ac:dyDescent="0.2"/>
    <row r="373472" ht="12.75" customHeight="1" x14ac:dyDescent="0.2"/>
    <row r="373476" ht="12.75" customHeight="1" x14ac:dyDescent="0.2"/>
    <row r="373480" ht="12.75" customHeight="1" x14ac:dyDescent="0.2"/>
    <row r="373484" ht="12.75" customHeight="1" x14ac:dyDescent="0.2"/>
    <row r="373488" ht="12.75" customHeight="1" x14ac:dyDescent="0.2"/>
    <row r="373492" ht="12.75" customHeight="1" x14ac:dyDescent="0.2"/>
    <row r="373496" ht="12.75" customHeight="1" x14ac:dyDescent="0.2"/>
    <row r="373500" ht="12.75" customHeight="1" x14ac:dyDescent="0.2"/>
    <row r="373504" ht="12.75" customHeight="1" x14ac:dyDescent="0.2"/>
    <row r="373508" ht="12.75" customHeight="1" x14ac:dyDescent="0.2"/>
    <row r="373512" ht="12.75" customHeight="1" x14ac:dyDescent="0.2"/>
    <row r="373516" ht="12.75" customHeight="1" x14ac:dyDescent="0.2"/>
    <row r="373520" ht="12.75" customHeight="1" x14ac:dyDescent="0.2"/>
    <row r="373524" ht="12.75" customHeight="1" x14ac:dyDescent="0.2"/>
    <row r="373528" ht="12.75" customHeight="1" x14ac:dyDescent="0.2"/>
    <row r="373532" ht="12.75" customHeight="1" x14ac:dyDescent="0.2"/>
    <row r="373536" ht="12.75" customHeight="1" x14ac:dyDescent="0.2"/>
    <row r="373540" ht="12.75" customHeight="1" x14ac:dyDescent="0.2"/>
    <row r="373544" ht="12.75" customHeight="1" x14ac:dyDescent="0.2"/>
    <row r="373548" ht="12.75" customHeight="1" x14ac:dyDescent="0.2"/>
    <row r="373552" ht="12.75" customHeight="1" x14ac:dyDescent="0.2"/>
    <row r="373556" ht="12.75" customHeight="1" x14ac:dyDescent="0.2"/>
    <row r="373560" ht="12.75" customHeight="1" x14ac:dyDescent="0.2"/>
    <row r="373564" ht="12.75" customHeight="1" x14ac:dyDescent="0.2"/>
    <row r="373568" ht="12.75" customHeight="1" x14ac:dyDescent="0.2"/>
    <row r="373572" ht="12.75" customHeight="1" x14ac:dyDescent="0.2"/>
    <row r="373576" ht="12.75" customHeight="1" x14ac:dyDescent="0.2"/>
    <row r="373580" ht="12.75" customHeight="1" x14ac:dyDescent="0.2"/>
    <row r="373584" ht="12.75" customHeight="1" x14ac:dyDescent="0.2"/>
    <row r="373588" ht="12.75" customHeight="1" x14ac:dyDescent="0.2"/>
    <row r="373592" ht="12.75" customHeight="1" x14ac:dyDescent="0.2"/>
    <row r="373596" ht="12.75" customHeight="1" x14ac:dyDescent="0.2"/>
    <row r="373600" ht="12.75" customHeight="1" x14ac:dyDescent="0.2"/>
    <row r="373604" ht="12.75" customHeight="1" x14ac:dyDescent="0.2"/>
    <row r="373608" ht="12.75" customHeight="1" x14ac:dyDescent="0.2"/>
    <row r="373612" ht="12.75" customHeight="1" x14ac:dyDescent="0.2"/>
    <row r="373616" ht="12.75" customHeight="1" x14ac:dyDescent="0.2"/>
    <row r="373620" ht="12.75" customHeight="1" x14ac:dyDescent="0.2"/>
    <row r="373624" ht="12.75" customHeight="1" x14ac:dyDescent="0.2"/>
    <row r="373628" ht="12.75" customHeight="1" x14ac:dyDescent="0.2"/>
    <row r="373632" ht="12.75" customHeight="1" x14ac:dyDescent="0.2"/>
    <row r="373636" ht="12.75" customHeight="1" x14ac:dyDescent="0.2"/>
    <row r="373640" ht="12.75" customHeight="1" x14ac:dyDescent="0.2"/>
    <row r="373644" ht="12.75" customHeight="1" x14ac:dyDescent="0.2"/>
    <row r="373648" ht="12.75" customHeight="1" x14ac:dyDescent="0.2"/>
    <row r="373652" ht="12.75" customHeight="1" x14ac:dyDescent="0.2"/>
    <row r="373656" ht="12.75" customHeight="1" x14ac:dyDescent="0.2"/>
    <row r="373660" ht="12.75" customHeight="1" x14ac:dyDescent="0.2"/>
    <row r="373664" ht="12.75" customHeight="1" x14ac:dyDescent="0.2"/>
    <row r="373668" ht="12.75" customHeight="1" x14ac:dyDescent="0.2"/>
    <row r="373672" ht="12.75" customHeight="1" x14ac:dyDescent="0.2"/>
    <row r="373676" ht="12.75" customHeight="1" x14ac:dyDescent="0.2"/>
    <row r="373680" ht="12.75" customHeight="1" x14ac:dyDescent="0.2"/>
    <row r="373684" ht="12.75" customHeight="1" x14ac:dyDescent="0.2"/>
    <row r="373688" ht="12.75" customHeight="1" x14ac:dyDescent="0.2"/>
    <row r="373692" ht="12.75" customHeight="1" x14ac:dyDescent="0.2"/>
    <row r="373696" ht="12.75" customHeight="1" x14ac:dyDescent="0.2"/>
    <row r="373700" ht="12.75" customHeight="1" x14ac:dyDescent="0.2"/>
    <row r="373704" ht="12.75" customHeight="1" x14ac:dyDescent="0.2"/>
    <row r="373708" ht="12.75" customHeight="1" x14ac:dyDescent="0.2"/>
    <row r="373712" ht="12.75" customHeight="1" x14ac:dyDescent="0.2"/>
    <row r="373716" ht="12.75" customHeight="1" x14ac:dyDescent="0.2"/>
    <row r="373720" ht="12.75" customHeight="1" x14ac:dyDescent="0.2"/>
    <row r="373724" ht="12.75" customHeight="1" x14ac:dyDescent="0.2"/>
    <row r="373728" ht="12.75" customHeight="1" x14ac:dyDescent="0.2"/>
    <row r="373732" ht="12.75" customHeight="1" x14ac:dyDescent="0.2"/>
    <row r="373736" ht="12.75" customHeight="1" x14ac:dyDescent="0.2"/>
    <row r="373740" ht="12.75" customHeight="1" x14ac:dyDescent="0.2"/>
    <row r="373744" ht="12.75" customHeight="1" x14ac:dyDescent="0.2"/>
    <row r="373748" ht="12.75" customHeight="1" x14ac:dyDescent="0.2"/>
    <row r="373752" ht="12.75" customHeight="1" x14ac:dyDescent="0.2"/>
    <row r="373756" ht="12.75" customHeight="1" x14ac:dyDescent="0.2"/>
    <row r="373760" ht="12.75" customHeight="1" x14ac:dyDescent="0.2"/>
    <row r="373764" ht="12.75" customHeight="1" x14ac:dyDescent="0.2"/>
    <row r="373768" ht="12.75" customHeight="1" x14ac:dyDescent="0.2"/>
    <row r="373772" ht="12.75" customHeight="1" x14ac:dyDescent="0.2"/>
    <row r="373776" ht="12.75" customHeight="1" x14ac:dyDescent="0.2"/>
    <row r="373780" ht="12.75" customHeight="1" x14ac:dyDescent="0.2"/>
    <row r="373784" ht="12.75" customHeight="1" x14ac:dyDescent="0.2"/>
    <row r="373788" ht="12.75" customHeight="1" x14ac:dyDescent="0.2"/>
    <row r="373792" ht="12.75" customHeight="1" x14ac:dyDescent="0.2"/>
    <row r="373796" ht="12.75" customHeight="1" x14ac:dyDescent="0.2"/>
    <row r="373800" ht="12.75" customHeight="1" x14ac:dyDescent="0.2"/>
    <row r="373804" ht="12.75" customHeight="1" x14ac:dyDescent="0.2"/>
    <row r="373808" ht="12.75" customHeight="1" x14ac:dyDescent="0.2"/>
    <row r="373812" ht="12.75" customHeight="1" x14ac:dyDescent="0.2"/>
    <row r="373816" ht="12.75" customHeight="1" x14ac:dyDescent="0.2"/>
    <row r="373820" ht="12.75" customHeight="1" x14ac:dyDescent="0.2"/>
    <row r="373824" ht="12.75" customHeight="1" x14ac:dyDescent="0.2"/>
    <row r="373828" ht="12.75" customHeight="1" x14ac:dyDescent="0.2"/>
    <row r="373832" ht="12.75" customHeight="1" x14ac:dyDescent="0.2"/>
    <row r="373836" ht="12.75" customHeight="1" x14ac:dyDescent="0.2"/>
    <row r="373840" ht="12.75" customHeight="1" x14ac:dyDescent="0.2"/>
    <row r="373844" ht="12.75" customHeight="1" x14ac:dyDescent="0.2"/>
    <row r="373848" ht="12.75" customHeight="1" x14ac:dyDescent="0.2"/>
    <row r="373852" ht="12.75" customHeight="1" x14ac:dyDescent="0.2"/>
    <row r="373856" ht="12.75" customHeight="1" x14ac:dyDescent="0.2"/>
    <row r="373860" ht="12.75" customHeight="1" x14ac:dyDescent="0.2"/>
    <row r="373864" ht="12.75" customHeight="1" x14ac:dyDescent="0.2"/>
    <row r="373868" ht="12.75" customHeight="1" x14ac:dyDescent="0.2"/>
    <row r="373872" ht="12.75" customHeight="1" x14ac:dyDescent="0.2"/>
    <row r="373876" ht="12.75" customHeight="1" x14ac:dyDescent="0.2"/>
    <row r="373880" ht="12.75" customHeight="1" x14ac:dyDescent="0.2"/>
    <row r="373884" ht="12.75" customHeight="1" x14ac:dyDescent="0.2"/>
    <row r="373888" ht="12.75" customHeight="1" x14ac:dyDescent="0.2"/>
    <row r="373892" ht="12.75" customHeight="1" x14ac:dyDescent="0.2"/>
    <row r="373896" ht="12.75" customHeight="1" x14ac:dyDescent="0.2"/>
    <row r="373900" ht="12.75" customHeight="1" x14ac:dyDescent="0.2"/>
    <row r="373904" ht="12.75" customHeight="1" x14ac:dyDescent="0.2"/>
    <row r="373908" ht="12.75" customHeight="1" x14ac:dyDescent="0.2"/>
    <row r="373912" ht="12.75" customHeight="1" x14ac:dyDescent="0.2"/>
    <row r="373916" ht="12.75" customHeight="1" x14ac:dyDescent="0.2"/>
    <row r="373920" ht="12.75" customHeight="1" x14ac:dyDescent="0.2"/>
    <row r="373924" ht="12.75" customHeight="1" x14ac:dyDescent="0.2"/>
    <row r="373928" ht="12.75" customHeight="1" x14ac:dyDescent="0.2"/>
    <row r="373932" ht="12.75" customHeight="1" x14ac:dyDescent="0.2"/>
    <row r="373936" ht="12.75" customHeight="1" x14ac:dyDescent="0.2"/>
    <row r="373940" ht="12.75" customHeight="1" x14ac:dyDescent="0.2"/>
    <row r="373944" ht="12.75" customHeight="1" x14ac:dyDescent="0.2"/>
    <row r="373948" ht="12.75" customHeight="1" x14ac:dyDescent="0.2"/>
    <row r="373952" ht="12.75" customHeight="1" x14ac:dyDescent="0.2"/>
    <row r="373956" ht="12.75" customHeight="1" x14ac:dyDescent="0.2"/>
    <row r="373960" ht="12.75" customHeight="1" x14ac:dyDescent="0.2"/>
    <row r="373964" ht="12.75" customHeight="1" x14ac:dyDescent="0.2"/>
    <row r="373968" ht="12.75" customHeight="1" x14ac:dyDescent="0.2"/>
    <row r="373972" ht="12.75" customHeight="1" x14ac:dyDescent="0.2"/>
    <row r="373976" ht="12.75" customHeight="1" x14ac:dyDescent="0.2"/>
    <row r="373980" ht="12.75" customHeight="1" x14ac:dyDescent="0.2"/>
    <row r="373984" ht="12.75" customHeight="1" x14ac:dyDescent="0.2"/>
    <row r="373988" ht="12.75" customHeight="1" x14ac:dyDescent="0.2"/>
    <row r="373992" ht="12.75" customHeight="1" x14ac:dyDescent="0.2"/>
    <row r="373996" ht="12.75" customHeight="1" x14ac:dyDescent="0.2"/>
    <row r="374000" ht="12.75" customHeight="1" x14ac:dyDescent="0.2"/>
    <row r="374004" ht="12.75" customHeight="1" x14ac:dyDescent="0.2"/>
    <row r="374008" ht="12.75" customHeight="1" x14ac:dyDescent="0.2"/>
    <row r="374012" ht="12.75" customHeight="1" x14ac:dyDescent="0.2"/>
    <row r="374016" ht="12.75" customHeight="1" x14ac:dyDescent="0.2"/>
    <row r="374020" ht="12.75" customHeight="1" x14ac:dyDescent="0.2"/>
    <row r="374024" ht="12.75" customHeight="1" x14ac:dyDescent="0.2"/>
    <row r="374028" ht="12.75" customHeight="1" x14ac:dyDescent="0.2"/>
    <row r="374032" ht="12.75" customHeight="1" x14ac:dyDescent="0.2"/>
    <row r="374036" ht="12.75" customHeight="1" x14ac:dyDescent="0.2"/>
    <row r="374040" ht="12.75" customHeight="1" x14ac:dyDescent="0.2"/>
    <row r="374044" ht="12.75" customHeight="1" x14ac:dyDescent="0.2"/>
    <row r="374048" ht="12.75" customHeight="1" x14ac:dyDescent="0.2"/>
    <row r="374052" ht="12.75" customHeight="1" x14ac:dyDescent="0.2"/>
    <row r="374056" ht="12.75" customHeight="1" x14ac:dyDescent="0.2"/>
    <row r="374060" ht="12.75" customHeight="1" x14ac:dyDescent="0.2"/>
    <row r="374064" ht="12.75" customHeight="1" x14ac:dyDescent="0.2"/>
    <row r="374068" ht="12.75" customHeight="1" x14ac:dyDescent="0.2"/>
    <row r="374072" ht="12.75" customHeight="1" x14ac:dyDescent="0.2"/>
    <row r="374076" ht="12.75" customHeight="1" x14ac:dyDescent="0.2"/>
    <row r="374080" ht="12.75" customHeight="1" x14ac:dyDescent="0.2"/>
    <row r="374084" ht="12.75" customHeight="1" x14ac:dyDescent="0.2"/>
    <row r="374088" ht="12.75" customHeight="1" x14ac:dyDescent="0.2"/>
    <row r="374092" ht="12.75" customHeight="1" x14ac:dyDescent="0.2"/>
    <row r="374096" ht="12.75" customHeight="1" x14ac:dyDescent="0.2"/>
    <row r="374100" ht="12.75" customHeight="1" x14ac:dyDescent="0.2"/>
    <row r="374104" ht="12.75" customHeight="1" x14ac:dyDescent="0.2"/>
    <row r="374108" ht="12.75" customHeight="1" x14ac:dyDescent="0.2"/>
    <row r="374112" ht="12.75" customHeight="1" x14ac:dyDescent="0.2"/>
    <row r="374116" ht="12.75" customHeight="1" x14ac:dyDescent="0.2"/>
    <row r="374120" ht="12.75" customHeight="1" x14ac:dyDescent="0.2"/>
    <row r="374124" ht="12.75" customHeight="1" x14ac:dyDescent="0.2"/>
    <row r="374128" ht="12.75" customHeight="1" x14ac:dyDescent="0.2"/>
    <row r="374132" ht="12.75" customHeight="1" x14ac:dyDescent="0.2"/>
    <row r="374136" ht="12.75" customHeight="1" x14ac:dyDescent="0.2"/>
    <row r="374140" ht="12.75" customHeight="1" x14ac:dyDescent="0.2"/>
    <row r="374144" ht="12.75" customHeight="1" x14ac:dyDescent="0.2"/>
    <row r="374148" ht="12.75" customHeight="1" x14ac:dyDescent="0.2"/>
    <row r="374152" ht="12.75" customHeight="1" x14ac:dyDescent="0.2"/>
    <row r="374156" ht="12.75" customHeight="1" x14ac:dyDescent="0.2"/>
    <row r="374160" ht="12.75" customHeight="1" x14ac:dyDescent="0.2"/>
    <row r="374164" ht="12.75" customHeight="1" x14ac:dyDescent="0.2"/>
    <row r="374168" ht="12.75" customHeight="1" x14ac:dyDescent="0.2"/>
    <row r="374172" ht="12.75" customHeight="1" x14ac:dyDescent="0.2"/>
    <row r="374176" ht="12.75" customHeight="1" x14ac:dyDescent="0.2"/>
    <row r="374180" ht="12.75" customHeight="1" x14ac:dyDescent="0.2"/>
    <row r="374184" ht="12.75" customHeight="1" x14ac:dyDescent="0.2"/>
    <row r="374188" ht="12.75" customHeight="1" x14ac:dyDescent="0.2"/>
    <row r="374192" ht="12.75" customHeight="1" x14ac:dyDescent="0.2"/>
    <row r="374196" ht="12.75" customHeight="1" x14ac:dyDescent="0.2"/>
    <row r="374200" ht="12.75" customHeight="1" x14ac:dyDescent="0.2"/>
    <row r="374204" ht="12.75" customHeight="1" x14ac:dyDescent="0.2"/>
    <row r="374208" ht="12.75" customHeight="1" x14ac:dyDescent="0.2"/>
    <row r="374212" ht="12.75" customHeight="1" x14ac:dyDescent="0.2"/>
    <row r="374216" ht="12.75" customHeight="1" x14ac:dyDescent="0.2"/>
    <row r="374220" ht="12.75" customHeight="1" x14ac:dyDescent="0.2"/>
    <row r="374224" ht="12.75" customHeight="1" x14ac:dyDescent="0.2"/>
    <row r="374228" ht="12.75" customHeight="1" x14ac:dyDescent="0.2"/>
    <row r="374232" ht="12.75" customHeight="1" x14ac:dyDescent="0.2"/>
    <row r="374236" ht="12.75" customHeight="1" x14ac:dyDescent="0.2"/>
    <row r="374240" ht="12.75" customHeight="1" x14ac:dyDescent="0.2"/>
    <row r="374244" ht="12.75" customHeight="1" x14ac:dyDescent="0.2"/>
    <row r="374248" ht="12.75" customHeight="1" x14ac:dyDescent="0.2"/>
    <row r="374252" ht="12.75" customHeight="1" x14ac:dyDescent="0.2"/>
    <row r="374256" ht="12.75" customHeight="1" x14ac:dyDescent="0.2"/>
    <row r="374260" ht="12.75" customHeight="1" x14ac:dyDescent="0.2"/>
    <row r="374264" ht="12.75" customHeight="1" x14ac:dyDescent="0.2"/>
    <row r="374268" ht="12.75" customHeight="1" x14ac:dyDescent="0.2"/>
    <row r="374272" ht="12.75" customHeight="1" x14ac:dyDescent="0.2"/>
    <row r="374276" ht="12.75" customHeight="1" x14ac:dyDescent="0.2"/>
    <row r="374280" ht="12.75" customHeight="1" x14ac:dyDescent="0.2"/>
    <row r="374284" ht="12.75" customHeight="1" x14ac:dyDescent="0.2"/>
    <row r="374288" ht="12.75" customHeight="1" x14ac:dyDescent="0.2"/>
    <row r="374292" ht="12.75" customHeight="1" x14ac:dyDescent="0.2"/>
    <row r="374296" ht="12.75" customHeight="1" x14ac:dyDescent="0.2"/>
    <row r="374300" ht="12.75" customHeight="1" x14ac:dyDescent="0.2"/>
    <row r="374304" ht="12.75" customHeight="1" x14ac:dyDescent="0.2"/>
    <row r="374308" ht="12.75" customHeight="1" x14ac:dyDescent="0.2"/>
    <row r="374312" ht="12.75" customHeight="1" x14ac:dyDescent="0.2"/>
    <row r="374316" ht="12.75" customHeight="1" x14ac:dyDescent="0.2"/>
    <row r="374320" ht="12.75" customHeight="1" x14ac:dyDescent="0.2"/>
    <row r="374324" ht="12.75" customHeight="1" x14ac:dyDescent="0.2"/>
    <row r="374328" ht="12.75" customHeight="1" x14ac:dyDescent="0.2"/>
    <row r="374332" ht="12.75" customHeight="1" x14ac:dyDescent="0.2"/>
    <row r="374336" ht="12.75" customHeight="1" x14ac:dyDescent="0.2"/>
    <row r="374340" ht="12.75" customHeight="1" x14ac:dyDescent="0.2"/>
    <row r="374344" ht="12.75" customHeight="1" x14ac:dyDescent="0.2"/>
    <row r="374348" ht="12.75" customHeight="1" x14ac:dyDescent="0.2"/>
    <row r="374352" ht="12.75" customHeight="1" x14ac:dyDescent="0.2"/>
    <row r="374356" ht="12.75" customHeight="1" x14ac:dyDescent="0.2"/>
    <row r="374360" ht="12.75" customHeight="1" x14ac:dyDescent="0.2"/>
    <row r="374364" ht="12.75" customHeight="1" x14ac:dyDescent="0.2"/>
    <row r="374368" ht="12.75" customHeight="1" x14ac:dyDescent="0.2"/>
    <row r="374372" ht="12.75" customHeight="1" x14ac:dyDescent="0.2"/>
    <row r="374376" ht="12.75" customHeight="1" x14ac:dyDescent="0.2"/>
    <row r="374380" ht="12.75" customHeight="1" x14ac:dyDescent="0.2"/>
    <row r="374384" ht="12.75" customHeight="1" x14ac:dyDescent="0.2"/>
    <row r="374388" ht="12.75" customHeight="1" x14ac:dyDescent="0.2"/>
    <row r="374392" ht="12.75" customHeight="1" x14ac:dyDescent="0.2"/>
    <row r="374396" ht="12.75" customHeight="1" x14ac:dyDescent="0.2"/>
    <row r="374400" ht="12.75" customHeight="1" x14ac:dyDescent="0.2"/>
    <row r="374404" ht="12.75" customHeight="1" x14ac:dyDescent="0.2"/>
    <row r="374408" ht="12.75" customHeight="1" x14ac:dyDescent="0.2"/>
    <row r="374412" ht="12.75" customHeight="1" x14ac:dyDescent="0.2"/>
    <row r="374416" ht="12.75" customHeight="1" x14ac:dyDescent="0.2"/>
    <row r="374420" ht="12.75" customHeight="1" x14ac:dyDescent="0.2"/>
    <row r="374424" ht="12.75" customHeight="1" x14ac:dyDescent="0.2"/>
    <row r="374428" ht="12.75" customHeight="1" x14ac:dyDescent="0.2"/>
    <row r="374432" ht="12.75" customHeight="1" x14ac:dyDescent="0.2"/>
    <row r="374436" ht="12.75" customHeight="1" x14ac:dyDescent="0.2"/>
    <row r="374440" ht="12.75" customHeight="1" x14ac:dyDescent="0.2"/>
    <row r="374444" ht="12.75" customHeight="1" x14ac:dyDescent="0.2"/>
    <row r="374448" ht="12.75" customHeight="1" x14ac:dyDescent="0.2"/>
    <row r="374452" ht="12.75" customHeight="1" x14ac:dyDescent="0.2"/>
    <row r="374456" ht="12.75" customHeight="1" x14ac:dyDescent="0.2"/>
    <row r="374460" ht="12.75" customHeight="1" x14ac:dyDescent="0.2"/>
    <row r="374464" ht="12.75" customHeight="1" x14ac:dyDescent="0.2"/>
    <row r="374468" ht="12.75" customHeight="1" x14ac:dyDescent="0.2"/>
    <row r="374472" ht="12.75" customHeight="1" x14ac:dyDescent="0.2"/>
    <row r="374476" ht="12.75" customHeight="1" x14ac:dyDescent="0.2"/>
    <row r="374480" ht="12.75" customHeight="1" x14ac:dyDescent="0.2"/>
    <row r="374484" ht="12.75" customHeight="1" x14ac:dyDescent="0.2"/>
    <row r="374488" ht="12.75" customHeight="1" x14ac:dyDescent="0.2"/>
    <row r="374492" ht="12.75" customHeight="1" x14ac:dyDescent="0.2"/>
    <row r="374496" ht="12.75" customHeight="1" x14ac:dyDescent="0.2"/>
    <row r="374500" ht="12.75" customHeight="1" x14ac:dyDescent="0.2"/>
    <row r="374504" ht="12.75" customHeight="1" x14ac:dyDescent="0.2"/>
    <row r="374508" ht="12.75" customHeight="1" x14ac:dyDescent="0.2"/>
    <row r="374512" ht="12.75" customHeight="1" x14ac:dyDescent="0.2"/>
    <row r="374516" ht="12.75" customHeight="1" x14ac:dyDescent="0.2"/>
    <row r="374520" ht="12.75" customHeight="1" x14ac:dyDescent="0.2"/>
    <row r="374524" ht="12.75" customHeight="1" x14ac:dyDescent="0.2"/>
    <row r="374528" ht="12.75" customHeight="1" x14ac:dyDescent="0.2"/>
    <row r="374532" ht="12.75" customHeight="1" x14ac:dyDescent="0.2"/>
    <row r="374536" ht="12.75" customHeight="1" x14ac:dyDescent="0.2"/>
    <row r="374540" ht="12.75" customHeight="1" x14ac:dyDescent="0.2"/>
    <row r="374544" ht="12.75" customHeight="1" x14ac:dyDescent="0.2"/>
    <row r="374548" ht="12.75" customHeight="1" x14ac:dyDescent="0.2"/>
    <row r="374552" ht="12.75" customHeight="1" x14ac:dyDescent="0.2"/>
    <row r="374556" ht="12.75" customHeight="1" x14ac:dyDescent="0.2"/>
    <row r="374560" ht="12.75" customHeight="1" x14ac:dyDescent="0.2"/>
    <row r="374564" ht="12.75" customHeight="1" x14ac:dyDescent="0.2"/>
    <row r="374568" ht="12.75" customHeight="1" x14ac:dyDescent="0.2"/>
    <row r="374572" ht="12.75" customHeight="1" x14ac:dyDescent="0.2"/>
    <row r="374576" ht="12.75" customHeight="1" x14ac:dyDescent="0.2"/>
    <row r="374580" ht="12.75" customHeight="1" x14ac:dyDescent="0.2"/>
    <row r="374584" ht="12.75" customHeight="1" x14ac:dyDescent="0.2"/>
    <row r="374588" ht="12.75" customHeight="1" x14ac:dyDescent="0.2"/>
    <row r="374592" ht="12.75" customHeight="1" x14ac:dyDescent="0.2"/>
    <row r="374596" ht="12.75" customHeight="1" x14ac:dyDescent="0.2"/>
    <row r="374600" ht="12.75" customHeight="1" x14ac:dyDescent="0.2"/>
    <row r="374604" ht="12.75" customHeight="1" x14ac:dyDescent="0.2"/>
    <row r="374608" ht="12.75" customHeight="1" x14ac:dyDescent="0.2"/>
    <row r="374612" ht="12.75" customHeight="1" x14ac:dyDescent="0.2"/>
    <row r="374616" ht="12.75" customHeight="1" x14ac:dyDescent="0.2"/>
    <row r="374620" ht="12.75" customHeight="1" x14ac:dyDescent="0.2"/>
    <row r="374624" ht="12.75" customHeight="1" x14ac:dyDescent="0.2"/>
    <row r="374628" ht="12.75" customHeight="1" x14ac:dyDescent="0.2"/>
    <row r="374632" ht="12.75" customHeight="1" x14ac:dyDescent="0.2"/>
    <row r="374636" ht="12.75" customHeight="1" x14ac:dyDescent="0.2"/>
    <row r="374640" ht="12.75" customHeight="1" x14ac:dyDescent="0.2"/>
    <row r="374644" ht="12.75" customHeight="1" x14ac:dyDescent="0.2"/>
    <row r="374648" ht="12.75" customHeight="1" x14ac:dyDescent="0.2"/>
    <row r="374652" ht="12.75" customHeight="1" x14ac:dyDescent="0.2"/>
    <row r="374656" ht="12.75" customHeight="1" x14ac:dyDescent="0.2"/>
    <row r="374660" ht="12.75" customHeight="1" x14ac:dyDescent="0.2"/>
    <row r="374664" ht="12.75" customHeight="1" x14ac:dyDescent="0.2"/>
    <row r="374668" ht="12.75" customHeight="1" x14ac:dyDescent="0.2"/>
    <row r="374672" ht="12.75" customHeight="1" x14ac:dyDescent="0.2"/>
    <row r="374676" ht="12.75" customHeight="1" x14ac:dyDescent="0.2"/>
    <row r="374680" ht="12.75" customHeight="1" x14ac:dyDescent="0.2"/>
    <row r="374684" ht="12.75" customHeight="1" x14ac:dyDescent="0.2"/>
    <row r="374688" ht="12.75" customHeight="1" x14ac:dyDescent="0.2"/>
    <row r="374692" ht="12.75" customHeight="1" x14ac:dyDescent="0.2"/>
    <row r="374696" ht="12.75" customHeight="1" x14ac:dyDescent="0.2"/>
    <row r="374700" ht="12.75" customHeight="1" x14ac:dyDescent="0.2"/>
    <row r="374704" ht="12.75" customHeight="1" x14ac:dyDescent="0.2"/>
    <row r="374708" ht="12.75" customHeight="1" x14ac:dyDescent="0.2"/>
    <row r="374712" ht="12.75" customHeight="1" x14ac:dyDescent="0.2"/>
    <row r="374716" ht="12.75" customHeight="1" x14ac:dyDescent="0.2"/>
    <row r="374720" ht="12.75" customHeight="1" x14ac:dyDescent="0.2"/>
    <row r="374724" ht="12.75" customHeight="1" x14ac:dyDescent="0.2"/>
    <row r="374728" ht="12.75" customHeight="1" x14ac:dyDescent="0.2"/>
    <row r="374732" ht="12.75" customHeight="1" x14ac:dyDescent="0.2"/>
    <row r="374736" ht="12.75" customHeight="1" x14ac:dyDescent="0.2"/>
    <row r="374740" ht="12.75" customHeight="1" x14ac:dyDescent="0.2"/>
    <row r="374744" ht="12.75" customHeight="1" x14ac:dyDescent="0.2"/>
    <row r="374748" ht="12.75" customHeight="1" x14ac:dyDescent="0.2"/>
    <row r="374752" ht="12.75" customHeight="1" x14ac:dyDescent="0.2"/>
    <row r="374756" ht="12.75" customHeight="1" x14ac:dyDescent="0.2"/>
    <row r="374760" ht="12.75" customHeight="1" x14ac:dyDescent="0.2"/>
    <row r="374764" ht="12.75" customHeight="1" x14ac:dyDescent="0.2"/>
    <row r="374768" ht="12.75" customHeight="1" x14ac:dyDescent="0.2"/>
    <row r="374772" ht="12.75" customHeight="1" x14ac:dyDescent="0.2"/>
    <row r="374776" ht="12.75" customHeight="1" x14ac:dyDescent="0.2"/>
    <row r="374780" ht="12.75" customHeight="1" x14ac:dyDescent="0.2"/>
    <row r="374784" ht="12.75" customHeight="1" x14ac:dyDescent="0.2"/>
    <row r="374788" ht="12.75" customHeight="1" x14ac:dyDescent="0.2"/>
    <row r="374792" ht="12.75" customHeight="1" x14ac:dyDescent="0.2"/>
    <row r="374796" ht="12.75" customHeight="1" x14ac:dyDescent="0.2"/>
    <row r="374800" ht="12.75" customHeight="1" x14ac:dyDescent="0.2"/>
    <row r="374804" ht="12.75" customHeight="1" x14ac:dyDescent="0.2"/>
    <row r="374808" ht="12.75" customHeight="1" x14ac:dyDescent="0.2"/>
    <row r="374812" ht="12.75" customHeight="1" x14ac:dyDescent="0.2"/>
    <row r="374816" ht="12.75" customHeight="1" x14ac:dyDescent="0.2"/>
    <row r="374820" ht="12.75" customHeight="1" x14ac:dyDescent="0.2"/>
    <row r="374824" ht="12.75" customHeight="1" x14ac:dyDescent="0.2"/>
    <row r="374828" ht="12.75" customHeight="1" x14ac:dyDescent="0.2"/>
    <row r="374832" ht="12.75" customHeight="1" x14ac:dyDescent="0.2"/>
    <row r="374836" ht="12.75" customHeight="1" x14ac:dyDescent="0.2"/>
    <row r="374840" ht="12.75" customHeight="1" x14ac:dyDescent="0.2"/>
    <row r="374844" ht="12.75" customHeight="1" x14ac:dyDescent="0.2"/>
    <row r="374848" ht="12.75" customHeight="1" x14ac:dyDescent="0.2"/>
    <row r="374852" ht="12.75" customHeight="1" x14ac:dyDescent="0.2"/>
    <row r="374856" ht="12.75" customHeight="1" x14ac:dyDescent="0.2"/>
    <row r="374860" ht="12.75" customHeight="1" x14ac:dyDescent="0.2"/>
    <row r="374864" ht="12.75" customHeight="1" x14ac:dyDescent="0.2"/>
    <row r="374868" ht="12.75" customHeight="1" x14ac:dyDescent="0.2"/>
    <row r="374872" ht="12.75" customHeight="1" x14ac:dyDescent="0.2"/>
    <row r="374876" ht="12.75" customHeight="1" x14ac:dyDescent="0.2"/>
    <row r="374880" ht="12.75" customHeight="1" x14ac:dyDescent="0.2"/>
    <row r="374884" ht="12.75" customHeight="1" x14ac:dyDescent="0.2"/>
    <row r="374888" ht="12.75" customHeight="1" x14ac:dyDescent="0.2"/>
    <row r="374892" ht="12.75" customHeight="1" x14ac:dyDescent="0.2"/>
    <row r="374896" ht="12.75" customHeight="1" x14ac:dyDescent="0.2"/>
    <row r="374900" ht="12.75" customHeight="1" x14ac:dyDescent="0.2"/>
    <row r="374904" ht="12.75" customHeight="1" x14ac:dyDescent="0.2"/>
    <row r="374908" ht="12.75" customHeight="1" x14ac:dyDescent="0.2"/>
    <row r="374912" ht="12.75" customHeight="1" x14ac:dyDescent="0.2"/>
    <row r="374916" ht="12.75" customHeight="1" x14ac:dyDescent="0.2"/>
    <row r="374920" ht="12.75" customHeight="1" x14ac:dyDescent="0.2"/>
    <row r="374924" ht="12.75" customHeight="1" x14ac:dyDescent="0.2"/>
    <row r="374928" ht="12.75" customHeight="1" x14ac:dyDescent="0.2"/>
    <row r="374932" ht="12.75" customHeight="1" x14ac:dyDescent="0.2"/>
    <row r="374936" ht="12.75" customHeight="1" x14ac:dyDescent="0.2"/>
    <row r="374940" ht="12.75" customHeight="1" x14ac:dyDescent="0.2"/>
    <row r="374944" ht="12.75" customHeight="1" x14ac:dyDescent="0.2"/>
    <row r="374948" ht="12.75" customHeight="1" x14ac:dyDescent="0.2"/>
    <row r="374952" ht="12.75" customHeight="1" x14ac:dyDescent="0.2"/>
    <row r="374956" ht="12.75" customHeight="1" x14ac:dyDescent="0.2"/>
    <row r="374960" ht="12.75" customHeight="1" x14ac:dyDescent="0.2"/>
    <row r="374964" ht="12.75" customHeight="1" x14ac:dyDescent="0.2"/>
    <row r="374968" ht="12.75" customHeight="1" x14ac:dyDescent="0.2"/>
    <row r="374972" ht="12.75" customHeight="1" x14ac:dyDescent="0.2"/>
    <row r="374976" ht="12.75" customHeight="1" x14ac:dyDescent="0.2"/>
    <row r="374980" ht="12.75" customHeight="1" x14ac:dyDescent="0.2"/>
    <row r="374984" ht="12.75" customHeight="1" x14ac:dyDescent="0.2"/>
    <row r="374988" ht="12.75" customHeight="1" x14ac:dyDescent="0.2"/>
    <row r="374992" ht="12.75" customHeight="1" x14ac:dyDescent="0.2"/>
    <row r="374996" ht="12.75" customHeight="1" x14ac:dyDescent="0.2"/>
    <row r="375000" ht="12.75" customHeight="1" x14ac:dyDescent="0.2"/>
    <row r="375004" ht="12.75" customHeight="1" x14ac:dyDescent="0.2"/>
    <row r="375008" ht="12.75" customHeight="1" x14ac:dyDescent="0.2"/>
    <row r="375012" ht="12.75" customHeight="1" x14ac:dyDescent="0.2"/>
    <row r="375016" ht="12.75" customHeight="1" x14ac:dyDescent="0.2"/>
    <row r="375020" ht="12.75" customHeight="1" x14ac:dyDescent="0.2"/>
    <row r="375024" ht="12.75" customHeight="1" x14ac:dyDescent="0.2"/>
    <row r="375028" ht="12.75" customHeight="1" x14ac:dyDescent="0.2"/>
    <row r="375032" ht="12.75" customHeight="1" x14ac:dyDescent="0.2"/>
    <row r="375036" ht="12.75" customHeight="1" x14ac:dyDescent="0.2"/>
    <row r="375040" ht="12.75" customHeight="1" x14ac:dyDescent="0.2"/>
    <row r="375044" ht="12.75" customHeight="1" x14ac:dyDescent="0.2"/>
    <row r="375048" ht="12.75" customHeight="1" x14ac:dyDescent="0.2"/>
    <row r="375052" ht="12.75" customHeight="1" x14ac:dyDescent="0.2"/>
    <row r="375056" ht="12.75" customHeight="1" x14ac:dyDescent="0.2"/>
    <row r="375060" ht="12.75" customHeight="1" x14ac:dyDescent="0.2"/>
    <row r="375064" ht="12.75" customHeight="1" x14ac:dyDescent="0.2"/>
    <row r="375068" ht="12.75" customHeight="1" x14ac:dyDescent="0.2"/>
    <row r="375072" ht="12.75" customHeight="1" x14ac:dyDescent="0.2"/>
    <row r="375076" ht="12.75" customHeight="1" x14ac:dyDescent="0.2"/>
    <row r="375080" ht="12.75" customHeight="1" x14ac:dyDescent="0.2"/>
    <row r="375084" ht="12.75" customHeight="1" x14ac:dyDescent="0.2"/>
    <row r="375088" ht="12.75" customHeight="1" x14ac:dyDescent="0.2"/>
    <row r="375092" ht="12.75" customHeight="1" x14ac:dyDescent="0.2"/>
    <row r="375096" ht="12.75" customHeight="1" x14ac:dyDescent="0.2"/>
    <row r="375100" ht="12.75" customHeight="1" x14ac:dyDescent="0.2"/>
    <row r="375104" ht="12.75" customHeight="1" x14ac:dyDescent="0.2"/>
    <row r="375108" ht="12.75" customHeight="1" x14ac:dyDescent="0.2"/>
    <row r="375112" ht="12.75" customHeight="1" x14ac:dyDescent="0.2"/>
    <row r="375116" ht="12.75" customHeight="1" x14ac:dyDescent="0.2"/>
    <row r="375120" ht="12.75" customHeight="1" x14ac:dyDescent="0.2"/>
    <row r="375124" ht="12.75" customHeight="1" x14ac:dyDescent="0.2"/>
    <row r="375128" ht="12.75" customHeight="1" x14ac:dyDescent="0.2"/>
    <row r="375132" ht="12.75" customHeight="1" x14ac:dyDescent="0.2"/>
    <row r="375136" ht="12.75" customHeight="1" x14ac:dyDescent="0.2"/>
    <row r="375140" ht="12.75" customHeight="1" x14ac:dyDescent="0.2"/>
    <row r="375144" ht="12.75" customHeight="1" x14ac:dyDescent="0.2"/>
    <row r="375148" ht="12.75" customHeight="1" x14ac:dyDescent="0.2"/>
    <row r="375152" ht="12.75" customHeight="1" x14ac:dyDescent="0.2"/>
    <row r="375156" ht="12.75" customHeight="1" x14ac:dyDescent="0.2"/>
    <row r="375160" ht="12.75" customHeight="1" x14ac:dyDescent="0.2"/>
    <row r="375164" ht="12.75" customHeight="1" x14ac:dyDescent="0.2"/>
    <row r="375168" ht="12.75" customHeight="1" x14ac:dyDescent="0.2"/>
    <row r="375172" ht="12.75" customHeight="1" x14ac:dyDescent="0.2"/>
    <row r="375176" ht="12.75" customHeight="1" x14ac:dyDescent="0.2"/>
    <row r="375180" ht="12.75" customHeight="1" x14ac:dyDescent="0.2"/>
    <row r="375184" ht="12.75" customHeight="1" x14ac:dyDescent="0.2"/>
    <row r="375188" ht="12.75" customHeight="1" x14ac:dyDescent="0.2"/>
    <row r="375192" ht="12.75" customHeight="1" x14ac:dyDescent="0.2"/>
    <row r="375196" ht="12.75" customHeight="1" x14ac:dyDescent="0.2"/>
    <row r="375200" ht="12.75" customHeight="1" x14ac:dyDescent="0.2"/>
    <row r="375204" ht="12.75" customHeight="1" x14ac:dyDescent="0.2"/>
    <row r="375208" ht="12.75" customHeight="1" x14ac:dyDescent="0.2"/>
    <row r="375212" ht="12.75" customHeight="1" x14ac:dyDescent="0.2"/>
    <row r="375216" ht="12.75" customHeight="1" x14ac:dyDescent="0.2"/>
    <row r="375220" ht="12.75" customHeight="1" x14ac:dyDescent="0.2"/>
    <row r="375224" ht="12.75" customHeight="1" x14ac:dyDescent="0.2"/>
    <row r="375228" ht="12.75" customHeight="1" x14ac:dyDescent="0.2"/>
    <row r="375232" ht="12.75" customHeight="1" x14ac:dyDescent="0.2"/>
    <row r="375236" ht="12.75" customHeight="1" x14ac:dyDescent="0.2"/>
    <row r="375240" ht="12.75" customHeight="1" x14ac:dyDescent="0.2"/>
    <row r="375244" ht="12.75" customHeight="1" x14ac:dyDescent="0.2"/>
    <row r="375248" ht="12.75" customHeight="1" x14ac:dyDescent="0.2"/>
    <row r="375252" ht="12.75" customHeight="1" x14ac:dyDescent="0.2"/>
    <row r="375256" ht="12.75" customHeight="1" x14ac:dyDescent="0.2"/>
    <row r="375260" ht="12.75" customHeight="1" x14ac:dyDescent="0.2"/>
    <row r="375264" ht="12.75" customHeight="1" x14ac:dyDescent="0.2"/>
    <row r="375268" ht="12.75" customHeight="1" x14ac:dyDescent="0.2"/>
    <row r="375272" ht="12.75" customHeight="1" x14ac:dyDescent="0.2"/>
    <row r="375276" ht="12.75" customHeight="1" x14ac:dyDescent="0.2"/>
    <row r="375280" ht="12.75" customHeight="1" x14ac:dyDescent="0.2"/>
    <row r="375284" ht="12.75" customHeight="1" x14ac:dyDescent="0.2"/>
    <row r="375288" ht="12.75" customHeight="1" x14ac:dyDescent="0.2"/>
    <row r="375292" ht="12.75" customHeight="1" x14ac:dyDescent="0.2"/>
    <row r="375296" ht="12.75" customHeight="1" x14ac:dyDescent="0.2"/>
    <row r="375300" ht="12.75" customHeight="1" x14ac:dyDescent="0.2"/>
    <row r="375304" ht="12.75" customHeight="1" x14ac:dyDescent="0.2"/>
    <row r="375308" ht="12.75" customHeight="1" x14ac:dyDescent="0.2"/>
    <row r="375312" ht="12.75" customHeight="1" x14ac:dyDescent="0.2"/>
    <row r="375316" ht="12.75" customHeight="1" x14ac:dyDescent="0.2"/>
    <row r="375320" ht="12.75" customHeight="1" x14ac:dyDescent="0.2"/>
    <row r="375324" ht="12.75" customHeight="1" x14ac:dyDescent="0.2"/>
    <row r="375328" ht="12.75" customHeight="1" x14ac:dyDescent="0.2"/>
    <row r="375332" ht="12.75" customHeight="1" x14ac:dyDescent="0.2"/>
    <row r="375336" ht="12.75" customHeight="1" x14ac:dyDescent="0.2"/>
    <row r="375340" ht="12.75" customHeight="1" x14ac:dyDescent="0.2"/>
    <row r="375344" ht="12.75" customHeight="1" x14ac:dyDescent="0.2"/>
    <row r="375348" ht="12.75" customHeight="1" x14ac:dyDescent="0.2"/>
    <row r="375352" ht="12.75" customHeight="1" x14ac:dyDescent="0.2"/>
    <row r="375356" ht="12.75" customHeight="1" x14ac:dyDescent="0.2"/>
    <row r="375360" ht="12.75" customHeight="1" x14ac:dyDescent="0.2"/>
    <row r="375364" ht="12.75" customHeight="1" x14ac:dyDescent="0.2"/>
    <row r="375368" ht="12.75" customHeight="1" x14ac:dyDescent="0.2"/>
    <row r="375372" ht="12.75" customHeight="1" x14ac:dyDescent="0.2"/>
    <row r="375376" ht="12.75" customHeight="1" x14ac:dyDescent="0.2"/>
    <row r="375380" ht="12.75" customHeight="1" x14ac:dyDescent="0.2"/>
    <row r="375384" ht="12.75" customHeight="1" x14ac:dyDescent="0.2"/>
    <row r="375388" ht="12.75" customHeight="1" x14ac:dyDescent="0.2"/>
    <row r="375392" ht="12.75" customHeight="1" x14ac:dyDescent="0.2"/>
    <row r="375396" ht="12.75" customHeight="1" x14ac:dyDescent="0.2"/>
    <row r="375400" ht="12.75" customHeight="1" x14ac:dyDescent="0.2"/>
    <row r="375404" ht="12.75" customHeight="1" x14ac:dyDescent="0.2"/>
    <row r="375408" ht="12.75" customHeight="1" x14ac:dyDescent="0.2"/>
    <row r="375412" ht="12.75" customHeight="1" x14ac:dyDescent="0.2"/>
    <row r="375416" ht="12.75" customHeight="1" x14ac:dyDescent="0.2"/>
    <row r="375420" ht="12.75" customHeight="1" x14ac:dyDescent="0.2"/>
    <row r="375424" ht="12.75" customHeight="1" x14ac:dyDescent="0.2"/>
    <row r="375428" ht="12.75" customHeight="1" x14ac:dyDescent="0.2"/>
    <row r="375432" ht="12.75" customHeight="1" x14ac:dyDescent="0.2"/>
    <row r="375436" ht="12.75" customHeight="1" x14ac:dyDescent="0.2"/>
    <row r="375440" ht="12.75" customHeight="1" x14ac:dyDescent="0.2"/>
    <row r="375444" ht="12.75" customHeight="1" x14ac:dyDescent="0.2"/>
    <row r="375448" ht="12.75" customHeight="1" x14ac:dyDescent="0.2"/>
    <row r="375452" ht="12.75" customHeight="1" x14ac:dyDescent="0.2"/>
    <row r="375456" ht="12.75" customHeight="1" x14ac:dyDescent="0.2"/>
    <row r="375460" ht="12.75" customHeight="1" x14ac:dyDescent="0.2"/>
    <row r="375464" ht="12.75" customHeight="1" x14ac:dyDescent="0.2"/>
    <row r="375468" ht="12.75" customHeight="1" x14ac:dyDescent="0.2"/>
    <row r="375472" ht="12.75" customHeight="1" x14ac:dyDescent="0.2"/>
    <row r="375476" ht="12.75" customHeight="1" x14ac:dyDescent="0.2"/>
    <row r="375480" ht="12.75" customHeight="1" x14ac:dyDescent="0.2"/>
    <row r="375484" ht="12.75" customHeight="1" x14ac:dyDescent="0.2"/>
    <row r="375488" ht="12.75" customHeight="1" x14ac:dyDescent="0.2"/>
    <row r="375492" ht="12.75" customHeight="1" x14ac:dyDescent="0.2"/>
    <row r="375496" ht="12.75" customHeight="1" x14ac:dyDescent="0.2"/>
    <row r="375500" ht="12.75" customHeight="1" x14ac:dyDescent="0.2"/>
    <row r="375504" ht="12.75" customHeight="1" x14ac:dyDescent="0.2"/>
    <row r="375508" ht="12.75" customHeight="1" x14ac:dyDescent="0.2"/>
    <row r="375512" ht="12.75" customHeight="1" x14ac:dyDescent="0.2"/>
    <row r="375516" ht="12.75" customHeight="1" x14ac:dyDescent="0.2"/>
    <row r="375520" ht="12.75" customHeight="1" x14ac:dyDescent="0.2"/>
    <row r="375524" ht="12.75" customHeight="1" x14ac:dyDescent="0.2"/>
    <row r="375528" ht="12.75" customHeight="1" x14ac:dyDescent="0.2"/>
    <row r="375532" ht="12.75" customHeight="1" x14ac:dyDescent="0.2"/>
    <row r="375536" ht="12.75" customHeight="1" x14ac:dyDescent="0.2"/>
    <row r="375540" ht="12.75" customHeight="1" x14ac:dyDescent="0.2"/>
    <row r="375544" ht="12.75" customHeight="1" x14ac:dyDescent="0.2"/>
    <row r="375548" ht="12.75" customHeight="1" x14ac:dyDescent="0.2"/>
    <row r="375552" ht="12.75" customHeight="1" x14ac:dyDescent="0.2"/>
    <row r="375556" ht="12.75" customHeight="1" x14ac:dyDescent="0.2"/>
    <row r="375560" ht="12.75" customHeight="1" x14ac:dyDescent="0.2"/>
    <row r="375564" ht="12.75" customHeight="1" x14ac:dyDescent="0.2"/>
    <row r="375568" ht="12.75" customHeight="1" x14ac:dyDescent="0.2"/>
    <row r="375572" ht="12.75" customHeight="1" x14ac:dyDescent="0.2"/>
    <row r="375576" ht="12.75" customHeight="1" x14ac:dyDescent="0.2"/>
    <row r="375580" ht="12.75" customHeight="1" x14ac:dyDescent="0.2"/>
    <row r="375584" ht="12.75" customHeight="1" x14ac:dyDescent="0.2"/>
    <row r="375588" ht="12.75" customHeight="1" x14ac:dyDescent="0.2"/>
    <row r="375592" ht="12.75" customHeight="1" x14ac:dyDescent="0.2"/>
    <row r="375596" ht="12.75" customHeight="1" x14ac:dyDescent="0.2"/>
    <row r="375600" ht="12.75" customHeight="1" x14ac:dyDescent="0.2"/>
    <row r="375604" ht="12.75" customHeight="1" x14ac:dyDescent="0.2"/>
    <row r="375608" ht="12.75" customHeight="1" x14ac:dyDescent="0.2"/>
    <row r="375612" ht="12.75" customHeight="1" x14ac:dyDescent="0.2"/>
    <row r="375616" ht="12.75" customHeight="1" x14ac:dyDescent="0.2"/>
    <row r="375620" ht="12.75" customHeight="1" x14ac:dyDescent="0.2"/>
    <row r="375624" ht="12.75" customHeight="1" x14ac:dyDescent="0.2"/>
    <row r="375628" ht="12.75" customHeight="1" x14ac:dyDescent="0.2"/>
    <row r="375632" ht="12.75" customHeight="1" x14ac:dyDescent="0.2"/>
    <row r="375636" ht="12.75" customHeight="1" x14ac:dyDescent="0.2"/>
    <row r="375640" ht="12.75" customHeight="1" x14ac:dyDescent="0.2"/>
    <row r="375644" ht="12.75" customHeight="1" x14ac:dyDescent="0.2"/>
    <row r="375648" ht="12.75" customHeight="1" x14ac:dyDescent="0.2"/>
    <row r="375652" ht="12.75" customHeight="1" x14ac:dyDescent="0.2"/>
    <row r="375656" ht="12.75" customHeight="1" x14ac:dyDescent="0.2"/>
    <row r="375660" ht="12.75" customHeight="1" x14ac:dyDescent="0.2"/>
    <row r="375664" ht="12.75" customHeight="1" x14ac:dyDescent="0.2"/>
    <row r="375668" ht="12.75" customHeight="1" x14ac:dyDescent="0.2"/>
    <row r="375672" ht="12.75" customHeight="1" x14ac:dyDescent="0.2"/>
    <row r="375676" ht="12.75" customHeight="1" x14ac:dyDescent="0.2"/>
    <row r="375680" ht="12.75" customHeight="1" x14ac:dyDescent="0.2"/>
    <row r="375684" ht="12.75" customHeight="1" x14ac:dyDescent="0.2"/>
    <row r="375688" ht="12.75" customHeight="1" x14ac:dyDescent="0.2"/>
    <row r="375692" ht="12.75" customHeight="1" x14ac:dyDescent="0.2"/>
    <row r="375696" ht="12.75" customHeight="1" x14ac:dyDescent="0.2"/>
    <row r="375700" ht="12.75" customHeight="1" x14ac:dyDescent="0.2"/>
    <row r="375704" ht="12.75" customHeight="1" x14ac:dyDescent="0.2"/>
    <row r="375708" ht="12.75" customHeight="1" x14ac:dyDescent="0.2"/>
    <row r="375712" ht="12.75" customHeight="1" x14ac:dyDescent="0.2"/>
    <row r="375716" ht="12.75" customHeight="1" x14ac:dyDescent="0.2"/>
    <row r="375720" ht="12.75" customHeight="1" x14ac:dyDescent="0.2"/>
    <row r="375724" ht="12.75" customHeight="1" x14ac:dyDescent="0.2"/>
    <row r="375728" ht="12.75" customHeight="1" x14ac:dyDescent="0.2"/>
    <row r="375732" ht="12.75" customHeight="1" x14ac:dyDescent="0.2"/>
    <row r="375736" ht="12.75" customHeight="1" x14ac:dyDescent="0.2"/>
    <row r="375740" ht="12.75" customHeight="1" x14ac:dyDescent="0.2"/>
    <row r="375744" ht="12.75" customHeight="1" x14ac:dyDescent="0.2"/>
    <row r="375748" ht="12.75" customHeight="1" x14ac:dyDescent="0.2"/>
    <row r="375752" ht="12.75" customHeight="1" x14ac:dyDescent="0.2"/>
    <row r="375756" ht="12.75" customHeight="1" x14ac:dyDescent="0.2"/>
    <row r="375760" ht="12.75" customHeight="1" x14ac:dyDescent="0.2"/>
    <row r="375764" ht="12.75" customHeight="1" x14ac:dyDescent="0.2"/>
    <row r="375768" ht="12.75" customHeight="1" x14ac:dyDescent="0.2"/>
    <row r="375772" ht="12.75" customHeight="1" x14ac:dyDescent="0.2"/>
    <row r="375776" ht="12.75" customHeight="1" x14ac:dyDescent="0.2"/>
    <row r="375780" ht="12.75" customHeight="1" x14ac:dyDescent="0.2"/>
    <row r="375784" ht="12.75" customHeight="1" x14ac:dyDescent="0.2"/>
    <row r="375788" ht="12.75" customHeight="1" x14ac:dyDescent="0.2"/>
    <row r="375792" ht="12.75" customHeight="1" x14ac:dyDescent="0.2"/>
    <row r="375796" ht="12.75" customHeight="1" x14ac:dyDescent="0.2"/>
    <row r="375800" ht="12.75" customHeight="1" x14ac:dyDescent="0.2"/>
    <row r="375804" ht="12.75" customHeight="1" x14ac:dyDescent="0.2"/>
    <row r="375808" ht="12.75" customHeight="1" x14ac:dyDescent="0.2"/>
    <row r="375812" ht="12.75" customHeight="1" x14ac:dyDescent="0.2"/>
    <row r="375816" ht="12.75" customHeight="1" x14ac:dyDescent="0.2"/>
    <row r="375820" ht="12.75" customHeight="1" x14ac:dyDescent="0.2"/>
    <row r="375824" ht="12.75" customHeight="1" x14ac:dyDescent="0.2"/>
    <row r="375828" ht="12.75" customHeight="1" x14ac:dyDescent="0.2"/>
    <row r="375832" ht="12.75" customHeight="1" x14ac:dyDescent="0.2"/>
    <row r="375836" ht="12.75" customHeight="1" x14ac:dyDescent="0.2"/>
    <row r="375840" ht="12.75" customHeight="1" x14ac:dyDescent="0.2"/>
    <row r="375844" ht="12.75" customHeight="1" x14ac:dyDescent="0.2"/>
    <row r="375848" ht="12.75" customHeight="1" x14ac:dyDescent="0.2"/>
    <row r="375852" ht="12.75" customHeight="1" x14ac:dyDescent="0.2"/>
    <row r="375856" ht="12.75" customHeight="1" x14ac:dyDescent="0.2"/>
    <row r="375860" ht="12.75" customHeight="1" x14ac:dyDescent="0.2"/>
    <row r="375864" ht="12.75" customHeight="1" x14ac:dyDescent="0.2"/>
    <row r="375868" ht="12.75" customHeight="1" x14ac:dyDescent="0.2"/>
    <row r="375872" ht="12.75" customHeight="1" x14ac:dyDescent="0.2"/>
    <row r="375876" ht="12.75" customHeight="1" x14ac:dyDescent="0.2"/>
    <row r="375880" ht="12.75" customHeight="1" x14ac:dyDescent="0.2"/>
    <row r="375884" ht="12.75" customHeight="1" x14ac:dyDescent="0.2"/>
    <row r="375888" ht="12.75" customHeight="1" x14ac:dyDescent="0.2"/>
    <row r="375892" ht="12.75" customHeight="1" x14ac:dyDescent="0.2"/>
    <row r="375896" ht="12.75" customHeight="1" x14ac:dyDescent="0.2"/>
    <row r="375900" ht="12.75" customHeight="1" x14ac:dyDescent="0.2"/>
    <row r="375904" ht="12.75" customHeight="1" x14ac:dyDescent="0.2"/>
    <row r="375908" ht="12.75" customHeight="1" x14ac:dyDescent="0.2"/>
    <row r="375912" ht="12.75" customHeight="1" x14ac:dyDescent="0.2"/>
    <row r="375916" ht="12.75" customHeight="1" x14ac:dyDescent="0.2"/>
    <row r="375920" ht="12.75" customHeight="1" x14ac:dyDescent="0.2"/>
    <row r="375924" ht="12.75" customHeight="1" x14ac:dyDescent="0.2"/>
    <row r="375928" ht="12.75" customHeight="1" x14ac:dyDescent="0.2"/>
    <row r="375932" ht="12.75" customHeight="1" x14ac:dyDescent="0.2"/>
    <row r="375936" ht="12.75" customHeight="1" x14ac:dyDescent="0.2"/>
    <row r="375940" ht="12.75" customHeight="1" x14ac:dyDescent="0.2"/>
    <row r="375944" ht="12.75" customHeight="1" x14ac:dyDescent="0.2"/>
    <row r="375948" ht="12.75" customHeight="1" x14ac:dyDescent="0.2"/>
    <row r="375952" ht="12.75" customHeight="1" x14ac:dyDescent="0.2"/>
    <row r="375956" ht="12.75" customHeight="1" x14ac:dyDescent="0.2"/>
    <row r="375960" ht="12.75" customHeight="1" x14ac:dyDescent="0.2"/>
    <row r="375964" ht="12.75" customHeight="1" x14ac:dyDescent="0.2"/>
    <row r="375968" ht="12.75" customHeight="1" x14ac:dyDescent="0.2"/>
    <row r="375972" ht="12.75" customHeight="1" x14ac:dyDescent="0.2"/>
    <row r="375976" ht="12.75" customHeight="1" x14ac:dyDescent="0.2"/>
    <row r="375980" ht="12.75" customHeight="1" x14ac:dyDescent="0.2"/>
    <row r="375984" ht="12.75" customHeight="1" x14ac:dyDescent="0.2"/>
    <row r="375988" ht="12.75" customHeight="1" x14ac:dyDescent="0.2"/>
    <row r="375992" ht="12.75" customHeight="1" x14ac:dyDescent="0.2"/>
    <row r="375996" ht="12.75" customHeight="1" x14ac:dyDescent="0.2"/>
    <row r="376000" ht="12.75" customHeight="1" x14ac:dyDescent="0.2"/>
    <row r="376004" ht="12.75" customHeight="1" x14ac:dyDescent="0.2"/>
    <row r="376008" ht="12.75" customHeight="1" x14ac:dyDescent="0.2"/>
    <row r="376012" ht="12.75" customHeight="1" x14ac:dyDescent="0.2"/>
    <row r="376016" ht="12.75" customHeight="1" x14ac:dyDescent="0.2"/>
    <row r="376020" ht="12.75" customHeight="1" x14ac:dyDescent="0.2"/>
    <row r="376024" ht="12.75" customHeight="1" x14ac:dyDescent="0.2"/>
    <row r="376028" ht="12.75" customHeight="1" x14ac:dyDescent="0.2"/>
    <row r="376032" ht="12.75" customHeight="1" x14ac:dyDescent="0.2"/>
    <row r="376036" ht="12.75" customHeight="1" x14ac:dyDescent="0.2"/>
    <row r="376040" ht="12.75" customHeight="1" x14ac:dyDescent="0.2"/>
    <row r="376044" ht="12.75" customHeight="1" x14ac:dyDescent="0.2"/>
    <row r="376048" ht="12.75" customHeight="1" x14ac:dyDescent="0.2"/>
    <row r="376052" ht="12.75" customHeight="1" x14ac:dyDescent="0.2"/>
    <row r="376056" ht="12.75" customHeight="1" x14ac:dyDescent="0.2"/>
    <row r="376060" ht="12.75" customHeight="1" x14ac:dyDescent="0.2"/>
    <row r="376064" ht="12.75" customHeight="1" x14ac:dyDescent="0.2"/>
    <row r="376068" ht="12.75" customHeight="1" x14ac:dyDescent="0.2"/>
    <row r="376072" ht="12.75" customHeight="1" x14ac:dyDescent="0.2"/>
    <row r="376076" ht="12.75" customHeight="1" x14ac:dyDescent="0.2"/>
    <row r="376080" ht="12.75" customHeight="1" x14ac:dyDescent="0.2"/>
    <row r="376084" ht="12.75" customHeight="1" x14ac:dyDescent="0.2"/>
    <row r="376088" ht="12.75" customHeight="1" x14ac:dyDescent="0.2"/>
    <row r="376092" ht="12.75" customHeight="1" x14ac:dyDescent="0.2"/>
    <row r="376096" ht="12.75" customHeight="1" x14ac:dyDescent="0.2"/>
    <row r="376100" ht="12.75" customHeight="1" x14ac:dyDescent="0.2"/>
    <row r="376104" ht="12.75" customHeight="1" x14ac:dyDescent="0.2"/>
    <row r="376108" ht="12.75" customHeight="1" x14ac:dyDescent="0.2"/>
    <row r="376112" ht="12.75" customHeight="1" x14ac:dyDescent="0.2"/>
    <row r="376116" ht="12.75" customHeight="1" x14ac:dyDescent="0.2"/>
    <row r="376120" ht="12.75" customHeight="1" x14ac:dyDescent="0.2"/>
    <row r="376124" ht="12.75" customHeight="1" x14ac:dyDescent="0.2"/>
    <row r="376128" ht="12.75" customHeight="1" x14ac:dyDescent="0.2"/>
    <row r="376132" ht="12.75" customHeight="1" x14ac:dyDescent="0.2"/>
    <row r="376136" ht="12.75" customHeight="1" x14ac:dyDescent="0.2"/>
    <row r="376140" ht="12.75" customHeight="1" x14ac:dyDescent="0.2"/>
    <row r="376144" ht="12.75" customHeight="1" x14ac:dyDescent="0.2"/>
    <row r="376148" ht="12.75" customHeight="1" x14ac:dyDescent="0.2"/>
    <row r="376152" ht="12.75" customHeight="1" x14ac:dyDescent="0.2"/>
    <row r="376156" ht="12.75" customHeight="1" x14ac:dyDescent="0.2"/>
    <row r="376160" ht="12.75" customHeight="1" x14ac:dyDescent="0.2"/>
    <row r="376164" ht="12.75" customHeight="1" x14ac:dyDescent="0.2"/>
    <row r="376168" ht="12.75" customHeight="1" x14ac:dyDescent="0.2"/>
    <row r="376172" ht="12.75" customHeight="1" x14ac:dyDescent="0.2"/>
    <row r="376176" ht="12.75" customHeight="1" x14ac:dyDescent="0.2"/>
    <row r="376180" ht="12.75" customHeight="1" x14ac:dyDescent="0.2"/>
    <row r="376184" ht="12.75" customHeight="1" x14ac:dyDescent="0.2"/>
    <row r="376188" ht="12.75" customHeight="1" x14ac:dyDescent="0.2"/>
    <row r="376192" ht="12.75" customHeight="1" x14ac:dyDescent="0.2"/>
    <row r="376196" ht="12.75" customHeight="1" x14ac:dyDescent="0.2"/>
    <row r="376200" ht="12.75" customHeight="1" x14ac:dyDescent="0.2"/>
    <row r="376204" ht="12.75" customHeight="1" x14ac:dyDescent="0.2"/>
    <row r="376208" ht="12.75" customHeight="1" x14ac:dyDescent="0.2"/>
    <row r="376212" ht="12.75" customHeight="1" x14ac:dyDescent="0.2"/>
    <row r="376216" ht="12.75" customHeight="1" x14ac:dyDescent="0.2"/>
    <row r="376220" ht="12.75" customHeight="1" x14ac:dyDescent="0.2"/>
    <row r="376224" ht="12.75" customHeight="1" x14ac:dyDescent="0.2"/>
    <row r="376228" ht="12.75" customHeight="1" x14ac:dyDescent="0.2"/>
    <row r="376232" ht="12.75" customHeight="1" x14ac:dyDescent="0.2"/>
    <row r="376236" ht="12.75" customHeight="1" x14ac:dyDescent="0.2"/>
    <row r="376240" ht="12.75" customHeight="1" x14ac:dyDescent="0.2"/>
    <row r="376244" ht="12.75" customHeight="1" x14ac:dyDescent="0.2"/>
    <row r="376248" ht="12.75" customHeight="1" x14ac:dyDescent="0.2"/>
    <row r="376252" ht="12.75" customHeight="1" x14ac:dyDescent="0.2"/>
    <row r="376256" ht="12.75" customHeight="1" x14ac:dyDescent="0.2"/>
    <row r="376260" ht="12.75" customHeight="1" x14ac:dyDescent="0.2"/>
    <row r="376264" ht="12.75" customHeight="1" x14ac:dyDescent="0.2"/>
    <row r="376268" ht="12.75" customHeight="1" x14ac:dyDescent="0.2"/>
    <row r="376272" ht="12.75" customHeight="1" x14ac:dyDescent="0.2"/>
    <row r="376276" ht="12.75" customHeight="1" x14ac:dyDescent="0.2"/>
    <row r="376280" ht="12.75" customHeight="1" x14ac:dyDescent="0.2"/>
    <row r="376284" ht="12.75" customHeight="1" x14ac:dyDescent="0.2"/>
    <row r="376288" ht="12.75" customHeight="1" x14ac:dyDescent="0.2"/>
    <row r="376292" ht="12.75" customHeight="1" x14ac:dyDescent="0.2"/>
    <row r="376296" ht="12.75" customHeight="1" x14ac:dyDescent="0.2"/>
    <row r="376300" ht="12.75" customHeight="1" x14ac:dyDescent="0.2"/>
    <row r="376304" ht="12.75" customHeight="1" x14ac:dyDescent="0.2"/>
    <row r="376308" ht="12.75" customHeight="1" x14ac:dyDescent="0.2"/>
    <row r="376312" ht="12.75" customHeight="1" x14ac:dyDescent="0.2"/>
    <row r="376316" ht="12.75" customHeight="1" x14ac:dyDescent="0.2"/>
    <row r="376320" ht="12.75" customHeight="1" x14ac:dyDescent="0.2"/>
    <row r="376324" ht="12.75" customHeight="1" x14ac:dyDescent="0.2"/>
    <row r="376328" ht="12.75" customHeight="1" x14ac:dyDescent="0.2"/>
    <row r="376332" ht="12.75" customHeight="1" x14ac:dyDescent="0.2"/>
    <row r="376336" ht="12.75" customHeight="1" x14ac:dyDescent="0.2"/>
    <row r="376340" ht="12.75" customHeight="1" x14ac:dyDescent="0.2"/>
    <row r="376344" ht="12.75" customHeight="1" x14ac:dyDescent="0.2"/>
    <row r="376348" ht="12.75" customHeight="1" x14ac:dyDescent="0.2"/>
    <row r="376352" ht="12.75" customHeight="1" x14ac:dyDescent="0.2"/>
    <row r="376356" ht="12.75" customHeight="1" x14ac:dyDescent="0.2"/>
    <row r="376360" ht="12.75" customHeight="1" x14ac:dyDescent="0.2"/>
    <row r="376364" ht="12.75" customHeight="1" x14ac:dyDescent="0.2"/>
    <row r="376368" ht="12.75" customHeight="1" x14ac:dyDescent="0.2"/>
    <row r="376372" ht="12.75" customHeight="1" x14ac:dyDescent="0.2"/>
    <row r="376376" ht="12.75" customHeight="1" x14ac:dyDescent="0.2"/>
    <row r="376380" ht="12.75" customHeight="1" x14ac:dyDescent="0.2"/>
    <row r="376384" ht="12.75" customHeight="1" x14ac:dyDescent="0.2"/>
    <row r="376388" ht="12.75" customHeight="1" x14ac:dyDescent="0.2"/>
    <row r="376392" ht="12.75" customHeight="1" x14ac:dyDescent="0.2"/>
    <row r="376396" ht="12.75" customHeight="1" x14ac:dyDescent="0.2"/>
    <row r="376400" ht="12.75" customHeight="1" x14ac:dyDescent="0.2"/>
    <row r="376404" ht="12.75" customHeight="1" x14ac:dyDescent="0.2"/>
    <row r="376408" ht="12.75" customHeight="1" x14ac:dyDescent="0.2"/>
    <row r="376412" ht="12.75" customHeight="1" x14ac:dyDescent="0.2"/>
    <row r="376416" ht="12.75" customHeight="1" x14ac:dyDescent="0.2"/>
    <row r="376420" ht="12.75" customHeight="1" x14ac:dyDescent="0.2"/>
    <row r="376424" ht="12.75" customHeight="1" x14ac:dyDescent="0.2"/>
    <row r="376428" ht="12.75" customHeight="1" x14ac:dyDescent="0.2"/>
    <row r="376432" ht="12.75" customHeight="1" x14ac:dyDescent="0.2"/>
    <row r="376436" ht="12.75" customHeight="1" x14ac:dyDescent="0.2"/>
    <row r="376440" ht="12.75" customHeight="1" x14ac:dyDescent="0.2"/>
    <row r="376444" ht="12.75" customHeight="1" x14ac:dyDescent="0.2"/>
    <row r="376448" ht="12.75" customHeight="1" x14ac:dyDescent="0.2"/>
    <row r="376452" ht="12.75" customHeight="1" x14ac:dyDescent="0.2"/>
    <row r="376456" ht="12.75" customHeight="1" x14ac:dyDescent="0.2"/>
    <row r="376460" ht="12.75" customHeight="1" x14ac:dyDescent="0.2"/>
    <row r="376464" ht="12.75" customHeight="1" x14ac:dyDescent="0.2"/>
    <row r="376468" ht="12.75" customHeight="1" x14ac:dyDescent="0.2"/>
    <row r="376472" ht="12.75" customHeight="1" x14ac:dyDescent="0.2"/>
    <row r="376476" ht="12.75" customHeight="1" x14ac:dyDescent="0.2"/>
    <row r="376480" ht="12.75" customHeight="1" x14ac:dyDescent="0.2"/>
    <row r="376484" ht="12.75" customHeight="1" x14ac:dyDescent="0.2"/>
    <row r="376488" ht="12.75" customHeight="1" x14ac:dyDescent="0.2"/>
    <row r="376492" ht="12.75" customHeight="1" x14ac:dyDescent="0.2"/>
    <row r="376496" ht="12.75" customHeight="1" x14ac:dyDescent="0.2"/>
    <row r="376500" ht="12.75" customHeight="1" x14ac:dyDescent="0.2"/>
    <row r="376504" ht="12.75" customHeight="1" x14ac:dyDescent="0.2"/>
    <row r="376508" ht="12.75" customHeight="1" x14ac:dyDescent="0.2"/>
    <row r="376512" ht="12.75" customHeight="1" x14ac:dyDescent="0.2"/>
    <row r="376516" ht="12.75" customHeight="1" x14ac:dyDescent="0.2"/>
    <row r="376520" ht="12.75" customHeight="1" x14ac:dyDescent="0.2"/>
    <row r="376524" ht="12.75" customHeight="1" x14ac:dyDescent="0.2"/>
    <row r="376528" ht="12.75" customHeight="1" x14ac:dyDescent="0.2"/>
    <row r="376532" ht="12.75" customHeight="1" x14ac:dyDescent="0.2"/>
    <row r="376536" ht="12.75" customHeight="1" x14ac:dyDescent="0.2"/>
    <row r="376540" ht="12.75" customHeight="1" x14ac:dyDescent="0.2"/>
    <row r="376544" ht="12.75" customHeight="1" x14ac:dyDescent="0.2"/>
    <row r="376548" ht="12.75" customHeight="1" x14ac:dyDescent="0.2"/>
    <row r="376552" ht="12.75" customHeight="1" x14ac:dyDescent="0.2"/>
    <row r="376556" ht="12.75" customHeight="1" x14ac:dyDescent="0.2"/>
    <row r="376560" ht="12.75" customHeight="1" x14ac:dyDescent="0.2"/>
    <row r="376564" ht="12.75" customHeight="1" x14ac:dyDescent="0.2"/>
    <row r="376568" ht="12.75" customHeight="1" x14ac:dyDescent="0.2"/>
    <row r="376572" ht="12.75" customHeight="1" x14ac:dyDescent="0.2"/>
    <row r="376576" ht="12.75" customHeight="1" x14ac:dyDescent="0.2"/>
    <row r="376580" ht="12.75" customHeight="1" x14ac:dyDescent="0.2"/>
    <row r="376584" ht="12.75" customHeight="1" x14ac:dyDescent="0.2"/>
    <row r="376588" ht="12.75" customHeight="1" x14ac:dyDescent="0.2"/>
    <row r="376592" ht="12.75" customHeight="1" x14ac:dyDescent="0.2"/>
    <row r="376596" ht="12.75" customHeight="1" x14ac:dyDescent="0.2"/>
    <row r="376600" ht="12.75" customHeight="1" x14ac:dyDescent="0.2"/>
    <row r="376604" ht="12.75" customHeight="1" x14ac:dyDescent="0.2"/>
    <row r="376608" ht="12.75" customHeight="1" x14ac:dyDescent="0.2"/>
    <row r="376612" ht="12.75" customHeight="1" x14ac:dyDescent="0.2"/>
    <row r="376616" ht="12.75" customHeight="1" x14ac:dyDescent="0.2"/>
    <row r="376620" ht="12.75" customHeight="1" x14ac:dyDescent="0.2"/>
    <row r="376624" ht="12.75" customHeight="1" x14ac:dyDescent="0.2"/>
    <row r="376628" ht="12.75" customHeight="1" x14ac:dyDescent="0.2"/>
    <row r="376632" ht="12.75" customHeight="1" x14ac:dyDescent="0.2"/>
    <row r="376636" ht="12.75" customHeight="1" x14ac:dyDescent="0.2"/>
    <row r="376640" ht="12.75" customHeight="1" x14ac:dyDescent="0.2"/>
    <row r="376644" ht="12.75" customHeight="1" x14ac:dyDescent="0.2"/>
    <row r="376648" ht="12.75" customHeight="1" x14ac:dyDescent="0.2"/>
    <row r="376652" ht="12.75" customHeight="1" x14ac:dyDescent="0.2"/>
    <row r="376656" ht="12.75" customHeight="1" x14ac:dyDescent="0.2"/>
    <row r="376660" ht="12.75" customHeight="1" x14ac:dyDescent="0.2"/>
    <row r="376664" ht="12.75" customHeight="1" x14ac:dyDescent="0.2"/>
    <row r="376668" ht="12.75" customHeight="1" x14ac:dyDescent="0.2"/>
    <row r="376672" ht="12.75" customHeight="1" x14ac:dyDescent="0.2"/>
    <row r="376676" ht="12.75" customHeight="1" x14ac:dyDescent="0.2"/>
    <row r="376680" ht="12.75" customHeight="1" x14ac:dyDescent="0.2"/>
    <row r="376684" ht="12.75" customHeight="1" x14ac:dyDescent="0.2"/>
    <row r="376688" ht="12.75" customHeight="1" x14ac:dyDescent="0.2"/>
    <row r="376692" ht="12.75" customHeight="1" x14ac:dyDescent="0.2"/>
    <row r="376696" ht="12.75" customHeight="1" x14ac:dyDescent="0.2"/>
    <row r="376700" ht="12.75" customHeight="1" x14ac:dyDescent="0.2"/>
    <row r="376704" ht="12.75" customHeight="1" x14ac:dyDescent="0.2"/>
    <row r="376708" ht="12.75" customHeight="1" x14ac:dyDescent="0.2"/>
    <row r="376712" ht="12.75" customHeight="1" x14ac:dyDescent="0.2"/>
    <row r="376716" ht="12.75" customHeight="1" x14ac:dyDescent="0.2"/>
    <row r="376720" ht="12.75" customHeight="1" x14ac:dyDescent="0.2"/>
    <row r="376724" ht="12.75" customHeight="1" x14ac:dyDescent="0.2"/>
    <row r="376728" ht="12.75" customHeight="1" x14ac:dyDescent="0.2"/>
    <row r="376732" ht="12.75" customHeight="1" x14ac:dyDescent="0.2"/>
    <row r="376736" ht="12.75" customHeight="1" x14ac:dyDescent="0.2"/>
    <row r="376740" ht="12.75" customHeight="1" x14ac:dyDescent="0.2"/>
    <row r="376744" ht="12.75" customHeight="1" x14ac:dyDescent="0.2"/>
    <row r="376748" ht="12.75" customHeight="1" x14ac:dyDescent="0.2"/>
    <row r="376752" ht="12.75" customHeight="1" x14ac:dyDescent="0.2"/>
    <row r="376756" ht="12.75" customHeight="1" x14ac:dyDescent="0.2"/>
    <row r="376760" ht="12.75" customHeight="1" x14ac:dyDescent="0.2"/>
    <row r="376764" ht="12.75" customHeight="1" x14ac:dyDescent="0.2"/>
    <row r="376768" ht="12.75" customHeight="1" x14ac:dyDescent="0.2"/>
    <row r="376772" ht="12.75" customHeight="1" x14ac:dyDescent="0.2"/>
    <row r="376776" ht="12.75" customHeight="1" x14ac:dyDescent="0.2"/>
    <row r="376780" ht="12.75" customHeight="1" x14ac:dyDescent="0.2"/>
    <row r="376784" ht="12.75" customHeight="1" x14ac:dyDescent="0.2"/>
    <row r="376788" ht="12.75" customHeight="1" x14ac:dyDescent="0.2"/>
    <row r="376792" ht="12.75" customHeight="1" x14ac:dyDescent="0.2"/>
    <row r="376796" ht="12.75" customHeight="1" x14ac:dyDescent="0.2"/>
    <row r="376800" ht="12.75" customHeight="1" x14ac:dyDescent="0.2"/>
    <row r="376804" ht="12.75" customHeight="1" x14ac:dyDescent="0.2"/>
    <row r="376808" ht="12.75" customHeight="1" x14ac:dyDescent="0.2"/>
    <row r="376812" ht="12.75" customHeight="1" x14ac:dyDescent="0.2"/>
    <row r="376816" ht="12.75" customHeight="1" x14ac:dyDescent="0.2"/>
    <row r="376820" ht="12.75" customHeight="1" x14ac:dyDescent="0.2"/>
    <row r="376824" ht="12.75" customHeight="1" x14ac:dyDescent="0.2"/>
    <row r="376828" ht="12.75" customHeight="1" x14ac:dyDescent="0.2"/>
    <row r="376832" ht="12.75" customHeight="1" x14ac:dyDescent="0.2"/>
    <row r="376836" ht="12.75" customHeight="1" x14ac:dyDescent="0.2"/>
    <row r="376840" ht="12.75" customHeight="1" x14ac:dyDescent="0.2"/>
    <row r="376844" ht="12.75" customHeight="1" x14ac:dyDescent="0.2"/>
    <row r="376848" ht="12.75" customHeight="1" x14ac:dyDescent="0.2"/>
    <row r="376852" ht="12.75" customHeight="1" x14ac:dyDescent="0.2"/>
    <row r="376856" ht="12.75" customHeight="1" x14ac:dyDescent="0.2"/>
    <row r="376860" ht="12.75" customHeight="1" x14ac:dyDescent="0.2"/>
    <row r="376864" ht="12.75" customHeight="1" x14ac:dyDescent="0.2"/>
    <row r="376868" ht="12.75" customHeight="1" x14ac:dyDescent="0.2"/>
    <row r="376872" ht="12.75" customHeight="1" x14ac:dyDescent="0.2"/>
    <row r="376876" ht="12.75" customHeight="1" x14ac:dyDescent="0.2"/>
    <row r="376880" ht="12.75" customHeight="1" x14ac:dyDescent="0.2"/>
    <row r="376884" ht="12.75" customHeight="1" x14ac:dyDescent="0.2"/>
    <row r="376888" ht="12.75" customHeight="1" x14ac:dyDescent="0.2"/>
    <row r="376892" ht="12.75" customHeight="1" x14ac:dyDescent="0.2"/>
    <row r="376896" ht="12.75" customHeight="1" x14ac:dyDescent="0.2"/>
    <row r="376900" ht="12.75" customHeight="1" x14ac:dyDescent="0.2"/>
    <row r="376904" ht="12.75" customHeight="1" x14ac:dyDescent="0.2"/>
    <row r="376908" ht="12.75" customHeight="1" x14ac:dyDescent="0.2"/>
    <row r="376912" ht="12.75" customHeight="1" x14ac:dyDescent="0.2"/>
    <row r="376916" ht="12.75" customHeight="1" x14ac:dyDescent="0.2"/>
    <row r="376920" ht="12.75" customHeight="1" x14ac:dyDescent="0.2"/>
    <row r="376924" ht="12.75" customHeight="1" x14ac:dyDescent="0.2"/>
    <row r="376928" ht="12.75" customHeight="1" x14ac:dyDescent="0.2"/>
    <row r="376932" ht="12.75" customHeight="1" x14ac:dyDescent="0.2"/>
    <row r="376936" ht="12.75" customHeight="1" x14ac:dyDescent="0.2"/>
    <row r="376940" ht="12.75" customHeight="1" x14ac:dyDescent="0.2"/>
    <row r="376944" ht="12.75" customHeight="1" x14ac:dyDescent="0.2"/>
    <row r="376948" ht="12.75" customHeight="1" x14ac:dyDescent="0.2"/>
    <row r="376952" ht="12.75" customHeight="1" x14ac:dyDescent="0.2"/>
    <row r="376956" ht="12.75" customHeight="1" x14ac:dyDescent="0.2"/>
    <row r="376960" ht="12.75" customHeight="1" x14ac:dyDescent="0.2"/>
    <row r="376964" ht="12.75" customHeight="1" x14ac:dyDescent="0.2"/>
    <row r="376968" ht="12.75" customHeight="1" x14ac:dyDescent="0.2"/>
    <row r="376972" ht="12.75" customHeight="1" x14ac:dyDescent="0.2"/>
    <row r="376976" ht="12.75" customHeight="1" x14ac:dyDescent="0.2"/>
    <row r="376980" ht="12.75" customHeight="1" x14ac:dyDescent="0.2"/>
    <row r="376984" ht="12.75" customHeight="1" x14ac:dyDescent="0.2"/>
    <row r="376988" ht="12.75" customHeight="1" x14ac:dyDescent="0.2"/>
    <row r="376992" ht="12.75" customHeight="1" x14ac:dyDescent="0.2"/>
    <row r="376996" ht="12.75" customHeight="1" x14ac:dyDescent="0.2"/>
    <row r="377000" ht="12.75" customHeight="1" x14ac:dyDescent="0.2"/>
    <row r="377004" ht="12.75" customHeight="1" x14ac:dyDescent="0.2"/>
    <row r="377008" ht="12.75" customHeight="1" x14ac:dyDescent="0.2"/>
    <row r="377012" ht="12.75" customHeight="1" x14ac:dyDescent="0.2"/>
    <row r="377016" ht="12.75" customHeight="1" x14ac:dyDescent="0.2"/>
    <row r="377020" ht="12.75" customHeight="1" x14ac:dyDescent="0.2"/>
    <row r="377024" ht="12.75" customHeight="1" x14ac:dyDescent="0.2"/>
    <row r="377028" ht="12.75" customHeight="1" x14ac:dyDescent="0.2"/>
    <row r="377032" ht="12.75" customHeight="1" x14ac:dyDescent="0.2"/>
    <row r="377036" ht="12.75" customHeight="1" x14ac:dyDescent="0.2"/>
    <row r="377040" ht="12.75" customHeight="1" x14ac:dyDescent="0.2"/>
    <row r="377044" ht="12.75" customHeight="1" x14ac:dyDescent="0.2"/>
    <row r="377048" ht="12.75" customHeight="1" x14ac:dyDescent="0.2"/>
    <row r="377052" ht="12.75" customHeight="1" x14ac:dyDescent="0.2"/>
    <row r="377056" ht="12.75" customHeight="1" x14ac:dyDescent="0.2"/>
    <row r="377060" ht="12.75" customHeight="1" x14ac:dyDescent="0.2"/>
    <row r="377064" ht="12.75" customHeight="1" x14ac:dyDescent="0.2"/>
    <row r="377068" ht="12.75" customHeight="1" x14ac:dyDescent="0.2"/>
    <row r="377072" ht="12.75" customHeight="1" x14ac:dyDescent="0.2"/>
    <row r="377076" ht="12.75" customHeight="1" x14ac:dyDescent="0.2"/>
    <row r="377080" ht="12.75" customHeight="1" x14ac:dyDescent="0.2"/>
    <row r="377084" ht="12.75" customHeight="1" x14ac:dyDescent="0.2"/>
    <row r="377088" ht="12.75" customHeight="1" x14ac:dyDescent="0.2"/>
    <row r="377092" ht="12.75" customHeight="1" x14ac:dyDescent="0.2"/>
    <row r="377096" ht="12.75" customHeight="1" x14ac:dyDescent="0.2"/>
    <row r="377100" ht="12.75" customHeight="1" x14ac:dyDescent="0.2"/>
    <row r="377104" ht="12.75" customHeight="1" x14ac:dyDescent="0.2"/>
    <row r="377108" ht="12.75" customHeight="1" x14ac:dyDescent="0.2"/>
    <row r="377112" ht="12.75" customHeight="1" x14ac:dyDescent="0.2"/>
    <row r="377116" ht="12.75" customHeight="1" x14ac:dyDescent="0.2"/>
    <row r="377120" ht="12.75" customHeight="1" x14ac:dyDescent="0.2"/>
    <row r="377124" ht="12.75" customHeight="1" x14ac:dyDescent="0.2"/>
    <row r="377128" ht="12.75" customHeight="1" x14ac:dyDescent="0.2"/>
    <row r="377132" ht="12.75" customHeight="1" x14ac:dyDescent="0.2"/>
    <row r="377136" ht="12.75" customHeight="1" x14ac:dyDescent="0.2"/>
    <row r="377140" ht="12.75" customHeight="1" x14ac:dyDescent="0.2"/>
    <row r="377144" ht="12.75" customHeight="1" x14ac:dyDescent="0.2"/>
    <row r="377148" ht="12.75" customHeight="1" x14ac:dyDescent="0.2"/>
    <row r="377152" ht="12.75" customHeight="1" x14ac:dyDescent="0.2"/>
    <row r="377156" ht="12.75" customHeight="1" x14ac:dyDescent="0.2"/>
    <row r="377160" ht="12.75" customHeight="1" x14ac:dyDescent="0.2"/>
    <row r="377164" ht="12.75" customHeight="1" x14ac:dyDescent="0.2"/>
    <row r="377168" ht="12.75" customHeight="1" x14ac:dyDescent="0.2"/>
    <row r="377172" ht="12.75" customHeight="1" x14ac:dyDescent="0.2"/>
    <row r="377176" ht="12.75" customHeight="1" x14ac:dyDescent="0.2"/>
    <row r="377180" ht="12.75" customHeight="1" x14ac:dyDescent="0.2"/>
    <row r="377184" ht="12.75" customHeight="1" x14ac:dyDescent="0.2"/>
    <row r="377188" ht="12.75" customHeight="1" x14ac:dyDescent="0.2"/>
    <row r="377192" ht="12.75" customHeight="1" x14ac:dyDescent="0.2"/>
    <row r="377196" ht="12.75" customHeight="1" x14ac:dyDescent="0.2"/>
    <row r="377200" ht="12.75" customHeight="1" x14ac:dyDescent="0.2"/>
    <row r="377204" ht="12.75" customHeight="1" x14ac:dyDescent="0.2"/>
    <row r="377208" ht="12.75" customHeight="1" x14ac:dyDescent="0.2"/>
    <row r="377212" ht="12.75" customHeight="1" x14ac:dyDescent="0.2"/>
    <row r="377216" ht="12.75" customHeight="1" x14ac:dyDescent="0.2"/>
    <row r="377220" ht="12.75" customHeight="1" x14ac:dyDescent="0.2"/>
    <row r="377224" ht="12.75" customHeight="1" x14ac:dyDescent="0.2"/>
    <row r="377228" ht="12.75" customHeight="1" x14ac:dyDescent="0.2"/>
    <row r="377232" ht="12.75" customHeight="1" x14ac:dyDescent="0.2"/>
    <row r="377236" ht="12.75" customHeight="1" x14ac:dyDescent="0.2"/>
    <row r="377240" ht="12.75" customHeight="1" x14ac:dyDescent="0.2"/>
    <row r="377244" ht="12.75" customHeight="1" x14ac:dyDescent="0.2"/>
    <row r="377248" ht="12.75" customHeight="1" x14ac:dyDescent="0.2"/>
    <row r="377252" ht="12.75" customHeight="1" x14ac:dyDescent="0.2"/>
    <row r="377256" ht="12.75" customHeight="1" x14ac:dyDescent="0.2"/>
    <row r="377260" ht="12.75" customHeight="1" x14ac:dyDescent="0.2"/>
    <row r="377264" ht="12.75" customHeight="1" x14ac:dyDescent="0.2"/>
    <row r="377268" ht="12.75" customHeight="1" x14ac:dyDescent="0.2"/>
    <row r="377272" ht="12.75" customHeight="1" x14ac:dyDescent="0.2"/>
    <row r="377276" ht="12.75" customHeight="1" x14ac:dyDescent="0.2"/>
    <row r="377280" ht="12.75" customHeight="1" x14ac:dyDescent="0.2"/>
    <row r="377284" ht="12.75" customHeight="1" x14ac:dyDescent="0.2"/>
    <row r="377288" ht="12.75" customHeight="1" x14ac:dyDescent="0.2"/>
    <row r="377292" ht="12.75" customHeight="1" x14ac:dyDescent="0.2"/>
    <row r="377296" ht="12.75" customHeight="1" x14ac:dyDescent="0.2"/>
    <row r="377300" ht="12.75" customHeight="1" x14ac:dyDescent="0.2"/>
    <row r="377304" ht="12.75" customHeight="1" x14ac:dyDescent="0.2"/>
    <row r="377308" ht="12.75" customHeight="1" x14ac:dyDescent="0.2"/>
    <row r="377312" ht="12.75" customHeight="1" x14ac:dyDescent="0.2"/>
    <row r="377316" ht="12.75" customHeight="1" x14ac:dyDescent="0.2"/>
    <row r="377320" ht="12.75" customHeight="1" x14ac:dyDescent="0.2"/>
    <row r="377324" ht="12.75" customHeight="1" x14ac:dyDescent="0.2"/>
    <row r="377328" ht="12.75" customHeight="1" x14ac:dyDescent="0.2"/>
    <row r="377332" ht="12.75" customHeight="1" x14ac:dyDescent="0.2"/>
    <row r="377336" ht="12.75" customHeight="1" x14ac:dyDescent="0.2"/>
    <row r="377340" ht="12.75" customHeight="1" x14ac:dyDescent="0.2"/>
    <row r="377344" ht="12.75" customHeight="1" x14ac:dyDescent="0.2"/>
    <row r="377348" ht="12.75" customHeight="1" x14ac:dyDescent="0.2"/>
    <row r="377352" ht="12.75" customHeight="1" x14ac:dyDescent="0.2"/>
    <row r="377356" ht="12.75" customHeight="1" x14ac:dyDescent="0.2"/>
    <row r="377360" ht="12.75" customHeight="1" x14ac:dyDescent="0.2"/>
    <row r="377364" ht="12.75" customHeight="1" x14ac:dyDescent="0.2"/>
    <row r="377368" ht="12.75" customHeight="1" x14ac:dyDescent="0.2"/>
    <row r="377372" ht="12.75" customHeight="1" x14ac:dyDescent="0.2"/>
    <row r="377376" ht="12.75" customHeight="1" x14ac:dyDescent="0.2"/>
    <row r="377380" ht="12.75" customHeight="1" x14ac:dyDescent="0.2"/>
    <row r="377384" ht="12.75" customHeight="1" x14ac:dyDescent="0.2"/>
    <row r="377388" ht="12.75" customHeight="1" x14ac:dyDescent="0.2"/>
    <row r="377392" ht="12.75" customHeight="1" x14ac:dyDescent="0.2"/>
    <row r="377396" ht="12.75" customHeight="1" x14ac:dyDescent="0.2"/>
    <row r="377400" ht="12.75" customHeight="1" x14ac:dyDescent="0.2"/>
    <row r="377404" ht="12.75" customHeight="1" x14ac:dyDescent="0.2"/>
    <row r="377408" ht="12.75" customHeight="1" x14ac:dyDescent="0.2"/>
    <row r="377412" ht="12.75" customHeight="1" x14ac:dyDescent="0.2"/>
    <row r="377416" ht="12.75" customHeight="1" x14ac:dyDescent="0.2"/>
    <row r="377420" ht="12.75" customHeight="1" x14ac:dyDescent="0.2"/>
    <row r="377424" ht="12.75" customHeight="1" x14ac:dyDescent="0.2"/>
    <row r="377428" ht="12.75" customHeight="1" x14ac:dyDescent="0.2"/>
    <row r="377432" ht="12.75" customHeight="1" x14ac:dyDescent="0.2"/>
    <row r="377436" ht="12.75" customHeight="1" x14ac:dyDescent="0.2"/>
    <row r="377440" ht="12.75" customHeight="1" x14ac:dyDescent="0.2"/>
    <row r="377444" ht="12.75" customHeight="1" x14ac:dyDescent="0.2"/>
    <row r="377448" ht="12.75" customHeight="1" x14ac:dyDescent="0.2"/>
    <row r="377452" ht="12.75" customHeight="1" x14ac:dyDescent="0.2"/>
    <row r="377456" ht="12.75" customHeight="1" x14ac:dyDescent="0.2"/>
    <row r="377460" ht="12.75" customHeight="1" x14ac:dyDescent="0.2"/>
    <row r="377464" ht="12.75" customHeight="1" x14ac:dyDescent="0.2"/>
    <row r="377468" ht="12.75" customHeight="1" x14ac:dyDescent="0.2"/>
    <row r="377472" ht="12.75" customHeight="1" x14ac:dyDescent="0.2"/>
    <row r="377476" ht="12.75" customHeight="1" x14ac:dyDescent="0.2"/>
    <row r="377480" ht="12.75" customHeight="1" x14ac:dyDescent="0.2"/>
    <row r="377484" ht="12.75" customHeight="1" x14ac:dyDescent="0.2"/>
    <row r="377488" ht="12.75" customHeight="1" x14ac:dyDescent="0.2"/>
    <row r="377492" ht="12.75" customHeight="1" x14ac:dyDescent="0.2"/>
    <row r="377496" ht="12.75" customHeight="1" x14ac:dyDescent="0.2"/>
    <row r="377500" ht="12.75" customHeight="1" x14ac:dyDescent="0.2"/>
    <row r="377504" ht="12.75" customHeight="1" x14ac:dyDescent="0.2"/>
    <row r="377508" ht="12.75" customHeight="1" x14ac:dyDescent="0.2"/>
    <row r="377512" ht="12.75" customHeight="1" x14ac:dyDescent="0.2"/>
    <row r="377516" ht="12.75" customHeight="1" x14ac:dyDescent="0.2"/>
    <row r="377520" ht="12.75" customHeight="1" x14ac:dyDescent="0.2"/>
    <row r="377524" ht="12.75" customHeight="1" x14ac:dyDescent="0.2"/>
    <row r="377528" ht="12.75" customHeight="1" x14ac:dyDescent="0.2"/>
    <row r="377532" ht="12.75" customHeight="1" x14ac:dyDescent="0.2"/>
    <row r="377536" ht="12.75" customHeight="1" x14ac:dyDescent="0.2"/>
    <row r="377540" ht="12.75" customHeight="1" x14ac:dyDescent="0.2"/>
    <row r="377544" ht="12.75" customHeight="1" x14ac:dyDescent="0.2"/>
    <row r="377548" ht="12.75" customHeight="1" x14ac:dyDescent="0.2"/>
    <row r="377552" ht="12.75" customHeight="1" x14ac:dyDescent="0.2"/>
    <row r="377556" ht="12.75" customHeight="1" x14ac:dyDescent="0.2"/>
    <row r="377560" ht="12.75" customHeight="1" x14ac:dyDescent="0.2"/>
    <row r="377564" ht="12.75" customHeight="1" x14ac:dyDescent="0.2"/>
    <row r="377568" ht="12.75" customHeight="1" x14ac:dyDescent="0.2"/>
    <row r="377572" ht="12.75" customHeight="1" x14ac:dyDescent="0.2"/>
    <row r="377576" ht="12.75" customHeight="1" x14ac:dyDescent="0.2"/>
    <row r="377580" ht="12.75" customHeight="1" x14ac:dyDescent="0.2"/>
    <row r="377584" ht="12.75" customHeight="1" x14ac:dyDescent="0.2"/>
    <row r="377588" ht="12.75" customHeight="1" x14ac:dyDescent="0.2"/>
    <row r="377592" ht="12.75" customHeight="1" x14ac:dyDescent="0.2"/>
    <row r="377596" ht="12.75" customHeight="1" x14ac:dyDescent="0.2"/>
    <row r="377600" ht="12.75" customHeight="1" x14ac:dyDescent="0.2"/>
    <row r="377604" ht="12.75" customHeight="1" x14ac:dyDescent="0.2"/>
    <row r="377608" ht="12.75" customHeight="1" x14ac:dyDescent="0.2"/>
    <row r="377612" ht="12.75" customHeight="1" x14ac:dyDescent="0.2"/>
    <row r="377616" ht="12.75" customHeight="1" x14ac:dyDescent="0.2"/>
    <row r="377620" ht="12.75" customHeight="1" x14ac:dyDescent="0.2"/>
    <row r="377624" ht="12.75" customHeight="1" x14ac:dyDescent="0.2"/>
    <row r="377628" ht="12.75" customHeight="1" x14ac:dyDescent="0.2"/>
    <row r="377632" ht="12.75" customHeight="1" x14ac:dyDescent="0.2"/>
    <row r="377636" ht="12.75" customHeight="1" x14ac:dyDescent="0.2"/>
    <row r="377640" ht="12.75" customHeight="1" x14ac:dyDescent="0.2"/>
    <row r="377644" ht="12.75" customHeight="1" x14ac:dyDescent="0.2"/>
    <row r="377648" ht="12.75" customHeight="1" x14ac:dyDescent="0.2"/>
    <row r="377652" ht="12.75" customHeight="1" x14ac:dyDescent="0.2"/>
    <row r="377656" ht="12.75" customHeight="1" x14ac:dyDescent="0.2"/>
    <row r="377660" ht="12.75" customHeight="1" x14ac:dyDescent="0.2"/>
    <row r="377664" ht="12.75" customHeight="1" x14ac:dyDescent="0.2"/>
    <row r="377668" ht="12.75" customHeight="1" x14ac:dyDescent="0.2"/>
    <row r="377672" ht="12.75" customHeight="1" x14ac:dyDescent="0.2"/>
    <row r="377676" ht="12.75" customHeight="1" x14ac:dyDescent="0.2"/>
    <row r="377680" ht="12.75" customHeight="1" x14ac:dyDescent="0.2"/>
    <row r="377684" ht="12.75" customHeight="1" x14ac:dyDescent="0.2"/>
    <row r="377688" ht="12.75" customHeight="1" x14ac:dyDescent="0.2"/>
    <row r="377692" ht="12.75" customHeight="1" x14ac:dyDescent="0.2"/>
    <row r="377696" ht="12.75" customHeight="1" x14ac:dyDescent="0.2"/>
    <row r="377700" ht="12.75" customHeight="1" x14ac:dyDescent="0.2"/>
    <row r="377704" ht="12.75" customHeight="1" x14ac:dyDescent="0.2"/>
    <row r="377708" ht="12.75" customHeight="1" x14ac:dyDescent="0.2"/>
    <row r="377712" ht="12.75" customHeight="1" x14ac:dyDescent="0.2"/>
    <row r="377716" ht="12.75" customHeight="1" x14ac:dyDescent="0.2"/>
    <row r="377720" ht="12.75" customHeight="1" x14ac:dyDescent="0.2"/>
    <row r="377724" ht="12.75" customHeight="1" x14ac:dyDescent="0.2"/>
    <row r="377728" ht="12.75" customHeight="1" x14ac:dyDescent="0.2"/>
    <row r="377732" ht="12.75" customHeight="1" x14ac:dyDescent="0.2"/>
    <row r="377736" ht="12.75" customHeight="1" x14ac:dyDescent="0.2"/>
    <row r="377740" ht="12.75" customHeight="1" x14ac:dyDescent="0.2"/>
    <row r="377744" ht="12.75" customHeight="1" x14ac:dyDescent="0.2"/>
    <row r="377748" ht="12.75" customHeight="1" x14ac:dyDescent="0.2"/>
    <row r="377752" ht="12.75" customHeight="1" x14ac:dyDescent="0.2"/>
    <row r="377756" ht="12.75" customHeight="1" x14ac:dyDescent="0.2"/>
    <row r="377760" ht="12.75" customHeight="1" x14ac:dyDescent="0.2"/>
    <row r="377764" ht="12.75" customHeight="1" x14ac:dyDescent="0.2"/>
    <row r="377768" ht="12.75" customHeight="1" x14ac:dyDescent="0.2"/>
    <row r="377772" ht="12.75" customHeight="1" x14ac:dyDescent="0.2"/>
    <row r="377776" ht="12.75" customHeight="1" x14ac:dyDescent="0.2"/>
    <row r="377780" ht="12.75" customHeight="1" x14ac:dyDescent="0.2"/>
    <row r="377784" ht="12.75" customHeight="1" x14ac:dyDescent="0.2"/>
    <row r="377788" ht="12.75" customHeight="1" x14ac:dyDescent="0.2"/>
    <row r="377792" ht="12.75" customHeight="1" x14ac:dyDescent="0.2"/>
    <row r="377796" ht="12.75" customHeight="1" x14ac:dyDescent="0.2"/>
    <row r="377800" ht="12.75" customHeight="1" x14ac:dyDescent="0.2"/>
    <row r="377804" ht="12.75" customHeight="1" x14ac:dyDescent="0.2"/>
    <row r="377808" ht="12.75" customHeight="1" x14ac:dyDescent="0.2"/>
    <row r="377812" ht="12.75" customHeight="1" x14ac:dyDescent="0.2"/>
    <row r="377816" ht="12.75" customHeight="1" x14ac:dyDescent="0.2"/>
    <row r="377820" ht="12.75" customHeight="1" x14ac:dyDescent="0.2"/>
    <row r="377824" ht="12.75" customHeight="1" x14ac:dyDescent="0.2"/>
    <row r="377828" ht="12.75" customHeight="1" x14ac:dyDescent="0.2"/>
    <row r="377832" ht="12.75" customHeight="1" x14ac:dyDescent="0.2"/>
    <row r="377836" ht="12.75" customHeight="1" x14ac:dyDescent="0.2"/>
    <row r="377840" ht="12.75" customHeight="1" x14ac:dyDescent="0.2"/>
    <row r="377844" ht="12.75" customHeight="1" x14ac:dyDescent="0.2"/>
    <row r="377848" ht="12.75" customHeight="1" x14ac:dyDescent="0.2"/>
    <row r="377852" ht="12.75" customHeight="1" x14ac:dyDescent="0.2"/>
    <row r="377856" ht="12.75" customHeight="1" x14ac:dyDescent="0.2"/>
    <row r="377860" ht="12.75" customHeight="1" x14ac:dyDescent="0.2"/>
    <row r="377864" ht="12.75" customHeight="1" x14ac:dyDescent="0.2"/>
    <row r="377868" ht="12.75" customHeight="1" x14ac:dyDescent="0.2"/>
    <row r="377872" ht="12.75" customHeight="1" x14ac:dyDescent="0.2"/>
    <row r="377876" ht="12.75" customHeight="1" x14ac:dyDescent="0.2"/>
    <row r="377880" ht="12.75" customHeight="1" x14ac:dyDescent="0.2"/>
    <row r="377884" ht="12.75" customHeight="1" x14ac:dyDescent="0.2"/>
    <row r="377888" ht="12.75" customHeight="1" x14ac:dyDescent="0.2"/>
    <row r="377892" ht="12.75" customHeight="1" x14ac:dyDescent="0.2"/>
    <row r="377896" ht="12.75" customHeight="1" x14ac:dyDescent="0.2"/>
    <row r="377900" ht="12.75" customHeight="1" x14ac:dyDescent="0.2"/>
    <row r="377904" ht="12.75" customHeight="1" x14ac:dyDescent="0.2"/>
    <row r="377908" ht="12.75" customHeight="1" x14ac:dyDescent="0.2"/>
    <row r="377912" ht="12.75" customHeight="1" x14ac:dyDescent="0.2"/>
    <row r="377916" ht="12.75" customHeight="1" x14ac:dyDescent="0.2"/>
    <row r="377920" ht="12.75" customHeight="1" x14ac:dyDescent="0.2"/>
    <row r="377924" ht="12.75" customHeight="1" x14ac:dyDescent="0.2"/>
    <row r="377928" ht="12.75" customHeight="1" x14ac:dyDescent="0.2"/>
    <row r="377932" ht="12.75" customHeight="1" x14ac:dyDescent="0.2"/>
    <row r="377936" ht="12.75" customHeight="1" x14ac:dyDescent="0.2"/>
    <row r="377940" ht="12.75" customHeight="1" x14ac:dyDescent="0.2"/>
    <row r="377944" ht="12.75" customHeight="1" x14ac:dyDescent="0.2"/>
    <row r="377948" ht="12.75" customHeight="1" x14ac:dyDescent="0.2"/>
    <row r="377952" ht="12.75" customHeight="1" x14ac:dyDescent="0.2"/>
    <row r="377956" ht="12.75" customHeight="1" x14ac:dyDescent="0.2"/>
    <row r="377960" ht="12.75" customHeight="1" x14ac:dyDescent="0.2"/>
    <row r="377964" ht="12.75" customHeight="1" x14ac:dyDescent="0.2"/>
    <row r="377968" ht="12.75" customHeight="1" x14ac:dyDescent="0.2"/>
    <row r="377972" ht="12.75" customHeight="1" x14ac:dyDescent="0.2"/>
    <row r="377976" ht="12.75" customHeight="1" x14ac:dyDescent="0.2"/>
    <row r="377980" ht="12.75" customHeight="1" x14ac:dyDescent="0.2"/>
    <row r="377984" ht="12.75" customHeight="1" x14ac:dyDescent="0.2"/>
    <row r="377988" ht="12.75" customHeight="1" x14ac:dyDescent="0.2"/>
    <row r="377992" ht="12.75" customHeight="1" x14ac:dyDescent="0.2"/>
    <row r="377996" ht="12.75" customHeight="1" x14ac:dyDescent="0.2"/>
    <row r="378000" ht="12.75" customHeight="1" x14ac:dyDescent="0.2"/>
    <row r="378004" ht="12.75" customHeight="1" x14ac:dyDescent="0.2"/>
    <row r="378008" ht="12.75" customHeight="1" x14ac:dyDescent="0.2"/>
    <row r="378012" ht="12.75" customHeight="1" x14ac:dyDescent="0.2"/>
    <row r="378016" ht="12.75" customHeight="1" x14ac:dyDescent="0.2"/>
    <row r="378020" ht="12.75" customHeight="1" x14ac:dyDescent="0.2"/>
    <row r="378024" ht="12.75" customHeight="1" x14ac:dyDescent="0.2"/>
    <row r="378028" ht="12.75" customHeight="1" x14ac:dyDescent="0.2"/>
    <row r="378032" ht="12.75" customHeight="1" x14ac:dyDescent="0.2"/>
    <row r="378036" ht="12.75" customHeight="1" x14ac:dyDescent="0.2"/>
    <row r="378040" ht="12.75" customHeight="1" x14ac:dyDescent="0.2"/>
    <row r="378044" ht="12.75" customHeight="1" x14ac:dyDescent="0.2"/>
    <row r="378048" ht="12.75" customHeight="1" x14ac:dyDescent="0.2"/>
    <row r="378052" ht="12.75" customHeight="1" x14ac:dyDescent="0.2"/>
    <row r="378056" ht="12.75" customHeight="1" x14ac:dyDescent="0.2"/>
    <row r="378060" ht="12.75" customHeight="1" x14ac:dyDescent="0.2"/>
    <row r="378064" ht="12.75" customHeight="1" x14ac:dyDescent="0.2"/>
    <row r="378068" ht="12.75" customHeight="1" x14ac:dyDescent="0.2"/>
    <row r="378072" ht="12.75" customHeight="1" x14ac:dyDescent="0.2"/>
    <row r="378076" ht="12.75" customHeight="1" x14ac:dyDescent="0.2"/>
    <row r="378080" ht="12.75" customHeight="1" x14ac:dyDescent="0.2"/>
    <row r="378084" ht="12.75" customHeight="1" x14ac:dyDescent="0.2"/>
    <row r="378088" ht="12.75" customHeight="1" x14ac:dyDescent="0.2"/>
    <row r="378092" ht="12.75" customHeight="1" x14ac:dyDescent="0.2"/>
    <row r="378096" ht="12.75" customHeight="1" x14ac:dyDescent="0.2"/>
    <row r="378100" ht="12.75" customHeight="1" x14ac:dyDescent="0.2"/>
    <row r="378104" ht="12.75" customHeight="1" x14ac:dyDescent="0.2"/>
    <row r="378108" ht="12.75" customHeight="1" x14ac:dyDescent="0.2"/>
    <row r="378112" ht="12.75" customHeight="1" x14ac:dyDescent="0.2"/>
    <row r="378116" ht="12.75" customHeight="1" x14ac:dyDescent="0.2"/>
    <row r="378120" ht="12.75" customHeight="1" x14ac:dyDescent="0.2"/>
    <row r="378124" ht="12.75" customHeight="1" x14ac:dyDescent="0.2"/>
    <row r="378128" ht="12.75" customHeight="1" x14ac:dyDescent="0.2"/>
    <row r="378132" ht="12.75" customHeight="1" x14ac:dyDescent="0.2"/>
    <row r="378136" ht="12.75" customHeight="1" x14ac:dyDescent="0.2"/>
    <row r="378140" ht="12.75" customHeight="1" x14ac:dyDescent="0.2"/>
    <row r="378144" ht="12.75" customHeight="1" x14ac:dyDescent="0.2"/>
    <row r="378148" ht="12.75" customHeight="1" x14ac:dyDescent="0.2"/>
    <row r="378152" ht="12.75" customHeight="1" x14ac:dyDescent="0.2"/>
    <row r="378156" ht="12.75" customHeight="1" x14ac:dyDescent="0.2"/>
    <row r="378160" ht="12.75" customHeight="1" x14ac:dyDescent="0.2"/>
    <row r="378164" ht="12.75" customHeight="1" x14ac:dyDescent="0.2"/>
    <row r="378168" ht="12.75" customHeight="1" x14ac:dyDescent="0.2"/>
    <row r="378172" ht="12.75" customHeight="1" x14ac:dyDescent="0.2"/>
    <row r="378176" ht="12.75" customHeight="1" x14ac:dyDescent="0.2"/>
    <row r="378180" ht="12.75" customHeight="1" x14ac:dyDescent="0.2"/>
    <row r="378184" ht="12.75" customHeight="1" x14ac:dyDescent="0.2"/>
    <row r="378188" ht="12.75" customHeight="1" x14ac:dyDescent="0.2"/>
    <row r="378192" ht="12.75" customHeight="1" x14ac:dyDescent="0.2"/>
    <row r="378196" ht="12.75" customHeight="1" x14ac:dyDescent="0.2"/>
    <row r="378200" ht="12.75" customHeight="1" x14ac:dyDescent="0.2"/>
    <row r="378204" ht="12.75" customHeight="1" x14ac:dyDescent="0.2"/>
    <row r="378208" ht="12.75" customHeight="1" x14ac:dyDescent="0.2"/>
    <row r="378212" ht="12.75" customHeight="1" x14ac:dyDescent="0.2"/>
    <row r="378216" ht="12.75" customHeight="1" x14ac:dyDescent="0.2"/>
    <row r="378220" ht="12.75" customHeight="1" x14ac:dyDescent="0.2"/>
    <row r="378224" ht="12.75" customHeight="1" x14ac:dyDescent="0.2"/>
    <row r="378228" ht="12.75" customHeight="1" x14ac:dyDescent="0.2"/>
    <row r="378232" ht="12.75" customHeight="1" x14ac:dyDescent="0.2"/>
    <row r="378236" ht="12.75" customHeight="1" x14ac:dyDescent="0.2"/>
    <row r="378240" ht="12.75" customHeight="1" x14ac:dyDescent="0.2"/>
    <row r="378244" ht="12.75" customHeight="1" x14ac:dyDescent="0.2"/>
    <row r="378248" ht="12.75" customHeight="1" x14ac:dyDescent="0.2"/>
    <row r="378252" ht="12.75" customHeight="1" x14ac:dyDescent="0.2"/>
    <row r="378256" ht="12.75" customHeight="1" x14ac:dyDescent="0.2"/>
    <row r="378260" ht="12.75" customHeight="1" x14ac:dyDescent="0.2"/>
    <row r="378264" ht="12.75" customHeight="1" x14ac:dyDescent="0.2"/>
    <row r="378268" ht="12.75" customHeight="1" x14ac:dyDescent="0.2"/>
    <row r="378272" ht="12.75" customHeight="1" x14ac:dyDescent="0.2"/>
    <row r="378276" ht="12.75" customHeight="1" x14ac:dyDescent="0.2"/>
    <row r="378280" ht="12.75" customHeight="1" x14ac:dyDescent="0.2"/>
    <row r="378284" ht="12.75" customHeight="1" x14ac:dyDescent="0.2"/>
    <row r="378288" ht="12.75" customHeight="1" x14ac:dyDescent="0.2"/>
    <row r="378292" ht="12.75" customHeight="1" x14ac:dyDescent="0.2"/>
    <row r="378296" ht="12.75" customHeight="1" x14ac:dyDescent="0.2"/>
    <row r="378300" ht="12.75" customHeight="1" x14ac:dyDescent="0.2"/>
    <row r="378304" ht="12.75" customHeight="1" x14ac:dyDescent="0.2"/>
    <row r="378308" ht="12.75" customHeight="1" x14ac:dyDescent="0.2"/>
    <row r="378312" ht="12.75" customHeight="1" x14ac:dyDescent="0.2"/>
    <row r="378316" ht="12.75" customHeight="1" x14ac:dyDescent="0.2"/>
    <row r="378320" ht="12.75" customHeight="1" x14ac:dyDescent="0.2"/>
    <row r="378324" ht="12.75" customHeight="1" x14ac:dyDescent="0.2"/>
    <row r="378328" ht="12.75" customHeight="1" x14ac:dyDescent="0.2"/>
    <row r="378332" ht="12.75" customHeight="1" x14ac:dyDescent="0.2"/>
    <row r="378336" ht="12.75" customHeight="1" x14ac:dyDescent="0.2"/>
    <row r="378340" ht="12.75" customHeight="1" x14ac:dyDescent="0.2"/>
    <row r="378344" ht="12.75" customHeight="1" x14ac:dyDescent="0.2"/>
    <row r="378348" ht="12.75" customHeight="1" x14ac:dyDescent="0.2"/>
    <row r="378352" ht="12.75" customHeight="1" x14ac:dyDescent="0.2"/>
    <row r="378356" ht="12.75" customHeight="1" x14ac:dyDescent="0.2"/>
    <row r="378360" ht="12.75" customHeight="1" x14ac:dyDescent="0.2"/>
    <row r="378364" ht="12.75" customHeight="1" x14ac:dyDescent="0.2"/>
    <row r="378368" ht="12.75" customHeight="1" x14ac:dyDescent="0.2"/>
    <row r="378372" ht="12.75" customHeight="1" x14ac:dyDescent="0.2"/>
    <row r="378376" ht="12.75" customHeight="1" x14ac:dyDescent="0.2"/>
    <row r="378380" ht="12.75" customHeight="1" x14ac:dyDescent="0.2"/>
    <row r="378384" ht="12.75" customHeight="1" x14ac:dyDescent="0.2"/>
    <row r="378388" ht="12.75" customHeight="1" x14ac:dyDescent="0.2"/>
    <row r="378392" ht="12.75" customHeight="1" x14ac:dyDescent="0.2"/>
    <row r="378396" ht="12.75" customHeight="1" x14ac:dyDescent="0.2"/>
    <row r="378400" ht="12.75" customHeight="1" x14ac:dyDescent="0.2"/>
    <row r="378404" ht="12.75" customHeight="1" x14ac:dyDescent="0.2"/>
    <row r="378408" ht="12.75" customHeight="1" x14ac:dyDescent="0.2"/>
    <row r="378412" ht="12.75" customHeight="1" x14ac:dyDescent="0.2"/>
    <row r="378416" ht="12.75" customHeight="1" x14ac:dyDescent="0.2"/>
    <row r="378420" ht="12.75" customHeight="1" x14ac:dyDescent="0.2"/>
    <row r="378424" ht="12.75" customHeight="1" x14ac:dyDescent="0.2"/>
    <row r="378428" ht="12.75" customHeight="1" x14ac:dyDescent="0.2"/>
    <row r="378432" ht="12.75" customHeight="1" x14ac:dyDescent="0.2"/>
    <row r="378436" ht="12.75" customHeight="1" x14ac:dyDescent="0.2"/>
    <row r="378440" ht="12.75" customHeight="1" x14ac:dyDescent="0.2"/>
    <row r="378444" ht="12.75" customHeight="1" x14ac:dyDescent="0.2"/>
    <row r="378448" ht="12.75" customHeight="1" x14ac:dyDescent="0.2"/>
    <row r="378452" ht="12.75" customHeight="1" x14ac:dyDescent="0.2"/>
    <row r="378456" ht="12.75" customHeight="1" x14ac:dyDescent="0.2"/>
    <row r="378460" ht="12.75" customHeight="1" x14ac:dyDescent="0.2"/>
    <row r="378464" ht="12.75" customHeight="1" x14ac:dyDescent="0.2"/>
    <row r="378468" ht="12.75" customHeight="1" x14ac:dyDescent="0.2"/>
    <row r="378472" ht="12.75" customHeight="1" x14ac:dyDescent="0.2"/>
    <row r="378476" ht="12.75" customHeight="1" x14ac:dyDescent="0.2"/>
    <row r="378480" ht="12.75" customHeight="1" x14ac:dyDescent="0.2"/>
    <row r="378484" ht="12.75" customHeight="1" x14ac:dyDescent="0.2"/>
    <row r="378488" ht="12.75" customHeight="1" x14ac:dyDescent="0.2"/>
    <row r="378492" ht="12.75" customHeight="1" x14ac:dyDescent="0.2"/>
    <row r="378496" ht="12.75" customHeight="1" x14ac:dyDescent="0.2"/>
    <row r="378500" ht="12.75" customHeight="1" x14ac:dyDescent="0.2"/>
    <row r="378504" ht="12.75" customHeight="1" x14ac:dyDescent="0.2"/>
    <row r="378508" ht="12.75" customHeight="1" x14ac:dyDescent="0.2"/>
    <row r="378512" ht="12.75" customHeight="1" x14ac:dyDescent="0.2"/>
    <row r="378516" ht="12.75" customHeight="1" x14ac:dyDescent="0.2"/>
    <row r="378520" ht="12.75" customHeight="1" x14ac:dyDescent="0.2"/>
    <row r="378524" ht="12.75" customHeight="1" x14ac:dyDescent="0.2"/>
    <row r="378528" ht="12.75" customHeight="1" x14ac:dyDescent="0.2"/>
    <row r="378532" ht="12.75" customHeight="1" x14ac:dyDescent="0.2"/>
    <row r="378536" ht="12.75" customHeight="1" x14ac:dyDescent="0.2"/>
    <row r="378540" ht="12.75" customHeight="1" x14ac:dyDescent="0.2"/>
    <row r="378544" ht="12.75" customHeight="1" x14ac:dyDescent="0.2"/>
    <row r="378548" ht="12.75" customHeight="1" x14ac:dyDescent="0.2"/>
    <row r="378552" ht="12.75" customHeight="1" x14ac:dyDescent="0.2"/>
    <row r="378556" ht="12.75" customHeight="1" x14ac:dyDescent="0.2"/>
    <row r="378560" ht="12.75" customHeight="1" x14ac:dyDescent="0.2"/>
    <row r="378564" ht="12.75" customHeight="1" x14ac:dyDescent="0.2"/>
    <row r="378568" ht="12.75" customHeight="1" x14ac:dyDescent="0.2"/>
    <row r="378572" ht="12.75" customHeight="1" x14ac:dyDescent="0.2"/>
    <row r="378576" ht="12.75" customHeight="1" x14ac:dyDescent="0.2"/>
    <row r="378580" ht="12.75" customHeight="1" x14ac:dyDescent="0.2"/>
    <row r="378584" ht="12.75" customHeight="1" x14ac:dyDescent="0.2"/>
    <row r="378588" ht="12.75" customHeight="1" x14ac:dyDescent="0.2"/>
    <row r="378592" ht="12.75" customHeight="1" x14ac:dyDescent="0.2"/>
    <row r="378596" ht="12.75" customHeight="1" x14ac:dyDescent="0.2"/>
    <row r="378600" ht="12.75" customHeight="1" x14ac:dyDescent="0.2"/>
    <row r="378604" ht="12.75" customHeight="1" x14ac:dyDescent="0.2"/>
    <row r="378608" ht="12.75" customHeight="1" x14ac:dyDescent="0.2"/>
    <row r="378612" ht="12.75" customHeight="1" x14ac:dyDescent="0.2"/>
    <row r="378616" ht="12.75" customHeight="1" x14ac:dyDescent="0.2"/>
    <row r="378620" ht="12.75" customHeight="1" x14ac:dyDescent="0.2"/>
    <row r="378624" ht="12.75" customHeight="1" x14ac:dyDescent="0.2"/>
    <row r="378628" ht="12.75" customHeight="1" x14ac:dyDescent="0.2"/>
    <row r="378632" ht="12.75" customHeight="1" x14ac:dyDescent="0.2"/>
    <row r="378636" ht="12.75" customHeight="1" x14ac:dyDescent="0.2"/>
    <row r="378640" ht="12.75" customHeight="1" x14ac:dyDescent="0.2"/>
    <row r="378644" ht="12.75" customHeight="1" x14ac:dyDescent="0.2"/>
    <row r="378648" ht="12.75" customHeight="1" x14ac:dyDescent="0.2"/>
    <row r="378652" ht="12.75" customHeight="1" x14ac:dyDescent="0.2"/>
    <row r="378656" ht="12.75" customHeight="1" x14ac:dyDescent="0.2"/>
    <row r="378660" ht="12.75" customHeight="1" x14ac:dyDescent="0.2"/>
    <row r="378664" ht="12.75" customHeight="1" x14ac:dyDescent="0.2"/>
    <row r="378668" ht="12.75" customHeight="1" x14ac:dyDescent="0.2"/>
    <row r="378672" ht="12.75" customHeight="1" x14ac:dyDescent="0.2"/>
    <row r="378676" ht="12.75" customHeight="1" x14ac:dyDescent="0.2"/>
    <row r="378680" ht="12.75" customHeight="1" x14ac:dyDescent="0.2"/>
    <row r="378684" ht="12.75" customHeight="1" x14ac:dyDescent="0.2"/>
    <row r="378688" ht="12.75" customHeight="1" x14ac:dyDescent="0.2"/>
    <row r="378692" ht="12.75" customHeight="1" x14ac:dyDescent="0.2"/>
    <row r="378696" ht="12.75" customHeight="1" x14ac:dyDescent="0.2"/>
    <row r="378700" ht="12.75" customHeight="1" x14ac:dyDescent="0.2"/>
    <row r="378704" ht="12.75" customHeight="1" x14ac:dyDescent="0.2"/>
    <row r="378708" ht="12.75" customHeight="1" x14ac:dyDescent="0.2"/>
    <row r="378712" ht="12.75" customHeight="1" x14ac:dyDescent="0.2"/>
    <row r="378716" ht="12.75" customHeight="1" x14ac:dyDescent="0.2"/>
    <row r="378720" ht="12.75" customHeight="1" x14ac:dyDescent="0.2"/>
    <row r="378724" ht="12.75" customHeight="1" x14ac:dyDescent="0.2"/>
    <row r="378728" ht="12.75" customHeight="1" x14ac:dyDescent="0.2"/>
    <row r="378732" ht="12.75" customHeight="1" x14ac:dyDescent="0.2"/>
    <row r="378736" ht="12.75" customHeight="1" x14ac:dyDescent="0.2"/>
    <row r="378740" ht="12.75" customHeight="1" x14ac:dyDescent="0.2"/>
    <row r="378744" ht="12.75" customHeight="1" x14ac:dyDescent="0.2"/>
    <row r="378748" ht="12.75" customHeight="1" x14ac:dyDescent="0.2"/>
    <row r="378752" ht="12.75" customHeight="1" x14ac:dyDescent="0.2"/>
    <row r="378756" ht="12.75" customHeight="1" x14ac:dyDescent="0.2"/>
    <row r="378760" ht="12.75" customHeight="1" x14ac:dyDescent="0.2"/>
    <row r="378764" ht="12.75" customHeight="1" x14ac:dyDescent="0.2"/>
    <row r="378768" ht="12.75" customHeight="1" x14ac:dyDescent="0.2"/>
    <row r="378772" ht="12.75" customHeight="1" x14ac:dyDescent="0.2"/>
    <row r="378776" ht="12.75" customHeight="1" x14ac:dyDescent="0.2"/>
    <row r="378780" ht="12.75" customHeight="1" x14ac:dyDescent="0.2"/>
    <row r="378784" ht="12.75" customHeight="1" x14ac:dyDescent="0.2"/>
    <row r="378788" ht="12.75" customHeight="1" x14ac:dyDescent="0.2"/>
    <row r="378792" ht="12.75" customHeight="1" x14ac:dyDescent="0.2"/>
    <row r="378796" ht="12.75" customHeight="1" x14ac:dyDescent="0.2"/>
    <row r="378800" ht="12.75" customHeight="1" x14ac:dyDescent="0.2"/>
    <row r="378804" ht="12.75" customHeight="1" x14ac:dyDescent="0.2"/>
    <row r="378808" ht="12.75" customHeight="1" x14ac:dyDescent="0.2"/>
    <row r="378812" ht="12.75" customHeight="1" x14ac:dyDescent="0.2"/>
    <row r="378816" ht="12.75" customHeight="1" x14ac:dyDescent="0.2"/>
    <row r="378820" ht="12.75" customHeight="1" x14ac:dyDescent="0.2"/>
    <row r="378824" ht="12.75" customHeight="1" x14ac:dyDescent="0.2"/>
    <row r="378828" ht="12.75" customHeight="1" x14ac:dyDescent="0.2"/>
    <row r="378832" ht="12.75" customHeight="1" x14ac:dyDescent="0.2"/>
    <row r="378836" ht="12.75" customHeight="1" x14ac:dyDescent="0.2"/>
    <row r="378840" ht="12.75" customHeight="1" x14ac:dyDescent="0.2"/>
    <row r="378844" ht="12.75" customHeight="1" x14ac:dyDescent="0.2"/>
    <row r="378848" ht="12.75" customHeight="1" x14ac:dyDescent="0.2"/>
    <row r="378852" ht="12.75" customHeight="1" x14ac:dyDescent="0.2"/>
    <row r="378856" ht="12.75" customHeight="1" x14ac:dyDescent="0.2"/>
    <row r="378860" ht="12.75" customHeight="1" x14ac:dyDescent="0.2"/>
    <row r="378864" ht="12.75" customHeight="1" x14ac:dyDescent="0.2"/>
    <row r="378868" ht="12.75" customHeight="1" x14ac:dyDescent="0.2"/>
    <row r="378872" ht="12.75" customHeight="1" x14ac:dyDescent="0.2"/>
    <row r="378876" ht="12.75" customHeight="1" x14ac:dyDescent="0.2"/>
    <row r="378880" ht="12.75" customHeight="1" x14ac:dyDescent="0.2"/>
    <row r="378884" ht="12.75" customHeight="1" x14ac:dyDescent="0.2"/>
    <row r="378888" ht="12.75" customHeight="1" x14ac:dyDescent="0.2"/>
    <row r="378892" ht="12.75" customHeight="1" x14ac:dyDescent="0.2"/>
    <row r="378896" ht="12.75" customHeight="1" x14ac:dyDescent="0.2"/>
    <row r="378900" ht="12.75" customHeight="1" x14ac:dyDescent="0.2"/>
    <row r="378904" ht="12.75" customHeight="1" x14ac:dyDescent="0.2"/>
    <row r="378908" ht="12.75" customHeight="1" x14ac:dyDescent="0.2"/>
    <row r="378912" ht="12.75" customHeight="1" x14ac:dyDescent="0.2"/>
    <row r="378916" ht="12.75" customHeight="1" x14ac:dyDescent="0.2"/>
    <row r="378920" ht="12.75" customHeight="1" x14ac:dyDescent="0.2"/>
    <row r="378924" ht="12.75" customHeight="1" x14ac:dyDescent="0.2"/>
    <row r="378928" ht="12.75" customHeight="1" x14ac:dyDescent="0.2"/>
    <row r="378932" ht="12.75" customHeight="1" x14ac:dyDescent="0.2"/>
    <row r="378936" ht="12.75" customHeight="1" x14ac:dyDescent="0.2"/>
    <row r="378940" ht="12.75" customHeight="1" x14ac:dyDescent="0.2"/>
    <row r="378944" ht="12.75" customHeight="1" x14ac:dyDescent="0.2"/>
    <row r="378948" ht="12.75" customHeight="1" x14ac:dyDescent="0.2"/>
    <row r="378952" ht="12.75" customHeight="1" x14ac:dyDescent="0.2"/>
    <row r="378956" ht="12.75" customHeight="1" x14ac:dyDescent="0.2"/>
    <row r="378960" ht="12.75" customHeight="1" x14ac:dyDescent="0.2"/>
    <row r="378964" ht="12.75" customHeight="1" x14ac:dyDescent="0.2"/>
    <row r="378968" ht="12.75" customHeight="1" x14ac:dyDescent="0.2"/>
    <row r="378972" ht="12.75" customHeight="1" x14ac:dyDescent="0.2"/>
    <row r="378976" ht="12.75" customHeight="1" x14ac:dyDescent="0.2"/>
    <row r="378980" ht="12.75" customHeight="1" x14ac:dyDescent="0.2"/>
    <row r="378984" ht="12.75" customHeight="1" x14ac:dyDescent="0.2"/>
    <row r="378988" ht="12.75" customHeight="1" x14ac:dyDescent="0.2"/>
    <row r="378992" ht="12.75" customHeight="1" x14ac:dyDescent="0.2"/>
    <row r="378996" ht="12.75" customHeight="1" x14ac:dyDescent="0.2"/>
    <row r="379000" ht="12.75" customHeight="1" x14ac:dyDescent="0.2"/>
    <row r="379004" ht="12.75" customHeight="1" x14ac:dyDescent="0.2"/>
    <row r="379008" ht="12.75" customHeight="1" x14ac:dyDescent="0.2"/>
    <row r="379012" ht="12.75" customHeight="1" x14ac:dyDescent="0.2"/>
    <row r="379016" ht="12.75" customHeight="1" x14ac:dyDescent="0.2"/>
    <row r="379020" ht="12.75" customHeight="1" x14ac:dyDescent="0.2"/>
    <row r="379024" ht="12.75" customHeight="1" x14ac:dyDescent="0.2"/>
    <row r="379028" ht="12.75" customHeight="1" x14ac:dyDescent="0.2"/>
    <row r="379032" ht="12.75" customHeight="1" x14ac:dyDescent="0.2"/>
    <row r="379036" ht="12.75" customHeight="1" x14ac:dyDescent="0.2"/>
    <row r="379040" ht="12.75" customHeight="1" x14ac:dyDescent="0.2"/>
    <row r="379044" ht="12.75" customHeight="1" x14ac:dyDescent="0.2"/>
    <row r="379048" ht="12.75" customHeight="1" x14ac:dyDescent="0.2"/>
    <row r="379052" ht="12.75" customHeight="1" x14ac:dyDescent="0.2"/>
    <row r="379056" ht="12.75" customHeight="1" x14ac:dyDescent="0.2"/>
    <row r="379060" ht="12.75" customHeight="1" x14ac:dyDescent="0.2"/>
    <row r="379064" ht="12.75" customHeight="1" x14ac:dyDescent="0.2"/>
    <row r="379068" ht="12.75" customHeight="1" x14ac:dyDescent="0.2"/>
    <row r="379072" ht="12.75" customHeight="1" x14ac:dyDescent="0.2"/>
    <row r="379076" ht="12.75" customHeight="1" x14ac:dyDescent="0.2"/>
    <row r="379080" ht="12.75" customHeight="1" x14ac:dyDescent="0.2"/>
    <row r="379084" ht="12.75" customHeight="1" x14ac:dyDescent="0.2"/>
    <row r="379088" ht="12.75" customHeight="1" x14ac:dyDescent="0.2"/>
    <row r="379092" ht="12.75" customHeight="1" x14ac:dyDescent="0.2"/>
    <row r="379096" ht="12.75" customHeight="1" x14ac:dyDescent="0.2"/>
    <row r="379100" ht="12.75" customHeight="1" x14ac:dyDescent="0.2"/>
    <row r="379104" ht="12.75" customHeight="1" x14ac:dyDescent="0.2"/>
    <row r="379108" ht="12.75" customHeight="1" x14ac:dyDescent="0.2"/>
    <row r="379112" ht="12.75" customHeight="1" x14ac:dyDescent="0.2"/>
    <row r="379116" ht="12.75" customHeight="1" x14ac:dyDescent="0.2"/>
    <row r="379120" ht="12.75" customHeight="1" x14ac:dyDescent="0.2"/>
    <row r="379124" ht="12.75" customHeight="1" x14ac:dyDescent="0.2"/>
    <row r="379128" ht="12.75" customHeight="1" x14ac:dyDescent="0.2"/>
    <row r="379132" ht="12.75" customHeight="1" x14ac:dyDescent="0.2"/>
    <row r="379136" ht="12.75" customHeight="1" x14ac:dyDescent="0.2"/>
    <row r="379140" ht="12.75" customHeight="1" x14ac:dyDescent="0.2"/>
    <row r="379144" ht="12.75" customHeight="1" x14ac:dyDescent="0.2"/>
    <row r="379148" ht="12.75" customHeight="1" x14ac:dyDescent="0.2"/>
    <row r="379152" ht="12.75" customHeight="1" x14ac:dyDescent="0.2"/>
    <row r="379156" ht="12.75" customHeight="1" x14ac:dyDescent="0.2"/>
    <row r="379160" ht="12.75" customHeight="1" x14ac:dyDescent="0.2"/>
    <row r="379164" ht="12.75" customHeight="1" x14ac:dyDescent="0.2"/>
    <row r="379168" ht="12.75" customHeight="1" x14ac:dyDescent="0.2"/>
    <row r="379172" ht="12.75" customHeight="1" x14ac:dyDescent="0.2"/>
    <row r="379176" ht="12.75" customHeight="1" x14ac:dyDescent="0.2"/>
    <row r="379180" ht="12.75" customHeight="1" x14ac:dyDescent="0.2"/>
    <row r="379184" ht="12.75" customHeight="1" x14ac:dyDescent="0.2"/>
    <row r="379188" ht="12.75" customHeight="1" x14ac:dyDescent="0.2"/>
    <row r="379192" ht="12.75" customHeight="1" x14ac:dyDescent="0.2"/>
    <row r="379196" ht="12.75" customHeight="1" x14ac:dyDescent="0.2"/>
    <row r="379200" ht="12.75" customHeight="1" x14ac:dyDescent="0.2"/>
    <row r="379204" ht="12.75" customHeight="1" x14ac:dyDescent="0.2"/>
    <row r="379208" ht="12.75" customHeight="1" x14ac:dyDescent="0.2"/>
    <row r="379212" ht="12.75" customHeight="1" x14ac:dyDescent="0.2"/>
    <row r="379216" ht="12.75" customHeight="1" x14ac:dyDescent="0.2"/>
    <row r="379220" ht="12.75" customHeight="1" x14ac:dyDescent="0.2"/>
    <row r="379224" ht="12.75" customHeight="1" x14ac:dyDescent="0.2"/>
    <row r="379228" ht="12.75" customHeight="1" x14ac:dyDescent="0.2"/>
    <row r="379232" ht="12.75" customHeight="1" x14ac:dyDescent="0.2"/>
    <row r="379236" ht="12.75" customHeight="1" x14ac:dyDescent="0.2"/>
    <row r="379240" ht="12.75" customHeight="1" x14ac:dyDescent="0.2"/>
    <row r="379244" ht="12.75" customHeight="1" x14ac:dyDescent="0.2"/>
    <row r="379248" ht="12.75" customHeight="1" x14ac:dyDescent="0.2"/>
    <row r="379252" ht="12.75" customHeight="1" x14ac:dyDescent="0.2"/>
    <row r="379256" ht="12.75" customHeight="1" x14ac:dyDescent="0.2"/>
    <row r="379260" ht="12.75" customHeight="1" x14ac:dyDescent="0.2"/>
    <row r="379264" ht="12.75" customHeight="1" x14ac:dyDescent="0.2"/>
    <row r="379268" ht="12.75" customHeight="1" x14ac:dyDescent="0.2"/>
    <row r="379272" ht="12.75" customHeight="1" x14ac:dyDescent="0.2"/>
    <row r="379276" ht="12.75" customHeight="1" x14ac:dyDescent="0.2"/>
    <row r="379280" ht="12.75" customHeight="1" x14ac:dyDescent="0.2"/>
    <row r="379284" ht="12.75" customHeight="1" x14ac:dyDescent="0.2"/>
    <row r="379288" ht="12.75" customHeight="1" x14ac:dyDescent="0.2"/>
    <row r="379292" ht="12.75" customHeight="1" x14ac:dyDescent="0.2"/>
    <row r="379296" ht="12.75" customHeight="1" x14ac:dyDescent="0.2"/>
    <row r="379300" ht="12.75" customHeight="1" x14ac:dyDescent="0.2"/>
    <row r="379304" ht="12.75" customHeight="1" x14ac:dyDescent="0.2"/>
    <row r="379308" ht="12.75" customHeight="1" x14ac:dyDescent="0.2"/>
    <row r="379312" ht="12.75" customHeight="1" x14ac:dyDescent="0.2"/>
    <row r="379316" ht="12.75" customHeight="1" x14ac:dyDescent="0.2"/>
    <row r="379320" ht="12.75" customHeight="1" x14ac:dyDescent="0.2"/>
    <row r="379324" ht="12.75" customHeight="1" x14ac:dyDescent="0.2"/>
    <row r="379328" ht="12.75" customHeight="1" x14ac:dyDescent="0.2"/>
    <row r="379332" ht="12.75" customHeight="1" x14ac:dyDescent="0.2"/>
    <row r="379336" ht="12.75" customHeight="1" x14ac:dyDescent="0.2"/>
    <row r="379340" ht="12.75" customHeight="1" x14ac:dyDescent="0.2"/>
    <row r="379344" ht="12.75" customHeight="1" x14ac:dyDescent="0.2"/>
    <row r="379348" ht="12.75" customHeight="1" x14ac:dyDescent="0.2"/>
    <row r="379352" ht="12.75" customHeight="1" x14ac:dyDescent="0.2"/>
    <row r="379356" ht="12.75" customHeight="1" x14ac:dyDescent="0.2"/>
    <row r="379360" ht="12.75" customHeight="1" x14ac:dyDescent="0.2"/>
    <row r="379364" ht="12.75" customHeight="1" x14ac:dyDescent="0.2"/>
    <row r="379368" ht="12.75" customHeight="1" x14ac:dyDescent="0.2"/>
    <row r="379372" ht="12.75" customHeight="1" x14ac:dyDescent="0.2"/>
    <row r="379376" ht="12.75" customHeight="1" x14ac:dyDescent="0.2"/>
    <row r="379380" ht="12.75" customHeight="1" x14ac:dyDescent="0.2"/>
    <row r="379384" ht="12.75" customHeight="1" x14ac:dyDescent="0.2"/>
    <row r="379388" ht="12.75" customHeight="1" x14ac:dyDescent="0.2"/>
    <row r="379392" ht="12.75" customHeight="1" x14ac:dyDescent="0.2"/>
    <row r="379396" ht="12.75" customHeight="1" x14ac:dyDescent="0.2"/>
    <row r="379400" ht="12.75" customHeight="1" x14ac:dyDescent="0.2"/>
    <row r="379404" ht="12.75" customHeight="1" x14ac:dyDescent="0.2"/>
    <row r="379408" ht="12.75" customHeight="1" x14ac:dyDescent="0.2"/>
    <row r="379412" ht="12.75" customHeight="1" x14ac:dyDescent="0.2"/>
    <row r="379416" ht="12.75" customHeight="1" x14ac:dyDescent="0.2"/>
    <row r="379420" ht="12.75" customHeight="1" x14ac:dyDescent="0.2"/>
    <row r="379424" ht="12.75" customHeight="1" x14ac:dyDescent="0.2"/>
    <row r="379428" ht="12.75" customHeight="1" x14ac:dyDescent="0.2"/>
    <row r="379432" ht="12.75" customHeight="1" x14ac:dyDescent="0.2"/>
    <row r="379436" ht="12.75" customHeight="1" x14ac:dyDescent="0.2"/>
    <row r="379440" ht="12.75" customHeight="1" x14ac:dyDescent="0.2"/>
    <row r="379444" ht="12.75" customHeight="1" x14ac:dyDescent="0.2"/>
    <row r="379448" ht="12.75" customHeight="1" x14ac:dyDescent="0.2"/>
    <row r="379452" ht="12.75" customHeight="1" x14ac:dyDescent="0.2"/>
    <row r="379456" ht="12.75" customHeight="1" x14ac:dyDescent="0.2"/>
    <row r="379460" ht="12.75" customHeight="1" x14ac:dyDescent="0.2"/>
    <row r="379464" ht="12.75" customHeight="1" x14ac:dyDescent="0.2"/>
    <row r="379468" ht="12.75" customHeight="1" x14ac:dyDescent="0.2"/>
    <row r="379472" ht="12.75" customHeight="1" x14ac:dyDescent="0.2"/>
    <row r="379476" ht="12.75" customHeight="1" x14ac:dyDescent="0.2"/>
    <row r="379480" ht="12.75" customHeight="1" x14ac:dyDescent="0.2"/>
    <row r="379484" ht="12.75" customHeight="1" x14ac:dyDescent="0.2"/>
    <row r="379488" ht="12.75" customHeight="1" x14ac:dyDescent="0.2"/>
    <row r="379492" ht="12.75" customHeight="1" x14ac:dyDescent="0.2"/>
    <row r="379496" ht="12.75" customHeight="1" x14ac:dyDescent="0.2"/>
    <row r="379500" ht="12.75" customHeight="1" x14ac:dyDescent="0.2"/>
    <row r="379504" ht="12.75" customHeight="1" x14ac:dyDescent="0.2"/>
    <row r="379508" ht="12.75" customHeight="1" x14ac:dyDescent="0.2"/>
    <row r="379512" ht="12.75" customHeight="1" x14ac:dyDescent="0.2"/>
    <row r="379516" ht="12.75" customHeight="1" x14ac:dyDescent="0.2"/>
    <row r="379520" ht="12.75" customHeight="1" x14ac:dyDescent="0.2"/>
    <row r="379524" ht="12.75" customHeight="1" x14ac:dyDescent="0.2"/>
    <row r="379528" ht="12.75" customHeight="1" x14ac:dyDescent="0.2"/>
    <row r="379532" ht="12.75" customHeight="1" x14ac:dyDescent="0.2"/>
    <row r="379536" ht="12.75" customHeight="1" x14ac:dyDescent="0.2"/>
    <row r="379540" ht="12.75" customHeight="1" x14ac:dyDescent="0.2"/>
    <row r="379544" ht="12.75" customHeight="1" x14ac:dyDescent="0.2"/>
    <row r="379548" ht="12.75" customHeight="1" x14ac:dyDescent="0.2"/>
    <row r="379552" ht="12.75" customHeight="1" x14ac:dyDescent="0.2"/>
    <row r="379556" ht="12.75" customHeight="1" x14ac:dyDescent="0.2"/>
    <row r="379560" ht="12.75" customHeight="1" x14ac:dyDescent="0.2"/>
    <row r="379564" ht="12.75" customHeight="1" x14ac:dyDescent="0.2"/>
    <row r="379568" ht="12.75" customHeight="1" x14ac:dyDescent="0.2"/>
    <row r="379572" ht="12.75" customHeight="1" x14ac:dyDescent="0.2"/>
    <row r="379576" ht="12.75" customHeight="1" x14ac:dyDescent="0.2"/>
    <row r="379580" ht="12.75" customHeight="1" x14ac:dyDescent="0.2"/>
    <row r="379584" ht="12.75" customHeight="1" x14ac:dyDescent="0.2"/>
    <row r="379588" ht="12.75" customHeight="1" x14ac:dyDescent="0.2"/>
    <row r="379592" ht="12.75" customHeight="1" x14ac:dyDescent="0.2"/>
    <row r="379596" ht="12.75" customHeight="1" x14ac:dyDescent="0.2"/>
    <row r="379600" ht="12.75" customHeight="1" x14ac:dyDescent="0.2"/>
    <row r="379604" ht="12.75" customHeight="1" x14ac:dyDescent="0.2"/>
    <row r="379608" ht="12.75" customHeight="1" x14ac:dyDescent="0.2"/>
    <row r="379612" ht="12.75" customHeight="1" x14ac:dyDescent="0.2"/>
    <row r="379616" ht="12.75" customHeight="1" x14ac:dyDescent="0.2"/>
    <row r="379620" ht="12.75" customHeight="1" x14ac:dyDescent="0.2"/>
    <row r="379624" ht="12.75" customHeight="1" x14ac:dyDescent="0.2"/>
    <row r="379628" ht="12.75" customHeight="1" x14ac:dyDescent="0.2"/>
    <row r="379632" ht="12.75" customHeight="1" x14ac:dyDescent="0.2"/>
    <row r="379636" ht="12.75" customHeight="1" x14ac:dyDescent="0.2"/>
    <row r="379640" ht="12.75" customHeight="1" x14ac:dyDescent="0.2"/>
    <row r="379644" ht="12.75" customHeight="1" x14ac:dyDescent="0.2"/>
    <row r="379648" ht="12.75" customHeight="1" x14ac:dyDescent="0.2"/>
    <row r="379652" ht="12.75" customHeight="1" x14ac:dyDescent="0.2"/>
    <row r="379656" ht="12.75" customHeight="1" x14ac:dyDescent="0.2"/>
    <row r="379660" ht="12.75" customHeight="1" x14ac:dyDescent="0.2"/>
    <row r="379664" ht="12.75" customHeight="1" x14ac:dyDescent="0.2"/>
    <row r="379668" ht="12.75" customHeight="1" x14ac:dyDescent="0.2"/>
    <row r="379672" ht="12.75" customHeight="1" x14ac:dyDescent="0.2"/>
    <row r="379676" ht="12.75" customHeight="1" x14ac:dyDescent="0.2"/>
    <row r="379680" ht="12.75" customHeight="1" x14ac:dyDescent="0.2"/>
    <row r="379684" ht="12.75" customHeight="1" x14ac:dyDescent="0.2"/>
    <row r="379688" ht="12.75" customHeight="1" x14ac:dyDescent="0.2"/>
    <row r="379692" ht="12.75" customHeight="1" x14ac:dyDescent="0.2"/>
    <row r="379696" ht="12.75" customHeight="1" x14ac:dyDescent="0.2"/>
    <row r="379700" ht="12.75" customHeight="1" x14ac:dyDescent="0.2"/>
    <row r="379704" ht="12.75" customHeight="1" x14ac:dyDescent="0.2"/>
    <row r="379708" ht="12.75" customHeight="1" x14ac:dyDescent="0.2"/>
    <row r="379712" ht="12.75" customHeight="1" x14ac:dyDescent="0.2"/>
    <row r="379716" ht="12.75" customHeight="1" x14ac:dyDescent="0.2"/>
    <row r="379720" ht="12.75" customHeight="1" x14ac:dyDescent="0.2"/>
    <row r="379724" ht="12.75" customHeight="1" x14ac:dyDescent="0.2"/>
    <row r="379728" ht="12.75" customHeight="1" x14ac:dyDescent="0.2"/>
    <row r="379732" ht="12.75" customHeight="1" x14ac:dyDescent="0.2"/>
    <row r="379736" ht="12.75" customHeight="1" x14ac:dyDescent="0.2"/>
    <row r="379740" ht="12.75" customHeight="1" x14ac:dyDescent="0.2"/>
    <row r="379744" ht="12.75" customHeight="1" x14ac:dyDescent="0.2"/>
    <row r="379748" ht="12.75" customHeight="1" x14ac:dyDescent="0.2"/>
    <row r="379752" ht="12.75" customHeight="1" x14ac:dyDescent="0.2"/>
    <row r="379756" ht="12.75" customHeight="1" x14ac:dyDescent="0.2"/>
    <row r="379760" ht="12.75" customHeight="1" x14ac:dyDescent="0.2"/>
    <row r="379764" ht="12.75" customHeight="1" x14ac:dyDescent="0.2"/>
    <row r="379768" ht="12.75" customHeight="1" x14ac:dyDescent="0.2"/>
    <row r="379772" ht="12.75" customHeight="1" x14ac:dyDescent="0.2"/>
    <row r="379776" ht="12.75" customHeight="1" x14ac:dyDescent="0.2"/>
    <row r="379780" ht="12.75" customHeight="1" x14ac:dyDescent="0.2"/>
    <row r="379784" ht="12.75" customHeight="1" x14ac:dyDescent="0.2"/>
    <row r="379788" ht="12.75" customHeight="1" x14ac:dyDescent="0.2"/>
    <row r="379792" ht="12.75" customHeight="1" x14ac:dyDescent="0.2"/>
    <row r="379796" ht="12.75" customHeight="1" x14ac:dyDescent="0.2"/>
    <row r="379800" ht="12.75" customHeight="1" x14ac:dyDescent="0.2"/>
    <row r="379804" ht="12.75" customHeight="1" x14ac:dyDescent="0.2"/>
    <row r="379808" ht="12.75" customHeight="1" x14ac:dyDescent="0.2"/>
    <row r="379812" ht="12.75" customHeight="1" x14ac:dyDescent="0.2"/>
    <row r="379816" ht="12.75" customHeight="1" x14ac:dyDescent="0.2"/>
    <row r="379820" ht="12.75" customHeight="1" x14ac:dyDescent="0.2"/>
    <row r="379824" ht="12.75" customHeight="1" x14ac:dyDescent="0.2"/>
    <row r="379828" ht="12.75" customHeight="1" x14ac:dyDescent="0.2"/>
    <row r="379832" ht="12.75" customHeight="1" x14ac:dyDescent="0.2"/>
    <row r="379836" ht="12.75" customHeight="1" x14ac:dyDescent="0.2"/>
    <row r="379840" ht="12.75" customHeight="1" x14ac:dyDescent="0.2"/>
    <row r="379844" ht="12.75" customHeight="1" x14ac:dyDescent="0.2"/>
    <row r="379848" ht="12.75" customHeight="1" x14ac:dyDescent="0.2"/>
    <row r="379852" ht="12.75" customHeight="1" x14ac:dyDescent="0.2"/>
    <row r="379856" ht="12.75" customHeight="1" x14ac:dyDescent="0.2"/>
    <row r="379860" ht="12.75" customHeight="1" x14ac:dyDescent="0.2"/>
    <row r="379864" ht="12.75" customHeight="1" x14ac:dyDescent="0.2"/>
    <row r="379868" ht="12.75" customHeight="1" x14ac:dyDescent="0.2"/>
    <row r="379872" ht="12.75" customHeight="1" x14ac:dyDescent="0.2"/>
    <row r="379876" ht="12.75" customHeight="1" x14ac:dyDescent="0.2"/>
    <row r="379880" ht="12.75" customHeight="1" x14ac:dyDescent="0.2"/>
    <row r="379884" ht="12.75" customHeight="1" x14ac:dyDescent="0.2"/>
    <row r="379888" ht="12.75" customHeight="1" x14ac:dyDescent="0.2"/>
    <row r="379892" ht="12.75" customHeight="1" x14ac:dyDescent="0.2"/>
    <row r="379896" ht="12.75" customHeight="1" x14ac:dyDescent="0.2"/>
    <row r="379900" ht="12.75" customHeight="1" x14ac:dyDescent="0.2"/>
    <row r="379904" ht="12.75" customHeight="1" x14ac:dyDescent="0.2"/>
    <row r="379908" ht="12.75" customHeight="1" x14ac:dyDescent="0.2"/>
    <row r="379912" ht="12.75" customHeight="1" x14ac:dyDescent="0.2"/>
    <row r="379916" ht="12.75" customHeight="1" x14ac:dyDescent="0.2"/>
    <row r="379920" ht="12.75" customHeight="1" x14ac:dyDescent="0.2"/>
    <row r="379924" ht="12.75" customHeight="1" x14ac:dyDescent="0.2"/>
    <row r="379928" ht="12.75" customHeight="1" x14ac:dyDescent="0.2"/>
    <row r="379932" ht="12.75" customHeight="1" x14ac:dyDescent="0.2"/>
    <row r="379936" ht="12.75" customHeight="1" x14ac:dyDescent="0.2"/>
    <row r="379940" ht="12.75" customHeight="1" x14ac:dyDescent="0.2"/>
    <row r="379944" ht="12.75" customHeight="1" x14ac:dyDescent="0.2"/>
    <row r="379948" ht="12.75" customHeight="1" x14ac:dyDescent="0.2"/>
    <row r="379952" ht="12.75" customHeight="1" x14ac:dyDescent="0.2"/>
    <row r="379956" ht="12.75" customHeight="1" x14ac:dyDescent="0.2"/>
    <row r="379960" ht="12.75" customHeight="1" x14ac:dyDescent="0.2"/>
    <row r="379964" ht="12.75" customHeight="1" x14ac:dyDescent="0.2"/>
    <row r="379968" ht="12.75" customHeight="1" x14ac:dyDescent="0.2"/>
    <row r="379972" ht="12.75" customHeight="1" x14ac:dyDescent="0.2"/>
    <row r="379976" ht="12.75" customHeight="1" x14ac:dyDescent="0.2"/>
    <row r="379980" ht="12.75" customHeight="1" x14ac:dyDescent="0.2"/>
    <row r="379984" ht="12.75" customHeight="1" x14ac:dyDescent="0.2"/>
    <row r="379988" ht="12.75" customHeight="1" x14ac:dyDescent="0.2"/>
    <row r="379992" ht="12.75" customHeight="1" x14ac:dyDescent="0.2"/>
    <row r="379996" ht="12.75" customHeight="1" x14ac:dyDescent="0.2"/>
    <row r="380000" ht="12.75" customHeight="1" x14ac:dyDescent="0.2"/>
    <row r="380004" ht="12.75" customHeight="1" x14ac:dyDescent="0.2"/>
    <row r="380008" ht="12.75" customHeight="1" x14ac:dyDescent="0.2"/>
    <row r="380012" ht="12.75" customHeight="1" x14ac:dyDescent="0.2"/>
    <row r="380016" ht="12.75" customHeight="1" x14ac:dyDescent="0.2"/>
    <row r="380020" ht="12.75" customHeight="1" x14ac:dyDescent="0.2"/>
    <row r="380024" ht="12.75" customHeight="1" x14ac:dyDescent="0.2"/>
    <row r="380028" ht="12.75" customHeight="1" x14ac:dyDescent="0.2"/>
    <row r="380032" ht="12.75" customHeight="1" x14ac:dyDescent="0.2"/>
    <row r="380036" ht="12.75" customHeight="1" x14ac:dyDescent="0.2"/>
    <row r="380040" ht="12.75" customHeight="1" x14ac:dyDescent="0.2"/>
    <row r="380044" ht="12.75" customHeight="1" x14ac:dyDescent="0.2"/>
    <row r="380048" ht="12.75" customHeight="1" x14ac:dyDescent="0.2"/>
    <row r="380052" ht="12.75" customHeight="1" x14ac:dyDescent="0.2"/>
    <row r="380056" ht="12.75" customHeight="1" x14ac:dyDescent="0.2"/>
    <row r="380060" ht="12.75" customHeight="1" x14ac:dyDescent="0.2"/>
    <row r="380064" ht="12.75" customHeight="1" x14ac:dyDescent="0.2"/>
    <row r="380068" ht="12.75" customHeight="1" x14ac:dyDescent="0.2"/>
    <row r="380072" ht="12.75" customHeight="1" x14ac:dyDescent="0.2"/>
    <row r="380076" ht="12.75" customHeight="1" x14ac:dyDescent="0.2"/>
    <row r="380080" ht="12.75" customHeight="1" x14ac:dyDescent="0.2"/>
    <row r="380084" ht="12.75" customHeight="1" x14ac:dyDescent="0.2"/>
    <row r="380088" ht="12.75" customHeight="1" x14ac:dyDescent="0.2"/>
    <row r="380092" ht="12.75" customHeight="1" x14ac:dyDescent="0.2"/>
    <row r="380096" ht="12.75" customHeight="1" x14ac:dyDescent="0.2"/>
    <row r="380100" ht="12.75" customHeight="1" x14ac:dyDescent="0.2"/>
    <row r="380104" ht="12.75" customHeight="1" x14ac:dyDescent="0.2"/>
    <row r="380108" ht="12.75" customHeight="1" x14ac:dyDescent="0.2"/>
    <row r="380112" ht="12.75" customHeight="1" x14ac:dyDescent="0.2"/>
    <row r="380116" ht="12.75" customHeight="1" x14ac:dyDescent="0.2"/>
    <row r="380120" ht="12.75" customHeight="1" x14ac:dyDescent="0.2"/>
    <row r="380124" ht="12.75" customHeight="1" x14ac:dyDescent="0.2"/>
    <row r="380128" ht="12.75" customHeight="1" x14ac:dyDescent="0.2"/>
    <row r="380132" ht="12.75" customHeight="1" x14ac:dyDescent="0.2"/>
    <row r="380136" ht="12.75" customHeight="1" x14ac:dyDescent="0.2"/>
    <row r="380140" ht="12.75" customHeight="1" x14ac:dyDescent="0.2"/>
    <row r="380144" ht="12.75" customHeight="1" x14ac:dyDescent="0.2"/>
    <row r="380148" ht="12.75" customHeight="1" x14ac:dyDescent="0.2"/>
    <row r="380152" ht="12.75" customHeight="1" x14ac:dyDescent="0.2"/>
    <row r="380156" ht="12.75" customHeight="1" x14ac:dyDescent="0.2"/>
    <row r="380160" ht="12.75" customHeight="1" x14ac:dyDescent="0.2"/>
    <row r="380164" ht="12.75" customHeight="1" x14ac:dyDescent="0.2"/>
    <row r="380168" ht="12.75" customHeight="1" x14ac:dyDescent="0.2"/>
    <row r="380172" ht="12.75" customHeight="1" x14ac:dyDescent="0.2"/>
    <row r="380176" ht="12.75" customHeight="1" x14ac:dyDescent="0.2"/>
    <row r="380180" ht="12.75" customHeight="1" x14ac:dyDescent="0.2"/>
    <row r="380184" ht="12.75" customHeight="1" x14ac:dyDescent="0.2"/>
    <row r="380188" ht="12.75" customHeight="1" x14ac:dyDescent="0.2"/>
    <row r="380192" ht="12.75" customHeight="1" x14ac:dyDescent="0.2"/>
    <row r="380196" ht="12.75" customHeight="1" x14ac:dyDescent="0.2"/>
    <row r="380200" ht="12.75" customHeight="1" x14ac:dyDescent="0.2"/>
    <row r="380204" ht="12.75" customHeight="1" x14ac:dyDescent="0.2"/>
    <row r="380208" ht="12.75" customHeight="1" x14ac:dyDescent="0.2"/>
    <row r="380212" ht="12.75" customHeight="1" x14ac:dyDescent="0.2"/>
    <row r="380216" ht="12.75" customHeight="1" x14ac:dyDescent="0.2"/>
    <row r="380220" ht="12.75" customHeight="1" x14ac:dyDescent="0.2"/>
    <row r="380224" ht="12.75" customHeight="1" x14ac:dyDescent="0.2"/>
    <row r="380228" ht="12.75" customHeight="1" x14ac:dyDescent="0.2"/>
    <row r="380232" ht="12.75" customHeight="1" x14ac:dyDescent="0.2"/>
    <row r="380236" ht="12.75" customHeight="1" x14ac:dyDescent="0.2"/>
    <row r="380240" ht="12.75" customHeight="1" x14ac:dyDescent="0.2"/>
    <row r="380244" ht="12.75" customHeight="1" x14ac:dyDescent="0.2"/>
    <row r="380248" ht="12.75" customHeight="1" x14ac:dyDescent="0.2"/>
    <row r="380252" ht="12.75" customHeight="1" x14ac:dyDescent="0.2"/>
    <row r="380256" ht="12.75" customHeight="1" x14ac:dyDescent="0.2"/>
    <row r="380260" ht="12.75" customHeight="1" x14ac:dyDescent="0.2"/>
    <row r="380264" ht="12.75" customHeight="1" x14ac:dyDescent="0.2"/>
    <row r="380268" ht="12.75" customHeight="1" x14ac:dyDescent="0.2"/>
    <row r="380272" ht="12.75" customHeight="1" x14ac:dyDescent="0.2"/>
    <row r="380276" ht="12.75" customHeight="1" x14ac:dyDescent="0.2"/>
    <row r="380280" ht="12.75" customHeight="1" x14ac:dyDescent="0.2"/>
    <row r="380284" ht="12.75" customHeight="1" x14ac:dyDescent="0.2"/>
    <row r="380288" ht="12.75" customHeight="1" x14ac:dyDescent="0.2"/>
    <row r="380292" ht="12.75" customHeight="1" x14ac:dyDescent="0.2"/>
    <row r="380296" ht="12.75" customHeight="1" x14ac:dyDescent="0.2"/>
    <row r="380300" ht="12.75" customHeight="1" x14ac:dyDescent="0.2"/>
    <row r="380304" ht="12.75" customHeight="1" x14ac:dyDescent="0.2"/>
    <row r="380308" ht="12.75" customHeight="1" x14ac:dyDescent="0.2"/>
    <row r="380312" ht="12.75" customHeight="1" x14ac:dyDescent="0.2"/>
    <row r="380316" ht="12.75" customHeight="1" x14ac:dyDescent="0.2"/>
    <row r="380320" ht="12.75" customHeight="1" x14ac:dyDescent="0.2"/>
    <row r="380324" ht="12.75" customHeight="1" x14ac:dyDescent="0.2"/>
    <row r="380328" ht="12.75" customHeight="1" x14ac:dyDescent="0.2"/>
    <row r="380332" ht="12.75" customHeight="1" x14ac:dyDescent="0.2"/>
    <row r="380336" ht="12.75" customHeight="1" x14ac:dyDescent="0.2"/>
    <row r="380340" ht="12.75" customHeight="1" x14ac:dyDescent="0.2"/>
    <row r="380344" ht="12.75" customHeight="1" x14ac:dyDescent="0.2"/>
    <row r="380348" ht="12.75" customHeight="1" x14ac:dyDescent="0.2"/>
    <row r="380352" ht="12.75" customHeight="1" x14ac:dyDescent="0.2"/>
    <row r="380356" ht="12.75" customHeight="1" x14ac:dyDescent="0.2"/>
    <row r="380360" ht="12.75" customHeight="1" x14ac:dyDescent="0.2"/>
    <row r="380364" ht="12.75" customHeight="1" x14ac:dyDescent="0.2"/>
    <row r="380368" ht="12.75" customHeight="1" x14ac:dyDescent="0.2"/>
    <row r="380372" ht="12.75" customHeight="1" x14ac:dyDescent="0.2"/>
    <row r="380376" ht="12.75" customHeight="1" x14ac:dyDescent="0.2"/>
    <row r="380380" ht="12.75" customHeight="1" x14ac:dyDescent="0.2"/>
    <row r="380384" ht="12.75" customHeight="1" x14ac:dyDescent="0.2"/>
    <row r="380388" ht="12.75" customHeight="1" x14ac:dyDescent="0.2"/>
    <row r="380392" ht="12.75" customHeight="1" x14ac:dyDescent="0.2"/>
    <row r="380396" ht="12.75" customHeight="1" x14ac:dyDescent="0.2"/>
    <row r="380400" ht="12.75" customHeight="1" x14ac:dyDescent="0.2"/>
    <row r="380404" ht="12.75" customHeight="1" x14ac:dyDescent="0.2"/>
    <row r="380408" ht="12.75" customHeight="1" x14ac:dyDescent="0.2"/>
    <row r="380412" ht="12.75" customHeight="1" x14ac:dyDescent="0.2"/>
    <row r="380416" ht="12.75" customHeight="1" x14ac:dyDescent="0.2"/>
    <row r="380420" ht="12.75" customHeight="1" x14ac:dyDescent="0.2"/>
    <row r="380424" ht="12.75" customHeight="1" x14ac:dyDescent="0.2"/>
    <row r="380428" ht="12.75" customHeight="1" x14ac:dyDescent="0.2"/>
    <row r="380432" ht="12.75" customHeight="1" x14ac:dyDescent="0.2"/>
    <row r="380436" ht="12.75" customHeight="1" x14ac:dyDescent="0.2"/>
    <row r="380440" ht="12.75" customHeight="1" x14ac:dyDescent="0.2"/>
    <row r="380444" ht="12.75" customHeight="1" x14ac:dyDescent="0.2"/>
    <row r="380448" ht="12.75" customHeight="1" x14ac:dyDescent="0.2"/>
    <row r="380452" ht="12.75" customHeight="1" x14ac:dyDescent="0.2"/>
    <row r="380456" ht="12.75" customHeight="1" x14ac:dyDescent="0.2"/>
    <row r="380460" ht="12.75" customHeight="1" x14ac:dyDescent="0.2"/>
    <row r="380464" ht="12.75" customHeight="1" x14ac:dyDescent="0.2"/>
    <row r="380468" ht="12.75" customHeight="1" x14ac:dyDescent="0.2"/>
    <row r="380472" ht="12.75" customHeight="1" x14ac:dyDescent="0.2"/>
    <row r="380476" ht="12.75" customHeight="1" x14ac:dyDescent="0.2"/>
    <row r="380480" ht="12.75" customHeight="1" x14ac:dyDescent="0.2"/>
    <row r="380484" ht="12.75" customHeight="1" x14ac:dyDescent="0.2"/>
    <row r="380488" ht="12.75" customHeight="1" x14ac:dyDescent="0.2"/>
    <row r="380492" ht="12.75" customHeight="1" x14ac:dyDescent="0.2"/>
    <row r="380496" ht="12.75" customHeight="1" x14ac:dyDescent="0.2"/>
    <row r="380500" ht="12.75" customHeight="1" x14ac:dyDescent="0.2"/>
    <row r="380504" ht="12.75" customHeight="1" x14ac:dyDescent="0.2"/>
    <row r="380508" ht="12.75" customHeight="1" x14ac:dyDescent="0.2"/>
    <row r="380512" ht="12.75" customHeight="1" x14ac:dyDescent="0.2"/>
    <row r="380516" ht="12.75" customHeight="1" x14ac:dyDescent="0.2"/>
    <row r="380520" ht="12.75" customHeight="1" x14ac:dyDescent="0.2"/>
    <row r="380524" ht="12.75" customHeight="1" x14ac:dyDescent="0.2"/>
    <row r="380528" ht="12.75" customHeight="1" x14ac:dyDescent="0.2"/>
    <row r="380532" ht="12.75" customHeight="1" x14ac:dyDescent="0.2"/>
    <row r="380536" ht="12.75" customHeight="1" x14ac:dyDescent="0.2"/>
    <row r="380540" ht="12.75" customHeight="1" x14ac:dyDescent="0.2"/>
    <row r="380544" ht="12.75" customHeight="1" x14ac:dyDescent="0.2"/>
    <row r="380548" ht="12.75" customHeight="1" x14ac:dyDescent="0.2"/>
    <row r="380552" ht="12.75" customHeight="1" x14ac:dyDescent="0.2"/>
    <row r="380556" ht="12.75" customHeight="1" x14ac:dyDescent="0.2"/>
    <row r="380560" ht="12.75" customHeight="1" x14ac:dyDescent="0.2"/>
    <row r="380564" ht="12.75" customHeight="1" x14ac:dyDescent="0.2"/>
    <row r="380568" ht="12.75" customHeight="1" x14ac:dyDescent="0.2"/>
    <row r="380572" ht="12.75" customHeight="1" x14ac:dyDescent="0.2"/>
    <row r="380576" ht="12.75" customHeight="1" x14ac:dyDescent="0.2"/>
    <row r="380580" ht="12.75" customHeight="1" x14ac:dyDescent="0.2"/>
    <row r="380584" ht="12.75" customHeight="1" x14ac:dyDescent="0.2"/>
    <row r="380588" ht="12.75" customHeight="1" x14ac:dyDescent="0.2"/>
    <row r="380592" ht="12.75" customHeight="1" x14ac:dyDescent="0.2"/>
    <row r="380596" ht="12.75" customHeight="1" x14ac:dyDescent="0.2"/>
    <row r="380600" ht="12.75" customHeight="1" x14ac:dyDescent="0.2"/>
    <row r="380604" ht="12.75" customHeight="1" x14ac:dyDescent="0.2"/>
    <row r="380608" ht="12.75" customHeight="1" x14ac:dyDescent="0.2"/>
    <row r="380612" ht="12.75" customHeight="1" x14ac:dyDescent="0.2"/>
    <row r="380616" ht="12.75" customHeight="1" x14ac:dyDescent="0.2"/>
    <row r="380620" ht="12.75" customHeight="1" x14ac:dyDescent="0.2"/>
    <row r="380624" ht="12.75" customHeight="1" x14ac:dyDescent="0.2"/>
    <row r="380628" ht="12.75" customHeight="1" x14ac:dyDescent="0.2"/>
    <row r="380632" ht="12.75" customHeight="1" x14ac:dyDescent="0.2"/>
    <row r="380636" ht="12.75" customHeight="1" x14ac:dyDescent="0.2"/>
    <row r="380640" ht="12.75" customHeight="1" x14ac:dyDescent="0.2"/>
    <row r="380644" ht="12.75" customHeight="1" x14ac:dyDescent="0.2"/>
    <row r="380648" ht="12.75" customHeight="1" x14ac:dyDescent="0.2"/>
    <row r="380652" ht="12.75" customHeight="1" x14ac:dyDescent="0.2"/>
    <row r="380656" ht="12.75" customHeight="1" x14ac:dyDescent="0.2"/>
    <row r="380660" ht="12.75" customHeight="1" x14ac:dyDescent="0.2"/>
    <row r="380664" ht="12.75" customHeight="1" x14ac:dyDescent="0.2"/>
    <row r="380668" ht="12.75" customHeight="1" x14ac:dyDescent="0.2"/>
    <row r="380672" ht="12.75" customHeight="1" x14ac:dyDescent="0.2"/>
    <row r="380676" ht="12.75" customHeight="1" x14ac:dyDescent="0.2"/>
    <row r="380680" ht="12.75" customHeight="1" x14ac:dyDescent="0.2"/>
    <row r="380684" ht="12.75" customHeight="1" x14ac:dyDescent="0.2"/>
    <row r="380688" ht="12.75" customHeight="1" x14ac:dyDescent="0.2"/>
    <row r="380692" ht="12.75" customHeight="1" x14ac:dyDescent="0.2"/>
    <row r="380696" ht="12.75" customHeight="1" x14ac:dyDescent="0.2"/>
    <row r="380700" ht="12.75" customHeight="1" x14ac:dyDescent="0.2"/>
    <row r="380704" ht="12.75" customHeight="1" x14ac:dyDescent="0.2"/>
    <row r="380708" ht="12.75" customHeight="1" x14ac:dyDescent="0.2"/>
    <row r="380712" ht="12.75" customHeight="1" x14ac:dyDescent="0.2"/>
    <row r="380716" ht="12.75" customHeight="1" x14ac:dyDescent="0.2"/>
    <row r="380720" ht="12.75" customHeight="1" x14ac:dyDescent="0.2"/>
    <row r="380724" ht="12.75" customHeight="1" x14ac:dyDescent="0.2"/>
    <row r="380728" ht="12.75" customHeight="1" x14ac:dyDescent="0.2"/>
    <row r="380732" ht="12.75" customHeight="1" x14ac:dyDescent="0.2"/>
    <row r="380736" ht="12.75" customHeight="1" x14ac:dyDescent="0.2"/>
    <row r="380740" ht="12.75" customHeight="1" x14ac:dyDescent="0.2"/>
    <row r="380744" ht="12.75" customHeight="1" x14ac:dyDescent="0.2"/>
    <row r="380748" ht="12.75" customHeight="1" x14ac:dyDescent="0.2"/>
    <row r="380752" ht="12.75" customHeight="1" x14ac:dyDescent="0.2"/>
    <row r="380756" ht="12.75" customHeight="1" x14ac:dyDescent="0.2"/>
    <row r="380760" ht="12.75" customHeight="1" x14ac:dyDescent="0.2"/>
    <row r="380764" ht="12.75" customHeight="1" x14ac:dyDescent="0.2"/>
    <row r="380768" ht="12.75" customHeight="1" x14ac:dyDescent="0.2"/>
    <row r="380772" ht="12.75" customHeight="1" x14ac:dyDescent="0.2"/>
    <row r="380776" ht="12.75" customHeight="1" x14ac:dyDescent="0.2"/>
    <row r="380780" ht="12.75" customHeight="1" x14ac:dyDescent="0.2"/>
    <row r="380784" ht="12.75" customHeight="1" x14ac:dyDescent="0.2"/>
    <row r="380788" ht="12.75" customHeight="1" x14ac:dyDescent="0.2"/>
    <row r="380792" ht="12.75" customHeight="1" x14ac:dyDescent="0.2"/>
    <row r="380796" ht="12.75" customHeight="1" x14ac:dyDescent="0.2"/>
    <row r="380800" ht="12.75" customHeight="1" x14ac:dyDescent="0.2"/>
    <row r="380804" ht="12.75" customHeight="1" x14ac:dyDescent="0.2"/>
    <row r="380808" ht="12.75" customHeight="1" x14ac:dyDescent="0.2"/>
    <row r="380812" ht="12.75" customHeight="1" x14ac:dyDescent="0.2"/>
    <row r="380816" ht="12.75" customHeight="1" x14ac:dyDescent="0.2"/>
    <row r="380820" ht="12.75" customHeight="1" x14ac:dyDescent="0.2"/>
    <row r="380824" ht="12.75" customHeight="1" x14ac:dyDescent="0.2"/>
    <row r="380828" ht="12.75" customHeight="1" x14ac:dyDescent="0.2"/>
    <row r="380832" ht="12.75" customHeight="1" x14ac:dyDescent="0.2"/>
    <row r="380836" ht="12.75" customHeight="1" x14ac:dyDescent="0.2"/>
    <row r="380840" ht="12.75" customHeight="1" x14ac:dyDescent="0.2"/>
    <row r="380844" ht="12.75" customHeight="1" x14ac:dyDescent="0.2"/>
    <row r="380848" ht="12.75" customHeight="1" x14ac:dyDescent="0.2"/>
    <row r="380852" ht="12.75" customHeight="1" x14ac:dyDescent="0.2"/>
    <row r="380856" ht="12.75" customHeight="1" x14ac:dyDescent="0.2"/>
    <row r="380860" ht="12.75" customHeight="1" x14ac:dyDescent="0.2"/>
    <row r="380864" ht="12.75" customHeight="1" x14ac:dyDescent="0.2"/>
    <row r="380868" ht="12.75" customHeight="1" x14ac:dyDescent="0.2"/>
    <row r="380872" ht="12.75" customHeight="1" x14ac:dyDescent="0.2"/>
    <row r="380876" ht="12.75" customHeight="1" x14ac:dyDescent="0.2"/>
    <row r="380880" ht="12.75" customHeight="1" x14ac:dyDescent="0.2"/>
    <row r="380884" ht="12.75" customHeight="1" x14ac:dyDescent="0.2"/>
    <row r="380888" ht="12.75" customHeight="1" x14ac:dyDescent="0.2"/>
    <row r="380892" ht="12.75" customHeight="1" x14ac:dyDescent="0.2"/>
    <row r="380896" ht="12.75" customHeight="1" x14ac:dyDescent="0.2"/>
    <row r="380900" ht="12.75" customHeight="1" x14ac:dyDescent="0.2"/>
    <row r="380904" ht="12.75" customHeight="1" x14ac:dyDescent="0.2"/>
    <row r="380908" ht="12.75" customHeight="1" x14ac:dyDescent="0.2"/>
    <row r="380912" ht="12.75" customHeight="1" x14ac:dyDescent="0.2"/>
    <row r="380916" ht="12.75" customHeight="1" x14ac:dyDescent="0.2"/>
    <row r="380920" ht="12.75" customHeight="1" x14ac:dyDescent="0.2"/>
    <row r="380924" ht="12.75" customHeight="1" x14ac:dyDescent="0.2"/>
    <row r="380928" ht="12.75" customHeight="1" x14ac:dyDescent="0.2"/>
    <row r="380932" ht="12.75" customHeight="1" x14ac:dyDescent="0.2"/>
    <row r="380936" ht="12.75" customHeight="1" x14ac:dyDescent="0.2"/>
    <row r="380940" ht="12.75" customHeight="1" x14ac:dyDescent="0.2"/>
    <row r="380944" ht="12.75" customHeight="1" x14ac:dyDescent="0.2"/>
    <row r="380948" ht="12.75" customHeight="1" x14ac:dyDescent="0.2"/>
    <row r="380952" ht="12.75" customHeight="1" x14ac:dyDescent="0.2"/>
    <row r="380956" ht="12.75" customHeight="1" x14ac:dyDescent="0.2"/>
    <row r="380960" ht="12.75" customHeight="1" x14ac:dyDescent="0.2"/>
    <row r="380964" ht="12.75" customHeight="1" x14ac:dyDescent="0.2"/>
    <row r="380968" ht="12.75" customHeight="1" x14ac:dyDescent="0.2"/>
    <row r="380972" ht="12.75" customHeight="1" x14ac:dyDescent="0.2"/>
    <row r="380976" ht="12.75" customHeight="1" x14ac:dyDescent="0.2"/>
    <row r="380980" ht="12.75" customHeight="1" x14ac:dyDescent="0.2"/>
    <row r="380984" ht="12.75" customHeight="1" x14ac:dyDescent="0.2"/>
    <row r="380988" ht="12.75" customHeight="1" x14ac:dyDescent="0.2"/>
    <row r="380992" ht="12.75" customHeight="1" x14ac:dyDescent="0.2"/>
    <row r="380996" ht="12.75" customHeight="1" x14ac:dyDescent="0.2"/>
    <row r="381000" ht="12.75" customHeight="1" x14ac:dyDescent="0.2"/>
    <row r="381004" ht="12.75" customHeight="1" x14ac:dyDescent="0.2"/>
    <row r="381008" ht="12.75" customHeight="1" x14ac:dyDescent="0.2"/>
    <row r="381012" ht="12.75" customHeight="1" x14ac:dyDescent="0.2"/>
    <row r="381016" ht="12.75" customHeight="1" x14ac:dyDescent="0.2"/>
    <row r="381020" ht="12.75" customHeight="1" x14ac:dyDescent="0.2"/>
    <row r="381024" ht="12.75" customHeight="1" x14ac:dyDescent="0.2"/>
    <row r="381028" ht="12.75" customHeight="1" x14ac:dyDescent="0.2"/>
    <row r="381032" ht="12.75" customHeight="1" x14ac:dyDescent="0.2"/>
    <row r="381036" ht="12.75" customHeight="1" x14ac:dyDescent="0.2"/>
    <row r="381040" ht="12.75" customHeight="1" x14ac:dyDescent="0.2"/>
    <row r="381044" ht="12.75" customHeight="1" x14ac:dyDescent="0.2"/>
    <row r="381048" ht="12.75" customHeight="1" x14ac:dyDescent="0.2"/>
    <row r="381052" ht="12.75" customHeight="1" x14ac:dyDescent="0.2"/>
    <row r="381056" ht="12.75" customHeight="1" x14ac:dyDescent="0.2"/>
    <row r="381060" ht="12.75" customHeight="1" x14ac:dyDescent="0.2"/>
    <row r="381064" ht="12.75" customHeight="1" x14ac:dyDescent="0.2"/>
    <row r="381068" ht="12.75" customHeight="1" x14ac:dyDescent="0.2"/>
    <row r="381072" ht="12.75" customHeight="1" x14ac:dyDescent="0.2"/>
    <row r="381076" ht="12.75" customHeight="1" x14ac:dyDescent="0.2"/>
    <row r="381080" ht="12.75" customHeight="1" x14ac:dyDescent="0.2"/>
    <row r="381084" ht="12.75" customHeight="1" x14ac:dyDescent="0.2"/>
    <row r="381088" ht="12.75" customHeight="1" x14ac:dyDescent="0.2"/>
    <row r="381092" ht="12.75" customHeight="1" x14ac:dyDescent="0.2"/>
    <row r="381096" ht="12.75" customHeight="1" x14ac:dyDescent="0.2"/>
    <row r="381100" ht="12.75" customHeight="1" x14ac:dyDescent="0.2"/>
    <row r="381104" ht="12.75" customHeight="1" x14ac:dyDescent="0.2"/>
    <row r="381108" ht="12.75" customHeight="1" x14ac:dyDescent="0.2"/>
    <row r="381112" ht="12.75" customHeight="1" x14ac:dyDescent="0.2"/>
    <row r="381116" ht="12.75" customHeight="1" x14ac:dyDescent="0.2"/>
    <row r="381120" ht="12.75" customHeight="1" x14ac:dyDescent="0.2"/>
    <row r="381124" ht="12.75" customHeight="1" x14ac:dyDescent="0.2"/>
    <row r="381128" ht="12.75" customHeight="1" x14ac:dyDescent="0.2"/>
    <row r="381132" ht="12.75" customHeight="1" x14ac:dyDescent="0.2"/>
    <row r="381136" ht="12.75" customHeight="1" x14ac:dyDescent="0.2"/>
    <row r="381140" ht="12.75" customHeight="1" x14ac:dyDescent="0.2"/>
    <row r="381144" ht="12.75" customHeight="1" x14ac:dyDescent="0.2"/>
    <row r="381148" ht="12.75" customHeight="1" x14ac:dyDescent="0.2"/>
    <row r="381152" ht="12.75" customHeight="1" x14ac:dyDescent="0.2"/>
    <row r="381156" ht="12.75" customHeight="1" x14ac:dyDescent="0.2"/>
    <row r="381160" ht="12.75" customHeight="1" x14ac:dyDescent="0.2"/>
    <row r="381164" ht="12.75" customHeight="1" x14ac:dyDescent="0.2"/>
    <row r="381168" ht="12.75" customHeight="1" x14ac:dyDescent="0.2"/>
    <row r="381172" ht="12.75" customHeight="1" x14ac:dyDescent="0.2"/>
    <row r="381176" ht="12.75" customHeight="1" x14ac:dyDescent="0.2"/>
    <row r="381180" ht="12.75" customHeight="1" x14ac:dyDescent="0.2"/>
    <row r="381184" ht="12.75" customHeight="1" x14ac:dyDescent="0.2"/>
    <row r="381188" ht="12.75" customHeight="1" x14ac:dyDescent="0.2"/>
    <row r="381192" ht="12.75" customHeight="1" x14ac:dyDescent="0.2"/>
    <row r="381196" ht="12.75" customHeight="1" x14ac:dyDescent="0.2"/>
    <row r="381200" ht="12.75" customHeight="1" x14ac:dyDescent="0.2"/>
    <row r="381204" ht="12.75" customHeight="1" x14ac:dyDescent="0.2"/>
    <row r="381208" ht="12.75" customHeight="1" x14ac:dyDescent="0.2"/>
    <row r="381212" ht="12.75" customHeight="1" x14ac:dyDescent="0.2"/>
    <row r="381216" ht="12.75" customHeight="1" x14ac:dyDescent="0.2"/>
    <row r="381220" ht="12.75" customHeight="1" x14ac:dyDescent="0.2"/>
    <row r="381224" ht="12.75" customHeight="1" x14ac:dyDescent="0.2"/>
    <row r="381228" ht="12.75" customHeight="1" x14ac:dyDescent="0.2"/>
    <row r="381232" ht="12.75" customHeight="1" x14ac:dyDescent="0.2"/>
    <row r="381236" ht="12.75" customHeight="1" x14ac:dyDescent="0.2"/>
    <row r="381240" ht="12.75" customHeight="1" x14ac:dyDescent="0.2"/>
    <row r="381244" ht="12.75" customHeight="1" x14ac:dyDescent="0.2"/>
    <row r="381248" ht="12.75" customHeight="1" x14ac:dyDescent="0.2"/>
    <row r="381252" ht="12.75" customHeight="1" x14ac:dyDescent="0.2"/>
    <row r="381256" ht="12.75" customHeight="1" x14ac:dyDescent="0.2"/>
    <row r="381260" ht="12.75" customHeight="1" x14ac:dyDescent="0.2"/>
    <row r="381264" ht="12.75" customHeight="1" x14ac:dyDescent="0.2"/>
    <row r="381268" ht="12.75" customHeight="1" x14ac:dyDescent="0.2"/>
    <row r="381272" ht="12.75" customHeight="1" x14ac:dyDescent="0.2"/>
    <row r="381276" ht="12.75" customHeight="1" x14ac:dyDescent="0.2"/>
    <row r="381280" ht="12.75" customHeight="1" x14ac:dyDescent="0.2"/>
    <row r="381284" ht="12.75" customHeight="1" x14ac:dyDescent="0.2"/>
    <row r="381288" ht="12.75" customHeight="1" x14ac:dyDescent="0.2"/>
    <row r="381292" ht="12.75" customHeight="1" x14ac:dyDescent="0.2"/>
    <row r="381296" ht="12.75" customHeight="1" x14ac:dyDescent="0.2"/>
    <row r="381300" ht="12.75" customHeight="1" x14ac:dyDescent="0.2"/>
    <row r="381304" ht="12.75" customHeight="1" x14ac:dyDescent="0.2"/>
    <row r="381308" ht="12.75" customHeight="1" x14ac:dyDescent="0.2"/>
    <row r="381312" ht="12.75" customHeight="1" x14ac:dyDescent="0.2"/>
    <row r="381316" ht="12.75" customHeight="1" x14ac:dyDescent="0.2"/>
    <row r="381320" ht="12.75" customHeight="1" x14ac:dyDescent="0.2"/>
    <row r="381324" ht="12.75" customHeight="1" x14ac:dyDescent="0.2"/>
    <row r="381328" ht="12.75" customHeight="1" x14ac:dyDescent="0.2"/>
    <row r="381332" ht="12.75" customHeight="1" x14ac:dyDescent="0.2"/>
    <row r="381336" ht="12.75" customHeight="1" x14ac:dyDescent="0.2"/>
    <row r="381340" ht="12.75" customHeight="1" x14ac:dyDescent="0.2"/>
    <row r="381344" ht="12.75" customHeight="1" x14ac:dyDescent="0.2"/>
    <row r="381348" ht="12.75" customHeight="1" x14ac:dyDescent="0.2"/>
    <row r="381352" ht="12.75" customHeight="1" x14ac:dyDescent="0.2"/>
    <row r="381356" ht="12.75" customHeight="1" x14ac:dyDescent="0.2"/>
    <row r="381360" ht="12.75" customHeight="1" x14ac:dyDescent="0.2"/>
    <row r="381364" ht="12.75" customHeight="1" x14ac:dyDescent="0.2"/>
    <row r="381368" ht="12.75" customHeight="1" x14ac:dyDescent="0.2"/>
    <row r="381372" ht="12.75" customHeight="1" x14ac:dyDescent="0.2"/>
    <row r="381376" ht="12.75" customHeight="1" x14ac:dyDescent="0.2"/>
    <row r="381380" ht="12.75" customHeight="1" x14ac:dyDescent="0.2"/>
    <row r="381384" ht="12.75" customHeight="1" x14ac:dyDescent="0.2"/>
    <row r="381388" ht="12.75" customHeight="1" x14ac:dyDescent="0.2"/>
    <row r="381392" ht="12.75" customHeight="1" x14ac:dyDescent="0.2"/>
    <row r="381396" ht="12.75" customHeight="1" x14ac:dyDescent="0.2"/>
    <row r="381400" ht="12.75" customHeight="1" x14ac:dyDescent="0.2"/>
    <row r="381404" ht="12.75" customHeight="1" x14ac:dyDescent="0.2"/>
    <row r="381408" ht="12.75" customHeight="1" x14ac:dyDescent="0.2"/>
    <row r="381412" ht="12.75" customHeight="1" x14ac:dyDescent="0.2"/>
    <row r="381416" ht="12.75" customHeight="1" x14ac:dyDescent="0.2"/>
    <row r="381420" ht="12.75" customHeight="1" x14ac:dyDescent="0.2"/>
    <row r="381424" ht="12.75" customHeight="1" x14ac:dyDescent="0.2"/>
    <row r="381428" ht="12.75" customHeight="1" x14ac:dyDescent="0.2"/>
    <row r="381432" ht="12.75" customHeight="1" x14ac:dyDescent="0.2"/>
    <row r="381436" ht="12.75" customHeight="1" x14ac:dyDescent="0.2"/>
    <row r="381440" ht="12.75" customHeight="1" x14ac:dyDescent="0.2"/>
    <row r="381444" ht="12.75" customHeight="1" x14ac:dyDescent="0.2"/>
    <row r="381448" ht="12.75" customHeight="1" x14ac:dyDescent="0.2"/>
    <row r="381452" ht="12.75" customHeight="1" x14ac:dyDescent="0.2"/>
    <row r="381456" ht="12.75" customHeight="1" x14ac:dyDescent="0.2"/>
    <row r="381460" ht="12.75" customHeight="1" x14ac:dyDescent="0.2"/>
    <row r="381464" ht="12.75" customHeight="1" x14ac:dyDescent="0.2"/>
    <row r="381468" ht="12.75" customHeight="1" x14ac:dyDescent="0.2"/>
    <row r="381472" ht="12.75" customHeight="1" x14ac:dyDescent="0.2"/>
    <row r="381476" ht="12.75" customHeight="1" x14ac:dyDescent="0.2"/>
    <row r="381480" ht="12.75" customHeight="1" x14ac:dyDescent="0.2"/>
    <row r="381484" ht="12.75" customHeight="1" x14ac:dyDescent="0.2"/>
    <row r="381488" ht="12.75" customHeight="1" x14ac:dyDescent="0.2"/>
    <row r="381492" ht="12.75" customHeight="1" x14ac:dyDescent="0.2"/>
    <row r="381496" ht="12.75" customHeight="1" x14ac:dyDescent="0.2"/>
    <row r="381500" ht="12.75" customHeight="1" x14ac:dyDescent="0.2"/>
    <row r="381504" ht="12.75" customHeight="1" x14ac:dyDescent="0.2"/>
    <row r="381508" ht="12.75" customHeight="1" x14ac:dyDescent="0.2"/>
    <row r="381512" ht="12.75" customHeight="1" x14ac:dyDescent="0.2"/>
    <row r="381516" ht="12.75" customHeight="1" x14ac:dyDescent="0.2"/>
    <row r="381520" ht="12.75" customHeight="1" x14ac:dyDescent="0.2"/>
    <row r="381524" ht="12.75" customHeight="1" x14ac:dyDescent="0.2"/>
    <row r="381528" ht="12.75" customHeight="1" x14ac:dyDescent="0.2"/>
    <row r="381532" ht="12.75" customHeight="1" x14ac:dyDescent="0.2"/>
    <row r="381536" ht="12.75" customHeight="1" x14ac:dyDescent="0.2"/>
    <row r="381540" ht="12.75" customHeight="1" x14ac:dyDescent="0.2"/>
    <row r="381544" ht="12.75" customHeight="1" x14ac:dyDescent="0.2"/>
    <row r="381548" ht="12.75" customHeight="1" x14ac:dyDescent="0.2"/>
    <row r="381552" ht="12.75" customHeight="1" x14ac:dyDescent="0.2"/>
    <row r="381556" ht="12.75" customHeight="1" x14ac:dyDescent="0.2"/>
    <row r="381560" ht="12.75" customHeight="1" x14ac:dyDescent="0.2"/>
    <row r="381564" ht="12.75" customHeight="1" x14ac:dyDescent="0.2"/>
    <row r="381568" ht="12.75" customHeight="1" x14ac:dyDescent="0.2"/>
    <row r="381572" ht="12.75" customHeight="1" x14ac:dyDescent="0.2"/>
    <row r="381576" ht="12.75" customHeight="1" x14ac:dyDescent="0.2"/>
    <row r="381580" ht="12.75" customHeight="1" x14ac:dyDescent="0.2"/>
    <row r="381584" ht="12.75" customHeight="1" x14ac:dyDescent="0.2"/>
    <row r="381588" ht="12.75" customHeight="1" x14ac:dyDescent="0.2"/>
    <row r="381592" ht="12.75" customHeight="1" x14ac:dyDescent="0.2"/>
    <row r="381596" ht="12.75" customHeight="1" x14ac:dyDescent="0.2"/>
    <row r="381600" ht="12.75" customHeight="1" x14ac:dyDescent="0.2"/>
    <row r="381604" ht="12.75" customHeight="1" x14ac:dyDescent="0.2"/>
    <row r="381608" ht="12.75" customHeight="1" x14ac:dyDescent="0.2"/>
    <row r="381612" ht="12.75" customHeight="1" x14ac:dyDescent="0.2"/>
    <row r="381616" ht="12.75" customHeight="1" x14ac:dyDescent="0.2"/>
    <row r="381620" ht="12.75" customHeight="1" x14ac:dyDescent="0.2"/>
    <row r="381624" ht="12.75" customHeight="1" x14ac:dyDescent="0.2"/>
    <row r="381628" ht="12.75" customHeight="1" x14ac:dyDescent="0.2"/>
    <row r="381632" ht="12.75" customHeight="1" x14ac:dyDescent="0.2"/>
    <row r="381636" ht="12.75" customHeight="1" x14ac:dyDescent="0.2"/>
    <row r="381640" ht="12.75" customHeight="1" x14ac:dyDescent="0.2"/>
    <row r="381644" ht="12.75" customHeight="1" x14ac:dyDescent="0.2"/>
    <row r="381648" ht="12.75" customHeight="1" x14ac:dyDescent="0.2"/>
    <row r="381652" ht="12.75" customHeight="1" x14ac:dyDescent="0.2"/>
    <row r="381656" ht="12.75" customHeight="1" x14ac:dyDescent="0.2"/>
    <row r="381660" ht="12.75" customHeight="1" x14ac:dyDescent="0.2"/>
    <row r="381664" ht="12.75" customHeight="1" x14ac:dyDescent="0.2"/>
    <row r="381668" ht="12.75" customHeight="1" x14ac:dyDescent="0.2"/>
    <row r="381672" ht="12.75" customHeight="1" x14ac:dyDescent="0.2"/>
    <row r="381676" ht="12.75" customHeight="1" x14ac:dyDescent="0.2"/>
    <row r="381680" ht="12.75" customHeight="1" x14ac:dyDescent="0.2"/>
    <row r="381684" ht="12.75" customHeight="1" x14ac:dyDescent="0.2"/>
    <row r="381688" ht="12.75" customHeight="1" x14ac:dyDescent="0.2"/>
    <row r="381692" ht="12.75" customHeight="1" x14ac:dyDescent="0.2"/>
    <row r="381696" ht="12.75" customHeight="1" x14ac:dyDescent="0.2"/>
    <row r="381700" ht="12.75" customHeight="1" x14ac:dyDescent="0.2"/>
    <row r="381704" ht="12.75" customHeight="1" x14ac:dyDescent="0.2"/>
    <row r="381708" ht="12.75" customHeight="1" x14ac:dyDescent="0.2"/>
    <row r="381712" ht="12.75" customHeight="1" x14ac:dyDescent="0.2"/>
    <row r="381716" ht="12.75" customHeight="1" x14ac:dyDescent="0.2"/>
    <row r="381720" ht="12.75" customHeight="1" x14ac:dyDescent="0.2"/>
    <row r="381724" ht="12.75" customHeight="1" x14ac:dyDescent="0.2"/>
    <row r="381728" ht="12.75" customHeight="1" x14ac:dyDescent="0.2"/>
    <row r="381732" ht="12.75" customHeight="1" x14ac:dyDescent="0.2"/>
    <row r="381736" ht="12.75" customHeight="1" x14ac:dyDescent="0.2"/>
    <row r="381740" ht="12.75" customHeight="1" x14ac:dyDescent="0.2"/>
    <row r="381744" ht="12.75" customHeight="1" x14ac:dyDescent="0.2"/>
    <row r="381748" ht="12.75" customHeight="1" x14ac:dyDescent="0.2"/>
    <row r="381752" ht="12.75" customHeight="1" x14ac:dyDescent="0.2"/>
    <row r="381756" ht="12.75" customHeight="1" x14ac:dyDescent="0.2"/>
    <row r="381760" ht="12.75" customHeight="1" x14ac:dyDescent="0.2"/>
    <row r="381764" ht="12.75" customHeight="1" x14ac:dyDescent="0.2"/>
    <row r="381768" ht="12.75" customHeight="1" x14ac:dyDescent="0.2"/>
    <row r="381772" ht="12.75" customHeight="1" x14ac:dyDescent="0.2"/>
    <row r="381776" ht="12.75" customHeight="1" x14ac:dyDescent="0.2"/>
    <row r="381780" ht="12.75" customHeight="1" x14ac:dyDescent="0.2"/>
    <row r="381784" ht="12.75" customHeight="1" x14ac:dyDescent="0.2"/>
    <row r="381788" ht="12.75" customHeight="1" x14ac:dyDescent="0.2"/>
    <row r="381792" ht="12.75" customHeight="1" x14ac:dyDescent="0.2"/>
    <row r="381796" ht="12.75" customHeight="1" x14ac:dyDescent="0.2"/>
    <row r="381800" ht="12.75" customHeight="1" x14ac:dyDescent="0.2"/>
    <row r="381804" ht="12.75" customHeight="1" x14ac:dyDescent="0.2"/>
    <row r="381808" ht="12.75" customHeight="1" x14ac:dyDescent="0.2"/>
    <row r="381812" ht="12.75" customHeight="1" x14ac:dyDescent="0.2"/>
    <row r="381816" ht="12.75" customHeight="1" x14ac:dyDescent="0.2"/>
    <row r="381820" ht="12.75" customHeight="1" x14ac:dyDescent="0.2"/>
    <row r="381824" ht="12.75" customHeight="1" x14ac:dyDescent="0.2"/>
    <row r="381828" ht="12.75" customHeight="1" x14ac:dyDescent="0.2"/>
    <row r="381832" ht="12.75" customHeight="1" x14ac:dyDescent="0.2"/>
    <row r="381836" ht="12.75" customHeight="1" x14ac:dyDescent="0.2"/>
    <row r="381840" ht="12.75" customHeight="1" x14ac:dyDescent="0.2"/>
    <row r="381844" ht="12.75" customHeight="1" x14ac:dyDescent="0.2"/>
    <row r="381848" ht="12.75" customHeight="1" x14ac:dyDescent="0.2"/>
    <row r="381852" ht="12.75" customHeight="1" x14ac:dyDescent="0.2"/>
    <row r="381856" ht="12.75" customHeight="1" x14ac:dyDescent="0.2"/>
    <row r="381860" ht="12.75" customHeight="1" x14ac:dyDescent="0.2"/>
    <row r="381864" ht="12.75" customHeight="1" x14ac:dyDescent="0.2"/>
    <row r="381868" ht="12.75" customHeight="1" x14ac:dyDescent="0.2"/>
    <row r="381872" ht="12.75" customHeight="1" x14ac:dyDescent="0.2"/>
    <row r="381876" ht="12.75" customHeight="1" x14ac:dyDescent="0.2"/>
    <row r="381880" ht="12.75" customHeight="1" x14ac:dyDescent="0.2"/>
    <row r="381884" ht="12.75" customHeight="1" x14ac:dyDescent="0.2"/>
    <row r="381888" ht="12.75" customHeight="1" x14ac:dyDescent="0.2"/>
    <row r="381892" ht="12.75" customHeight="1" x14ac:dyDescent="0.2"/>
    <row r="381896" ht="12.75" customHeight="1" x14ac:dyDescent="0.2"/>
    <row r="381900" ht="12.75" customHeight="1" x14ac:dyDescent="0.2"/>
    <row r="381904" ht="12.75" customHeight="1" x14ac:dyDescent="0.2"/>
    <row r="381908" ht="12.75" customHeight="1" x14ac:dyDescent="0.2"/>
    <row r="381912" ht="12.75" customHeight="1" x14ac:dyDescent="0.2"/>
    <row r="381916" ht="12.75" customHeight="1" x14ac:dyDescent="0.2"/>
    <row r="381920" ht="12.75" customHeight="1" x14ac:dyDescent="0.2"/>
    <row r="381924" ht="12.75" customHeight="1" x14ac:dyDescent="0.2"/>
    <row r="381928" ht="12.75" customHeight="1" x14ac:dyDescent="0.2"/>
    <row r="381932" ht="12.75" customHeight="1" x14ac:dyDescent="0.2"/>
    <row r="381936" ht="12.75" customHeight="1" x14ac:dyDescent="0.2"/>
    <row r="381940" ht="12.75" customHeight="1" x14ac:dyDescent="0.2"/>
    <row r="381944" ht="12.75" customHeight="1" x14ac:dyDescent="0.2"/>
    <row r="381948" ht="12.75" customHeight="1" x14ac:dyDescent="0.2"/>
    <row r="381952" ht="12.75" customHeight="1" x14ac:dyDescent="0.2"/>
    <row r="381956" ht="12.75" customHeight="1" x14ac:dyDescent="0.2"/>
    <row r="381960" ht="12.75" customHeight="1" x14ac:dyDescent="0.2"/>
    <row r="381964" ht="12.75" customHeight="1" x14ac:dyDescent="0.2"/>
    <row r="381968" ht="12.75" customHeight="1" x14ac:dyDescent="0.2"/>
    <row r="381972" ht="12.75" customHeight="1" x14ac:dyDescent="0.2"/>
    <row r="381976" ht="12.75" customHeight="1" x14ac:dyDescent="0.2"/>
    <row r="381980" ht="12.75" customHeight="1" x14ac:dyDescent="0.2"/>
    <row r="381984" ht="12.75" customHeight="1" x14ac:dyDescent="0.2"/>
    <row r="381988" ht="12.75" customHeight="1" x14ac:dyDescent="0.2"/>
    <row r="381992" ht="12.75" customHeight="1" x14ac:dyDescent="0.2"/>
    <row r="381996" ht="12.75" customHeight="1" x14ac:dyDescent="0.2"/>
    <row r="382000" ht="12.75" customHeight="1" x14ac:dyDescent="0.2"/>
    <row r="382004" ht="12.75" customHeight="1" x14ac:dyDescent="0.2"/>
    <row r="382008" ht="12.75" customHeight="1" x14ac:dyDescent="0.2"/>
    <row r="382012" ht="12.75" customHeight="1" x14ac:dyDescent="0.2"/>
    <row r="382016" ht="12.75" customHeight="1" x14ac:dyDescent="0.2"/>
    <row r="382020" ht="12.75" customHeight="1" x14ac:dyDescent="0.2"/>
    <row r="382024" ht="12.75" customHeight="1" x14ac:dyDescent="0.2"/>
    <row r="382028" ht="12.75" customHeight="1" x14ac:dyDescent="0.2"/>
    <row r="382032" ht="12.75" customHeight="1" x14ac:dyDescent="0.2"/>
    <row r="382036" ht="12.75" customHeight="1" x14ac:dyDescent="0.2"/>
    <row r="382040" ht="12.75" customHeight="1" x14ac:dyDescent="0.2"/>
    <row r="382044" ht="12.75" customHeight="1" x14ac:dyDescent="0.2"/>
    <row r="382048" ht="12.75" customHeight="1" x14ac:dyDescent="0.2"/>
    <row r="382052" ht="12.75" customHeight="1" x14ac:dyDescent="0.2"/>
    <row r="382056" ht="12.75" customHeight="1" x14ac:dyDescent="0.2"/>
    <row r="382060" ht="12.75" customHeight="1" x14ac:dyDescent="0.2"/>
    <row r="382064" ht="12.75" customHeight="1" x14ac:dyDescent="0.2"/>
    <row r="382068" ht="12.75" customHeight="1" x14ac:dyDescent="0.2"/>
    <row r="382072" ht="12.75" customHeight="1" x14ac:dyDescent="0.2"/>
    <row r="382076" ht="12.75" customHeight="1" x14ac:dyDescent="0.2"/>
    <row r="382080" ht="12.75" customHeight="1" x14ac:dyDescent="0.2"/>
    <row r="382084" ht="12.75" customHeight="1" x14ac:dyDescent="0.2"/>
    <row r="382088" ht="12.75" customHeight="1" x14ac:dyDescent="0.2"/>
    <row r="382092" ht="12.75" customHeight="1" x14ac:dyDescent="0.2"/>
    <row r="382096" ht="12.75" customHeight="1" x14ac:dyDescent="0.2"/>
    <row r="382100" ht="12.75" customHeight="1" x14ac:dyDescent="0.2"/>
    <row r="382104" ht="12.75" customHeight="1" x14ac:dyDescent="0.2"/>
    <row r="382108" ht="12.75" customHeight="1" x14ac:dyDescent="0.2"/>
    <row r="382112" ht="12.75" customHeight="1" x14ac:dyDescent="0.2"/>
    <row r="382116" ht="12.75" customHeight="1" x14ac:dyDescent="0.2"/>
    <row r="382120" ht="12.75" customHeight="1" x14ac:dyDescent="0.2"/>
    <row r="382124" ht="12.75" customHeight="1" x14ac:dyDescent="0.2"/>
    <row r="382128" ht="12.75" customHeight="1" x14ac:dyDescent="0.2"/>
    <row r="382132" ht="12.75" customHeight="1" x14ac:dyDescent="0.2"/>
    <row r="382136" ht="12.75" customHeight="1" x14ac:dyDescent="0.2"/>
    <row r="382140" ht="12.75" customHeight="1" x14ac:dyDescent="0.2"/>
    <row r="382144" ht="12.75" customHeight="1" x14ac:dyDescent="0.2"/>
    <row r="382148" ht="12.75" customHeight="1" x14ac:dyDescent="0.2"/>
    <row r="382152" ht="12.75" customHeight="1" x14ac:dyDescent="0.2"/>
    <row r="382156" ht="12.75" customHeight="1" x14ac:dyDescent="0.2"/>
    <row r="382160" ht="12.75" customHeight="1" x14ac:dyDescent="0.2"/>
    <row r="382164" ht="12.75" customHeight="1" x14ac:dyDescent="0.2"/>
    <row r="382168" ht="12.75" customHeight="1" x14ac:dyDescent="0.2"/>
    <row r="382172" ht="12.75" customHeight="1" x14ac:dyDescent="0.2"/>
    <row r="382176" ht="12.75" customHeight="1" x14ac:dyDescent="0.2"/>
    <row r="382180" ht="12.75" customHeight="1" x14ac:dyDescent="0.2"/>
    <row r="382184" ht="12.75" customHeight="1" x14ac:dyDescent="0.2"/>
    <row r="382188" ht="12.75" customHeight="1" x14ac:dyDescent="0.2"/>
    <row r="382192" ht="12.75" customHeight="1" x14ac:dyDescent="0.2"/>
    <row r="382196" ht="12.75" customHeight="1" x14ac:dyDescent="0.2"/>
    <row r="382200" ht="12.75" customHeight="1" x14ac:dyDescent="0.2"/>
    <row r="382204" ht="12.75" customHeight="1" x14ac:dyDescent="0.2"/>
    <row r="382208" ht="12.75" customHeight="1" x14ac:dyDescent="0.2"/>
    <row r="382212" ht="12.75" customHeight="1" x14ac:dyDescent="0.2"/>
    <row r="382216" ht="12.75" customHeight="1" x14ac:dyDescent="0.2"/>
    <row r="382220" ht="12.75" customHeight="1" x14ac:dyDescent="0.2"/>
    <row r="382224" ht="12.75" customHeight="1" x14ac:dyDescent="0.2"/>
    <row r="382228" ht="12.75" customHeight="1" x14ac:dyDescent="0.2"/>
    <row r="382232" ht="12.75" customHeight="1" x14ac:dyDescent="0.2"/>
    <row r="382236" ht="12.75" customHeight="1" x14ac:dyDescent="0.2"/>
    <row r="382240" ht="12.75" customHeight="1" x14ac:dyDescent="0.2"/>
    <row r="382244" ht="12.75" customHeight="1" x14ac:dyDescent="0.2"/>
    <row r="382248" ht="12.75" customHeight="1" x14ac:dyDescent="0.2"/>
    <row r="382252" ht="12.75" customHeight="1" x14ac:dyDescent="0.2"/>
    <row r="382256" ht="12.75" customHeight="1" x14ac:dyDescent="0.2"/>
    <row r="382260" ht="12.75" customHeight="1" x14ac:dyDescent="0.2"/>
    <row r="382264" ht="12.75" customHeight="1" x14ac:dyDescent="0.2"/>
    <row r="382268" ht="12.75" customHeight="1" x14ac:dyDescent="0.2"/>
    <row r="382272" ht="12.75" customHeight="1" x14ac:dyDescent="0.2"/>
    <row r="382276" ht="12.75" customHeight="1" x14ac:dyDescent="0.2"/>
    <row r="382280" ht="12.75" customHeight="1" x14ac:dyDescent="0.2"/>
    <row r="382284" ht="12.75" customHeight="1" x14ac:dyDescent="0.2"/>
    <row r="382288" ht="12.75" customHeight="1" x14ac:dyDescent="0.2"/>
    <row r="382292" ht="12.75" customHeight="1" x14ac:dyDescent="0.2"/>
    <row r="382296" ht="12.75" customHeight="1" x14ac:dyDescent="0.2"/>
    <row r="382300" ht="12.75" customHeight="1" x14ac:dyDescent="0.2"/>
    <row r="382304" ht="12.75" customHeight="1" x14ac:dyDescent="0.2"/>
    <row r="382308" ht="12.75" customHeight="1" x14ac:dyDescent="0.2"/>
    <row r="382312" ht="12.75" customHeight="1" x14ac:dyDescent="0.2"/>
    <row r="382316" ht="12.75" customHeight="1" x14ac:dyDescent="0.2"/>
    <row r="382320" ht="12.75" customHeight="1" x14ac:dyDescent="0.2"/>
    <row r="382324" ht="12.75" customHeight="1" x14ac:dyDescent="0.2"/>
    <row r="382328" ht="12.75" customHeight="1" x14ac:dyDescent="0.2"/>
    <row r="382332" ht="12.75" customHeight="1" x14ac:dyDescent="0.2"/>
    <row r="382336" ht="12.75" customHeight="1" x14ac:dyDescent="0.2"/>
    <row r="382340" ht="12.75" customHeight="1" x14ac:dyDescent="0.2"/>
    <row r="382344" ht="12.75" customHeight="1" x14ac:dyDescent="0.2"/>
    <row r="382348" ht="12.75" customHeight="1" x14ac:dyDescent="0.2"/>
    <row r="382352" ht="12.75" customHeight="1" x14ac:dyDescent="0.2"/>
    <row r="382356" ht="12.75" customHeight="1" x14ac:dyDescent="0.2"/>
    <row r="382360" ht="12.75" customHeight="1" x14ac:dyDescent="0.2"/>
    <row r="382364" ht="12.75" customHeight="1" x14ac:dyDescent="0.2"/>
    <row r="382368" ht="12.75" customHeight="1" x14ac:dyDescent="0.2"/>
    <row r="382372" ht="12.75" customHeight="1" x14ac:dyDescent="0.2"/>
    <row r="382376" ht="12.75" customHeight="1" x14ac:dyDescent="0.2"/>
    <row r="382380" ht="12.75" customHeight="1" x14ac:dyDescent="0.2"/>
    <row r="382384" ht="12.75" customHeight="1" x14ac:dyDescent="0.2"/>
    <row r="382388" ht="12.75" customHeight="1" x14ac:dyDescent="0.2"/>
    <row r="382392" ht="12.75" customHeight="1" x14ac:dyDescent="0.2"/>
    <row r="382396" ht="12.75" customHeight="1" x14ac:dyDescent="0.2"/>
    <row r="382400" ht="12.75" customHeight="1" x14ac:dyDescent="0.2"/>
    <row r="382404" ht="12.75" customHeight="1" x14ac:dyDescent="0.2"/>
    <row r="382408" ht="12.75" customHeight="1" x14ac:dyDescent="0.2"/>
    <row r="382412" ht="12.75" customHeight="1" x14ac:dyDescent="0.2"/>
    <row r="382416" ht="12.75" customHeight="1" x14ac:dyDescent="0.2"/>
    <row r="382420" ht="12.75" customHeight="1" x14ac:dyDescent="0.2"/>
    <row r="382424" ht="12.75" customHeight="1" x14ac:dyDescent="0.2"/>
    <row r="382428" ht="12.75" customHeight="1" x14ac:dyDescent="0.2"/>
    <row r="382432" ht="12.75" customHeight="1" x14ac:dyDescent="0.2"/>
    <row r="382436" ht="12.75" customHeight="1" x14ac:dyDescent="0.2"/>
    <row r="382440" ht="12.75" customHeight="1" x14ac:dyDescent="0.2"/>
    <row r="382444" ht="12.75" customHeight="1" x14ac:dyDescent="0.2"/>
    <row r="382448" ht="12.75" customHeight="1" x14ac:dyDescent="0.2"/>
    <row r="382452" ht="12.75" customHeight="1" x14ac:dyDescent="0.2"/>
    <row r="382456" ht="12.75" customHeight="1" x14ac:dyDescent="0.2"/>
    <row r="382460" ht="12.75" customHeight="1" x14ac:dyDescent="0.2"/>
    <row r="382464" ht="12.75" customHeight="1" x14ac:dyDescent="0.2"/>
    <row r="382468" ht="12.75" customHeight="1" x14ac:dyDescent="0.2"/>
    <row r="382472" ht="12.75" customHeight="1" x14ac:dyDescent="0.2"/>
    <row r="382476" ht="12.75" customHeight="1" x14ac:dyDescent="0.2"/>
    <row r="382480" ht="12.75" customHeight="1" x14ac:dyDescent="0.2"/>
    <row r="382484" ht="12.75" customHeight="1" x14ac:dyDescent="0.2"/>
    <row r="382488" ht="12.75" customHeight="1" x14ac:dyDescent="0.2"/>
    <row r="382492" ht="12.75" customHeight="1" x14ac:dyDescent="0.2"/>
    <row r="382496" ht="12.75" customHeight="1" x14ac:dyDescent="0.2"/>
    <row r="382500" ht="12.75" customHeight="1" x14ac:dyDescent="0.2"/>
    <row r="382504" ht="12.75" customHeight="1" x14ac:dyDescent="0.2"/>
    <row r="382508" ht="12.75" customHeight="1" x14ac:dyDescent="0.2"/>
    <row r="382512" ht="12.75" customHeight="1" x14ac:dyDescent="0.2"/>
    <row r="382516" ht="12.75" customHeight="1" x14ac:dyDescent="0.2"/>
    <row r="382520" ht="12.75" customHeight="1" x14ac:dyDescent="0.2"/>
    <row r="382524" ht="12.75" customHeight="1" x14ac:dyDescent="0.2"/>
    <row r="382528" ht="12.75" customHeight="1" x14ac:dyDescent="0.2"/>
    <row r="382532" ht="12.75" customHeight="1" x14ac:dyDescent="0.2"/>
    <row r="382536" ht="12.75" customHeight="1" x14ac:dyDescent="0.2"/>
    <row r="382540" ht="12.75" customHeight="1" x14ac:dyDescent="0.2"/>
    <row r="382544" ht="12.75" customHeight="1" x14ac:dyDescent="0.2"/>
    <row r="382548" ht="12.75" customHeight="1" x14ac:dyDescent="0.2"/>
    <row r="382552" ht="12.75" customHeight="1" x14ac:dyDescent="0.2"/>
    <row r="382556" ht="12.75" customHeight="1" x14ac:dyDescent="0.2"/>
    <row r="382560" ht="12.75" customHeight="1" x14ac:dyDescent="0.2"/>
    <row r="382564" ht="12.75" customHeight="1" x14ac:dyDescent="0.2"/>
    <row r="382568" ht="12.75" customHeight="1" x14ac:dyDescent="0.2"/>
    <row r="382572" ht="12.75" customHeight="1" x14ac:dyDescent="0.2"/>
    <row r="382576" ht="12.75" customHeight="1" x14ac:dyDescent="0.2"/>
    <row r="382580" ht="12.75" customHeight="1" x14ac:dyDescent="0.2"/>
    <row r="382584" ht="12.75" customHeight="1" x14ac:dyDescent="0.2"/>
    <row r="382588" ht="12.75" customHeight="1" x14ac:dyDescent="0.2"/>
    <row r="382592" ht="12.75" customHeight="1" x14ac:dyDescent="0.2"/>
    <row r="382596" ht="12.75" customHeight="1" x14ac:dyDescent="0.2"/>
    <row r="382600" ht="12.75" customHeight="1" x14ac:dyDescent="0.2"/>
    <row r="382604" ht="12.75" customHeight="1" x14ac:dyDescent="0.2"/>
    <row r="382608" ht="12.75" customHeight="1" x14ac:dyDescent="0.2"/>
    <row r="382612" ht="12.75" customHeight="1" x14ac:dyDescent="0.2"/>
    <row r="382616" ht="12.75" customHeight="1" x14ac:dyDescent="0.2"/>
    <row r="382620" ht="12.75" customHeight="1" x14ac:dyDescent="0.2"/>
    <row r="382624" ht="12.75" customHeight="1" x14ac:dyDescent="0.2"/>
    <row r="382628" ht="12.75" customHeight="1" x14ac:dyDescent="0.2"/>
    <row r="382632" ht="12.75" customHeight="1" x14ac:dyDescent="0.2"/>
    <row r="382636" ht="12.75" customHeight="1" x14ac:dyDescent="0.2"/>
    <row r="382640" ht="12.75" customHeight="1" x14ac:dyDescent="0.2"/>
    <row r="382644" ht="12.75" customHeight="1" x14ac:dyDescent="0.2"/>
    <row r="382648" ht="12.75" customHeight="1" x14ac:dyDescent="0.2"/>
    <row r="382652" ht="12.75" customHeight="1" x14ac:dyDescent="0.2"/>
    <row r="382656" ht="12.75" customHeight="1" x14ac:dyDescent="0.2"/>
    <row r="382660" ht="12.75" customHeight="1" x14ac:dyDescent="0.2"/>
    <row r="382664" ht="12.75" customHeight="1" x14ac:dyDescent="0.2"/>
    <row r="382668" ht="12.75" customHeight="1" x14ac:dyDescent="0.2"/>
    <row r="382672" ht="12.75" customHeight="1" x14ac:dyDescent="0.2"/>
    <row r="382676" ht="12.75" customHeight="1" x14ac:dyDescent="0.2"/>
    <row r="382680" ht="12.75" customHeight="1" x14ac:dyDescent="0.2"/>
    <row r="382684" ht="12.75" customHeight="1" x14ac:dyDescent="0.2"/>
    <row r="382688" ht="12.75" customHeight="1" x14ac:dyDescent="0.2"/>
    <row r="382692" ht="12.75" customHeight="1" x14ac:dyDescent="0.2"/>
    <row r="382696" ht="12.75" customHeight="1" x14ac:dyDescent="0.2"/>
    <row r="382700" ht="12.75" customHeight="1" x14ac:dyDescent="0.2"/>
    <row r="382704" ht="12.75" customHeight="1" x14ac:dyDescent="0.2"/>
    <row r="382708" ht="12.75" customHeight="1" x14ac:dyDescent="0.2"/>
    <row r="382712" ht="12.75" customHeight="1" x14ac:dyDescent="0.2"/>
    <row r="382716" ht="12.75" customHeight="1" x14ac:dyDescent="0.2"/>
    <row r="382720" ht="12.75" customHeight="1" x14ac:dyDescent="0.2"/>
    <row r="382724" ht="12.75" customHeight="1" x14ac:dyDescent="0.2"/>
    <row r="382728" ht="12.75" customHeight="1" x14ac:dyDescent="0.2"/>
    <row r="382732" ht="12.75" customHeight="1" x14ac:dyDescent="0.2"/>
    <row r="382736" ht="12.75" customHeight="1" x14ac:dyDescent="0.2"/>
    <row r="382740" ht="12.75" customHeight="1" x14ac:dyDescent="0.2"/>
    <row r="382744" ht="12.75" customHeight="1" x14ac:dyDescent="0.2"/>
    <row r="382748" ht="12.75" customHeight="1" x14ac:dyDescent="0.2"/>
    <row r="382752" ht="12.75" customHeight="1" x14ac:dyDescent="0.2"/>
    <row r="382756" ht="12.75" customHeight="1" x14ac:dyDescent="0.2"/>
    <row r="382760" ht="12.75" customHeight="1" x14ac:dyDescent="0.2"/>
    <row r="382764" ht="12.75" customHeight="1" x14ac:dyDescent="0.2"/>
    <row r="382768" ht="12.75" customHeight="1" x14ac:dyDescent="0.2"/>
    <row r="382772" ht="12.75" customHeight="1" x14ac:dyDescent="0.2"/>
    <row r="382776" ht="12.75" customHeight="1" x14ac:dyDescent="0.2"/>
    <row r="382780" ht="12.75" customHeight="1" x14ac:dyDescent="0.2"/>
    <row r="382784" ht="12.75" customHeight="1" x14ac:dyDescent="0.2"/>
    <row r="382788" ht="12.75" customHeight="1" x14ac:dyDescent="0.2"/>
    <row r="382792" ht="12.75" customHeight="1" x14ac:dyDescent="0.2"/>
    <row r="382796" ht="12.75" customHeight="1" x14ac:dyDescent="0.2"/>
    <row r="382800" ht="12.75" customHeight="1" x14ac:dyDescent="0.2"/>
    <row r="382804" ht="12.75" customHeight="1" x14ac:dyDescent="0.2"/>
    <row r="382808" ht="12.75" customHeight="1" x14ac:dyDescent="0.2"/>
    <row r="382812" ht="12.75" customHeight="1" x14ac:dyDescent="0.2"/>
    <row r="382816" ht="12.75" customHeight="1" x14ac:dyDescent="0.2"/>
    <row r="382820" ht="12.75" customHeight="1" x14ac:dyDescent="0.2"/>
    <row r="382824" ht="12.75" customHeight="1" x14ac:dyDescent="0.2"/>
    <row r="382828" ht="12.75" customHeight="1" x14ac:dyDescent="0.2"/>
    <row r="382832" ht="12.75" customHeight="1" x14ac:dyDescent="0.2"/>
    <row r="382836" ht="12.75" customHeight="1" x14ac:dyDescent="0.2"/>
    <row r="382840" ht="12.75" customHeight="1" x14ac:dyDescent="0.2"/>
    <row r="382844" ht="12.75" customHeight="1" x14ac:dyDescent="0.2"/>
    <row r="382848" ht="12.75" customHeight="1" x14ac:dyDescent="0.2"/>
    <row r="382852" ht="12.75" customHeight="1" x14ac:dyDescent="0.2"/>
    <row r="382856" ht="12.75" customHeight="1" x14ac:dyDescent="0.2"/>
    <row r="382860" ht="12.75" customHeight="1" x14ac:dyDescent="0.2"/>
    <row r="382864" ht="12.75" customHeight="1" x14ac:dyDescent="0.2"/>
    <row r="382868" ht="12.75" customHeight="1" x14ac:dyDescent="0.2"/>
    <row r="382872" ht="12.75" customHeight="1" x14ac:dyDescent="0.2"/>
    <row r="382876" ht="12.75" customHeight="1" x14ac:dyDescent="0.2"/>
    <row r="382880" ht="12.75" customHeight="1" x14ac:dyDescent="0.2"/>
    <row r="382884" ht="12.75" customHeight="1" x14ac:dyDescent="0.2"/>
    <row r="382888" ht="12.75" customHeight="1" x14ac:dyDescent="0.2"/>
    <row r="382892" ht="12.75" customHeight="1" x14ac:dyDescent="0.2"/>
    <row r="382896" ht="12.75" customHeight="1" x14ac:dyDescent="0.2"/>
    <row r="382900" ht="12.75" customHeight="1" x14ac:dyDescent="0.2"/>
    <row r="382904" ht="12.75" customHeight="1" x14ac:dyDescent="0.2"/>
    <row r="382908" ht="12.75" customHeight="1" x14ac:dyDescent="0.2"/>
    <row r="382912" ht="12.75" customHeight="1" x14ac:dyDescent="0.2"/>
    <row r="382916" ht="12.75" customHeight="1" x14ac:dyDescent="0.2"/>
    <row r="382920" ht="12.75" customHeight="1" x14ac:dyDescent="0.2"/>
    <row r="382924" ht="12.75" customHeight="1" x14ac:dyDescent="0.2"/>
    <row r="382928" ht="12.75" customHeight="1" x14ac:dyDescent="0.2"/>
    <row r="382932" ht="12.75" customHeight="1" x14ac:dyDescent="0.2"/>
    <row r="382936" ht="12.75" customHeight="1" x14ac:dyDescent="0.2"/>
    <row r="382940" ht="12.75" customHeight="1" x14ac:dyDescent="0.2"/>
    <row r="382944" ht="12.75" customHeight="1" x14ac:dyDescent="0.2"/>
    <row r="382948" ht="12.75" customHeight="1" x14ac:dyDescent="0.2"/>
    <row r="382952" ht="12.75" customHeight="1" x14ac:dyDescent="0.2"/>
    <row r="382956" ht="12.75" customHeight="1" x14ac:dyDescent="0.2"/>
    <row r="382960" ht="12.75" customHeight="1" x14ac:dyDescent="0.2"/>
    <row r="382964" ht="12.75" customHeight="1" x14ac:dyDescent="0.2"/>
    <row r="382968" ht="12.75" customHeight="1" x14ac:dyDescent="0.2"/>
    <row r="382972" ht="12.75" customHeight="1" x14ac:dyDescent="0.2"/>
    <row r="382976" ht="12.75" customHeight="1" x14ac:dyDescent="0.2"/>
    <row r="382980" ht="12.75" customHeight="1" x14ac:dyDescent="0.2"/>
    <row r="382984" ht="12.75" customHeight="1" x14ac:dyDescent="0.2"/>
    <row r="382988" ht="12.75" customHeight="1" x14ac:dyDescent="0.2"/>
    <row r="382992" ht="12.75" customHeight="1" x14ac:dyDescent="0.2"/>
    <row r="382996" ht="12.75" customHeight="1" x14ac:dyDescent="0.2"/>
    <row r="383000" ht="12.75" customHeight="1" x14ac:dyDescent="0.2"/>
    <row r="383004" ht="12.75" customHeight="1" x14ac:dyDescent="0.2"/>
    <row r="383008" ht="12.75" customHeight="1" x14ac:dyDescent="0.2"/>
    <row r="383012" ht="12.75" customHeight="1" x14ac:dyDescent="0.2"/>
    <row r="383016" ht="12.75" customHeight="1" x14ac:dyDescent="0.2"/>
    <row r="383020" ht="12.75" customHeight="1" x14ac:dyDescent="0.2"/>
    <row r="383024" ht="12.75" customHeight="1" x14ac:dyDescent="0.2"/>
    <row r="383028" ht="12.75" customHeight="1" x14ac:dyDescent="0.2"/>
    <row r="383032" ht="12.75" customHeight="1" x14ac:dyDescent="0.2"/>
    <row r="383036" ht="12.75" customHeight="1" x14ac:dyDescent="0.2"/>
    <row r="383040" ht="12.75" customHeight="1" x14ac:dyDescent="0.2"/>
    <row r="383044" ht="12.75" customHeight="1" x14ac:dyDescent="0.2"/>
    <row r="383048" ht="12.75" customHeight="1" x14ac:dyDescent="0.2"/>
    <row r="383052" ht="12.75" customHeight="1" x14ac:dyDescent="0.2"/>
    <row r="383056" ht="12.75" customHeight="1" x14ac:dyDescent="0.2"/>
    <row r="383060" ht="12.75" customHeight="1" x14ac:dyDescent="0.2"/>
    <row r="383064" ht="12.75" customHeight="1" x14ac:dyDescent="0.2"/>
    <row r="383068" ht="12.75" customHeight="1" x14ac:dyDescent="0.2"/>
    <row r="383072" ht="12.75" customHeight="1" x14ac:dyDescent="0.2"/>
    <row r="383076" ht="12.75" customHeight="1" x14ac:dyDescent="0.2"/>
    <row r="383080" ht="12.75" customHeight="1" x14ac:dyDescent="0.2"/>
    <row r="383084" ht="12.75" customHeight="1" x14ac:dyDescent="0.2"/>
    <row r="383088" ht="12.75" customHeight="1" x14ac:dyDescent="0.2"/>
    <row r="383092" ht="12.75" customHeight="1" x14ac:dyDescent="0.2"/>
    <row r="383096" ht="12.75" customHeight="1" x14ac:dyDescent="0.2"/>
    <row r="383100" ht="12.75" customHeight="1" x14ac:dyDescent="0.2"/>
    <row r="383104" ht="12.75" customHeight="1" x14ac:dyDescent="0.2"/>
    <row r="383108" ht="12.75" customHeight="1" x14ac:dyDescent="0.2"/>
    <row r="383112" ht="12.75" customHeight="1" x14ac:dyDescent="0.2"/>
    <row r="383116" ht="12.75" customHeight="1" x14ac:dyDescent="0.2"/>
    <row r="383120" ht="12.75" customHeight="1" x14ac:dyDescent="0.2"/>
    <row r="383124" ht="12.75" customHeight="1" x14ac:dyDescent="0.2"/>
    <row r="383128" ht="12.75" customHeight="1" x14ac:dyDescent="0.2"/>
    <row r="383132" ht="12.75" customHeight="1" x14ac:dyDescent="0.2"/>
    <row r="383136" ht="12.75" customHeight="1" x14ac:dyDescent="0.2"/>
    <row r="383140" ht="12.75" customHeight="1" x14ac:dyDescent="0.2"/>
    <row r="383144" ht="12.75" customHeight="1" x14ac:dyDescent="0.2"/>
    <row r="383148" ht="12.75" customHeight="1" x14ac:dyDescent="0.2"/>
    <row r="383152" ht="12.75" customHeight="1" x14ac:dyDescent="0.2"/>
    <row r="383156" ht="12.75" customHeight="1" x14ac:dyDescent="0.2"/>
    <row r="383160" ht="12.75" customHeight="1" x14ac:dyDescent="0.2"/>
    <row r="383164" ht="12.75" customHeight="1" x14ac:dyDescent="0.2"/>
    <row r="383168" ht="12.75" customHeight="1" x14ac:dyDescent="0.2"/>
    <row r="383172" ht="12.75" customHeight="1" x14ac:dyDescent="0.2"/>
    <row r="383176" ht="12.75" customHeight="1" x14ac:dyDescent="0.2"/>
    <row r="383180" ht="12.75" customHeight="1" x14ac:dyDescent="0.2"/>
    <row r="383184" ht="12.75" customHeight="1" x14ac:dyDescent="0.2"/>
    <row r="383188" ht="12.75" customHeight="1" x14ac:dyDescent="0.2"/>
    <row r="383192" ht="12.75" customHeight="1" x14ac:dyDescent="0.2"/>
    <row r="383196" ht="12.75" customHeight="1" x14ac:dyDescent="0.2"/>
    <row r="383200" ht="12.75" customHeight="1" x14ac:dyDescent="0.2"/>
    <row r="383204" ht="12.75" customHeight="1" x14ac:dyDescent="0.2"/>
    <row r="383208" ht="12.75" customHeight="1" x14ac:dyDescent="0.2"/>
    <row r="383212" ht="12.75" customHeight="1" x14ac:dyDescent="0.2"/>
    <row r="383216" ht="12.75" customHeight="1" x14ac:dyDescent="0.2"/>
    <row r="383220" ht="12.75" customHeight="1" x14ac:dyDescent="0.2"/>
    <row r="383224" ht="12.75" customHeight="1" x14ac:dyDescent="0.2"/>
    <row r="383228" ht="12.75" customHeight="1" x14ac:dyDescent="0.2"/>
    <row r="383232" ht="12.75" customHeight="1" x14ac:dyDescent="0.2"/>
    <row r="383236" ht="12.75" customHeight="1" x14ac:dyDescent="0.2"/>
    <row r="383240" ht="12.75" customHeight="1" x14ac:dyDescent="0.2"/>
    <row r="383244" ht="12.75" customHeight="1" x14ac:dyDescent="0.2"/>
    <row r="383248" ht="12.75" customHeight="1" x14ac:dyDescent="0.2"/>
    <row r="383252" ht="12.75" customHeight="1" x14ac:dyDescent="0.2"/>
    <row r="383256" ht="12.75" customHeight="1" x14ac:dyDescent="0.2"/>
    <row r="383260" ht="12.75" customHeight="1" x14ac:dyDescent="0.2"/>
    <row r="383264" ht="12.75" customHeight="1" x14ac:dyDescent="0.2"/>
    <row r="383268" ht="12.75" customHeight="1" x14ac:dyDescent="0.2"/>
    <row r="383272" ht="12.75" customHeight="1" x14ac:dyDescent="0.2"/>
    <row r="383276" ht="12.75" customHeight="1" x14ac:dyDescent="0.2"/>
    <row r="383280" ht="12.75" customHeight="1" x14ac:dyDescent="0.2"/>
    <row r="383284" ht="12.75" customHeight="1" x14ac:dyDescent="0.2"/>
    <row r="383288" ht="12.75" customHeight="1" x14ac:dyDescent="0.2"/>
    <row r="383292" ht="12.75" customHeight="1" x14ac:dyDescent="0.2"/>
    <row r="383296" ht="12.75" customHeight="1" x14ac:dyDescent="0.2"/>
    <row r="383300" ht="12.75" customHeight="1" x14ac:dyDescent="0.2"/>
    <row r="383304" ht="12.75" customHeight="1" x14ac:dyDescent="0.2"/>
    <row r="383308" ht="12.75" customHeight="1" x14ac:dyDescent="0.2"/>
    <row r="383312" ht="12.75" customHeight="1" x14ac:dyDescent="0.2"/>
    <row r="383316" ht="12.75" customHeight="1" x14ac:dyDescent="0.2"/>
    <row r="383320" ht="12.75" customHeight="1" x14ac:dyDescent="0.2"/>
    <row r="383324" ht="12.75" customHeight="1" x14ac:dyDescent="0.2"/>
    <row r="383328" ht="12.75" customHeight="1" x14ac:dyDescent="0.2"/>
    <row r="383332" ht="12.75" customHeight="1" x14ac:dyDescent="0.2"/>
    <row r="383336" ht="12.75" customHeight="1" x14ac:dyDescent="0.2"/>
    <row r="383340" ht="12.75" customHeight="1" x14ac:dyDescent="0.2"/>
    <row r="383344" ht="12.75" customHeight="1" x14ac:dyDescent="0.2"/>
    <row r="383348" ht="12.75" customHeight="1" x14ac:dyDescent="0.2"/>
    <row r="383352" ht="12.75" customHeight="1" x14ac:dyDescent="0.2"/>
    <row r="383356" ht="12.75" customHeight="1" x14ac:dyDescent="0.2"/>
    <row r="383360" ht="12.75" customHeight="1" x14ac:dyDescent="0.2"/>
    <row r="383364" ht="12.75" customHeight="1" x14ac:dyDescent="0.2"/>
    <row r="383368" ht="12.75" customHeight="1" x14ac:dyDescent="0.2"/>
    <row r="383372" ht="12.75" customHeight="1" x14ac:dyDescent="0.2"/>
    <row r="383376" ht="12.75" customHeight="1" x14ac:dyDescent="0.2"/>
    <row r="383380" ht="12.75" customHeight="1" x14ac:dyDescent="0.2"/>
    <row r="383384" ht="12.75" customHeight="1" x14ac:dyDescent="0.2"/>
    <row r="383388" ht="12.75" customHeight="1" x14ac:dyDescent="0.2"/>
    <row r="383392" ht="12.75" customHeight="1" x14ac:dyDescent="0.2"/>
    <row r="383396" ht="12.75" customHeight="1" x14ac:dyDescent="0.2"/>
    <row r="383400" ht="12.75" customHeight="1" x14ac:dyDescent="0.2"/>
    <row r="383404" ht="12.75" customHeight="1" x14ac:dyDescent="0.2"/>
    <row r="383408" ht="12.75" customHeight="1" x14ac:dyDescent="0.2"/>
    <row r="383412" ht="12.75" customHeight="1" x14ac:dyDescent="0.2"/>
    <row r="383416" ht="12.75" customHeight="1" x14ac:dyDescent="0.2"/>
    <row r="383420" ht="12.75" customHeight="1" x14ac:dyDescent="0.2"/>
    <row r="383424" ht="12.75" customHeight="1" x14ac:dyDescent="0.2"/>
    <row r="383428" ht="12.75" customHeight="1" x14ac:dyDescent="0.2"/>
    <row r="383432" ht="12.75" customHeight="1" x14ac:dyDescent="0.2"/>
    <row r="383436" ht="12.75" customHeight="1" x14ac:dyDescent="0.2"/>
    <row r="383440" ht="12.75" customHeight="1" x14ac:dyDescent="0.2"/>
    <row r="383444" ht="12.75" customHeight="1" x14ac:dyDescent="0.2"/>
    <row r="383448" ht="12.75" customHeight="1" x14ac:dyDescent="0.2"/>
    <row r="383452" ht="12.75" customHeight="1" x14ac:dyDescent="0.2"/>
    <row r="383456" ht="12.75" customHeight="1" x14ac:dyDescent="0.2"/>
    <row r="383460" ht="12.75" customHeight="1" x14ac:dyDescent="0.2"/>
    <row r="383464" ht="12.75" customHeight="1" x14ac:dyDescent="0.2"/>
    <row r="383468" ht="12.75" customHeight="1" x14ac:dyDescent="0.2"/>
    <row r="383472" ht="12.75" customHeight="1" x14ac:dyDescent="0.2"/>
    <row r="383476" ht="12.75" customHeight="1" x14ac:dyDescent="0.2"/>
    <row r="383480" ht="12.75" customHeight="1" x14ac:dyDescent="0.2"/>
    <row r="383484" ht="12.75" customHeight="1" x14ac:dyDescent="0.2"/>
    <row r="383488" ht="12.75" customHeight="1" x14ac:dyDescent="0.2"/>
    <row r="383492" ht="12.75" customHeight="1" x14ac:dyDescent="0.2"/>
    <row r="383496" ht="12.75" customHeight="1" x14ac:dyDescent="0.2"/>
    <row r="383500" ht="12.75" customHeight="1" x14ac:dyDescent="0.2"/>
    <row r="383504" ht="12.75" customHeight="1" x14ac:dyDescent="0.2"/>
    <row r="383508" ht="12.75" customHeight="1" x14ac:dyDescent="0.2"/>
    <row r="383512" ht="12.75" customHeight="1" x14ac:dyDescent="0.2"/>
    <row r="383516" ht="12.75" customHeight="1" x14ac:dyDescent="0.2"/>
    <row r="383520" ht="12.75" customHeight="1" x14ac:dyDescent="0.2"/>
    <row r="383524" ht="12.75" customHeight="1" x14ac:dyDescent="0.2"/>
    <row r="383528" ht="12.75" customHeight="1" x14ac:dyDescent="0.2"/>
    <row r="383532" ht="12.75" customHeight="1" x14ac:dyDescent="0.2"/>
    <row r="383536" ht="12.75" customHeight="1" x14ac:dyDescent="0.2"/>
    <row r="383540" ht="12.75" customHeight="1" x14ac:dyDescent="0.2"/>
    <row r="383544" ht="12.75" customHeight="1" x14ac:dyDescent="0.2"/>
    <row r="383548" ht="12.75" customHeight="1" x14ac:dyDescent="0.2"/>
    <row r="383552" ht="12.75" customHeight="1" x14ac:dyDescent="0.2"/>
    <row r="383556" ht="12.75" customHeight="1" x14ac:dyDescent="0.2"/>
    <row r="383560" ht="12.75" customHeight="1" x14ac:dyDescent="0.2"/>
    <row r="383564" ht="12.75" customHeight="1" x14ac:dyDescent="0.2"/>
    <row r="383568" ht="12.75" customHeight="1" x14ac:dyDescent="0.2"/>
    <row r="383572" ht="12.75" customHeight="1" x14ac:dyDescent="0.2"/>
    <row r="383576" ht="12.75" customHeight="1" x14ac:dyDescent="0.2"/>
    <row r="383580" ht="12.75" customHeight="1" x14ac:dyDescent="0.2"/>
    <row r="383584" ht="12.75" customHeight="1" x14ac:dyDescent="0.2"/>
    <row r="383588" ht="12.75" customHeight="1" x14ac:dyDescent="0.2"/>
    <row r="383592" ht="12.75" customHeight="1" x14ac:dyDescent="0.2"/>
    <row r="383596" ht="12.75" customHeight="1" x14ac:dyDescent="0.2"/>
    <row r="383600" ht="12.75" customHeight="1" x14ac:dyDescent="0.2"/>
    <row r="383604" ht="12.75" customHeight="1" x14ac:dyDescent="0.2"/>
    <row r="383608" ht="12.75" customHeight="1" x14ac:dyDescent="0.2"/>
    <row r="383612" ht="12.75" customHeight="1" x14ac:dyDescent="0.2"/>
    <row r="383616" ht="12.75" customHeight="1" x14ac:dyDescent="0.2"/>
    <row r="383620" ht="12.75" customHeight="1" x14ac:dyDescent="0.2"/>
    <row r="383624" ht="12.75" customHeight="1" x14ac:dyDescent="0.2"/>
    <row r="383628" ht="12.75" customHeight="1" x14ac:dyDescent="0.2"/>
    <row r="383632" ht="12.75" customHeight="1" x14ac:dyDescent="0.2"/>
    <row r="383636" ht="12.75" customHeight="1" x14ac:dyDescent="0.2"/>
    <row r="383640" ht="12.75" customHeight="1" x14ac:dyDescent="0.2"/>
    <row r="383644" ht="12.75" customHeight="1" x14ac:dyDescent="0.2"/>
    <row r="383648" ht="12.75" customHeight="1" x14ac:dyDescent="0.2"/>
    <row r="383652" ht="12.75" customHeight="1" x14ac:dyDescent="0.2"/>
    <row r="383656" ht="12.75" customHeight="1" x14ac:dyDescent="0.2"/>
    <row r="383660" ht="12.75" customHeight="1" x14ac:dyDescent="0.2"/>
    <row r="383664" ht="12.75" customHeight="1" x14ac:dyDescent="0.2"/>
    <row r="383668" ht="12.75" customHeight="1" x14ac:dyDescent="0.2"/>
    <row r="383672" ht="12.75" customHeight="1" x14ac:dyDescent="0.2"/>
    <row r="383676" ht="12.75" customHeight="1" x14ac:dyDescent="0.2"/>
    <row r="383680" ht="12.75" customHeight="1" x14ac:dyDescent="0.2"/>
    <row r="383684" ht="12.75" customHeight="1" x14ac:dyDescent="0.2"/>
    <row r="383688" ht="12.75" customHeight="1" x14ac:dyDescent="0.2"/>
    <row r="383692" ht="12.75" customHeight="1" x14ac:dyDescent="0.2"/>
    <row r="383696" ht="12.75" customHeight="1" x14ac:dyDescent="0.2"/>
    <row r="383700" ht="12.75" customHeight="1" x14ac:dyDescent="0.2"/>
    <row r="383704" ht="12.75" customHeight="1" x14ac:dyDescent="0.2"/>
    <row r="383708" ht="12.75" customHeight="1" x14ac:dyDescent="0.2"/>
    <row r="383712" ht="12.75" customHeight="1" x14ac:dyDescent="0.2"/>
    <row r="383716" ht="12.75" customHeight="1" x14ac:dyDescent="0.2"/>
    <row r="383720" ht="12.75" customHeight="1" x14ac:dyDescent="0.2"/>
    <row r="383724" ht="12.75" customHeight="1" x14ac:dyDescent="0.2"/>
    <row r="383728" ht="12.75" customHeight="1" x14ac:dyDescent="0.2"/>
    <row r="383732" ht="12.75" customHeight="1" x14ac:dyDescent="0.2"/>
    <row r="383736" ht="12.75" customHeight="1" x14ac:dyDescent="0.2"/>
    <row r="383740" ht="12.75" customHeight="1" x14ac:dyDescent="0.2"/>
    <row r="383744" ht="12.75" customHeight="1" x14ac:dyDescent="0.2"/>
    <row r="383748" ht="12.75" customHeight="1" x14ac:dyDescent="0.2"/>
    <row r="383752" ht="12.75" customHeight="1" x14ac:dyDescent="0.2"/>
    <row r="383756" ht="12.75" customHeight="1" x14ac:dyDescent="0.2"/>
    <row r="383760" ht="12.75" customHeight="1" x14ac:dyDescent="0.2"/>
    <row r="383764" ht="12.75" customHeight="1" x14ac:dyDescent="0.2"/>
    <row r="383768" ht="12.75" customHeight="1" x14ac:dyDescent="0.2"/>
    <row r="383772" ht="12.75" customHeight="1" x14ac:dyDescent="0.2"/>
    <row r="383776" ht="12.75" customHeight="1" x14ac:dyDescent="0.2"/>
    <row r="383780" ht="12.75" customHeight="1" x14ac:dyDescent="0.2"/>
    <row r="383784" ht="12.75" customHeight="1" x14ac:dyDescent="0.2"/>
    <row r="383788" ht="12.75" customHeight="1" x14ac:dyDescent="0.2"/>
    <row r="383792" ht="12.75" customHeight="1" x14ac:dyDescent="0.2"/>
    <row r="383796" ht="12.75" customHeight="1" x14ac:dyDescent="0.2"/>
    <row r="383800" ht="12.75" customHeight="1" x14ac:dyDescent="0.2"/>
    <row r="383804" ht="12.75" customHeight="1" x14ac:dyDescent="0.2"/>
    <row r="383808" ht="12.75" customHeight="1" x14ac:dyDescent="0.2"/>
    <row r="383812" ht="12.75" customHeight="1" x14ac:dyDescent="0.2"/>
    <row r="383816" ht="12.75" customHeight="1" x14ac:dyDescent="0.2"/>
    <row r="383820" ht="12.75" customHeight="1" x14ac:dyDescent="0.2"/>
    <row r="383824" ht="12.75" customHeight="1" x14ac:dyDescent="0.2"/>
    <row r="383828" ht="12.75" customHeight="1" x14ac:dyDescent="0.2"/>
    <row r="383832" ht="12.75" customHeight="1" x14ac:dyDescent="0.2"/>
    <row r="383836" ht="12.75" customHeight="1" x14ac:dyDescent="0.2"/>
    <row r="383840" ht="12.75" customHeight="1" x14ac:dyDescent="0.2"/>
    <row r="383844" ht="12.75" customHeight="1" x14ac:dyDescent="0.2"/>
    <row r="383848" ht="12.75" customHeight="1" x14ac:dyDescent="0.2"/>
    <row r="383852" ht="12.75" customHeight="1" x14ac:dyDescent="0.2"/>
    <row r="383856" ht="12.75" customHeight="1" x14ac:dyDescent="0.2"/>
    <row r="383860" ht="12.75" customHeight="1" x14ac:dyDescent="0.2"/>
    <row r="383864" ht="12.75" customHeight="1" x14ac:dyDescent="0.2"/>
    <row r="383868" ht="12.75" customHeight="1" x14ac:dyDescent="0.2"/>
    <row r="383872" ht="12.75" customHeight="1" x14ac:dyDescent="0.2"/>
    <row r="383876" ht="12.75" customHeight="1" x14ac:dyDescent="0.2"/>
    <row r="383880" ht="12.75" customHeight="1" x14ac:dyDescent="0.2"/>
    <row r="383884" ht="12.75" customHeight="1" x14ac:dyDescent="0.2"/>
    <row r="383888" ht="12.75" customHeight="1" x14ac:dyDescent="0.2"/>
    <row r="383892" ht="12.75" customHeight="1" x14ac:dyDescent="0.2"/>
    <row r="383896" ht="12.75" customHeight="1" x14ac:dyDescent="0.2"/>
    <row r="383900" ht="12.75" customHeight="1" x14ac:dyDescent="0.2"/>
    <row r="383904" ht="12.75" customHeight="1" x14ac:dyDescent="0.2"/>
    <row r="383908" ht="12.75" customHeight="1" x14ac:dyDescent="0.2"/>
    <row r="383912" ht="12.75" customHeight="1" x14ac:dyDescent="0.2"/>
    <row r="383916" ht="12.75" customHeight="1" x14ac:dyDescent="0.2"/>
    <row r="383920" ht="12.75" customHeight="1" x14ac:dyDescent="0.2"/>
    <row r="383924" ht="12.75" customHeight="1" x14ac:dyDescent="0.2"/>
    <row r="383928" ht="12.75" customHeight="1" x14ac:dyDescent="0.2"/>
    <row r="383932" ht="12.75" customHeight="1" x14ac:dyDescent="0.2"/>
    <row r="383936" ht="12.75" customHeight="1" x14ac:dyDescent="0.2"/>
    <row r="383940" ht="12.75" customHeight="1" x14ac:dyDescent="0.2"/>
    <row r="383944" ht="12.75" customHeight="1" x14ac:dyDescent="0.2"/>
    <row r="383948" ht="12.75" customHeight="1" x14ac:dyDescent="0.2"/>
    <row r="383952" ht="12.75" customHeight="1" x14ac:dyDescent="0.2"/>
    <row r="383956" ht="12.75" customHeight="1" x14ac:dyDescent="0.2"/>
    <row r="383960" ht="12.75" customHeight="1" x14ac:dyDescent="0.2"/>
    <row r="383964" ht="12.75" customHeight="1" x14ac:dyDescent="0.2"/>
    <row r="383968" ht="12.75" customHeight="1" x14ac:dyDescent="0.2"/>
    <row r="383972" ht="12.75" customHeight="1" x14ac:dyDescent="0.2"/>
    <row r="383976" ht="12.75" customHeight="1" x14ac:dyDescent="0.2"/>
    <row r="383980" ht="12.75" customHeight="1" x14ac:dyDescent="0.2"/>
    <row r="383984" ht="12.75" customHeight="1" x14ac:dyDescent="0.2"/>
    <row r="383988" ht="12.75" customHeight="1" x14ac:dyDescent="0.2"/>
    <row r="383992" ht="12.75" customHeight="1" x14ac:dyDescent="0.2"/>
    <row r="383996" ht="12.75" customHeight="1" x14ac:dyDescent="0.2"/>
    <row r="384000" ht="12.75" customHeight="1" x14ac:dyDescent="0.2"/>
    <row r="384004" ht="12.75" customHeight="1" x14ac:dyDescent="0.2"/>
    <row r="384008" ht="12.75" customHeight="1" x14ac:dyDescent="0.2"/>
    <row r="384012" ht="12.75" customHeight="1" x14ac:dyDescent="0.2"/>
    <row r="384016" ht="12.75" customHeight="1" x14ac:dyDescent="0.2"/>
    <row r="384020" ht="12.75" customHeight="1" x14ac:dyDescent="0.2"/>
    <row r="384024" ht="12.75" customHeight="1" x14ac:dyDescent="0.2"/>
    <row r="384028" ht="12.75" customHeight="1" x14ac:dyDescent="0.2"/>
    <row r="384032" ht="12.75" customHeight="1" x14ac:dyDescent="0.2"/>
    <row r="384036" ht="12.75" customHeight="1" x14ac:dyDescent="0.2"/>
    <row r="384040" ht="12.75" customHeight="1" x14ac:dyDescent="0.2"/>
    <row r="384044" ht="12.75" customHeight="1" x14ac:dyDescent="0.2"/>
    <row r="384048" ht="12.75" customHeight="1" x14ac:dyDescent="0.2"/>
    <row r="384052" ht="12.75" customHeight="1" x14ac:dyDescent="0.2"/>
    <row r="384056" ht="12.75" customHeight="1" x14ac:dyDescent="0.2"/>
    <row r="384060" ht="12.75" customHeight="1" x14ac:dyDescent="0.2"/>
    <row r="384064" ht="12.75" customHeight="1" x14ac:dyDescent="0.2"/>
    <row r="384068" ht="12.75" customHeight="1" x14ac:dyDescent="0.2"/>
    <row r="384072" ht="12.75" customHeight="1" x14ac:dyDescent="0.2"/>
    <row r="384076" ht="12.75" customHeight="1" x14ac:dyDescent="0.2"/>
    <row r="384080" ht="12.75" customHeight="1" x14ac:dyDescent="0.2"/>
    <row r="384084" ht="12.75" customHeight="1" x14ac:dyDescent="0.2"/>
    <row r="384088" ht="12.75" customHeight="1" x14ac:dyDescent="0.2"/>
    <row r="384092" ht="12.75" customHeight="1" x14ac:dyDescent="0.2"/>
    <row r="384096" ht="12.75" customHeight="1" x14ac:dyDescent="0.2"/>
    <row r="384100" ht="12.75" customHeight="1" x14ac:dyDescent="0.2"/>
    <row r="384104" ht="12.75" customHeight="1" x14ac:dyDescent="0.2"/>
    <row r="384108" ht="12.75" customHeight="1" x14ac:dyDescent="0.2"/>
    <row r="384112" ht="12.75" customHeight="1" x14ac:dyDescent="0.2"/>
    <row r="384116" ht="12.75" customHeight="1" x14ac:dyDescent="0.2"/>
    <row r="384120" ht="12.75" customHeight="1" x14ac:dyDescent="0.2"/>
    <row r="384124" ht="12.75" customHeight="1" x14ac:dyDescent="0.2"/>
    <row r="384128" ht="12.75" customHeight="1" x14ac:dyDescent="0.2"/>
    <row r="384132" ht="12.75" customHeight="1" x14ac:dyDescent="0.2"/>
    <row r="384136" ht="12.75" customHeight="1" x14ac:dyDescent="0.2"/>
    <row r="384140" ht="12.75" customHeight="1" x14ac:dyDescent="0.2"/>
    <row r="384144" ht="12.75" customHeight="1" x14ac:dyDescent="0.2"/>
    <row r="384148" ht="12.75" customHeight="1" x14ac:dyDescent="0.2"/>
    <row r="384152" ht="12.75" customHeight="1" x14ac:dyDescent="0.2"/>
    <row r="384156" ht="12.75" customHeight="1" x14ac:dyDescent="0.2"/>
    <row r="384160" ht="12.75" customHeight="1" x14ac:dyDescent="0.2"/>
    <row r="384164" ht="12.75" customHeight="1" x14ac:dyDescent="0.2"/>
    <row r="384168" ht="12.75" customHeight="1" x14ac:dyDescent="0.2"/>
    <row r="384172" ht="12.75" customHeight="1" x14ac:dyDescent="0.2"/>
    <row r="384176" ht="12.75" customHeight="1" x14ac:dyDescent="0.2"/>
    <row r="384180" ht="12.75" customHeight="1" x14ac:dyDescent="0.2"/>
    <row r="384184" ht="12.75" customHeight="1" x14ac:dyDescent="0.2"/>
    <row r="384188" ht="12.75" customHeight="1" x14ac:dyDescent="0.2"/>
    <row r="384192" ht="12.75" customHeight="1" x14ac:dyDescent="0.2"/>
    <row r="384196" ht="12.75" customHeight="1" x14ac:dyDescent="0.2"/>
    <row r="384200" ht="12.75" customHeight="1" x14ac:dyDescent="0.2"/>
    <row r="384204" ht="12.75" customHeight="1" x14ac:dyDescent="0.2"/>
    <row r="384208" ht="12.75" customHeight="1" x14ac:dyDescent="0.2"/>
    <row r="384212" ht="12.75" customHeight="1" x14ac:dyDescent="0.2"/>
    <row r="384216" ht="12.75" customHeight="1" x14ac:dyDescent="0.2"/>
    <row r="384220" ht="12.75" customHeight="1" x14ac:dyDescent="0.2"/>
    <row r="384224" ht="12.75" customHeight="1" x14ac:dyDescent="0.2"/>
    <row r="384228" ht="12.75" customHeight="1" x14ac:dyDescent="0.2"/>
    <row r="384232" ht="12.75" customHeight="1" x14ac:dyDescent="0.2"/>
    <row r="384236" ht="12.75" customHeight="1" x14ac:dyDescent="0.2"/>
    <row r="384240" ht="12.75" customHeight="1" x14ac:dyDescent="0.2"/>
    <row r="384244" ht="12.75" customHeight="1" x14ac:dyDescent="0.2"/>
    <row r="384248" ht="12.75" customHeight="1" x14ac:dyDescent="0.2"/>
    <row r="384252" ht="12.75" customHeight="1" x14ac:dyDescent="0.2"/>
    <row r="384256" ht="12.75" customHeight="1" x14ac:dyDescent="0.2"/>
    <row r="384260" ht="12.75" customHeight="1" x14ac:dyDescent="0.2"/>
    <row r="384264" ht="12.75" customHeight="1" x14ac:dyDescent="0.2"/>
    <row r="384268" ht="12.75" customHeight="1" x14ac:dyDescent="0.2"/>
    <row r="384272" ht="12.75" customHeight="1" x14ac:dyDescent="0.2"/>
    <row r="384276" ht="12.75" customHeight="1" x14ac:dyDescent="0.2"/>
    <row r="384280" ht="12.75" customHeight="1" x14ac:dyDescent="0.2"/>
    <row r="384284" ht="12.75" customHeight="1" x14ac:dyDescent="0.2"/>
    <row r="384288" ht="12.75" customHeight="1" x14ac:dyDescent="0.2"/>
    <row r="384292" ht="12.75" customHeight="1" x14ac:dyDescent="0.2"/>
    <row r="384296" ht="12.75" customHeight="1" x14ac:dyDescent="0.2"/>
    <row r="384300" ht="12.75" customHeight="1" x14ac:dyDescent="0.2"/>
    <row r="384304" ht="12.75" customHeight="1" x14ac:dyDescent="0.2"/>
    <row r="384308" ht="12.75" customHeight="1" x14ac:dyDescent="0.2"/>
    <row r="384312" ht="12.75" customHeight="1" x14ac:dyDescent="0.2"/>
    <row r="384316" ht="12.75" customHeight="1" x14ac:dyDescent="0.2"/>
    <row r="384320" ht="12.75" customHeight="1" x14ac:dyDescent="0.2"/>
    <row r="384324" ht="12.75" customHeight="1" x14ac:dyDescent="0.2"/>
    <row r="384328" ht="12.75" customHeight="1" x14ac:dyDescent="0.2"/>
    <row r="384332" ht="12.75" customHeight="1" x14ac:dyDescent="0.2"/>
    <row r="384336" ht="12.75" customHeight="1" x14ac:dyDescent="0.2"/>
    <row r="384340" ht="12.75" customHeight="1" x14ac:dyDescent="0.2"/>
    <row r="384344" ht="12.75" customHeight="1" x14ac:dyDescent="0.2"/>
    <row r="384348" ht="12.75" customHeight="1" x14ac:dyDescent="0.2"/>
    <row r="384352" ht="12.75" customHeight="1" x14ac:dyDescent="0.2"/>
    <row r="384356" ht="12.75" customHeight="1" x14ac:dyDescent="0.2"/>
    <row r="384360" ht="12.75" customHeight="1" x14ac:dyDescent="0.2"/>
    <row r="384364" ht="12.75" customHeight="1" x14ac:dyDescent="0.2"/>
    <row r="384368" ht="12.75" customHeight="1" x14ac:dyDescent="0.2"/>
    <row r="384372" ht="12.75" customHeight="1" x14ac:dyDescent="0.2"/>
    <row r="384376" ht="12.75" customHeight="1" x14ac:dyDescent="0.2"/>
    <row r="384380" ht="12.75" customHeight="1" x14ac:dyDescent="0.2"/>
    <row r="384384" ht="12.75" customHeight="1" x14ac:dyDescent="0.2"/>
    <row r="384388" ht="12.75" customHeight="1" x14ac:dyDescent="0.2"/>
    <row r="384392" ht="12.75" customHeight="1" x14ac:dyDescent="0.2"/>
    <row r="384396" ht="12.75" customHeight="1" x14ac:dyDescent="0.2"/>
    <row r="384400" ht="12.75" customHeight="1" x14ac:dyDescent="0.2"/>
    <row r="384404" ht="12.75" customHeight="1" x14ac:dyDescent="0.2"/>
    <row r="384408" ht="12.75" customHeight="1" x14ac:dyDescent="0.2"/>
    <row r="384412" ht="12.75" customHeight="1" x14ac:dyDescent="0.2"/>
    <row r="384416" ht="12.75" customHeight="1" x14ac:dyDescent="0.2"/>
    <row r="384420" ht="12.75" customHeight="1" x14ac:dyDescent="0.2"/>
    <row r="384424" ht="12.75" customHeight="1" x14ac:dyDescent="0.2"/>
    <row r="384428" ht="12.75" customHeight="1" x14ac:dyDescent="0.2"/>
    <row r="384432" ht="12.75" customHeight="1" x14ac:dyDescent="0.2"/>
    <row r="384436" ht="12.75" customHeight="1" x14ac:dyDescent="0.2"/>
    <row r="384440" ht="12.75" customHeight="1" x14ac:dyDescent="0.2"/>
    <row r="384444" ht="12.75" customHeight="1" x14ac:dyDescent="0.2"/>
    <row r="384448" ht="12.75" customHeight="1" x14ac:dyDescent="0.2"/>
    <row r="384452" ht="12.75" customHeight="1" x14ac:dyDescent="0.2"/>
    <row r="384456" ht="12.75" customHeight="1" x14ac:dyDescent="0.2"/>
    <row r="384460" ht="12.75" customHeight="1" x14ac:dyDescent="0.2"/>
    <row r="384464" ht="12.75" customHeight="1" x14ac:dyDescent="0.2"/>
    <row r="384468" ht="12.75" customHeight="1" x14ac:dyDescent="0.2"/>
    <row r="384472" ht="12.75" customHeight="1" x14ac:dyDescent="0.2"/>
    <row r="384476" ht="12.75" customHeight="1" x14ac:dyDescent="0.2"/>
    <row r="384480" ht="12.75" customHeight="1" x14ac:dyDescent="0.2"/>
    <row r="384484" ht="12.75" customHeight="1" x14ac:dyDescent="0.2"/>
    <row r="384488" ht="12.75" customHeight="1" x14ac:dyDescent="0.2"/>
    <row r="384492" ht="12.75" customHeight="1" x14ac:dyDescent="0.2"/>
    <row r="384496" ht="12.75" customHeight="1" x14ac:dyDescent="0.2"/>
    <row r="384500" ht="12.75" customHeight="1" x14ac:dyDescent="0.2"/>
    <row r="384504" ht="12.75" customHeight="1" x14ac:dyDescent="0.2"/>
    <row r="384508" ht="12.75" customHeight="1" x14ac:dyDescent="0.2"/>
    <row r="384512" ht="12.75" customHeight="1" x14ac:dyDescent="0.2"/>
    <row r="384516" ht="12.75" customHeight="1" x14ac:dyDescent="0.2"/>
    <row r="384520" ht="12.75" customHeight="1" x14ac:dyDescent="0.2"/>
    <row r="384524" ht="12.75" customHeight="1" x14ac:dyDescent="0.2"/>
    <row r="384528" ht="12.75" customHeight="1" x14ac:dyDescent="0.2"/>
    <row r="384532" ht="12.75" customHeight="1" x14ac:dyDescent="0.2"/>
    <row r="384536" ht="12.75" customHeight="1" x14ac:dyDescent="0.2"/>
    <row r="384540" ht="12.75" customHeight="1" x14ac:dyDescent="0.2"/>
    <row r="384544" ht="12.75" customHeight="1" x14ac:dyDescent="0.2"/>
    <row r="384548" ht="12.75" customHeight="1" x14ac:dyDescent="0.2"/>
    <row r="384552" ht="12.75" customHeight="1" x14ac:dyDescent="0.2"/>
    <row r="384556" ht="12.75" customHeight="1" x14ac:dyDescent="0.2"/>
    <row r="384560" ht="12.75" customHeight="1" x14ac:dyDescent="0.2"/>
    <row r="384564" ht="12.75" customHeight="1" x14ac:dyDescent="0.2"/>
    <row r="384568" ht="12.75" customHeight="1" x14ac:dyDescent="0.2"/>
    <row r="384572" ht="12.75" customHeight="1" x14ac:dyDescent="0.2"/>
    <row r="384576" ht="12.75" customHeight="1" x14ac:dyDescent="0.2"/>
    <row r="384580" ht="12.75" customHeight="1" x14ac:dyDescent="0.2"/>
    <row r="384584" ht="12.75" customHeight="1" x14ac:dyDescent="0.2"/>
    <row r="384588" ht="12.75" customHeight="1" x14ac:dyDescent="0.2"/>
    <row r="384592" ht="12.75" customHeight="1" x14ac:dyDescent="0.2"/>
    <row r="384596" ht="12.75" customHeight="1" x14ac:dyDescent="0.2"/>
    <row r="384600" ht="12.75" customHeight="1" x14ac:dyDescent="0.2"/>
    <row r="384604" ht="12.75" customHeight="1" x14ac:dyDescent="0.2"/>
    <row r="384608" ht="12.75" customHeight="1" x14ac:dyDescent="0.2"/>
    <row r="384612" ht="12.75" customHeight="1" x14ac:dyDescent="0.2"/>
    <row r="384616" ht="12.75" customHeight="1" x14ac:dyDescent="0.2"/>
    <row r="384620" ht="12.75" customHeight="1" x14ac:dyDescent="0.2"/>
    <row r="384624" ht="12.75" customHeight="1" x14ac:dyDescent="0.2"/>
    <row r="384628" ht="12.75" customHeight="1" x14ac:dyDescent="0.2"/>
    <row r="384632" ht="12.75" customHeight="1" x14ac:dyDescent="0.2"/>
    <row r="384636" ht="12.75" customHeight="1" x14ac:dyDescent="0.2"/>
    <row r="384640" ht="12.75" customHeight="1" x14ac:dyDescent="0.2"/>
    <row r="384644" ht="12.75" customHeight="1" x14ac:dyDescent="0.2"/>
    <row r="384648" ht="12.75" customHeight="1" x14ac:dyDescent="0.2"/>
    <row r="384652" ht="12.75" customHeight="1" x14ac:dyDescent="0.2"/>
    <row r="384656" ht="12.75" customHeight="1" x14ac:dyDescent="0.2"/>
    <row r="384660" ht="12.75" customHeight="1" x14ac:dyDescent="0.2"/>
    <row r="384664" ht="12.75" customHeight="1" x14ac:dyDescent="0.2"/>
    <row r="384668" ht="12.75" customHeight="1" x14ac:dyDescent="0.2"/>
    <row r="384672" ht="12.75" customHeight="1" x14ac:dyDescent="0.2"/>
    <row r="384676" ht="12.75" customHeight="1" x14ac:dyDescent="0.2"/>
    <row r="384680" ht="12.75" customHeight="1" x14ac:dyDescent="0.2"/>
    <row r="384684" ht="12.75" customHeight="1" x14ac:dyDescent="0.2"/>
    <row r="384688" ht="12.75" customHeight="1" x14ac:dyDescent="0.2"/>
    <row r="384692" ht="12.75" customHeight="1" x14ac:dyDescent="0.2"/>
    <row r="384696" ht="12.75" customHeight="1" x14ac:dyDescent="0.2"/>
    <row r="384700" ht="12.75" customHeight="1" x14ac:dyDescent="0.2"/>
    <row r="384704" ht="12.75" customHeight="1" x14ac:dyDescent="0.2"/>
    <row r="384708" ht="12.75" customHeight="1" x14ac:dyDescent="0.2"/>
    <row r="384712" ht="12.75" customHeight="1" x14ac:dyDescent="0.2"/>
    <row r="384716" ht="12.75" customHeight="1" x14ac:dyDescent="0.2"/>
    <row r="384720" ht="12.75" customHeight="1" x14ac:dyDescent="0.2"/>
    <row r="384724" ht="12.75" customHeight="1" x14ac:dyDescent="0.2"/>
    <row r="384728" ht="12.75" customHeight="1" x14ac:dyDescent="0.2"/>
    <row r="384732" ht="12.75" customHeight="1" x14ac:dyDescent="0.2"/>
    <row r="384736" ht="12.75" customHeight="1" x14ac:dyDescent="0.2"/>
    <row r="384740" ht="12.75" customHeight="1" x14ac:dyDescent="0.2"/>
    <row r="384744" ht="12.75" customHeight="1" x14ac:dyDescent="0.2"/>
    <row r="384748" ht="12.75" customHeight="1" x14ac:dyDescent="0.2"/>
    <row r="384752" ht="12.75" customHeight="1" x14ac:dyDescent="0.2"/>
    <row r="384756" ht="12.75" customHeight="1" x14ac:dyDescent="0.2"/>
    <row r="384760" ht="12.75" customHeight="1" x14ac:dyDescent="0.2"/>
    <row r="384764" ht="12.75" customHeight="1" x14ac:dyDescent="0.2"/>
    <row r="384768" ht="12.75" customHeight="1" x14ac:dyDescent="0.2"/>
    <row r="384772" ht="12.75" customHeight="1" x14ac:dyDescent="0.2"/>
    <row r="384776" ht="12.75" customHeight="1" x14ac:dyDescent="0.2"/>
    <row r="384780" ht="12.75" customHeight="1" x14ac:dyDescent="0.2"/>
    <row r="384784" ht="12.75" customHeight="1" x14ac:dyDescent="0.2"/>
    <row r="384788" ht="12.75" customHeight="1" x14ac:dyDescent="0.2"/>
    <row r="384792" ht="12.75" customHeight="1" x14ac:dyDescent="0.2"/>
    <row r="384796" ht="12.75" customHeight="1" x14ac:dyDescent="0.2"/>
    <row r="384800" ht="12.75" customHeight="1" x14ac:dyDescent="0.2"/>
    <row r="384804" ht="12.75" customHeight="1" x14ac:dyDescent="0.2"/>
    <row r="384808" ht="12.75" customHeight="1" x14ac:dyDescent="0.2"/>
    <row r="384812" ht="12.75" customHeight="1" x14ac:dyDescent="0.2"/>
    <row r="384816" ht="12.75" customHeight="1" x14ac:dyDescent="0.2"/>
    <row r="384820" ht="12.75" customHeight="1" x14ac:dyDescent="0.2"/>
    <row r="384824" ht="12.75" customHeight="1" x14ac:dyDescent="0.2"/>
    <row r="384828" ht="12.75" customHeight="1" x14ac:dyDescent="0.2"/>
    <row r="384832" ht="12.75" customHeight="1" x14ac:dyDescent="0.2"/>
    <row r="384836" ht="12.75" customHeight="1" x14ac:dyDescent="0.2"/>
    <row r="384840" ht="12.75" customHeight="1" x14ac:dyDescent="0.2"/>
    <row r="384844" ht="12.75" customHeight="1" x14ac:dyDescent="0.2"/>
    <row r="384848" ht="12.75" customHeight="1" x14ac:dyDescent="0.2"/>
    <row r="384852" ht="12.75" customHeight="1" x14ac:dyDescent="0.2"/>
    <row r="384856" ht="12.75" customHeight="1" x14ac:dyDescent="0.2"/>
    <row r="384860" ht="12.75" customHeight="1" x14ac:dyDescent="0.2"/>
    <row r="384864" ht="12.75" customHeight="1" x14ac:dyDescent="0.2"/>
    <row r="384868" ht="12.75" customHeight="1" x14ac:dyDescent="0.2"/>
    <row r="384872" ht="12.75" customHeight="1" x14ac:dyDescent="0.2"/>
    <row r="384876" ht="12.75" customHeight="1" x14ac:dyDescent="0.2"/>
    <row r="384880" ht="12.75" customHeight="1" x14ac:dyDescent="0.2"/>
    <row r="384884" ht="12.75" customHeight="1" x14ac:dyDescent="0.2"/>
    <row r="384888" ht="12.75" customHeight="1" x14ac:dyDescent="0.2"/>
    <row r="384892" ht="12.75" customHeight="1" x14ac:dyDescent="0.2"/>
    <row r="384896" ht="12.75" customHeight="1" x14ac:dyDescent="0.2"/>
    <row r="384900" ht="12.75" customHeight="1" x14ac:dyDescent="0.2"/>
    <row r="384904" ht="12.75" customHeight="1" x14ac:dyDescent="0.2"/>
    <row r="384908" ht="12.75" customHeight="1" x14ac:dyDescent="0.2"/>
    <row r="384912" ht="12.75" customHeight="1" x14ac:dyDescent="0.2"/>
    <row r="384916" ht="12.75" customHeight="1" x14ac:dyDescent="0.2"/>
    <row r="384920" ht="12.75" customHeight="1" x14ac:dyDescent="0.2"/>
    <row r="384924" ht="12.75" customHeight="1" x14ac:dyDescent="0.2"/>
    <row r="384928" ht="12.75" customHeight="1" x14ac:dyDescent="0.2"/>
    <row r="384932" ht="12.75" customHeight="1" x14ac:dyDescent="0.2"/>
    <row r="384936" ht="12.75" customHeight="1" x14ac:dyDescent="0.2"/>
    <row r="384940" ht="12.75" customHeight="1" x14ac:dyDescent="0.2"/>
    <row r="384944" ht="12.75" customHeight="1" x14ac:dyDescent="0.2"/>
    <row r="384948" ht="12.75" customHeight="1" x14ac:dyDescent="0.2"/>
    <row r="384952" ht="12.75" customHeight="1" x14ac:dyDescent="0.2"/>
    <row r="384956" ht="12.75" customHeight="1" x14ac:dyDescent="0.2"/>
    <row r="384960" ht="12.75" customHeight="1" x14ac:dyDescent="0.2"/>
    <row r="384964" ht="12.75" customHeight="1" x14ac:dyDescent="0.2"/>
    <row r="384968" ht="12.75" customHeight="1" x14ac:dyDescent="0.2"/>
    <row r="384972" ht="12.75" customHeight="1" x14ac:dyDescent="0.2"/>
    <row r="384976" ht="12.75" customHeight="1" x14ac:dyDescent="0.2"/>
    <row r="384980" ht="12.75" customHeight="1" x14ac:dyDescent="0.2"/>
    <row r="384984" ht="12.75" customHeight="1" x14ac:dyDescent="0.2"/>
    <row r="384988" ht="12.75" customHeight="1" x14ac:dyDescent="0.2"/>
    <row r="384992" ht="12.75" customHeight="1" x14ac:dyDescent="0.2"/>
    <row r="384996" ht="12.75" customHeight="1" x14ac:dyDescent="0.2"/>
    <row r="385000" ht="12.75" customHeight="1" x14ac:dyDescent="0.2"/>
    <row r="385004" ht="12.75" customHeight="1" x14ac:dyDescent="0.2"/>
    <row r="385008" ht="12.75" customHeight="1" x14ac:dyDescent="0.2"/>
    <row r="385012" ht="12.75" customHeight="1" x14ac:dyDescent="0.2"/>
    <row r="385016" ht="12.75" customHeight="1" x14ac:dyDescent="0.2"/>
    <row r="385020" ht="12.75" customHeight="1" x14ac:dyDescent="0.2"/>
    <row r="385024" ht="12.75" customHeight="1" x14ac:dyDescent="0.2"/>
    <row r="385028" ht="12.75" customHeight="1" x14ac:dyDescent="0.2"/>
    <row r="385032" ht="12.75" customHeight="1" x14ac:dyDescent="0.2"/>
    <row r="385036" ht="12.75" customHeight="1" x14ac:dyDescent="0.2"/>
    <row r="385040" ht="12.75" customHeight="1" x14ac:dyDescent="0.2"/>
    <row r="385044" ht="12.75" customHeight="1" x14ac:dyDescent="0.2"/>
    <row r="385048" ht="12.75" customHeight="1" x14ac:dyDescent="0.2"/>
    <row r="385052" ht="12.75" customHeight="1" x14ac:dyDescent="0.2"/>
    <row r="385056" ht="12.75" customHeight="1" x14ac:dyDescent="0.2"/>
    <row r="385060" ht="12.75" customHeight="1" x14ac:dyDescent="0.2"/>
    <row r="385064" ht="12.75" customHeight="1" x14ac:dyDescent="0.2"/>
    <row r="385068" ht="12.75" customHeight="1" x14ac:dyDescent="0.2"/>
    <row r="385072" ht="12.75" customHeight="1" x14ac:dyDescent="0.2"/>
    <row r="385076" ht="12.75" customHeight="1" x14ac:dyDescent="0.2"/>
    <row r="385080" ht="12.75" customHeight="1" x14ac:dyDescent="0.2"/>
    <row r="385084" ht="12.75" customHeight="1" x14ac:dyDescent="0.2"/>
    <row r="385088" ht="12.75" customHeight="1" x14ac:dyDescent="0.2"/>
    <row r="385092" ht="12.75" customHeight="1" x14ac:dyDescent="0.2"/>
    <row r="385096" ht="12.75" customHeight="1" x14ac:dyDescent="0.2"/>
    <row r="385100" ht="12.75" customHeight="1" x14ac:dyDescent="0.2"/>
    <row r="385104" ht="12.75" customHeight="1" x14ac:dyDescent="0.2"/>
    <row r="385108" ht="12.75" customHeight="1" x14ac:dyDescent="0.2"/>
    <row r="385112" ht="12.75" customHeight="1" x14ac:dyDescent="0.2"/>
    <row r="385116" ht="12.75" customHeight="1" x14ac:dyDescent="0.2"/>
    <row r="385120" ht="12.75" customHeight="1" x14ac:dyDescent="0.2"/>
    <row r="385124" ht="12.75" customHeight="1" x14ac:dyDescent="0.2"/>
    <row r="385128" ht="12.75" customHeight="1" x14ac:dyDescent="0.2"/>
    <row r="385132" ht="12.75" customHeight="1" x14ac:dyDescent="0.2"/>
    <row r="385136" ht="12.75" customHeight="1" x14ac:dyDescent="0.2"/>
    <row r="385140" ht="12.75" customHeight="1" x14ac:dyDescent="0.2"/>
    <row r="385144" ht="12.75" customHeight="1" x14ac:dyDescent="0.2"/>
    <row r="385148" ht="12.75" customHeight="1" x14ac:dyDescent="0.2"/>
    <row r="385152" ht="12.75" customHeight="1" x14ac:dyDescent="0.2"/>
    <row r="385156" ht="12.75" customHeight="1" x14ac:dyDescent="0.2"/>
    <row r="385160" ht="12.75" customHeight="1" x14ac:dyDescent="0.2"/>
    <row r="385164" ht="12.75" customHeight="1" x14ac:dyDescent="0.2"/>
    <row r="385168" ht="12.75" customHeight="1" x14ac:dyDescent="0.2"/>
    <row r="385172" ht="12.75" customHeight="1" x14ac:dyDescent="0.2"/>
    <row r="385176" ht="12.75" customHeight="1" x14ac:dyDescent="0.2"/>
    <row r="385180" ht="12.75" customHeight="1" x14ac:dyDescent="0.2"/>
    <row r="385184" ht="12.75" customHeight="1" x14ac:dyDescent="0.2"/>
    <row r="385188" ht="12.75" customHeight="1" x14ac:dyDescent="0.2"/>
    <row r="385192" ht="12.75" customHeight="1" x14ac:dyDescent="0.2"/>
    <row r="385196" ht="12.75" customHeight="1" x14ac:dyDescent="0.2"/>
    <row r="385200" ht="12.75" customHeight="1" x14ac:dyDescent="0.2"/>
    <row r="385204" ht="12.75" customHeight="1" x14ac:dyDescent="0.2"/>
    <row r="385208" ht="12.75" customHeight="1" x14ac:dyDescent="0.2"/>
    <row r="385212" ht="12.75" customHeight="1" x14ac:dyDescent="0.2"/>
    <row r="385216" ht="12.75" customHeight="1" x14ac:dyDescent="0.2"/>
    <row r="385220" ht="12.75" customHeight="1" x14ac:dyDescent="0.2"/>
    <row r="385224" ht="12.75" customHeight="1" x14ac:dyDescent="0.2"/>
    <row r="385228" ht="12.75" customHeight="1" x14ac:dyDescent="0.2"/>
    <row r="385232" ht="12.75" customHeight="1" x14ac:dyDescent="0.2"/>
    <row r="385236" ht="12.75" customHeight="1" x14ac:dyDescent="0.2"/>
    <row r="385240" ht="12.75" customHeight="1" x14ac:dyDescent="0.2"/>
    <row r="385244" ht="12.75" customHeight="1" x14ac:dyDescent="0.2"/>
    <row r="385248" ht="12.75" customHeight="1" x14ac:dyDescent="0.2"/>
    <row r="385252" ht="12.75" customHeight="1" x14ac:dyDescent="0.2"/>
    <row r="385256" ht="12.75" customHeight="1" x14ac:dyDescent="0.2"/>
    <row r="385260" ht="12.75" customHeight="1" x14ac:dyDescent="0.2"/>
    <row r="385264" ht="12.75" customHeight="1" x14ac:dyDescent="0.2"/>
    <row r="385268" ht="12.75" customHeight="1" x14ac:dyDescent="0.2"/>
    <row r="385272" ht="12.75" customHeight="1" x14ac:dyDescent="0.2"/>
    <row r="385276" ht="12.75" customHeight="1" x14ac:dyDescent="0.2"/>
    <row r="385280" ht="12.75" customHeight="1" x14ac:dyDescent="0.2"/>
    <row r="385284" ht="12.75" customHeight="1" x14ac:dyDescent="0.2"/>
    <row r="385288" ht="12.75" customHeight="1" x14ac:dyDescent="0.2"/>
    <row r="385292" ht="12.75" customHeight="1" x14ac:dyDescent="0.2"/>
    <row r="385296" ht="12.75" customHeight="1" x14ac:dyDescent="0.2"/>
    <row r="385300" ht="12.75" customHeight="1" x14ac:dyDescent="0.2"/>
    <row r="385304" ht="12.75" customHeight="1" x14ac:dyDescent="0.2"/>
    <row r="385308" ht="12.75" customHeight="1" x14ac:dyDescent="0.2"/>
    <row r="385312" ht="12.75" customHeight="1" x14ac:dyDescent="0.2"/>
    <row r="385316" ht="12.75" customHeight="1" x14ac:dyDescent="0.2"/>
    <row r="385320" ht="12.75" customHeight="1" x14ac:dyDescent="0.2"/>
    <row r="385324" ht="12.75" customHeight="1" x14ac:dyDescent="0.2"/>
    <row r="385328" ht="12.75" customHeight="1" x14ac:dyDescent="0.2"/>
    <row r="385332" ht="12.75" customHeight="1" x14ac:dyDescent="0.2"/>
    <row r="385336" ht="12.75" customHeight="1" x14ac:dyDescent="0.2"/>
    <row r="385340" ht="12.75" customHeight="1" x14ac:dyDescent="0.2"/>
    <row r="385344" ht="12.75" customHeight="1" x14ac:dyDescent="0.2"/>
    <row r="385348" ht="12.75" customHeight="1" x14ac:dyDescent="0.2"/>
    <row r="385352" ht="12.75" customHeight="1" x14ac:dyDescent="0.2"/>
    <row r="385356" ht="12.75" customHeight="1" x14ac:dyDescent="0.2"/>
    <row r="385360" ht="12.75" customHeight="1" x14ac:dyDescent="0.2"/>
    <row r="385364" ht="12.75" customHeight="1" x14ac:dyDescent="0.2"/>
    <row r="385368" ht="12.75" customHeight="1" x14ac:dyDescent="0.2"/>
    <row r="385372" ht="12.75" customHeight="1" x14ac:dyDescent="0.2"/>
    <row r="385376" ht="12.75" customHeight="1" x14ac:dyDescent="0.2"/>
    <row r="385380" ht="12.75" customHeight="1" x14ac:dyDescent="0.2"/>
    <row r="385384" ht="12.75" customHeight="1" x14ac:dyDescent="0.2"/>
    <row r="385388" ht="12.75" customHeight="1" x14ac:dyDescent="0.2"/>
    <row r="385392" ht="12.75" customHeight="1" x14ac:dyDescent="0.2"/>
    <row r="385396" ht="12.75" customHeight="1" x14ac:dyDescent="0.2"/>
    <row r="385400" ht="12.75" customHeight="1" x14ac:dyDescent="0.2"/>
    <row r="385404" ht="12.75" customHeight="1" x14ac:dyDescent="0.2"/>
    <row r="385408" ht="12.75" customHeight="1" x14ac:dyDescent="0.2"/>
    <row r="385412" ht="12.75" customHeight="1" x14ac:dyDescent="0.2"/>
    <row r="385416" ht="12.75" customHeight="1" x14ac:dyDescent="0.2"/>
    <row r="385420" ht="12.75" customHeight="1" x14ac:dyDescent="0.2"/>
    <row r="385424" ht="12.75" customHeight="1" x14ac:dyDescent="0.2"/>
    <row r="385428" ht="12.75" customHeight="1" x14ac:dyDescent="0.2"/>
    <row r="385432" ht="12.75" customHeight="1" x14ac:dyDescent="0.2"/>
    <row r="385436" ht="12.75" customHeight="1" x14ac:dyDescent="0.2"/>
    <row r="385440" ht="12.75" customHeight="1" x14ac:dyDescent="0.2"/>
    <row r="385444" ht="12.75" customHeight="1" x14ac:dyDescent="0.2"/>
    <row r="385448" ht="12.75" customHeight="1" x14ac:dyDescent="0.2"/>
    <row r="385452" ht="12.75" customHeight="1" x14ac:dyDescent="0.2"/>
    <row r="385456" ht="12.75" customHeight="1" x14ac:dyDescent="0.2"/>
    <row r="385460" ht="12.75" customHeight="1" x14ac:dyDescent="0.2"/>
    <row r="385464" ht="12.75" customHeight="1" x14ac:dyDescent="0.2"/>
    <row r="385468" ht="12.75" customHeight="1" x14ac:dyDescent="0.2"/>
    <row r="385472" ht="12.75" customHeight="1" x14ac:dyDescent="0.2"/>
    <row r="385476" ht="12.75" customHeight="1" x14ac:dyDescent="0.2"/>
    <row r="385480" ht="12.75" customHeight="1" x14ac:dyDescent="0.2"/>
    <row r="385484" ht="12.75" customHeight="1" x14ac:dyDescent="0.2"/>
    <row r="385488" ht="12.75" customHeight="1" x14ac:dyDescent="0.2"/>
    <row r="385492" ht="12.75" customHeight="1" x14ac:dyDescent="0.2"/>
    <row r="385496" ht="12.75" customHeight="1" x14ac:dyDescent="0.2"/>
    <row r="385500" ht="12.75" customHeight="1" x14ac:dyDescent="0.2"/>
    <row r="385504" ht="12.75" customHeight="1" x14ac:dyDescent="0.2"/>
    <row r="385508" ht="12.75" customHeight="1" x14ac:dyDescent="0.2"/>
    <row r="385512" ht="12.75" customHeight="1" x14ac:dyDescent="0.2"/>
    <row r="385516" ht="12.75" customHeight="1" x14ac:dyDescent="0.2"/>
    <row r="385520" ht="12.75" customHeight="1" x14ac:dyDescent="0.2"/>
    <row r="385524" ht="12.75" customHeight="1" x14ac:dyDescent="0.2"/>
    <row r="385528" ht="12.75" customHeight="1" x14ac:dyDescent="0.2"/>
    <row r="385532" ht="12.75" customHeight="1" x14ac:dyDescent="0.2"/>
    <row r="385536" ht="12.75" customHeight="1" x14ac:dyDescent="0.2"/>
    <row r="385540" ht="12.75" customHeight="1" x14ac:dyDescent="0.2"/>
    <row r="385544" ht="12.75" customHeight="1" x14ac:dyDescent="0.2"/>
    <row r="385548" ht="12.75" customHeight="1" x14ac:dyDescent="0.2"/>
    <row r="385552" ht="12.75" customHeight="1" x14ac:dyDescent="0.2"/>
    <row r="385556" ht="12.75" customHeight="1" x14ac:dyDescent="0.2"/>
    <row r="385560" ht="12.75" customHeight="1" x14ac:dyDescent="0.2"/>
    <row r="385564" ht="12.75" customHeight="1" x14ac:dyDescent="0.2"/>
    <row r="385568" ht="12.75" customHeight="1" x14ac:dyDescent="0.2"/>
    <row r="385572" ht="12.75" customHeight="1" x14ac:dyDescent="0.2"/>
    <row r="385576" ht="12.75" customHeight="1" x14ac:dyDescent="0.2"/>
    <row r="385580" ht="12.75" customHeight="1" x14ac:dyDescent="0.2"/>
    <row r="385584" ht="12.75" customHeight="1" x14ac:dyDescent="0.2"/>
    <row r="385588" ht="12.75" customHeight="1" x14ac:dyDescent="0.2"/>
    <row r="385592" ht="12.75" customHeight="1" x14ac:dyDescent="0.2"/>
    <row r="385596" ht="12.75" customHeight="1" x14ac:dyDescent="0.2"/>
    <row r="385600" ht="12.75" customHeight="1" x14ac:dyDescent="0.2"/>
    <row r="385604" ht="12.75" customHeight="1" x14ac:dyDescent="0.2"/>
    <row r="385608" ht="12.75" customHeight="1" x14ac:dyDescent="0.2"/>
    <row r="385612" ht="12.75" customHeight="1" x14ac:dyDescent="0.2"/>
    <row r="385616" ht="12.75" customHeight="1" x14ac:dyDescent="0.2"/>
    <row r="385620" ht="12.75" customHeight="1" x14ac:dyDescent="0.2"/>
    <row r="385624" ht="12.75" customHeight="1" x14ac:dyDescent="0.2"/>
    <row r="385628" ht="12.75" customHeight="1" x14ac:dyDescent="0.2"/>
    <row r="385632" ht="12.75" customHeight="1" x14ac:dyDescent="0.2"/>
    <row r="385636" ht="12.75" customHeight="1" x14ac:dyDescent="0.2"/>
    <row r="385640" ht="12.75" customHeight="1" x14ac:dyDescent="0.2"/>
    <row r="385644" ht="12.75" customHeight="1" x14ac:dyDescent="0.2"/>
    <row r="385648" ht="12.75" customHeight="1" x14ac:dyDescent="0.2"/>
    <row r="385652" ht="12.75" customHeight="1" x14ac:dyDescent="0.2"/>
    <row r="385656" ht="12.75" customHeight="1" x14ac:dyDescent="0.2"/>
    <row r="385660" ht="12.75" customHeight="1" x14ac:dyDescent="0.2"/>
    <row r="385664" ht="12.75" customHeight="1" x14ac:dyDescent="0.2"/>
    <row r="385668" ht="12.75" customHeight="1" x14ac:dyDescent="0.2"/>
    <row r="385672" ht="12.75" customHeight="1" x14ac:dyDescent="0.2"/>
    <row r="385676" ht="12.75" customHeight="1" x14ac:dyDescent="0.2"/>
    <row r="385680" ht="12.75" customHeight="1" x14ac:dyDescent="0.2"/>
    <row r="385684" ht="12.75" customHeight="1" x14ac:dyDescent="0.2"/>
    <row r="385688" ht="12.75" customHeight="1" x14ac:dyDescent="0.2"/>
    <row r="385692" ht="12.75" customHeight="1" x14ac:dyDescent="0.2"/>
    <row r="385696" ht="12.75" customHeight="1" x14ac:dyDescent="0.2"/>
    <row r="385700" ht="12.75" customHeight="1" x14ac:dyDescent="0.2"/>
    <row r="385704" ht="12.75" customHeight="1" x14ac:dyDescent="0.2"/>
    <row r="385708" ht="12.75" customHeight="1" x14ac:dyDescent="0.2"/>
    <row r="385712" ht="12.75" customHeight="1" x14ac:dyDescent="0.2"/>
    <row r="385716" ht="12.75" customHeight="1" x14ac:dyDescent="0.2"/>
    <row r="385720" ht="12.75" customHeight="1" x14ac:dyDescent="0.2"/>
    <row r="385724" ht="12.75" customHeight="1" x14ac:dyDescent="0.2"/>
    <row r="385728" ht="12.75" customHeight="1" x14ac:dyDescent="0.2"/>
    <row r="385732" ht="12.75" customHeight="1" x14ac:dyDescent="0.2"/>
    <row r="385736" ht="12.75" customHeight="1" x14ac:dyDescent="0.2"/>
    <row r="385740" ht="12.75" customHeight="1" x14ac:dyDescent="0.2"/>
    <row r="385744" ht="12.75" customHeight="1" x14ac:dyDescent="0.2"/>
    <row r="385748" ht="12.75" customHeight="1" x14ac:dyDescent="0.2"/>
    <row r="385752" ht="12.75" customHeight="1" x14ac:dyDescent="0.2"/>
    <row r="385756" ht="12.75" customHeight="1" x14ac:dyDescent="0.2"/>
    <row r="385760" ht="12.75" customHeight="1" x14ac:dyDescent="0.2"/>
    <row r="385764" ht="12.75" customHeight="1" x14ac:dyDescent="0.2"/>
    <row r="385768" ht="12.75" customHeight="1" x14ac:dyDescent="0.2"/>
    <row r="385772" ht="12.75" customHeight="1" x14ac:dyDescent="0.2"/>
    <row r="385776" ht="12.75" customHeight="1" x14ac:dyDescent="0.2"/>
    <row r="385780" ht="12.75" customHeight="1" x14ac:dyDescent="0.2"/>
    <row r="385784" ht="12.75" customHeight="1" x14ac:dyDescent="0.2"/>
    <row r="385788" ht="12.75" customHeight="1" x14ac:dyDescent="0.2"/>
    <row r="385792" ht="12.75" customHeight="1" x14ac:dyDescent="0.2"/>
    <row r="385796" ht="12.75" customHeight="1" x14ac:dyDescent="0.2"/>
    <row r="385800" ht="12.75" customHeight="1" x14ac:dyDescent="0.2"/>
    <row r="385804" ht="12.75" customHeight="1" x14ac:dyDescent="0.2"/>
    <row r="385808" ht="12.75" customHeight="1" x14ac:dyDescent="0.2"/>
    <row r="385812" ht="12.75" customHeight="1" x14ac:dyDescent="0.2"/>
    <row r="385816" ht="12.75" customHeight="1" x14ac:dyDescent="0.2"/>
    <row r="385820" ht="12.75" customHeight="1" x14ac:dyDescent="0.2"/>
    <row r="385824" ht="12.75" customHeight="1" x14ac:dyDescent="0.2"/>
    <row r="385828" ht="12.75" customHeight="1" x14ac:dyDescent="0.2"/>
    <row r="385832" ht="12.75" customHeight="1" x14ac:dyDescent="0.2"/>
    <row r="385836" ht="12.75" customHeight="1" x14ac:dyDescent="0.2"/>
    <row r="385840" ht="12.75" customHeight="1" x14ac:dyDescent="0.2"/>
    <row r="385844" ht="12.75" customHeight="1" x14ac:dyDescent="0.2"/>
    <row r="385848" ht="12.75" customHeight="1" x14ac:dyDescent="0.2"/>
    <row r="385852" ht="12.75" customHeight="1" x14ac:dyDescent="0.2"/>
    <row r="385856" ht="12.75" customHeight="1" x14ac:dyDescent="0.2"/>
    <row r="385860" ht="12.75" customHeight="1" x14ac:dyDescent="0.2"/>
    <row r="385864" ht="12.75" customHeight="1" x14ac:dyDescent="0.2"/>
    <row r="385868" ht="12.75" customHeight="1" x14ac:dyDescent="0.2"/>
    <row r="385872" ht="12.75" customHeight="1" x14ac:dyDescent="0.2"/>
    <row r="385876" ht="12.75" customHeight="1" x14ac:dyDescent="0.2"/>
    <row r="385880" ht="12.75" customHeight="1" x14ac:dyDescent="0.2"/>
    <row r="385884" ht="12.75" customHeight="1" x14ac:dyDescent="0.2"/>
    <row r="385888" ht="12.75" customHeight="1" x14ac:dyDescent="0.2"/>
    <row r="385892" ht="12.75" customHeight="1" x14ac:dyDescent="0.2"/>
    <row r="385896" ht="12.75" customHeight="1" x14ac:dyDescent="0.2"/>
    <row r="385900" ht="12.75" customHeight="1" x14ac:dyDescent="0.2"/>
    <row r="385904" ht="12.75" customHeight="1" x14ac:dyDescent="0.2"/>
    <row r="385908" ht="12.75" customHeight="1" x14ac:dyDescent="0.2"/>
    <row r="385912" ht="12.75" customHeight="1" x14ac:dyDescent="0.2"/>
    <row r="385916" ht="12.75" customHeight="1" x14ac:dyDescent="0.2"/>
    <row r="385920" ht="12.75" customHeight="1" x14ac:dyDescent="0.2"/>
    <row r="385924" ht="12.75" customHeight="1" x14ac:dyDescent="0.2"/>
    <row r="385928" ht="12.75" customHeight="1" x14ac:dyDescent="0.2"/>
    <row r="385932" ht="12.75" customHeight="1" x14ac:dyDescent="0.2"/>
    <row r="385936" ht="12.75" customHeight="1" x14ac:dyDescent="0.2"/>
    <row r="385940" ht="12.75" customHeight="1" x14ac:dyDescent="0.2"/>
    <row r="385944" ht="12.75" customHeight="1" x14ac:dyDescent="0.2"/>
    <row r="385948" ht="12.75" customHeight="1" x14ac:dyDescent="0.2"/>
    <row r="385952" ht="12.75" customHeight="1" x14ac:dyDescent="0.2"/>
    <row r="385956" ht="12.75" customHeight="1" x14ac:dyDescent="0.2"/>
    <row r="385960" ht="12.75" customHeight="1" x14ac:dyDescent="0.2"/>
    <row r="385964" ht="12.75" customHeight="1" x14ac:dyDescent="0.2"/>
    <row r="385968" ht="12.75" customHeight="1" x14ac:dyDescent="0.2"/>
    <row r="385972" ht="12.75" customHeight="1" x14ac:dyDescent="0.2"/>
    <row r="385976" ht="12.75" customHeight="1" x14ac:dyDescent="0.2"/>
    <row r="385980" ht="12.75" customHeight="1" x14ac:dyDescent="0.2"/>
    <row r="385984" ht="12.75" customHeight="1" x14ac:dyDescent="0.2"/>
    <row r="385988" ht="12.75" customHeight="1" x14ac:dyDescent="0.2"/>
    <row r="385992" ht="12.75" customHeight="1" x14ac:dyDescent="0.2"/>
    <row r="385996" ht="12.75" customHeight="1" x14ac:dyDescent="0.2"/>
    <row r="386000" ht="12.75" customHeight="1" x14ac:dyDescent="0.2"/>
    <row r="386004" ht="12.75" customHeight="1" x14ac:dyDescent="0.2"/>
    <row r="386008" ht="12.75" customHeight="1" x14ac:dyDescent="0.2"/>
    <row r="386012" ht="12.75" customHeight="1" x14ac:dyDescent="0.2"/>
    <row r="386016" ht="12.75" customHeight="1" x14ac:dyDescent="0.2"/>
    <row r="386020" ht="12.75" customHeight="1" x14ac:dyDescent="0.2"/>
    <row r="386024" ht="12.75" customHeight="1" x14ac:dyDescent="0.2"/>
    <row r="386028" ht="12.75" customHeight="1" x14ac:dyDescent="0.2"/>
    <row r="386032" ht="12.75" customHeight="1" x14ac:dyDescent="0.2"/>
    <row r="386036" ht="12.75" customHeight="1" x14ac:dyDescent="0.2"/>
    <row r="386040" ht="12.75" customHeight="1" x14ac:dyDescent="0.2"/>
    <row r="386044" ht="12.75" customHeight="1" x14ac:dyDescent="0.2"/>
    <row r="386048" ht="12.75" customHeight="1" x14ac:dyDescent="0.2"/>
    <row r="386052" ht="12.75" customHeight="1" x14ac:dyDescent="0.2"/>
    <row r="386056" ht="12.75" customHeight="1" x14ac:dyDescent="0.2"/>
    <row r="386060" ht="12.75" customHeight="1" x14ac:dyDescent="0.2"/>
    <row r="386064" ht="12.75" customHeight="1" x14ac:dyDescent="0.2"/>
    <row r="386068" ht="12.75" customHeight="1" x14ac:dyDescent="0.2"/>
    <row r="386072" ht="12.75" customHeight="1" x14ac:dyDescent="0.2"/>
    <row r="386076" ht="12.75" customHeight="1" x14ac:dyDescent="0.2"/>
    <row r="386080" ht="12.75" customHeight="1" x14ac:dyDescent="0.2"/>
    <row r="386084" ht="12.75" customHeight="1" x14ac:dyDescent="0.2"/>
    <row r="386088" ht="12.75" customHeight="1" x14ac:dyDescent="0.2"/>
    <row r="386092" ht="12.75" customHeight="1" x14ac:dyDescent="0.2"/>
    <row r="386096" ht="12.75" customHeight="1" x14ac:dyDescent="0.2"/>
    <row r="386100" ht="12.75" customHeight="1" x14ac:dyDescent="0.2"/>
    <row r="386104" ht="12.75" customHeight="1" x14ac:dyDescent="0.2"/>
    <row r="386108" ht="12.75" customHeight="1" x14ac:dyDescent="0.2"/>
    <row r="386112" ht="12.75" customHeight="1" x14ac:dyDescent="0.2"/>
    <row r="386116" ht="12.75" customHeight="1" x14ac:dyDescent="0.2"/>
    <row r="386120" ht="12.75" customHeight="1" x14ac:dyDescent="0.2"/>
    <row r="386124" ht="12.75" customHeight="1" x14ac:dyDescent="0.2"/>
    <row r="386128" ht="12.75" customHeight="1" x14ac:dyDescent="0.2"/>
    <row r="386132" ht="12.75" customHeight="1" x14ac:dyDescent="0.2"/>
    <row r="386136" ht="12.75" customHeight="1" x14ac:dyDescent="0.2"/>
    <row r="386140" ht="12.75" customHeight="1" x14ac:dyDescent="0.2"/>
    <row r="386144" ht="12.75" customHeight="1" x14ac:dyDescent="0.2"/>
    <row r="386148" ht="12.75" customHeight="1" x14ac:dyDescent="0.2"/>
    <row r="386152" ht="12.75" customHeight="1" x14ac:dyDescent="0.2"/>
    <row r="386156" ht="12.75" customHeight="1" x14ac:dyDescent="0.2"/>
    <row r="386160" ht="12.75" customHeight="1" x14ac:dyDescent="0.2"/>
    <row r="386164" ht="12.75" customHeight="1" x14ac:dyDescent="0.2"/>
    <row r="386168" ht="12.75" customHeight="1" x14ac:dyDescent="0.2"/>
    <row r="386172" ht="12.75" customHeight="1" x14ac:dyDescent="0.2"/>
    <row r="386176" ht="12.75" customHeight="1" x14ac:dyDescent="0.2"/>
    <row r="386180" ht="12.75" customHeight="1" x14ac:dyDescent="0.2"/>
    <row r="386184" ht="12.75" customHeight="1" x14ac:dyDescent="0.2"/>
    <row r="386188" ht="12.75" customHeight="1" x14ac:dyDescent="0.2"/>
    <row r="386192" ht="12.75" customHeight="1" x14ac:dyDescent="0.2"/>
    <row r="386196" ht="12.75" customHeight="1" x14ac:dyDescent="0.2"/>
    <row r="386200" ht="12.75" customHeight="1" x14ac:dyDescent="0.2"/>
    <row r="386204" ht="12.75" customHeight="1" x14ac:dyDescent="0.2"/>
    <row r="386208" ht="12.75" customHeight="1" x14ac:dyDescent="0.2"/>
    <row r="386212" ht="12.75" customHeight="1" x14ac:dyDescent="0.2"/>
    <row r="386216" ht="12.75" customHeight="1" x14ac:dyDescent="0.2"/>
    <row r="386220" ht="12.75" customHeight="1" x14ac:dyDescent="0.2"/>
    <row r="386224" ht="12.75" customHeight="1" x14ac:dyDescent="0.2"/>
    <row r="386228" ht="12.75" customHeight="1" x14ac:dyDescent="0.2"/>
    <row r="386232" ht="12.75" customHeight="1" x14ac:dyDescent="0.2"/>
    <row r="386236" ht="12.75" customHeight="1" x14ac:dyDescent="0.2"/>
    <row r="386240" ht="12.75" customHeight="1" x14ac:dyDescent="0.2"/>
    <row r="386244" ht="12.75" customHeight="1" x14ac:dyDescent="0.2"/>
    <row r="386248" ht="12.75" customHeight="1" x14ac:dyDescent="0.2"/>
    <row r="386252" ht="12.75" customHeight="1" x14ac:dyDescent="0.2"/>
    <row r="386256" ht="12.75" customHeight="1" x14ac:dyDescent="0.2"/>
    <row r="386260" ht="12.75" customHeight="1" x14ac:dyDescent="0.2"/>
    <row r="386264" ht="12.75" customHeight="1" x14ac:dyDescent="0.2"/>
    <row r="386268" ht="12.75" customHeight="1" x14ac:dyDescent="0.2"/>
    <row r="386272" ht="12.75" customHeight="1" x14ac:dyDescent="0.2"/>
    <row r="386276" ht="12.75" customHeight="1" x14ac:dyDescent="0.2"/>
    <row r="386280" ht="12.75" customHeight="1" x14ac:dyDescent="0.2"/>
    <row r="386284" ht="12.75" customHeight="1" x14ac:dyDescent="0.2"/>
    <row r="386288" ht="12.75" customHeight="1" x14ac:dyDescent="0.2"/>
    <row r="386292" ht="12.75" customHeight="1" x14ac:dyDescent="0.2"/>
    <row r="386296" ht="12.75" customHeight="1" x14ac:dyDescent="0.2"/>
    <row r="386300" ht="12.75" customHeight="1" x14ac:dyDescent="0.2"/>
    <row r="386304" ht="12.75" customHeight="1" x14ac:dyDescent="0.2"/>
    <row r="386308" ht="12.75" customHeight="1" x14ac:dyDescent="0.2"/>
    <row r="386312" ht="12.75" customHeight="1" x14ac:dyDescent="0.2"/>
    <row r="386316" ht="12.75" customHeight="1" x14ac:dyDescent="0.2"/>
    <row r="386320" ht="12.75" customHeight="1" x14ac:dyDescent="0.2"/>
    <row r="386324" ht="12.75" customHeight="1" x14ac:dyDescent="0.2"/>
    <row r="386328" ht="12.75" customHeight="1" x14ac:dyDescent="0.2"/>
    <row r="386332" ht="12.75" customHeight="1" x14ac:dyDescent="0.2"/>
    <row r="386336" ht="12.75" customHeight="1" x14ac:dyDescent="0.2"/>
    <row r="386340" ht="12.75" customHeight="1" x14ac:dyDescent="0.2"/>
    <row r="386344" ht="12.75" customHeight="1" x14ac:dyDescent="0.2"/>
    <row r="386348" ht="12.75" customHeight="1" x14ac:dyDescent="0.2"/>
    <row r="386352" ht="12.75" customHeight="1" x14ac:dyDescent="0.2"/>
    <row r="386356" ht="12.75" customHeight="1" x14ac:dyDescent="0.2"/>
    <row r="386360" ht="12.75" customHeight="1" x14ac:dyDescent="0.2"/>
    <row r="386364" ht="12.75" customHeight="1" x14ac:dyDescent="0.2"/>
    <row r="386368" ht="12.75" customHeight="1" x14ac:dyDescent="0.2"/>
    <row r="386372" ht="12.75" customHeight="1" x14ac:dyDescent="0.2"/>
    <row r="386376" ht="12.75" customHeight="1" x14ac:dyDescent="0.2"/>
    <row r="386380" ht="12.75" customHeight="1" x14ac:dyDescent="0.2"/>
    <row r="386384" ht="12.75" customHeight="1" x14ac:dyDescent="0.2"/>
    <row r="386388" ht="12.75" customHeight="1" x14ac:dyDescent="0.2"/>
    <row r="386392" ht="12.75" customHeight="1" x14ac:dyDescent="0.2"/>
    <row r="386396" ht="12.75" customHeight="1" x14ac:dyDescent="0.2"/>
    <row r="386400" ht="12.75" customHeight="1" x14ac:dyDescent="0.2"/>
    <row r="386404" ht="12.75" customHeight="1" x14ac:dyDescent="0.2"/>
    <row r="386408" ht="12.75" customHeight="1" x14ac:dyDescent="0.2"/>
    <row r="386412" ht="12.75" customHeight="1" x14ac:dyDescent="0.2"/>
    <row r="386416" ht="12.75" customHeight="1" x14ac:dyDescent="0.2"/>
    <row r="386420" ht="12.75" customHeight="1" x14ac:dyDescent="0.2"/>
    <row r="386424" ht="12.75" customHeight="1" x14ac:dyDescent="0.2"/>
    <row r="386428" ht="12.75" customHeight="1" x14ac:dyDescent="0.2"/>
    <row r="386432" ht="12.75" customHeight="1" x14ac:dyDescent="0.2"/>
    <row r="386436" ht="12.75" customHeight="1" x14ac:dyDescent="0.2"/>
    <row r="386440" ht="12.75" customHeight="1" x14ac:dyDescent="0.2"/>
    <row r="386444" ht="12.75" customHeight="1" x14ac:dyDescent="0.2"/>
    <row r="386448" ht="12.75" customHeight="1" x14ac:dyDescent="0.2"/>
    <row r="386452" ht="12.75" customHeight="1" x14ac:dyDescent="0.2"/>
    <row r="386456" ht="12.75" customHeight="1" x14ac:dyDescent="0.2"/>
    <row r="386460" ht="12.75" customHeight="1" x14ac:dyDescent="0.2"/>
    <row r="386464" ht="12.75" customHeight="1" x14ac:dyDescent="0.2"/>
    <row r="386468" ht="12.75" customHeight="1" x14ac:dyDescent="0.2"/>
    <row r="386472" ht="12.75" customHeight="1" x14ac:dyDescent="0.2"/>
    <row r="386476" ht="12.75" customHeight="1" x14ac:dyDescent="0.2"/>
    <row r="386480" ht="12.75" customHeight="1" x14ac:dyDescent="0.2"/>
    <row r="386484" ht="12.75" customHeight="1" x14ac:dyDescent="0.2"/>
    <row r="386488" ht="12.75" customHeight="1" x14ac:dyDescent="0.2"/>
    <row r="386492" ht="12.75" customHeight="1" x14ac:dyDescent="0.2"/>
    <row r="386496" ht="12.75" customHeight="1" x14ac:dyDescent="0.2"/>
    <row r="386500" ht="12.75" customHeight="1" x14ac:dyDescent="0.2"/>
    <row r="386504" ht="12.75" customHeight="1" x14ac:dyDescent="0.2"/>
    <row r="386508" ht="12.75" customHeight="1" x14ac:dyDescent="0.2"/>
    <row r="386512" ht="12.75" customHeight="1" x14ac:dyDescent="0.2"/>
    <row r="386516" ht="12.75" customHeight="1" x14ac:dyDescent="0.2"/>
    <row r="386520" ht="12.75" customHeight="1" x14ac:dyDescent="0.2"/>
    <row r="386524" ht="12.75" customHeight="1" x14ac:dyDescent="0.2"/>
    <row r="386528" ht="12.75" customHeight="1" x14ac:dyDescent="0.2"/>
    <row r="386532" ht="12.75" customHeight="1" x14ac:dyDescent="0.2"/>
    <row r="386536" ht="12.75" customHeight="1" x14ac:dyDescent="0.2"/>
    <row r="386540" ht="12.75" customHeight="1" x14ac:dyDescent="0.2"/>
    <row r="386544" ht="12.75" customHeight="1" x14ac:dyDescent="0.2"/>
    <row r="386548" ht="12.75" customHeight="1" x14ac:dyDescent="0.2"/>
    <row r="386552" ht="12.75" customHeight="1" x14ac:dyDescent="0.2"/>
    <row r="386556" ht="12.75" customHeight="1" x14ac:dyDescent="0.2"/>
    <row r="386560" ht="12.75" customHeight="1" x14ac:dyDescent="0.2"/>
    <row r="386564" ht="12.75" customHeight="1" x14ac:dyDescent="0.2"/>
    <row r="386568" ht="12.75" customHeight="1" x14ac:dyDescent="0.2"/>
    <row r="386572" ht="12.75" customHeight="1" x14ac:dyDescent="0.2"/>
    <row r="386576" ht="12.75" customHeight="1" x14ac:dyDescent="0.2"/>
    <row r="386580" ht="12.75" customHeight="1" x14ac:dyDescent="0.2"/>
    <row r="386584" ht="12.75" customHeight="1" x14ac:dyDescent="0.2"/>
    <row r="386588" ht="12.75" customHeight="1" x14ac:dyDescent="0.2"/>
    <row r="386592" ht="12.75" customHeight="1" x14ac:dyDescent="0.2"/>
    <row r="386596" ht="12.75" customHeight="1" x14ac:dyDescent="0.2"/>
    <row r="386600" ht="12.75" customHeight="1" x14ac:dyDescent="0.2"/>
    <row r="386604" ht="12.75" customHeight="1" x14ac:dyDescent="0.2"/>
    <row r="386608" ht="12.75" customHeight="1" x14ac:dyDescent="0.2"/>
    <row r="386612" ht="12.75" customHeight="1" x14ac:dyDescent="0.2"/>
    <row r="386616" ht="12.75" customHeight="1" x14ac:dyDescent="0.2"/>
    <row r="386620" ht="12.75" customHeight="1" x14ac:dyDescent="0.2"/>
    <row r="386624" ht="12.75" customHeight="1" x14ac:dyDescent="0.2"/>
    <row r="386628" ht="12.75" customHeight="1" x14ac:dyDescent="0.2"/>
    <row r="386632" ht="12.75" customHeight="1" x14ac:dyDescent="0.2"/>
    <row r="386636" ht="12.75" customHeight="1" x14ac:dyDescent="0.2"/>
    <row r="386640" ht="12.75" customHeight="1" x14ac:dyDescent="0.2"/>
    <row r="386644" ht="12.75" customHeight="1" x14ac:dyDescent="0.2"/>
    <row r="386648" ht="12.75" customHeight="1" x14ac:dyDescent="0.2"/>
    <row r="386652" ht="12.75" customHeight="1" x14ac:dyDescent="0.2"/>
    <row r="386656" ht="12.75" customHeight="1" x14ac:dyDescent="0.2"/>
    <row r="386660" ht="12.75" customHeight="1" x14ac:dyDescent="0.2"/>
    <row r="386664" ht="12.75" customHeight="1" x14ac:dyDescent="0.2"/>
    <row r="386668" ht="12.75" customHeight="1" x14ac:dyDescent="0.2"/>
    <row r="386672" ht="12.75" customHeight="1" x14ac:dyDescent="0.2"/>
    <row r="386676" ht="12.75" customHeight="1" x14ac:dyDescent="0.2"/>
    <row r="386680" ht="12.75" customHeight="1" x14ac:dyDescent="0.2"/>
    <row r="386684" ht="12.75" customHeight="1" x14ac:dyDescent="0.2"/>
    <row r="386688" ht="12.75" customHeight="1" x14ac:dyDescent="0.2"/>
    <row r="386692" ht="12.75" customHeight="1" x14ac:dyDescent="0.2"/>
    <row r="386696" ht="12.75" customHeight="1" x14ac:dyDescent="0.2"/>
    <row r="386700" ht="12.75" customHeight="1" x14ac:dyDescent="0.2"/>
    <row r="386704" ht="12.75" customHeight="1" x14ac:dyDescent="0.2"/>
    <row r="386708" ht="12.75" customHeight="1" x14ac:dyDescent="0.2"/>
    <row r="386712" ht="12.75" customHeight="1" x14ac:dyDescent="0.2"/>
    <row r="386716" ht="12.75" customHeight="1" x14ac:dyDescent="0.2"/>
    <row r="386720" ht="12.75" customHeight="1" x14ac:dyDescent="0.2"/>
    <row r="386724" ht="12.75" customHeight="1" x14ac:dyDescent="0.2"/>
    <row r="386728" ht="12.75" customHeight="1" x14ac:dyDescent="0.2"/>
    <row r="386732" ht="12.75" customHeight="1" x14ac:dyDescent="0.2"/>
    <row r="386736" ht="12.75" customHeight="1" x14ac:dyDescent="0.2"/>
    <row r="386740" ht="12.75" customHeight="1" x14ac:dyDescent="0.2"/>
    <row r="386744" ht="12.75" customHeight="1" x14ac:dyDescent="0.2"/>
    <row r="386748" ht="12.75" customHeight="1" x14ac:dyDescent="0.2"/>
    <row r="386752" ht="12.75" customHeight="1" x14ac:dyDescent="0.2"/>
    <row r="386756" ht="12.75" customHeight="1" x14ac:dyDescent="0.2"/>
    <row r="386760" ht="12.75" customHeight="1" x14ac:dyDescent="0.2"/>
    <row r="386764" ht="12.75" customHeight="1" x14ac:dyDescent="0.2"/>
    <row r="386768" ht="12.75" customHeight="1" x14ac:dyDescent="0.2"/>
    <row r="386772" ht="12.75" customHeight="1" x14ac:dyDescent="0.2"/>
    <row r="386776" ht="12.75" customHeight="1" x14ac:dyDescent="0.2"/>
    <row r="386780" ht="12.75" customHeight="1" x14ac:dyDescent="0.2"/>
    <row r="386784" ht="12.75" customHeight="1" x14ac:dyDescent="0.2"/>
    <row r="386788" ht="12.75" customHeight="1" x14ac:dyDescent="0.2"/>
    <row r="386792" ht="12.75" customHeight="1" x14ac:dyDescent="0.2"/>
    <row r="386796" ht="12.75" customHeight="1" x14ac:dyDescent="0.2"/>
    <row r="386800" ht="12.75" customHeight="1" x14ac:dyDescent="0.2"/>
    <row r="386804" ht="12.75" customHeight="1" x14ac:dyDescent="0.2"/>
    <row r="386808" ht="12.75" customHeight="1" x14ac:dyDescent="0.2"/>
    <row r="386812" ht="12.75" customHeight="1" x14ac:dyDescent="0.2"/>
    <row r="386816" ht="12.75" customHeight="1" x14ac:dyDescent="0.2"/>
    <row r="386820" ht="12.75" customHeight="1" x14ac:dyDescent="0.2"/>
    <row r="386824" ht="12.75" customHeight="1" x14ac:dyDescent="0.2"/>
    <row r="386828" ht="12.75" customHeight="1" x14ac:dyDescent="0.2"/>
    <row r="386832" ht="12.75" customHeight="1" x14ac:dyDescent="0.2"/>
    <row r="386836" ht="12.75" customHeight="1" x14ac:dyDescent="0.2"/>
    <row r="386840" ht="12.75" customHeight="1" x14ac:dyDescent="0.2"/>
    <row r="386844" ht="12.75" customHeight="1" x14ac:dyDescent="0.2"/>
    <row r="386848" ht="12.75" customHeight="1" x14ac:dyDescent="0.2"/>
    <row r="386852" ht="12.75" customHeight="1" x14ac:dyDescent="0.2"/>
    <row r="386856" ht="12.75" customHeight="1" x14ac:dyDescent="0.2"/>
    <row r="386860" ht="12.75" customHeight="1" x14ac:dyDescent="0.2"/>
    <row r="386864" ht="12.75" customHeight="1" x14ac:dyDescent="0.2"/>
    <row r="386868" ht="12.75" customHeight="1" x14ac:dyDescent="0.2"/>
    <row r="386872" ht="12.75" customHeight="1" x14ac:dyDescent="0.2"/>
    <row r="386876" ht="12.75" customHeight="1" x14ac:dyDescent="0.2"/>
    <row r="386880" ht="12.75" customHeight="1" x14ac:dyDescent="0.2"/>
    <row r="386884" ht="12.75" customHeight="1" x14ac:dyDescent="0.2"/>
    <row r="386888" ht="12.75" customHeight="1" x14ac:dyDescent="0.2"/>
    <row r="386892" ht="12.75" customHeight="1" x14ac:dyDescent="0.2"/>
    <row r="386896" ht="12.75" customHeight="1" x14ac:dyDescent="0.2"/>
    <row r="386900" ht="12.75" customHeight="1" x14ac:dyDescent="0.2"/>
    <row r="386904" ht="12.75" customHeight="1" x14ac:dyDescent="0.2"/>
    <row r="386908" ht="12.75" customHeight="1" x14ac:dyDescent="0.2"/>
    <row r="386912" ht="12.75" customHeight="1" x14ac:dyDescent="0.2"/>
    <row r="386916" ht="12.75" customHeight="1" x14ac:dyDescent="0.2"/>
    <row r="386920" ht="12.75" customHeight="1" x14ac:dyDescent="0.2"/>
    <row r="386924" ht="12.75" customHeight="1" x14ac:dyDescent="0.2"/>
    <row r="386928" ht="12.75" customHeight="1" x14ac:dyDescent="0.2"/>
    <row r="386932" ht="12.75" customHeight="1" x14ac:dyDescent="0.2"/>
    <row r="386936" ht="12.75" customHeight="1" x14ac:dyDescent="0.2"/>
    <row r="386940" ht="12.75" customHeight="1" x14ac:dyDescent="0.2"/>
    <row r="386944" ht="12.75" customHeight="1" x14ac:dyDescent="0.2"/>
    <row r="386948" ht="12.75" customHeight="1" x14ac:dyDescent="0.2"/>
    <row r="386952" ht="12.75" customHeight="1" x14ac:dyDescent="0.2"/>
    <row r="386956" ht="12.75" customHeight="1" x14ac:dyDescent="0.2"/>
    <row r="386960" ht="12.75" customHeight="1" x14ac:dyDescent="0.2"/>
    <row r="386964" ht="12.75" customHeight="1" x14ac:dyDescent="0.2"/>
    <row r="386968" ht="12.75" customHeight="1" x14ac:dyDescent="0.2"/>
    <row r="386972" ht="12.75" customHeight="1" x14ac:dyDescent="0.2"/>
    <row r="386976" ht="12.75" customHeight="1" x14ac:dyDescent="0.2"/>
    <row r="386980" ht="12.75" customHeight="1" x14ac:dyDescent="0.2"/>
    <row r="386984" ht="12.75" customHeight="1" x14ac:dyDescent="0.2"/>
    <row r="386988" ht="12.75" customHeight="1" x14ac:dyDescent="0.2"/>
    <row r="386992" ht="12.75" customHeight="1" x14ac:dyDescent="0.2"/>
    <row r="386996" ht="12.75" customHeight="1" x14ac:dyDescent="0.2"/>
    <row r="387000" ht="12.75" customHeight="1" x14ac:dyDescent="0.2"/>
    <row r="387004" ht="12.75" customHeight="1" x14ac:dyDescent="0.2"/>
    <row r="387008" ht="12.75" customHeight="1" x14ac:dyDescent="0.2"/>
    <row r="387012" ht="12.75" customHeight="1" x14ac:dyDescent="0.2"/>
    <row r="387016" ht="12.75" customHeight="1" x14ac:dyDescent="0.2"/>
    <row r="387020" ht="12.75" customHeight="1" x14ac:dyDescent="0.2"/>
    <row r="387024" ht="12.75" customHeight="1" x14ac:dyDescent="0.2"/>
    <row r="387028" ht="12.75" customHeight="1" x14ac:dyDescent="0.2"/>
    <row r="387032" ht="12.75" customHeight="1" x14ac:dyDescent="0.2"/>
    <row r="387036" ht="12.75" customHeight="1" x14ac:dyDescent="0.2"/>
    <row r="387040" ht="12.75" customHeight="1" x14ac:dyDescent="0.2"/>
    <row r="387044" ht="12.75" customHeight="1" x14ac:dyDescent="0.2"/>
    <row r="387048" ht="12.75" customHeight="1" x14ac:dyDescent="0.2"/>
    <row r="387052" ht="12.75" customHeight="1" x14ac:dyDescent="0.2"/>
    <row r="387056" ht="12.75" customHeight="1" x14ac:dyDescent="0.2"/>
    <row r="387060" ht="12.75" customHeight="1" x14ac:dyDescent="0.2"/>
    <row r="387064" ht="12.75" customHeight="1" x14ac:dyDescent="0.2"/>
    <row r="387068" ht="12.75" customHeight="1" x14ac:dyDescent="0.2"/>
    <row r="387072" ht="12.75" customHeight="1" x14ac:dyDescent="0.2"/>
    <row r="387076" ht="12.75" customHeight="1" x14ac:dyDescent="0.2"/>
    <row r="387080" ht="12.75" customHeight="1" x14ac:dyDescent="0.2"/>
    <row r="387084" ht="12.75" customHeight="1" x14ac:dyDescent="0.2"/>
    <row r="387088" ht="12.75" customHeight="1" x14ac:dyDescent="0.2"/>
    <row r="387092" ht="12.75" customHeight="1" x14ac:dyDescent="0.2"/>
    <row r="387096" ht="12.75" customHeight="1" x14ac:dyDescent="0.2"/>
    <row r="387100" ht="12.75" customHeight="1" x14ac:dyDescent="0.2"/>
    <row r="387104" ht="12.75" customHeight="1" x14ac:dyDescent="0.2"/>
    <row r="387108" ht="12.75" customHeight="1" x14ac:dyDescent="0.2"/>
    <row r="387112" ht="12.75" customHeight="1" x14ac:dyDescent="0.2"/>
    <row r="387116" ht="12.75" customHeight="1" x14ac:dyDescent="0.2"/>
    <row r="387120" ht="12.75" customHeight="1" x14ac:dyDescent="0.2"/>
    <row r="387124" ht="12.75" customHeight="1" x14ac:dyDescent="0.2"/>
    <row r="387128" ht="12.75" customHeight="1" x14ac:dyDescent="0.2"/>
    <row r="387132" ht="12.75" customHeight="1" x14ac:dyDescent="0.2"/>
    <row r="387136" ht="12.75" customHeight="1" x14ac:dyDescent="0.2"/>
    <row r="387140" ht="12.75" customHeight="1" x14ac:dyDescent="0.2"/>
    <row r="387144" ht="12.75" customHeight="1" x14ac:dyDescent="0.2"/>
    <row r="387148" ht="12.75" customHeight="1" x14ac:dyDescent="0.2"/>
    <row r="387152" ht="12.75" customHeight="1" x14ac:dyDescent="0.2"/>
    <row r="387156" ht="12.75" customHeight="1" x14ac:dyDescent="0.2"/>
    <row r="387160" ht="12.75" customHeight="1" x14ac:dyDescent="0.2"/>
    <row r="387164" ht="12.75" customHeight="1" x14ac:dyDescent="0.2"/>
    <row r="387168" ht="12.75" customHeight="1" x14ac:dyDescent="0.2"/>
    <row r="387172" ht="12.75" customHeight="1" x14ac:dyDescent="0.2"/>
    <row r="387176" ht="12.75" customHeight="1" x14ac:dyDescent="0.2"/>
    <row r="387180" ht="12.75" customHeight="1" x14ac:dyDescent="0.2"/>
    <row r="387184" ht="12.75" customHeight="1" x14ac:dyDescent="0.2"/>
    <row r="387188" ht="12.75" customHeight="1" x14ac:dyDescent="0.2"/>
    <row r="387192" ht="12.75" customHeight="1" x14ac:dyDescent="0.2"/>
    <row r="387196" ht="12.75" customHeight="1" x14ac:dyDescent="0.2"/>
    <row r="387200" ht="12.75" customHeight="1" x14ac:dyDescent="0.2"/>
    <row r="387204" ht="12.75" customHeight="1" x14ac:dyDescent="0.2"/>
    <row r="387208" ht="12.75" customHeight="1" x14ac:dyDescent="0.2"/>
    <row r="387212" ht="12.75" customHeight="1" x14ac:dyDescent="0.2"/>
    <row r="387216" ht="12.75" customHeight="1" x14ac:dyDescent="0.2"/>
    <row r="387220" ht="12.75" customHeight="1" x14ac:dyDescent="0.2"/>
    <row r="387224" ht="12.75" customHeight="1" x14ac:dyDescent="0.2"/>
    <row r="387228" ht="12.75" customHeight="1" x14ac:dyDescent="0.2"/>
    <row r="387232" ht="12.75" customHeight="1" x14ac:dyDescent="0.2"/>
    <row r="387236" ht="12.75" customHeight="1" x14ac:dyDescent="0.2"/>
    <row r="387240" ht="12.75" customHeight="1" x14ac:dyDescent="0.2"/>
    <row r="387244" ht="12.75" customHeight="1" x14ac:dyDescent="0.2"/>
    <row r="387248" ht="12.75" customHeight="1" x14ac:dyDescent="0.2"/>
    <row r="387252" ht="12.75" customHeight="1" x14ac:dyDescent="0.2"/>
    <row r="387256" ht="12.75" customHeight="1" x14ac:dyDescent="0.2"/>
    <row r="387260" ht="12.75" customHeight="1" x14ac:dyDescent="0.2"/>
    <row r="387264" ht="12.75" customHeight="1" x14ac:dyDescent="0.2"/>
    <row r="387268" ht="12.75" customHeight="1" x14ac:dyDescent="0.2"/>
    <row r="387272" ht="12.75" customHeight="1" x14ac:dyDescent="0.2"/>
    <row r="387276" ht="12.75" customHeight="1" x14ac:dyDescent="0.2"/>
    <row r="387280" ht="12.75" customHeight="1" x14ac:dyDescent="0.2"/>
    <row r="387284" ht="12.75" customHeight="1" x14ac:dyDescent="0.2"/>
    <row r="387288" ht="12.75" customHeight="1" x14ac:dyDescent="0.2"/>
    <row r="387292" ht="12.75" customHeight="1" x14ac:dyDescent="0.2"/>
    <row r="387296" ht="12.75" customHeight="1" x14ac:dyDescent="0.2"/>
    <row r="387300" ht="12.75" customHeight="1" x14ac:dyDescent="0.2"/>
    <row r="387304" ht="12.75" customHeight="1" x14ac:dyDescent="0.2"/>
    <row r="387308" ht="12.75" customHeight="1" x14ac:dyDescent="0.2"/>
    <row r="387312" ht="12.75" customHeight="1" x14ac:dyDescent="0.2"/>
    <row r="387316" ht="12.75" customHeight="1" x14ac:dyDescent="0.2"/>
    <row r="387320" ht="12.75" customHeight="1" x14ac:dyDescent="0.2"/>
    <row r="387324" ht="12.75" customHeight="1" x14ac:dyDescent="0.2"/>
    <row r="387328" ht="12.75" customHeight="1" x14ac:dyDescent="0.2"/>
    <row r="387332" ht="12.75" customHeight="1" x14ac:dyDescent="0.2"/>
    <row r="387336" ht="12.75" customHeight="1" x14ac:dyDescent="0.2"/>
    <row r="387340" ht="12.75" customHeight="1" x14ac:dyDescent="0.2"/>
    <row r="387344" ht="12.75" customHeight="1" x14ac:dyDescent="0.2"/>
    <row r="387348" ht="12.75" customHeight="1" x14ac:dyDescent="0.2"/>
    <row r="387352" ht="12.75" customHeight="1" x14ac:dyDescent="0.2"/>
    <row r="387356" ht="12.75" customHeight="1" x14ac:dyDescent="0.2"/>
    <row r="387360" ht="12.75" customHeight="1" x14ac:dyDescent="0.2"/>
    <row r="387364" ht="12.75" customHeight="1" x14ac:dyDescent="0.2"/>
    <row r="387368" ht="12.75" customHeight="1" x14ac:dyDescent="0.2"/>
    <row r="387372" ht="12.75" customHeight="1" x14ac:dyDescent="0.2"/>
    <row r="387376" ht="12.75" customHeight="1" x14ac:dyDescent="0.2"/>
    <row r="387380" ht="12.75" customHeight="1" x14ac:dyDescent="0.2"/>
    <row r="387384" ht="12.75" customHeight="1" x14ac:dyDescent="0.2"/>
    <row r="387388" ht="12.75" customHeight="1" x14ac:dyDescent="0.2"/>
    <row r="387392" ht="12.75" customHeight="1" x14ac:dyDescent="0.2"/>
    <row r="387396" ht="12.75" customHeight="1" x14ac:dyDescent="0.2"/>
    <row r="387400" ht="12.75" customHeight="1" x14ac:dyDescent="0.2"/>
    <row r="387404" ht="12.75" customHeight="1" x14ac:dyDescent="0.2"/>
    <row r="387408" ht="12.75" customHeight="1" x14ac:dyDescent="0.2"/>
    <row r="387412" ht="12.75" customHeight="1" x14ac:dyDescent="0.2"/>
    <row r="387416" ht="12.75" customHeight="1" x14ac:dyDescent="0.2"/>
    <row r="387420" ht="12.75" customHeight="1" x14ac:dyDescent="0.2"/>
    <row r="387424" ht="12.75" customHeight="1" x14ac:dyDescent="0.2"/>
    <row r="387428" ht="12.75" customHeight="1" x14ac:dyDescent="0.2"/>
    <row r="387432" ht="12.75" customHeight="1" x14ac:dyDescent="0.2"/>
    <row r="387436" ht="12.75" customHeight="1" x14ac:dyDescent="0.2"/>
    <row r="387440" ht="12.75" customHeight="1" x14ac:dyDescent="0.2"/>
    <row r="387444" ht="12.75" customHeight="1" x14ac:dyDescent="0.2"/>
    <row r="387448" ht="12.75" customHeight="1" x14ac:dyDescent="0.2"/>
    <row r="387452" ht="12.75" customHeight="1" x14ac:dyDescent="0.2"/>
    <row r="387456" ht="12.75" customHeight="1" x14ac:dyDescent="0.2"/>
    <row r="387460" ht="12.75" customHeight="1" x14ac:dyDescent="0.2"/>
    <row r="387464" ht="12.75" customHeight="1" x14ac:dyDescent="0.2"/>
    <row r="387468" ht="12.75" customHeight="1" x14ac:dyDescent="0.2"/>
    <row r="387472" ht="12.75" customHeight="1" x14ac:dyDescent="0.2"/>
    <row r="387476" ht="12.75" customHeight="1" x14ac:dyDescent="0.2"/>
    <row r="387480" ht="12.75" customHeight="1" x14ac:dyDescent="0.2"/>
    <row r="387484" ht="12.75" customHeight="1" x14ac:dyDescent="0.2"/>
    <row r="387488" ht="12.75" customHeight="1" x14ac:dyDescent="0.2"/>
    <row r="387492" ht="12.75" customHeight="1" x14ac:dyDescent="0.2"/>
    <row r="387496" ht="12.75" customHeight="1" x14ac:dyDescent="0.2"/>
    <row r="387500" ht="12.75" customHeight="1" x14ac:dyDescent="0.2"/>
    <row r="387504" ht="12.75" customHeight="1" x14ac:dyDescent="0.2"/>
    <row r="387508" ht="12.75" customHeight="1" x14ac:dyDescent="0.2"/>
    <row r="387512" ht="12.75" customHeight="1" x14ac:dyDescent="0.2"/>
    <row r="387516" ht="12.75" customHeight="1" x14ac:dyDescent="0.2"/>
    <row r="387520" ht="12.75" customHeight="1" x14ac:dyDescent="0.2"/>
    <row r="387524" ht="12.75" customHeight="1" x14ac:dyDescent="0.2"/>
    <row r="387528" ht="12.75" customHeight="1" x14ac:dyDescent="0.2"/>
    <row r="387532" ht="12.75" customHeight="1" x14ac:dyDescent="0.2"/>
    <row r="387536" ht="12.75" customHeight="1" x14ac:dyDescent="0.2"/>
    <row r="387540" ht="12.75" customHeight="1" x14ac:dyDescent="0.2"/>
    <row r="387544" ht="12.75" customHeight="1" x14ac:dyDescent="0.2"/>
    <row r="387548" ht="12.75" customHeight="1" x14ac:dyDescent="0.2"/>
    <row r="387552" ht="12.75" customHeight="1" x14ac:dyDescent="0.2"/>
    <row r="387556" ht="12.75" customHeight="1" x14ac:dyDescent="0.2"/>
    <row r="387560" ht="12.75" customHeight="1" x14ac:dyDescent="0.2"/>
    <row r="387564" ht="12.75" customHeight="1" x14ac:dyDescent="0.2"/>
    <row r="387568" ht="12.75" customHeight="1" x14ac:dyDescent="0.2"/>
    <row r="387572" ht="12.75" customHeight="1" x14ac:dyDescent="0.2"/>
    <row r="387576" ht="12.75" customHeight="1" x14ac:dyDescent="0.2"/>
    <row r="387580" ht="12.75" customHeight="1" x14ac:dyDescent="0.2"/>
    <row r="387584" ht="12.75" customHeight="1" x14ac:dyDescent="0.2"/>
    <row r="387588" ht="12.75" customHeight="1" x14ac:dyDescent="0.2"/>
    <row r="387592" ht="12.75" customHeight="1" x14ac:dyDescent="0.2"/>
    <row r="387596" ht="12.75" customHeight="1" x14ac:dyDescent="0.2"/>
    <row r="387600" ht="12.75" customHeight="1" x14ac:dyDescent="0.2"/>
    <row r="387604" ht="12.75" customHeight="1" x14ac:dyDescent="0.2"/>
    <row r="387608" ht="12.75" customHeight="1" x14ac:dyDescent="0.2"/>
    <row r="387612" ht="12.75" customHeight="1" x14ac:dyDescent="0.2"/>
    <row r="387616" ht="12.75" customHeight="1" x14ac:dyDescent="0.2"/>
    <row r="387620" ht="12.75" customHeight="1" x14ac:dyDescent="0.2"/>
    <row r="387624" ht="12.75" customHeight="1" x14ac:dyDescent="0.2"/>
    <row r="387628" ht="12.75" customHeight="1" x14ac:dyDescent="0.2"/>
    <row r="387632" ht="12.75" customHeight="1" x14ac:dyDescent="0.2"/>
    <row r="387636" ht="12.75" customHeight="1" x14ac:dyDescent="0.2"/>
    <row r="387640" ht="12.75" customHeight="1" x14ac:dyDescent="0.2"/>
    <row r="387644" ht="12.75" customHeight="1" x14ac:dyDescent="0.2"/>
    <row r="387648" ht="12.75" customHeight="1" x14ac:dyDescent="0.2"/>
    <row r="387652" ht="12.75" customHeight="1" x14ac:dyDescent="0.2"/>
    <row r="387656" ht="12.75" customHeight="1" x14ac:dyDescent="0.2"/>
    <row r="387660" ht="12.75" customHeight="1" x14ac:dyDescent="0.2"/>
    <row r="387664" ht="12.75" customHeight="1" x14ac:dyDescent="0.2"/>
    <row r="387668" ht="12.75" customHeight="1" x14ac:dyDescent="0.2"/>
    <row r="387672" ht="12.75" customHeight="1" x14ac:dyDescent="0.2"/>
    <row r="387676" ht="12.75" customHeight="1" x14ac:dyDescent="0.2"/>
    <row r="387680" ht="12.75" customHeight="1" x14ac:dyDescent="0.2"/>
    <row r="387684" ht="12.75" customHeight="1" x14ac:dyDescent="0.2"/>
    <row r="387688" ht="12.75" customHeight="1" x14ac:dyDescent="0.2"/>
    <row r="387692" ht="12.75" customHeight="1" x14ac:dyDescent="0.2"/>
    <row r="387696" ht="12.75" customHeight="1" x14ac:dyDescent="0.2"/>
    <row r="387700" ht="12.75" customHeight="1" x14ac:dyDescent="0.2"/>
    <row r="387704" ht="12.75" customHeight="1" x14ac:dyDescent="0.2"/>
    <row r="387708" ht="12.75" customHeight="1" x14ac:dyDescent="0.2"/>
    <row r="387712" ht="12.75" customHeight="1" x14ac:dyDescent="0.2"/>
    <row r="387716" ht="12.75" customHeight="1" x14ac:dyDescent="0.2"/>
    <row r="387720" ht="12.75" customHeight="1" x14ac:dyDescent="0.2"/>
    <row r="387724" ht="12.75" customHeight="1" x14ac:dyDescent="0.2"/>
    <row r="387728" ht="12.75" customHeight="1" x14ac:dyDescent="0.2"/>
    <row r="387732" ht="12.75" customHeight="1" x14ac:dyDescent="0.2"/>
    <row r="387736" ht="12.75" customHeight="1" x14ac:dyDescent="0.2"/>
    <row r="387740" ht="12.75" customHeight="1" x14ac:dyDescent="0.2"/>
    <row r="387744" ht="12.75" customHeight="1" x14ac:dyDescent="0.2"/>
    <row r="387748" ht="12.75" customHeight="1" x14ac:dyDescent="0.2"/>
    <row r="387752" ht="12.75" customHeight="1" x14ac:dyDescent="0.2"/>
    <row r="387756" ht="12.75" customHeight="1" x14ac:dyDescent="0.2"/>
    <row r="387760" ht="12.75" customHeight="1" x14ac:dyDescent="0.2"/>
    <row r="387764" ht="12.75" customHeight="1" x14ac:dyDescent="0.2"/>
    <row r="387768" ht="12.75" customHeight="1" x14ac:dyDescent="0.2"/>
    <row r="387772" ht="12.75" customHeight="1" x14ac:dyDescent="0.2"/>
    <row r="387776" ht="12.75" customHeight="1" x14ac:dyDescent="0.2"/>
    <row r="387780" ht="12.75" customHeight="1" x14ac:dyDescent="0.2"/>
    <row r="387784" ht="12.75" customHeight="1" x14ac:dyDescent="0.2"/>
    <row r="387788" ht="12.75" customHeight="1" x14ac:dyDescent="0.2"/>
    <row r="387792" ht="12.75" customHeight="1" x14ac:dyDescent="0.2"/>
    <row r="387796" ht="12.75" customHeight="1" x14ac:dyDescent="0.2"/>
    <row r="387800" ht="12.75" customHeight="1" x14ac:dyDescent="0.2"/>
    <row r="387804" ht="12.75" customHeight="1" x14ac:dyDescent="0.2"/>
    <row r="387808" ht="12.75" customHeight="1" x14ac:dyDescent="0.2"/>
    <row r="387812" ht="12.75" customHeight="1" x14ac:dyDescent="0.2"/>
    <row r="387816" ht="12.75" customHeight="1" x14ac:dyDescent="0.2"/>
    <row r="387820" ht="12.75" customHeight="1" x14ac:dyDescent="0.2"/>
    <row r="387824" ht="12.75" customHeight="1" x14ac:dyDescent="0.2"/>
    <row r="387828" ht="12.75" customHeight="1" x14ac:dyDescent="0.2"/>
    <row r="387832" ht="12.75" customHeight="1" x14ac:dyDescent="0.2"/>
    <row r="387836" ht="12.75" customHeight="1" x14ac:dyDescent="0.2"/>
    <row r="387840" ht="12.75" customHeight="1" x14ac:dyDescent="0.2"/>
    <row r="387844" ht="12.75" customHeight="1" x14ac:dyDescent="0.2"/>
    <row r="387848" ht="12.75" customHeight="1" x14ac:dyDescent="0.2"/>
    <row r="387852" ht="12.75" customHeight="1" x14ac:dyDescent="0.2"/>
    <row r="387856" ht="12.75" customHeight="1" x14ac:dyDescent="0.2"/>
    <row r="387860" ht="12.75" customHeight="1" x14ac:dyDescent="0.2"/>
    <row r="387864" ht="12.75" customHeight="1" x14ac:dyDescent="0.2"/>
    <row r="387868" ht="12.75" customHeight="1" x14ac:dyDescent="0.2"/>
    <row r="387872" ht="12.75" customHeight="1" x14ac:dyDescent="0.2"/>
    <row r="387876" ht="12.75" customHeight="1" x14ac:dyDescent="0.2"/>
    <row r="387880" ht="12.75" customHeight="1" x14ac:dyDescent="0.2"/>
    <row r="387884" ht="12.75" customHeight="1" x14ac:dyDescent="0.2"/>
    <row r="387888" ht="12.75" customHeight="1" x14ac:dyDescent="0.2"/>
    <row r="387892" ht="12.75" customHeight="1" x14ac:dyDescent="0.2"/>
    <row r="387896" ht="12.75" customHeight="1" x14ac:dyDescent="0.2"/>
    <row r="387900" ht="12.75" customHeight="1" x14ac:dyDescent="0.2"/>
    <row r="387904" ht="12.75" customHeight="1" x14ac:dyDescent="0.2"/>
    <row r="387908" ht="12.75" customHeight="1" x14ac:dyDescent="0.2"/>
    <row r="387912" ht="12.75" customHeight="1" x14ac:dyDescent="0.2"/>
    <row r="387916" ht="12.75" customHeight="1" x14ac:dyDescent="0.2"/>
    <row r="387920" ht="12.75" customHeight="1" x14ac:dyDescent="0.2"/>
    <row r="387924" ht="12.75" customHeight="1" x14ac:dyDescent="0.2"/>
    <row r="387928" ht="12.75" customHeight="1" x14ac:dyDescent="0.2"/>
    <row r="387932" ht="12.75" customHeight="1" x14ac:dyDescent="0.2"/>
    <row r="387936" ht="12.75" customHeight="1" x14ac:dyDescent="0.2"/>
    <row r="387940" ht="12.75" customHeight="1" x14ac:dyDescent="0.2"/>
    <row r="387944" ht="12.75" customHeight="1" x14ac:dyDescent="0.2"/>
    <row r="387948" ht="12.75" customHeight="1" x14ac:dyDescent="0.2"/>
    <row r="387952" ht="12.75" customHeight="1" x14ac:dyDescent="0.2"/>
    <row r="387956" ht="12.75" customHeight="1" x14ac:dyDescent="0.2"/>
    <row r="387960" ht="12.75" customHeight="1" x14ac:dyDescent="0.2"/>
    <row r="387964" ht="12.75" customHeight="1" x14ac:dyDescent="0.2"/>
    <row r="387968" ht="12.75" customHeight="1" x14ac:dyDescent="0.2"/>
    <row r="387972" ht="12.75" customHeight="1" x14ac:dyDescent="0.2"/>
    <row r="387976" ht="12.75" customHeight="1" x14ac:dyDescent="0.2"/>
    <row r="387980" ht="12.75" customHeight="1" x14ac:dyDescent="0.2"/>
    <row r="387984" ht="12.75" customHeight="1" x14ac:dyDescent="0.2"/>
    <row r="387988" ht="12.75" customHeight="1" x14ac:dyDescent="0.2"/>
    <row r="387992" ht="12.75" customHeight="1" x14ac:dyDescent="0.2"/>
    <row r="387996" ht="12.75" customHeight="1" x14ac:dyDescent="0.2"/>
    <row r="388000" ht="12.75" customHeight="1" x14ac:dyDescent="0.2"/>
    <row r="388004" ht="12.75" customHeight="1" x14ac:dyDescent="0.2"/>
    <row r="388008" ht="12.75" customHeight="1" x14ac:dyDescent="0.2"/>
    <row r="388012" ht="12.75" customHeight="1" x14ac:dyDescent="0.2"/>
    <row r="388016" ht="12.75" customHeight="1" x14ac:dyDescent="0.2"/>
    <row r="388020" ht="12.75" customHeight="1" x14ac:dyDescent="0.2"/>
    <row r="388024" ht="12.75" customHeight="1" x14ac:dyDescent="0.2"/>
    <row r="388028" ht="12.75" customHeight="1" x14ac:dyDescent="0.2"/>
    <row r="388032" ht="12.75" customHeight="1" x14ac:dyDescent="0.2"/>
    <row r="388036" ht="12.75" customHeight="1" x14ac:dyDescent="0.2"/>
    <row r="388040" ht="12.75" customHeight="1" x14ac:dyDescent="0.2"/>
    <row r="388044" ht="12.75" customHeight="1" x14ac:dyDescent="0.2"/>
    <row r="388048" ht="12.75" customHeight="1" x14ac:dyDescent="0.2"/>
    <row r="388052" ht="12.75" customHeight="1" x14ac:dyDescent="0.2"/>
    <row r="388056" ht="12.75" customHeight="1" x14ac:dyDescent="0.2"/>
    <row r="388060" ht="12.75" customHeight="1" x14ac:dyDescent="0.2"/>
    <row r="388064" ht="12.75" customHeight="1" x14ac:dyDescent="0.2"/>
    <row r="388068" ht="12.75" customHeight="1" x14ac:dyDescent="0.2"/>
    <row r="388072" ht="12.75" customHeight="1" x14ac:dyDescent="0.2"/>
    <row r="388076" ht="12.75" customHeight="1" x14ac:dyDescent="0.2"/>
    <row r="388080" ht="12.75" customHeight="1" x14ac:dyDescent="0.2"/>
    <row r="388084" ht="12.75" customHeight="1" x14ac:dyDescent="0.2"/>
    <row r="388088" ht="12.75" customHeight="1" x14ac:dyDescent="0.2"/>
    <row r="388092" ht="12.75" customHeight="1" x14ac:dyDescent="0.2"/>
    <row r="388096" ht="12.75" customHeight="1" x14ac:dyDescent="0.2"/>
    <row r="388100" ht="12.75" customHeight="1" x14ac:dyDescent="0.2"/>
    <row r="388104" ht="12.75" customHeight="1" x14ac:dyDescent="0.2"/>
    <row r="388108" ht="12.75" customHeight="1" x14ac:dyDescent="0.2"/>
    <row r="388112" ht="12.75" customHeight="1" x14ac:dyDescent="0.2"/>
    <row r="388116" ht="12.75" customHeight="1" x14ac:dyDescent="0.2"/>
    <row r="388120" ht="12.75" customHeight="1" x14ac:dyDescent="0.2"/>
    <row r="388124" ht="12.75" customHeight="1" x14ac:dyDescent="0.2"/>
    <row r="388128" ht="12.75" customHeight="1" x14ac:dyDescent="0.2"/>
    <row r="388132" ht="12.75" customHeight="1" x14ac:dyDescent="0.2"/>
    <row r="388136" ht="12.75" customHeight="1" x14ac:dyDescent="0.2"/>
    <row r="388140" ht="12.75" customHeight="1" x14ac:dyDescent="0.2"/>
    <row r="388144" ht="12.75" customHeight="1" x14ac:dyDescent="0.2"/>
    <row r="388148" ht="12.75" customHeight="1" x14ac:dyDescent="0.2"/>
    <row r="388152" ht="12.75" customHeight="1" x14ac:dyDescent="0.2"/>
    <row r="388156" ht="12.75" customHeight="1" x14ac:dyDescent="0.2"/>
    <row r="388160" ht="12.75" customHeight="1" x14ac:dyDescent="0.2"/>
    <row r="388164" ht="12.75" customHeight="1" x14ac:dyDescent="0.2"/>
    <row r="388168" ht="12.75" customHeight="1" x14ac:dyDescent="0.2"/>
    <row r="388172" ht="12.75" customHeight="1" x14ac:dyDescent="0.2"/>
    <row r="388176" ht="12.75" customHeight="1" x14ac:dyDescent="0.2"/>
    <row r="388180" ht="12.75" customHeight="1" x14ac:dyDescent="0.2"/>
    <row r="388184" ht="12.75" customHeight="1" x14ac:dyDescent="0.2"/>
    <row r="388188" ht="12.75" customHeight="1" x14ac:dyDescent="0.2"/>
    <row r="388192" ht="12.75" customHeight="1" x14ac:dyDescent="0.2"/>
    <row r="388196" ht="12.75" customHeight="1" x14ac:dyDescent="0.2"/>
    <row r="388200" ht="12.75" customHeight="1" x14ac:dyDescent="0.2"/>
    <row r="388204" ht="12.75" customHeight="1" x14ac:dyDescent="0.2"/>
    <row r="388208" ht="12.75" customHeight="1" x14ac:dyDescent="0.2"/>
    <row r="388212" ht="12.75" customHeight="1" x14ac:dyDescent="0.2"/>
    <row r="388216" ht="12.75" customHeight="1" x14ac:dyDescent="0.2"/>
    <row r="388220" ht="12.75" customHeight="1" x14ac:dyDescent="0.2"/>
    <row r="388224" ht="12.75" customHeight="1" x14ac:dyDescent="0.2"/>
    <row r="388228" ht="12.75" customHeight="1" x14ac:dyDescent="0.2"/>
    <row r="388232" ht="12.75" customHeight="1" x14ac:dyDescent="0.2"/>
    <row r="388236" ht="12.75" customHeight="1" x14ac:dyDescent="0.2"/>
    <row r="388240" ht="12.75" customHeight="1" x14ac:dyDescent="0.2"/>
    <row r="388244" ht="12.75" customHeight="1" x14ac:dyDescent="0.2"/>
    <row r="388248" ht="12.75" customHeight="1" x14ac:dyDescent="0.2"/>
    <row r="388252" ht="12.75" customHeight="1" x14ac:dyDescent="0.2"/>
    <row r="388256" ht="12.75" customHeight="1" x14ac:dyDescent="0.2"/>
    <row r="388260" ht="12.75" customHeight="1" x14ac:dyDescent="0.2"/>
    <row r="388264" ht="12.75" customHeight="1" x14ac:dyDescent="0.2"/>
    <row r="388268" ht="12.75" customHeight="1" x14ac:dyDescent="0.2"/>
    <row r="388272" ht="12.75" customHeight="1" x14ac:dyDescent="0.2"/>
    <row r="388276" ht="12.75" customHeight="1" x14ac:dyDescent="0.2"/>
    <row r="388280" ht="12.75" customHeight="1" x14ac:dyDescent="0.2"/>
    <row r="388284" ht="12.75" customHeight="1" x14ac:dyDescent="0.2"/>
    <row r="388288" ht="12.75" customHeight="1" x14ac:dyDescent="0.2"/>
    <row r="388292" ht="12.75" customHeight="1" x14ac:dyDescent="0.2"/>
    <row r="388296" ht="12.75" customHeight="1" x14ac:dyDescent="0.2"/>
    <row r="388300" ht="12.75" customHeight="1" x14ac:dyDescent="0.2"/>
    <row r="388304" ht="12.75" customHeight="1" x14ac:dyDescent="0.2"/>
    <row r="388308" ht="12.75" customHeight="1" x14ac:dyDescent="0.2"/>
    <row r="388312" ht="12.75" customHeight="1" x14ac:dyDescent="0.2"/>
    <row r="388316" ht="12.75" customHeight="1" x14ac:dyDescent="0.2"/>
    <row r="388320" ht="12.75" customHeight="1" x14ac:dyDescent="0.2"/>
    <row r="388324" ht="12.75" customHeight="1" x14ac:dyDescent="0.2"/>
    <row r="388328" ht="12.75" customHeight="1" x14ac:dyDescent="0.2"/>
    <row r="388332" ht="12.75" customHeight="1" x14ac:dyDescent="0.2"/>
    <row r="388336" ht="12.75" customHeight="1" x14ac:dyDescent="0.2"/>
    <row r="388340" ht="12.75" customHeight="1" x14ac:dyDescent="0.2"/>
    <row r="388344" ht="12.75" customHeight="1" x14ac:dyDescent="0.2"/>
    <row r="388348" ht="12.75" customHeight="1" x14ac:dyDescent="0.2"/>
    <row r="388352" ht="12.75" customHeight="1" x14ac:dyDescent="0.2"/>
    <row r="388356" ht="12.75" customHeight="1" x14ac:dyDescent="0.2"/>
    <row r="388360" ht="12.75" customHeight="1" x14ac:dyDescent="0.2"/>
    <row r="388364" ht="12.75" customHeight="1" x14ac:dyDescent="0.2"/>
    <row r="388368" ht="12.75" customHeight="1" x14ac:dyDescent="0.2"/>
    <row r="388372" ht="12.75" customHeight="1" x14ac:dyDescent="0.2"/>
    <row r="388376" ht="12.75" customHeight="1" x14ac:dyDescent="0.2"/>
    <row r="388380" ht="12.75" customHeight="1" x14ac:dyDescent="0.2"/>
    <row r="388384" ht="12.75" customHeight="1" x14ac:dyDescent="0.2"/>
    <row r="388388" ht="12.75" customHeight="1" x14ac:dyDescent="0.2"/>
    <row r="388392" ht="12.75" customHeight="1" x14ac:dyDescent="0.2"/>
    <row r="388396" ht="12.75" customHeight="1" x14ac:dyDescent="0.2"/>
    <row r="388400" ht="12.75" customHeight="1" x14ac:dyDescent="0.2"/>
    <row r="388404" ht="12.75" customHeight="1" x14ac:dyDescent="0.2"/>
    <row r="388408" ht="12.75" customHeight="1" x14ac:dyDescent="0.2"/>
    <row r="388412" ht="12.75" customHeight="1" x14ac:dyDescent="0.2"/>
    <row r="388416" ht="12.75" customHeight="1" x14ac:dyDescent="0.2"/>
    <row r="388420" ht="12.75" customHeight="1" x14ac:dyDescent="0.2"/>
    <row r="388424" ht="12.75" customHeight="1" x14ac:dyDescent="0.2"/>
    <row r="388428" ht="12.75" customHeight="1" x14ac:dyDescent="0.2"/>
    <row r="388432" ht="12.75" customHeight="1" x14ac:dyDescent="0.2"/>
    <row r="388436" ht="12.75" customHeight="1" x14ac:dyDescent="0.2"/>
    <row r="388440" ht="12.75" customHeight="1" x14ac:dyDescent="0.2"/>
    <row r="388444" ht="12.75" customHeight="1" x14ac:dyDescent="0.2"/>
    <row r="388448" ht="12.75" customHeight="1" x14ac:dyDescent="0.2"/>
    <row r="388452" ht="12.75" customHeight="1" x14ac:dyDescent="0.2"/>
    <row r="388456" ht="12.75" customHeight="1" x14ac:dyDescent="0.2"/>
    <row r="388460" ht="12.75" customHeight="1" x14ac:dyDescent="0.2"/>
    <row r="388464" ht="12.75" customHeight="1" x14ac:dyDescent="0.2"/>
    <row r="388468" ht="12.75" customHeight="1" x14ac:dyDescent="0.2"/>
    <row r="388472" ht="12.75" customHeight="1" x14ac:dyDescent="0.2"/>
    <row r="388476" ht="12.75" customHeight="1" x14ac:dyDescent="0.2"/>
    <row r="388480" ht="12.75" customHeight="1" x14ac:dyDescent="0.2"/>
    <row r="388484" ht="12.75" customHeight="1" x14ac:dyDescent="0.2"/>
    <row r="388488" ht="12.75" customHeight="1" x14ac:dyDescent="0.2"/>
    <row r="388492" ht="12.75" customHeight="1" x14ac:dyDescent="0.2"/>
    <row r="388496" ht="12.75" customHeight="1" x14ac:dyDescent="0.2"/>
    <row r="388500" ht="12.75" customHeight="1" x14ac:dyDescent="0.2"/>
    <row r="388504" ht="12.75" customHeight="1" x14ac:dyDescent="0.2"/>
    <row r="388508" ht="12.75" customHeight="1" x14ac:dyDescent="0.2"/>
    <row r="388512" ht="12.75" customHeight="1" x14ac:dyDescent="0.2"/>
    <row r="388516" ht="12.75" customHeight="1" x14ac:dyDescent="0.2"/>
    <row r="388520" ht="12.75" customHeight="1" x14ac:dyDescent="0.2"/>
    <row r="388524" ht="12.75" customHeight="1" x14ac:dyDescent="0.2"/>
    <row r="388528" ht="12.75" customHeight="1" x14ac:dyDescent="0.2"/>
    <row r="388532" ht="12.75" customHeight="1" x14ac:dyDescent="0.2"/>
    <row r="388536" ht="12.75" customHeight="1" x14ac:dyDescent="0.2"/>
    <row r="388540" ht="12.75" customHeight="1" x14ac:dyDescent="0.2"/>
    <row r="388544" ht="12.75" customHeight="1" x14ac:dyDescent="0.2"/>
    <row r="388548" ht="12.75" customHeight="1" x14ac:dyDescent="0.2"/>
    <row r="388552" ht="12.75" customHeight="1" x14ac:dyDescent="0.2"/>
    <row r="388556" ht="12.75" customHeight="1" x14ac:dyDescent="0.2"/>
    <row r="388560" ht="12.75" customHeight="1" x14ac:dyDescent="0.2"/>
    <row r="388564" ht="12.75" customHeight="1" x14ac:dyDescent="0.2"/>
    <row r="388568" ht="12.75" customHeight="1" x14ac:dyDescent="0.2"/>
    <row r="388572" ht="12.75" customHeight="1" x14ac:dyDescent="0.2"/>
    <row r="388576" ht="12.75" customHeight="1" x14ac:dyDescent="0.2"/>
    <row r="388580" ht="12.75" customHeight="1" x14ac:dyDescent="0.2"/>
    <row r="388584" ht="12.75" customHeight="1" x14ac:dyDescent="0.2"/>
    <row r="388588" ht="12.75" customHeight="1" x14ac:dyDescent="0.2"/>
    <row r="388592" ht="12.75" customHeight="1" x14ac:dyDescent="0.2"/>
    <row r="388596" ht="12.75" customHeight="1" x14ac:dyDescent="0.2"/>
    <row r="388600" ht="12.75" customHeight="1" x14ac:dyDescent="0.2"/>
    <row r="388604" ht="12.75" customHeight="1" x14ac:dyDescent="0.2"/>
    <row r="388608" ht="12.75" customHeight="1" x14ac:dyDescent="0.2"/>
    <row r="388612" ht="12.75" customHeight="1" x14ac:dyDescent="0.2"/>
    <row r="388616" ht="12.75" customHeight="1" x14ac:dyDescent="0.2"/>
    <row r="388620" ht="12.75" customHeight="1" x14ac:dyDescent="0.2"/>
    <row r="388624" ht="12.75" customHeight="1" x14ac:dyDescent="0.2"/>
    <row r="388628" ht="12.75" customHeight="1" x14ac:dyDescent="0.2"/>
    <row r="388632" ht="12.75" customHeight="1" x14ac:dyDescent="0.2"/>
    <row r="388636" ht="12.75" customHeight="1" x14ac:dyDescent="0.2"/>
    <row r="388640" ht="12.75" customHeight="1" x14ac:dyDescent="0.2"/>
    <row r="388644" ht="12.75" customHeight="1" x14ac:dyDescent="0.2"/>
    <row r="388648" ht="12.75" customHeight="1" x14ac:dyDescent="0.2"/>
    <row r="388652" ht="12.75" customHeight="1" x14ac:dyDescent="0.2"/>
    <row r="388656" ht="12.75" customHeight="1" x14ac:dyDescent="0.2"/>
    <row r="388660" ht="12.75" customHeight="1" x14ac:dyDescent="0.2"/>
    <row r="388664" ht="12.75" customHeight="1" x14ac:dyDescent="0.2"/>
    <row r="388668" ht="12.75" customHeight="1" x14ac:dyDescent="0.2"/>
    <row r="388672" ht="12.75" customHeight="1" x14ac:dyDescent="0.2"/>
    <row r="388676" ht="12.75" customHeight="1" x14ac:dyDescent="0.2"/>
    <row r="388680" ht="12.75" customHeight="1" x14ac:dyDescent="0.2"/>
    <row r="388684" ht="12.75" customHeight="1" x14ac:dyDescent="0.2"/>
    <row r="388688" ht="12.75" customHeight="1" x14ac:dyDescent="0.2"/>
    <row r="388692" ht="12.75" customHeight="1" x14ac:dyDescent="0.2"/>
    <row r="388696" ht="12.75" customHeight="1" x14ac:dyDescent="0.2"/>
    <row r="388700" ht="12.75" customHeight="1" x14ac:dyDescent="0.2"/>
    <row r="388704" ht="12.75" customHeight="1" x14ac:dyDescent="0.2"/>
    <row r="388708" ht="12.75" customHeight="1" x14ac:dyDescent="0.2"/>
    <row r="388712" ht="12.75" customHeight="1" x14ac:dyDescent="0.2"/>
    <row r="388716" ht="12.75" customHeight="1" x14ac:dyDescent="0.2"/>
    <row r="388720" ht="12.75" customHeight="1" x14ac:dyDescent="0.2"/>
    <row r="388724" ht="12.75" customHeight="1" x14ac:dyDescent="0.2"/>
    <row r="388728" ht="12.75" customHeight="1" x14ac:dyDescent="0.2"/>
    <row r="388732" ht="12.75" customHeight="1" x14ac:dyDescent="0.2"/>
    <row r="388736" ht="12.75" customHeight="1" x14ac:dyDescent="0.2"/>
    <row r="388740" ht="12.75" customHeight="1" x14ac:dyDescent="0.2"/>
    <row r="388744" ht="12.75" customHeight="1" x14ac:dyDescent="0.2"/>
    <row r="388748" ht="12.75" customHeight="1" x14ac:dyDescent="0.2"/>
    <row r="388752" ht="12.75" customHeight="1" x14ac:dyDescent="0.2"/>
    <row r="388756" ht="12.75" customHeight="1" x14ac:dyDescent="0.2"/>
    <row r="388760" ht="12.75" customHeight="1" x14ac:dyDescent="0.2"/>
    <row r="388764" ht="12.75" customHeight="1" x14ac:dyDescent="0.2"/>
    <row r="388768" ht="12.75" customHeight="1" x14ac:dyDescent="0.2"/>
    <row r="388772" ht="12.75" customHeight="1" x14ac:dyDescent="0.2"/>
    <row r="388776" ht="12.75" customHeight="1" x14ac:dyDescent="0.2"/>
    <row r="388780" ht="12.75" customHeight="1" x14ac:dyDescent="0.2"/>
    <row r="388784" ht="12.75" customHeight="1" x14ac:dyDescent="0.2"/>
    <row r="388788" ht="12.75" customHeight="1" x14ac:dyDescent="0.2"/>
    <row r="388792" ht="12.75" customHeight="1" x14ac:dyDescent="0.2"/>
    <row r="388796" ht="12.75" customHeight="1" x14ac:dyDescent="0.2"/>
    <row r="388800" ht="12.75" customHeight="1" x14ac:dyDescent="0.2"/>
    <row r="388804" ht="12.75" customHeight="1" x14ac:dyDescent="0.2"/>
    <row r="388808" ht="12.75" customHeight="1" x14ac:dyDescent="0.2"/>
    <row r="388812" ht="12.75" customHeight="1" x14ac:dyDescent="0.2"/>
    <row r="388816" ht="12.75" customHeight="1" x14ac:dyDescent="0.2"/>
    <row r="388820" ht="12.75" customHeight="1" x14ac:dyDescent="0.2"/>
    <row r="388824" ht="12.75" customHeight="1" x14ac:dyDescent="0.2"/>
    <row r="388828" ht="12.75" customHeight="1" x14ac:dyDescent="0.2"/>
    <row r="388832" ht="12.75" customHeight="1" x14ac:dyDescent="0.2"/>
    <row r="388836" ht="12.75" customHeight="1" x14ac:dyDescent="0.2"/>
    <row r="388840" ht="12.75" customHeight="1" x14ac:dyDescent="0.2"/>
    <row r="388844" ht="12.75" customHeight="1" x14ac:dyDescent="0.2"/>
    <row r="388848" ht="12.75" customHeight="1" x14ac:dyDescent="0.2"/>
    <row r="388852" ht="12.75" customHeight="1" x14ac:dyDescent="0.2"/>
    <row r="388856" ht="12.75" customHeight="1" x14ac:dyDescent="0.2"/>
    <row r="388860" ht="12.75" customHeight="1" x14ac:dyDescent="0.2"/>
    <row r="388864" ht="12.75" customHeight="1" x14ac:dyDescent="0.2"/>
    <row r="388868" ht="12.75" customHeight="1" x14ac:dyDescent="0.2"/>
    <row r="388872" ht="12.75" customHeight="1" x14ac:dyDescent="0.2"/>
    <row r="388876" ht="12.75" customHeight="1" x14ac:dyDescent="0.2"/>
    <row r="388880" ht="12.75" customHeight="1" x14ac:dyDescent="0.2"/>
    <row r="388884" ht="12.75" customHeight="1" x14ac:dyDescent="0.2"/>
    <row r="388888" ht="12.75" customHeight="1" x14ac:dyDescent="0.2"/>
    <row r="388892" ht="12.75" customHeight="1" x14ac:dyDescent="0.2"/>
    <row r="388896" ht="12.75" customHeight="1" x14ac:dyDescent="0.2"/>
    <row r="388900" ht="12.75" customHeight="1" x14ac:dyDescent="0.2"/>
    <row r="388904" ht="12.75" customHeight="1" x14ac:dyDescent="0.2"/>
    <row r="388908" ht="12.75" customHeight="1" x14ac:dyDescent="0.2"/>
    <row r="388912" ht="12.75" customHeight="1" x14ac:dyDescent="0.2"/>
    <row r="388916" ht="12.75" customHeight="1" x14ac:dyDescent="0.2"/>
    <row r="388920" ht="12.75" customHeight="1" x14ac:dyDescent="0.2"/>
    <row r="388924" ht="12.75" customHeight="1" x14ac:dyDescent="0.2"/>
    <row r="388928" ht="12.75" customHeight="1" x14ac:dyDescent="0.2"/>
    <row r="388932" ht="12.75" customHeight="1" x14ac:dyDescent="0.2"/>
    <row r="388936" ht="12.75" customHeight="1" x14ac:dyDescent="0.2"/>
    <row r="388940" ht="12.75" customHeight="1" x14ac:dyDescent="0.2"/>
    <row r="388944" ht="12.75" customHeight="1" x14ac:dyDescent="0.2"/>
    <row r="388948" ht="12.75" customHeight="1" x14ac:dyDescent="0.2"/>
    <row r="388952" ht="12.75" customHeight="1" x14ac:dyDescent="0.2"/>
    <row r="388956" ht="12.75" customHeight="1" x14ac:dyDescent="0.2"/>
    <row r="388960" ht="12.75" customHeight="1" x14ac:dyDescent="0.2"/>
    <row r="388964" ht="12.75" customHeight="1" x14ac:dyDescent="0.2"/>
    <row r="388968" ht="12.75" customHeight="1" x14ac:dyDescent="0.2"/>
    <row r="388972" ht="12.75" customHeight="1" x14ac:dyDescent="0.2"/>
    <row r="388976" ht="12.75" customHeight="1" x14ac:dyDescent="0.2"/>
    <row r="388980" ht="12.75" customHeight="1" x14ac:dyDescent="0.2"/>
    <row r="388984" ht="12.75" customHeight="1" x14ac:dyDescent="0.2"/>
    <row r="388988" ht="12.75" customHeight="1" x14ac:dyDescent="0.2"/>
    <row r="388992" ht="12.75" customHeight="1" x14ac:dyDescent="0.2"/>
    <row r="388996" ht="12.75" customHeight="1" x14ac:dyDescent="0.2"/>
    <row r="389000" ht="12.75" customHeight="1" x14ac:dyDescent="0.2"/>
    <row r="389004" ht="12.75" customHeight="1" x14ac:dyDescent="0.2"/>
    <row r="389008" ht="12.75" customHeight="1" x14ac:dyDescent="0.2"/>
    <row r="389012" ht="12.75" customHeight="1" x14ac:dyDescent="0.2"/>
    <row r="389016" ht="12.75" customHeight="1" x14ac:dyDescent="0.2"/>
    <row r="389020" ht="12.75" customHeight="1" x14ac:dyDescent="0.2"/>
    <row r="389024" ht="12.75" customHeight="1" x14ac:dyDescent="0.2"/>
    <row r="389028" ht="12.75" customHeight="1" x14ac:dyDescent="0.2"/>
    <row r="389032" ht="12.75" customHeight="1" x14ac:dyDescent="0.2"/>
    <row r="389036" ht="12.75" customHeight="1" x14ac:dyDescent="0.2"/>
    <row r="389040" ht="12.75" customHeight="1" x14ac:dyDescent="0.2"/>
    <row r="389044" ht="12.75" customHeight="1" x14ac:dyDescent="0.2"/>
    <row r="389048" ht="12.75" customHeight="1" x14ac:dyDescent="0.2"/>
    <row r="389052" ht="12.75" customHeight="1" x14ac:dyDescent="0.2"/>
    <row r="389056" ht="12.75" customHeight="1" x14ac:dyDescent="0.2"/>
    <row r="389060" ht="12.75" customHeight="1" x14ac:dyDescent="0.2"/>
    <row r="389064" ht="12.75" customHeight="1" x14ac:dyDescent="0.2"/>
    <row r="389068" ht="12.75" customHeight="1" x14ac:dyDescent="0.2"/>
    <row r="389072" ht="12.75" customHeight="1" x14ac:dyDescent="0.2"/>
    <row r="389076" ht="12.75" customHeight="1" x14ac:dyDescent="0.2"/>
    <row r="389080" ht="12.75" customHeight="1" x14ac:dyDescent="0.2"/>
    <row r="389084" ht="12.75" customHeight="1" x14ac:dyDescent="0.2"/>
    <row r="389088" ht="12.75" customHeight="1" x14ac:dyDescent="0.2"/>
    <row r="389092" ht="12.75" customHeight="1" x14ac:dyDescent="0.2"/>
    <row r="389096" ht="12.75" customHeight="1" x14ac:dyDescent="0.2"/>
    <row r="389100" ht="12.75" customHeight="1" x14ac:dyDescent="0.2"/>
    <row r="389104" ht="12.75" customHeight="1" x14ac:dyDescent="0.2"/>
    <row r="389108" ht="12.75" customHeight="1" x14ac:dyDescent="0.2"/>
    <row r="389112" ht="12.75" customHeight="1" x14ac:dyDescent="0.2"/>
    <row r="389116" ht="12.75" customHeight="1" x14ac:dyDescent="0.2"/>
    <row r="389120" ht="12.75" customHeight="1" x14ac:dyDescent="0.2"/>
    <row r="389124" ht="12.75" customHeight="1" x14ac:dyDescent="0.2"/>
    <row r="389128" ht="12.75" customHeight="1" x14ac:dyDescent="0.2"/>
    <row r="389132" ht="12.75" customHeight="1" x14ac:dyDescent="0.2"/>
    <row r="389136" ht="12.75" customHeight="1" x14ac:dyDescent="0.2"/>
    <row r="389140" ht="12.75" customHeight="1" x14ac:dyDescent="0.2"/>
    <row r="389144" ht="12.75" customHeight="1" x14ac:dyDescent="0.2"/>
    <row r="389148" ht="12.75" customHeight="1" x14ac:dyDescent="0.2"/>
    <row r="389152" ht="12.75" customHeight="1" x14ac:dyDescent="0.2"/>
    <row r="389156" ht="12.75" customHeight="1" x14ac:dyDescent="0.2"/>
    <row r="389160" ht="12.75" customHeight="1" x14ac:dyDescent="0.2"/>
    <row r="389164" ht="12.75" customHeight="1" x14ac:dyDescent="0.2"/>
    <row r="389168" ht="12.75" customHeight="1" x14ac:dyDescent="0.2"/>
    <row r="389172" ht="12.75" customHeight="1" x14ac:dyDescent="0.2"/>
    <row r="389176" ht="12.75" customHeight="1" x14ac:dyDescent="0.2"/>
    <row r="389180" ht="12.75" customHeight="1" x14ac:dyDescent="0.2"/>
    <row r="389184" ht="12.75" customHeight="1" x14ac:dyDescent="0.2"/>
    <row r="389188" ht="12.75" customHeight="1" x14ac:dyDescent="0.2"/>
    <row r="389192" ht="12.75" customHeight="1" x14ac:dyDescent="0.2"/>
    <row r="389196" ht="12.75" customHeight="1" x14ac:dyDescent="0.2"/>
    <row r="389200" ht="12.75" customHeight="1" x14ac:dyDescent="0.2"/>
    <row r="389204" ht="12.75" customHeight="1" x14ac:dyDescent="0.2"/>
    <row r="389208" ht="12.75" customHeight="1" x14ac:dyDescent="0.2"/>
    <row r="389212" ht="12.75" customHeight="1" x14ac:dyDescent="0.2"/>
    <row r="389216" ht="12.75" customHeight="1" x14ac:dyDescent="0.2"/>
    <row r="389220" ht="12.75" customHeight="1" x14ac:dyDescent="0.2"/>
    <row r="389224" ht="12.75" customHeight="1" x14ac:dyDescent="0.2"/>
    <row r="389228" ht="12.75" customHeight="1" x14ac:dyDescent="0.2"/>
    <row r="389232" ht="12.75" customHeight="1" x14ac:dyDescent="0.2"/>
    <row r="389236" ht="12.75" customHeight="1" x14ac:dyDescent="0.2"/>
    <row r="389240" ht="12.75" customHeight="1" x14ac:dyDescent="0.2"/>
    <row r="389244" ht="12.75" customHeight="1" x14ac:dyDescent="0.2"/>
    <row r="389248" ht="12.75" customHeight="1" x14ac:dyDescent="0.2"/>
    <row r="389252" ht="12.75" customHeight="1" x14ac:dyDescent="0.2"/>
    <row r="389256" ht="12.75" customHeight="1" x14ac:dyDescent="0.2"/>
    <row r="389260" ht="12.75" customHeight="1" x14ac:dyDescent="0.2"/>
    <row r="389264" ht="12.75" customHeight="1" x14ac:dyDescent="0.2"/>
    <row r="389268" ht="12.75" customHeight="1" x14ac:dyDescent="0.2"/>
    <row r="389272" ht="12.75" customHeight="1" x14ac:dyDescent="0.2"/>
    <row r="389276" ht="12.75" customHeight="1" x14ac:dyDescent="0.2"/>
    <row r="389280" ht="12.75" customHeight="1" x14ac:dyDescent="0.2"/>
    <row r="389284" ht="12.75" customHeight="1" x14ac:dyDescent="0.2"/>
    <row r="389288" ht="12.75" customHeight="1" x14ac:dyDescent="0.2"/>
    <row r="389292" ht="12.75" customHeight="1" x14ac:dyDescent="0.2"/>
    <row r="389296" ht="12.75" customHeight="1" x14ac:dyDescent="0.2"/>
    <row r="389300" ht="12.75" customHeight="1" x14ac:dyDescent="0.2"/>
    <row r="389304" ht="12.75" customHeight="1" x14ac:dyDescent="0.2"/>
    <row r="389308" ht="12.75" customHeight="1" x14ac:dyDescent="0.2"/>
    <row r="389312" ht="12.75" customHeight="1" x14ac:dyDescent="0.2"/>
    <row r="389316" ht="12.75" customHeight="1" x14ac:dyDescent="0.2"/>
    <row r="389320" ht="12.75" customHeight="1" x14ac:dyDescent="0.2"/>
    <row r="389324" ht="12.75" customHeight="1" x14ac:dyDescent="0.2"/>
    <row r="389328" ht="12.75" customHeight="1" x14ac:dyDescent="0.2"/>
    <row r="389332" ht="12.75" customHeight="1" x14ac:dyDescent="0.2"/>
    <row r="389336" ht="12.75" customHeight="1" x14ac:dyDescent="0.2"/>
    <row r="389340" ht="12.75" customHeight="1" x14ac:dyDescent="0.2"/>
    <row r="389344" ht="12.75" customHeight="1" x14ac:dyDescent="0.2"/>
    <row r="389348" ht="12.75" customHeight="1" x14ac:dyDescent="0.2"/>
    <row r="389352" ht="12.75" customHeight="1" x14ac:dyDescent="0.2"/>
    <row r="389356" ht="12.75" customHeight="1" x14ac:dyDescent="0.2"/>
    <row r="389360" ht="12.75" customHeight="1" x14ac:dyDescent="0.2"/>
    <row r="389364" ht="12.75" customHeight="1" x14ac:dyDescent="0.2"/>
    <row r="389368" ht="12.75" customHeight="1" x14ac:dyDescent="0.2"/>
    <row r="389372" ht="12.75" customHeight="1" x14ac:dyDescent="0.2"/>
    <row r="389376" ht="12.75" customHeight="1" x14ac:dyDescent="0.2"/>
    <row r="389380" ht="12.75" customHeight="1" x14ac:dyDescent="0.2"/>
    <row r="389384" ht="12.75" customHeight="1" x14ac:dyDescent="0.2"/>
    <row r="389388" ht="12.75" customHeight="1" x14ac:dyDescent="0.2"/>
    <row r="389392" ht="12.75" customHeight="1" x14ac:dyDescent="0.2"/>
    <row r="389396" ht="12.75" customHeight="1" x14ac:dyDescent="0.2"/>
    <row r="389400" ht="12.75" customHeight="1" x14ac:dyDescent="0.2"/>
    <row r="389404" ht="12.75" customHeight="1" x14ac:dyDescent="0.2"/>
    <row r="389408" ht="12.75" customHeight="1" x14ac:dyDescent="0.2"/>
    <row r="389412" ht="12.75" customHeight="1" x14ac:dyDescent="0.2"/>
    <row r="389416" ht="12.75" customHeight="1" x14ac:dyDescent="0.2"/>
    <row r="389420" ht="12.75" customHeight="1" x14ac:dyDescent="0.2"/>
    <row r="389424" ht="12.75" customHeight="1" x14ac:dyDescent="0.2"/>
    <row r="389428" ht="12.75" customHeight="1" x14ac:dyDescent="0.2"/>
    <row r="389432" ht="12.75" customHeight="1" x14ac:dyDescent="0.2"/>
    <row r="389436" ht="12.75" customHeight="1" x14ac:dyDescent="0.2"/>
    <row r="389440" ht="12.75" customHeight="1" x14ac:dyDescent="0.2"/>
    <row r="389444" ht="12.75" customHeight="1" x14ac:dyDescent="0.2"/>
    <row r="389448" ht="12.75" customHeight="1" x14ac:dyDescent="0.2"/>
    <row r="389452" ht="12.75" customHeight="1" x14ac:dyDescent="0.2"/>
    <row r="389456" ht="12.75" customHeight="1" x14ac:dyDescent="0.2"/>
    <row r="389460" ht="12.75" customHeight="1" x14ac:dyDescent="0.2"/>
    <row r="389464" ht="12.75" customHeight="1" x14ac:dyDescent="0.2"/>
    <row r="389468" ht="12.75" customHeight="1" x14ac:dyDescent="0.2"/>
    <row r="389472" ht="12.75" customHeight="1" x14ac:dyDescent="0.2"/>
    <row r="389476" ht="12.75" customHeight="1" x14ac:dyDescent="0.2"/>
    <row r="389480" ht="12.75" customHeight="1" x14ac:dyDescent="0.2"/>
    <row r="389484" ht="12.75" customHeight="1" x14ac:dyDescent="0.2"/>
    <row r="389488" ht="12.75" customHeight="1" x14ac:dyDescent="0.2"/>
    <row r="389492" ht="12.75" customHeight="1" x14ac:dyDescent="0.2"/>
    <row r="389496" ht="12.75" customHeight="1" x14ac:dyDescent="0.2"/>
    <row r="389500" ht="12.75" customHeight="1" x14ac:dyDescent="0.2"/>
    <row r="389504" ht="12.75" customHeight="1" x14ac:dyDescent="0.2"/>
    <row r="389508" ht="12.75" customHeight="1" x14ac:dyDescent="0.2"/>
    <row r="389512" ht="12.75" customHeight="1" x14ac:dyDescent="0.2"/>
    <row r="389516" ht="12.75" customHeight="1" x14ac:dyDescent="0.2"/>
    <row r="389520" ht="12.75" customHeight="1" x14ac:dyDescent="0.2"/>
    <row r="389524" ht="12.75" customHeight="1" x14ac:dyDescent="0.2"/>
    <row r="389528" ht="12.75" customHeight="1" x14ac:dyDescent="0.2"/>
    <row r="389532" ht="12.75" customHeight="1" x14ac:dyDescent="0.2"/>
    <row r="389536" ht="12.75" customHeight="1" x14ac:dyDescent="0.2"/>
    <row r="389540" ht="12.75" customHeight="1" x14ac:dyDescent="0.2"/>
    <row r="389544" ht="12.75" customHeight="1" x14ac:dyDescent="0.2"/>
    <row r="389548" ht="12.75" customHeight="1" x14ac:dyDescent="0.2"/>
    <row r="389552" ht="12.75" customHeight="1" x14ac:dyDescent="0.2"/>
    <row r="389556" ht="12.75" customHeight="1" x14ac:dyDescent="0.2"/>
    <row r="389560" ht="12.75" customHeight="1" x14ac:dyDescent="0.2"/>
    <row r="389564" ht="12.75" customHeight="1" x14ac:dyDescent="0.2"/>
    <row r="389568" ht="12.75" customHeight="1" x14ac:dyDescent="0.2"/>
    <row r="389572" ht="12.75" customHeight="1" x14ac:dyDescent="0.2"/>
    <row r="389576" ht="12.75" customHeight="1" x14ac:dyDescent="0.2"/>
    <row r="389580" ht="12.75" customHeight="1" x14ac:dyDescent="0.2"/>
    <row r="389584" ht="12.75" customHeight="1" x14ac:dyDescent="0.2"/>
    <row r="389588" ht="12.75" customHeight="1" x14ac:dyDescent="0.2"/>
    <row r="389592" ht="12.75" customHeight="1" x14ac:dyDescent="0.2"/>
    <row r="389596" ht="12.75" customHeight="1" x14ac:dyDescent="0.2"/>
    <row r="389600" ht="12.75" customHeight="1" x14ac:dyDescent="0.2"/>
    <row r="389604" ht="12.75" customHeight="1" x14ac:dyDescent="0.2"/>
    <row r="389608" ht="12.75" customHeight="1" x14ac:dyDescent="0.2"/>
    <row r="389612" ht="12.75" customHeight="1" x14ac:dyDescent="0.2"/>
    <row r="389616" ht="12.75" customHeight="1" x14ac:dyDescent="0.2"/>
    <row r="389620" ht="12.75" customHeight="1" x14ac:dyDescent="0.2"/>
    <row r="389624" ht="12.75" customHeight="1" x14ac:dyDescent="0.2"/>
    <row r="389628" ht="12.75" customHeight="1" x14ac:dyDescent="0.2"/>
    <row r="389632" ht="12.75" customHeight="1" x14ac:dyDescent="0.2"/>
    <row r="389636" ht="12.75" customHeight="1" x14ac:dyDescent="0.2"/>
    <row r="389640" ht="12.75" customHeight="1" x14ac:dyDescent="0.2"/>
    <row r="389644" ht="12.75" customHeight="1" x14ac:dyDescent="0.2"/>
    <row r="389648" ht="12.75" customHeight="1" x14ac:dyDescent="0.2"/>
    <row r="389652" ht="12.75" customHeight="1" x14ac:dyDescent="0.2"/>
    <row r="389656" ht="12.75" customHeight="1" x14ac:dyDescent="0.2"/>
    <row r="389660" ht="12.75" customHeight="1" x14ac:dyDescent="0.2"/>
    <row r="389664" ht="12.75" customHeight="1" x14ac:dyDescent="0.2"/>
    <row r="389668" ht="12.75" customHeight="1" x14ac:dyDescent="0.2"/>
    <row r="389672" ht="12.75" customHeight="1" x14ac:dyDescent="0.2"/>
    <row r="389676" ht="12.75" customHeight="1" x14ac:dyDescent="0.2"/>
    <row r="389680" ht="12.75" customHeight="1" x14ac:dyDescent="0.2"/>
    <row r="389684" ht="12.75" customHeight="1" x14ac:dyDescent="0.2"/>
    <row r="389688" ht="12.75" customHeight="1" x14ac:dyDescent="0.2"/>
    <row r="389692" ht="12.75" customHeight="1" x14ac:dyDescent="0.2"/>
    <row r="389696" ht="12.75" customHeight="1" x14ac:dyDescent="0.2"/>
    <row r="389700" ht="12.75" customHeight="1" x14ac:dyDescent="0.2"/>
    <row r="389704" ht="12.75" customHeight="1" x14ac:dyDescent="0.2"/>
    <row r="389708" ht="12.75" customHeight="1" x14ac:dyDescent="0.2"/>
    <row r="389712" ht="12.75" customHeight="1" x14ac:dyDescent="0.2"/>
    <row r="389716" ht="12.75" customHeight="1" x14ac:dyDescent="0.2"/>
    <row r="389720" ht="12.75" customHeight="1" x14ac:dyDescent="0.2"/>
    <row r="389724" ht="12.75" customHeight="1" x14ac:dyDescent="0.2"/>
    <row r="389728" ht="12.75" customHeight="1" x14ac:dyDescent="0.2"/>
    <row r="389732" ht="12.75" customHeight="1" x14ac:dyDescent="0.2"/>
    <row r="389736" ht="12.75" customHeight="1" x14ac:dyDescent="0.2"/>
    <row r="389740" ht="12.75" customHeight="1" x14ac:dyDescent="0.2"/>
    <row r="389744" ht="12.75" customHeight="1" x14ac:dyDescent="0.2"/>
    <row r="389748" ht="12.75" customHeight="1" x14ac:dyDescent="0.2"/>
    <row r="389752" ht="12.75" customHeight="1" x14ac:dyDescent="0.2"/>
    <row r="389756" ht="12.75" customHeight="1" x14ac:dyDescent="0.2"/>
    <row r="389760" ht="12.75" customHeight="1" x14ac:dyDescent="0.2"/>
    <row r="389764" ht="12.75" customHeight="1" x14ac:dyDescent="0.2"/>
    <row r="389768" ht="12.75" customHeight="1" x14ac:dyDescent="0.2"/>
    <row r="389772" ht="12.75" customHeight="1" x14ac:dyDescent="0.2"/>
    <row r="389776" ht="12.75" customHeight="1" x14ac:dyDescent="0.2"/>
    <row r="389780" ht="12.75" customHeight="1" x14ac:dyDescent="0.2"/>
    <row r="389784" ht="12.75" customHeight="1" x14ac:dyDescent="0.2"/>
    <row r="389788" ht="12.75" customHeight="1" x14ac:dyDescent="0.2"/>
    <row r="389792" ht="12.75" customHeight="1" x14ac:dyDescent="0.2"/>
    <row r="389796" ht="12.75" customHeight="1" x14ac:dyDescent="0.2"/>
    <row r="389800" ht="12.75" customHeight="1" x14ac:dyDescent="0.2"/>
    <row r="389804" ht="12.75" customHeight="1" x14ac:dyDescent="0.2"/>
    <row r="389808" ht="12.75" customHeight="1" x14ac:dyDescent="0.2"/>
    <row r="389812" ht="12.75" customHeight="1" x14ac:dyDescent="0.2"/>
    <row r="389816" ht="12.75" customHeight="1" x14ac:dyDescent="0.2"/>
    <row r="389820" ht="12.75" customHeight="1" x14ac:dyDescent="0.2"/>
    <row r="389824" ht="12.75" customHeight="1" x14ac:dyDescent="0.2"/>
    <row r="389828" ht="12.75" customHeight="1" x14ac:dyDescent="0.2"/>
    <row r="389832" ht="12.75" customHeight="1" x14ac:dyDescent="0.2"/>
    <row r="389836" ht="12.75" customHeight="1" x14ac:dyDescent="0.2"/>
    <row r="389840" ht="12.75" customHeight="1" x14ac:dyDescent="0.2"/>
    <row r="389844" ht="12.75" customHeight="1" x14ac:dyDescent="0.2"/>
    <row r="389848" ht="12.75" customHeight="1" x14ac:dyDescent="0.2"/>
    <row r="389852" ht="12.75" customHeight="1" x14ac:dyDescent="0.2"/>
    <row r="389856" ht="12.75" customHeight="1" x14ac:dyDescent="0.2"/>
    <row r="389860" ht="12.75" customHeight="1" x14ac:dyDescent="0.2"/>
    <row r="389864" ht="12.75" customHeight="1" x14ac:dyDescent="0.2"/>
    <row r="389868" ht="12.75" customHeight="1" x14ac:dyDescent="0.2"/>
    <row r="389872" ht="12.75" customHeight="1" x14ac:dyDescent="0.2"/>
    <row r="389876" ht="12.75" customHeight="1" x14ac:dyDescent="0.2"/>
    <row r="389880" ht="12.75" customHeight="1" x14ac:dyDescent="0.2"/>
    <row r="389884" ht="12.75" customHeight="1" x14ac:dyDescent="0.2"/>
    <row r="389888" ht="12.75" customHeight="1" x14ac:dyDescent="0.2"/>
    <row r="389892" ht="12.75" customHeight="1" x14ac:dyDescent="0.2"/>
    <row r="389896" ht="12.75" customHeight="1" x14ac:dyDescent="0.2"/>
    <row r="389900" ht="12.75" customHeight="1" x14ac:dyDescent="0.2"/>
    <row r="389904" ht="12.75" customHeight="1" x14ac:dyDescent="0.2"/>
    <row r="389908" ht="12.75" customHeight="1" x14ac:dyDescent="0.2"/>
    <row r="389912" ht="12.75" customHeight="1" x14ac:dyDescent="0.2"/>
    <row r="389916" ht="12.75" customHeight="1" x14ac:dyDescent="0.2"/>
    <row r="389920" ht="12.75" customHeight="1" x14ac:dyDescent="0.2"/>
    <row r="389924" ht="12.75" customHeight="1" x14ac:dyDescent="0.2"/>
    <row r="389928" ht="12.75" customHeight="1" x14ac:dyDescent="0.2"/>
    <row r="389932" ht="12.75" customHeight="1" x14ac:dyDescent="0.2"/>
    <row r="389936" ht="12.75" customHeight="1" x14ac:dyDescent="0.2"/>
    <row r="389940" ht="12.75" customHeight="1" x14ac:dyDescent="0.2"/>
    <row r="389944" ht="12.75" customHeight="1" x14ac:dyDescent="0.2"/>
    <row r="389948" ht="12.75" customHeight="1" x14ac:dyDescent="0.2"/>
    <row r="389952" ht="12.75" customHeight="1" x14ac:dyDescent="0.2"/>
    <row r="389956" ht="12.75" customHeight="1" x14ac:dyDescent="0.2"/>
    <row r="389960" ht="12.75" customHeight="1" x14ac:dyDescent="0.2"/>
    <row r="389964" ht="12.75" customHeight="1" x14ac:dyDescent="0.2"/>
    <row r="389968" ht="12.75" customHeight="1" x14ac:dyDescent="0.2"/>
    <row r="389972" ht="12.75" customHeight="1" x14ac:dyDescent="0.2"/>
    <row r="389976" ht="12.75" customHeight="1" x14ac:dyDescent="0.2"/>
    <row r="389980" ht="12.75" customHeight="1" x14ac:dyDescent="0.2"/>
    <row r="389984" ht="12.75" customHeight="1" x14ac:dyDescent="0.2"/>
    <row r="389988" ht="12.75" customHeight="1" x14ac:dyDescent="0.2"/>
    <row r="389992" ht="12.75" customHeight="1" x14ac:dyDescent="0.2"/>
    <row r="389996" ht="12.75" customHeight="1" x14ac:dyDescent="0.2"/>
    <row r="390000" ht="12.75" customHeight="1" x14ac:dyDescent="0.2"/>
    <row r="390004" ht="12.75" customHeight="1" x14ac:dyDescent="0.2"/>
    <row r="390008" ht="12.75" customHeight="1" x14ac:dyDescent="0.2"/>
    <row r="390012" ht="12.75" customHeight="1" x14ac:dyDescent="0.2"/>
    <row r="390016" ht="12.75" customHeight="1" x14ac:dyDescent="0.2"/>
    <row r="390020" ht="12.75" customHeight="1" x14ac:dyDescent="0.2"/>
    <row r="390024" ht="12.75" customHeight="1" x14ac:dyDescent="0.2"/>
    <row r="390028" ht="12.75" customHeight="1" x14ac:dyDescent="0.2"/>
    <row r="390032" ht="12.75" customHeight="1" x14ac:dyDescent="0.2"/>
    <row r="390036" ht="12.75" customHeight="1" x14ac:dyDescent="0.2"/>
    <row r="390040" ht="12.75" customHeight="1" x14ac:dyDescent="0.2"/>
    <row r="390044" ht="12.75" customHeight="1" x14ac:dyDescent="0.2"/>
    <row r="390048" ht="12.75" customHeight="1" x14ac:dyDescent="0.2"/>
    <row r="390052" ht="12.75" customHeight="1" x14ac:dyDescent="0.2"/>
    <row r="390056" ht="12.75" customHeight="1" x14ac:dyDescent="0.2"/>
    <row r="390060" ht="12.75" customHeight="1" x14ac:dyDescent="0.2"/>
    <row r="390064" ht="12.75" customHeight="1" x14ac:dyDescent="0.2"/>
    <row r="390068" ht="12.75" customHeight="1" x14ac:dyDescent="0.2"/>
    <row r="390072" ht="12.75" customHeight="1" x14ac:dyDescent="0.2"/>
    <row r="390076" ht="12.75" customHeight="1" x14ac:dyDescent="0.2"/>
    <row r="390080" ht="12.75" customHeight="1" x14ac:dyDescent="0.2"/>
    <row r="390084" ht="12.75" customHeight="1" x14ac:dyDescent="0.2"/>
    <row r="390088" ht="12.75" customHeight="1" x14ac:dyDescent="0.2"/>
    <row r="390092" ht="12.75" customHeight="1" x14ac:dyDescent="0.2"/>
    <row r="390096" ht="12.75" customHeight="1" x14ac:dyDescent="0.2"/>
    <row r="390100" ht="12.75" customHeight="1" x14ac:dyDescent="0.2"/>
    <row r="390104" ht="12.75" customHeight="1" x14ac:dyDescent="0.2"/>
    <row r="390108" ht="12.75" customHeight="1" x14ac:dyDescent="0.2"/>
    <row r="390112" ht="12.75" customHeight="1" x14ac:dyDescent="0.2"/>
    <row r="390116" ht="12.75" customHeight="1" x14ac:dyDescent="0.2"/>
    <row r="390120" ht="12.75" customHeight="1" x14ac:dyDescent="0.2"/>
    <row r="390124" ht="12.75" customHeight="1" x14ac:dyDescent="0.2"/>
    <row r="390128" ht="12.75" customHeight="1" x14ac:dyDescent="0.2"/>
    <row r="390132" ht="12.75" customHeight="1" x14ac:dyDescent="0.2"/>
    <row r="390136" ht="12.75" customHeight="1" x14ac:dyDescent="0.2"/>
    <row r="390140" ht="12.75" customHeight="1" x14ac:dyDescent="0.2"/>
    <row r="390144" ht="12.75" customHeight="1" x14ac:dyDescent="0.2"/>
    <row r="390148" ht="12.75" customHeight="1" x14ac:dyDescent="0.2"/>
    <row r="390152" ht="12.75" customHeight="1" x14ac:dyDescent="0.2"/>
    <row r="390156" ht="12.75" customHeight="1" x14ac:dyDescent="0.2"/>
    <row r="390160" ht="12.75" customHeight="1" x14ac:dyDescent="0.2"/>
    <row r="390164" ht="12.75" customHeight="1" x14ac:dyDescent="0.2"/>
    <row r="390168" ht="12.75" customHeight="1" x14ac:dyDescent="0.2"/>
    <row r="390172" ht="12.75" customHeight="1" x14ac:dyDescent="0.2"/>
    <row r="390176" ht="12.75" customHeight="1" x14ac:dyDescent="0.2"/>
    <row r="390180" ht="12.75" customHeight="1" x14ac:dyDescent="0.2"/>
    <row r="390184" ht="12.75" customHeight="1" x14ac:dyDescent="0.2"/>
    <row r="390188" ht="12.75" customHeight="1" x14ac:dyDescent="0.2"/>
    <row r="390192" ht="12.75" customHeight="1" x14ac:dyDescent="0.2"/>
    <row r="390196" ht="12.75" customHeight="1" x14ac:dyDescent="0.2"/>
    <row r="390200" ht="12.75" customHeight="1" x14ac:dyDescent="0.2"/>
    <row r="390204" ht="12.75" customHeight="1" x14ac:dyDescent="0.2"/>
    <row r="390208" ht="12.75" customHeight="1" x14ac:dyDescent="0.2"/>
    <row r="390212" ht="12.75" customHeight="1" x14ac:dyDescent="0.2"/>
    <row r="390216" ht="12.75" customHeight="1" x14ac:dyDescent="0.2"/>
    <row r="390220" ht="12.75" customHeight="1" x14ac:dyDescent="0.2"/>
    <row r="390224" ht="12.75" customHeight="1" x14ac:dyDescent="0.2"/>
    <row r="390228" ht="12.75" customHeight="1" x14ac:dyDescent="0.2"/>
    <row r="390232" ht="12.75" customHeight="1" x14ac:dyDescent="0.2"/>
    <row r="390236" ht="12.75" customHeight="1" x14ac:dyDescent="0.2"/>
    <row r="390240" ht="12.75" customHeight="1" x14ac:dyDescent="0.2"/>
    <row r="390244" ht="12.75" customHeight="1" x14ac:dyDescent="0.2"/>
    <row r="390248" ht="12.75" customHeight="1" x14ac:dyDescent="0.2"/>
    <row r="390252" ht="12.75" customHeight="1" x14ac:dyDescent="0.2"/>
    <row r="390256" ht="12.75" customHeight="1" x14ac:dyDescent="0.2"/>
    <row r="390260" ht="12.75" customHeight="1" x14ac:dyDescent="0.2"/>
    <row r="390264" ht="12.75" customHeight="1" x14ac:dyDescent="0.2"/>
    <row r="390268" ht="12.75" customHeight="1" x14ac:dyDescent="0.2"/>
    <row r="390272" ht="12.75" customHeight="1" x14ac:dyDescent="0.2"/>
    <row r="390276" ht="12.75" customHeight="1" x14ac:dyDescent="0.2"/>
    <row r="390280" ht="12.75" customHeight="1" x14ac:dyDescent="0.2"/>
    <row r="390284" ht="12.75" customHeight="1" x14ac:dyDescent="0.2"/>
    <row r="390288" ht="12.75" customHeight="1" x14ac:dyDescent="0.2"/>
    <row r="390292" ht="12.75" customHeight="1" x14ac:dyDescent="0.2"/>
    <row r="390296" ht="12.75" customHeight="1" x14ac:dyDescent="0.2"/>
    <row r="390300" ht="12.75" customHeight="1" x14ac:dyDescent="0.2"/>
    <row r="390304" ht="12.75" customHeight="1" x14ac:dyDescent="0.2"/>
    <row r="390308" ht="12.75" customHeight="1" x14ac:dyDescent="0.2"/>
    <row r="390312" ht="12.75" customHeight="1" x14ac:dyDescent="0.2"/>
    <row r="390316" ht="12.75" customHeight="1" x14ac:dyDescent="0.2"/>
    <row r="390320" ht="12.75" customHeight="1" x14ac:dyDescent="0.2"/>
    <row r="390324" ht="12.75" customHeight="1" x14ac:dyDescent="0.2"/>
    <row r="390328" ht="12.75" customHeight="1" x14ac:dyDescent="0.2"/>
    <row r="390332" ht="12.75" customHeight="1" x14ac:dyDescent="0.2"/>
    <row r="390336" ht="12.75" customHeight="1" x14ac:dyDescent="0.2"/>
    <row r="390340" ht="12.75" customHeight="1" x14ac:dyDescent="0.2"/>
    <row r="390344" ht="12.75" customHeight="1" x14ac:dyDescent="0.2"/>
    <row r="390348" ht="12.75" customHeight="1" x14ac:dyDescent="0.2"/>
    <row r="390352" ht="12.75" customHeight="1" x14ac:dyDescent="0.2"/>
    <row r="390356" ht="12.75" customHeight="1" x14ac:dyDescent="0.2"/>
    <row r="390360" ht="12.75" customHeight="1" x14ac:dyDescent="0.2"/>
    <row r="390364" ht="12.75" customHeight="1" x14ac:dyDescent="0.2"/>
    <row r="390368" ht="12.75" customHeight="1" x14ac:dyDescent="0.2"/>
    <row r="390372" ht="12.75" customHeight="1" x14ac:dyDescent="0.2"/>
    <row r="390376" ht="12.75" customHeight="1" x14ac:dyDescent="0.2"/>
    <row r="390380" ht="12.75" customHeight="1" x14ac:dyDescent="0.2"/>
    <row r="390384" ht="12.75" customHeight="1" x14ac:dyDescent="0.2"/>
    <row r="390388" ht="12.75" customHeight="1" x14ac:dyDescent="0.2"/>
    <row r="390392" ht="12.75" customHeight="1" x14ac:dyDescent="0.2"/>
    <row r="390396" ht="12.75" customHeight="1" x14ac:dyDescent="0.2"/>
    <row r="390400" ht="12.75" customHeight="1" x14ac:dyDescent="0.2"/>
    <row r="390404" ht="12.75" customHeight="1" x14ac:dyDescent="0.2"/>
    <row r="390408" ht="12.75" customHeight="1" x14ac:dyDescent="0.2"/>
    <row r="390412" ht="12.75" customHeight="1" x14ac:dyDescent="0.2"/>
    <row r="390416" ht="12.75" customHeight="1" x14ac:dyDescent="0.2"/>
    <row r="390420" ht="12.75" customHeight="1" x14ac:dyDescent="0.2"/>
    <row r="390424" ht="12.75" customHeight="1" x14ac:dyDescent="0.2"/>
    <row r="390428" ht="12.75" customHeight="1" x14ac:dyDescent="0.2"/>
    <row r="390432" ht="12.75" customHeight="1" x14ac:dyDescent="0.2"/>
    <row r="390436" ht="12.75" customHeight="1" x14ac:dyDescent="0.2"/>
    <row r="390440" ht="12.75" customHeight="1" x14ac:dyDescent="0.2"/>
    <row r="390444" ht="12.75" customHeight="1" x14ac:dyDescent="0.2"/>
    <row r="390448" ht="12.75" customHeight="1" x14ac:dyDescent="0.2"/>
    <row r="390452" ht="12.75" customHeight="1" x14ac:dyDescent="0.2"/>
    <row r="390456" ht="12.75" customHeight="1" x14ac:dyDescent="0.2"/>
    <row r="390460" ht="12.75" customHeight="1" x14ac:dyDescent="0.2"/>
    <row r="390464" ht="12.75" customHeight="1" x14ac:dyDescent="0.2"/>
    <row r="390468" ht="12.75" customHeight="1" x14ac:dyDescent="0.2"/>
    <row r="390472" ht="12.75" customHeight="1" x14ac:dyDescent="0.2"/>
    <row r="390476" ht="12.75" customHeight="1" x14ac:dyDescent="0.2"/>
    <row r="390480" ht="12.75" customHeight="1" x14ac:dyDescent="0.2"/>
    <row r="390484" ht="12.75" customHeight="1" x14ac:dyDescent="0.2"/>
    <row r="390488" ht="12.75" customHeight="1" x14ac:dyDescent="0.2"/>
    <row r="390492" ht="12.75" customHeight="1" x14ac:dyDescent="0.2"/>
    <row r="390496" ht="12.75" customHeight="1" x14ac:dyDescent="0.2"/>
    <row r="390500" ht="12.75" customHeight="1" x14ac:dyDescent="0.2"/>
    <row r="390504" ht="12.75" customHeight="1" x14ac:dyDescent="0.2"/>
    <row r="390508" ht="12.75" customHeight="1" x14ac:dyDescent="0.2"/>
    <row r="390512" ht="12.75" customHeight="1" x14ac:dyDescent="0.2"/>
    <row r="390516" ht="12.75" customHeight="1" x14ac:dyDescent="0.2"/>
    <row r="390520" ht="12.75" customHeight="1" x14ac:dyDescent="0.2"/>
    <row r="390524" ht="12.75" customHeight="1" x14ac:dyDescent="0.2"/>
    <row r="390528" ht="12.75" customHeight="1" x14ac:dyDescent="0.2"/>
    <row r="390532" ht="12.75" customHeight="1" x14ac:dyDescent="0.2"/>
    <row r="390536" ht="12.75" customHeight="1" x14ac:dyDescent="0.2"/>
    <row r="390540" ht="12.75" customHeight="1" x14ac:dyDescent="0.2"/>
    <row r="390544" ht="12.75" customHeight="1" x14ac:dyDescent="0.2"/>
    <row r="390548" ht="12.75" customHeight="1" x14ac:dyDescent="0.2"/>
    <row r="390552" ht="12.75" customHeight="1" x14ac:dyDescent="0.2"/>
    <row r="390556" ht="12.75" customHeight="1" x14ac:dyDescent="0.2"/>
    <row r="390560" ht="12.75" customHeight="1" x14ac:dyDescent="0.2"/>
    <row r="390564" ht="12.75" customHeight="1" x14ac:dyDescent="0.2"/>
    <row r="390568" ht="12.75" customHeight="1" x14ac:dyDescent="0.2"/>
    <row r="390572" ht="12.75" customHeight="1" x14ac:dyDescent="0.2"/>
    <row r="390576" ht="12.75" customHeight="1" x14ac:dyDescent="0.2"/>
    <row r="390580" ht="12.75" customHeight="1" x14ac:dyDescent="0.2"/>
    <row r="390584" ht="12.75" customHeight="1" x14ac:dyDescent="0.2"/>
    <row r="390588" ht="12.75" customHeight="1" x14ac:dyDescent="0.2"/>
    <row r="390592" ht="12.75" customHeight="1" x14ac:dyDescent="0.2"/>
    <row r="390596" ht="12.75" customHeight="1" x14ac:dyDescent="0.2"/>
    <row r="390600" ht="12.75" customHeight="1" x14ac:dyDescent="0.2"/>
    <row r="390604" ht="12.75" customHeight="1" x14ac:dyDescent="0.2"/>
    <row r="390608" ht="12.75" customHeight="1" x14ac:dyDescent="0.2"/>
    <row r="390612" ht="12.75" customHeight="1" x14ac:dyDescent="0.2"/>
    <row r="390616" ht="12.75" customHeight="1" x14ac:dyDescent="0.2"/>
    <row r="390620" ht="12.75" customHeight="1" x14ac:dyDescent="0.2"/>
    <row r="390624" ht="12.75" customHeight="1" x14ac:dyDescent="0.2"/>
    <row r="390628" ht="12.75" customHeight="1" x14ac:dyDescent="0.2"/>
    <row r="390632" ht="12.75" customHeight="1" x14ac:dyDescent="0.2"/>
    <row r="390636" ht="12.75" customHeight="1" x14ac:dyDescent="0.2"/>
    <row r="390640" ht="12.75" customHeight="1" x14ac:dyDescent="0.2"/>
    <row r="390644" ht="12.75" customHeight="1" x14ac:dyDescent="0.2"/>
    <row r="390648" ht="12.75" customHeight="1" x14ac:dyDescent="0.2"/>
    <row r="390652" ht="12.75" customHeight="1" x14ac:dyDescent="0.2"/>
    <row r="390656" ht="12.75" customHeight="1" x14ac:dyDescent="0.2"/>
    <row r="390660" ht="12.75" customHeight="1" x14ac:dyDescent="0.2"/>
    <row r="390664" ht="12.75" customHeight="1" x14ac:dyDescent="0.2"/>
    <row r="390668" ht="12.75" customHeight="1" x14ac:dyDescent="0.2"/>
    <row r="390672" ht="12.75" customHeight="1" x14ac:dyDescent="0.2"/>
    <row r="390676" ht="12.75" customHeight="1" x14ac:dyDescent="0.2"/>
    <row r="390680" ht="12.75" customHeight="1" x14ac:dyDescent="0.2"/>
    <row r="390684" ht="12.75" customHeight="1" x14ac:dyDescent="0.2"/>
    <row r="390688" ht="12.75" customHeight="1" x14ac:dyDescent="0.2"/>
    <row r="390692" ht="12.75" customHeight="1" x14ac:dyDescent="0.2"/>
    <row r="390696" ht="12.75" customHeight="1" x14ac:dyDescent="0.2"/>
    <row r="390700" ht="12.75" customHeight="1" x14ac:dyDescent="0.2"/>
    <row r="390704" ht="12.75" customHeight="1" x14ac:dyDescent="0.2"/>
    <row r="390708" ht="12.75" customHeight="1" x14ac:dyDescent="0.2"/>
    <row r="390712" ht="12.75" customHeight="1" x14ac:dyDescent="0.2"/>
    <row r="390716" ht="12.75" customHeight="1" x14ac:dyDescent="0.2"/>
    <row r="390720" ht="12.75" customHeight="1" x14ac:dyDescent="0.2"/>
    <row r="390724" ht="12.75" customHeight="1" x14ac:dyDescent="0.2"/>
    <row r="390728" ht="12.75" customHeight="1" x14ac:dyDescent="0.2"/>
    <row r="390732" ht="12.75" customHeight="1" x14ac:dyDescent="0.2"/>
    <row r="390736" ht="12.75" customHeight="1" x14ac:dyDescent="0.2"/>
    <row r="390740" ht="12.75" customHeight="1" x14ac:dyDescent="0.2"/>
    <row r="390744" ht="12.75" customHeight="1" x14ac:dyDescent="0.2"/>
    <row r="390748" ht="12.75" customHeight="1" x14ac:dyDescent="0.2"/>
    <row r="390752" ht="12.75" customHeight="1" x14ac:dyDescent="0.2"/>
    <row r="390756" ht="12.75" customHeight="1" x14ac:dyDescent="0.2"/>
    <row r="390760" ht="12.75" customHeight="1" x14ac:dyDescent="0.2"/>
    <row r="390764" ht="12.75" customHeight="1" x14ac:dyDescent="0.2"/>
    <row r="390768" ht="12.75" customHeight="1" x14ac:dyDescent="0.2"/>
    <row r="390772" ht="12.75" customHeight="1" x14ac:dyDescent="0.2"/>
    <row r="390776" ht="12.75" customHeight="1" x14ac:dyDescent="0.2"/>
    <row r="390780" ht="12.75" customHeight="1" x14ac:dyDescent="0.2"/>
    <row r="390784" ht="12.75" customHeight="1" x14ac:dyDescent="0.2"/>
    <row r="390788" ht="12.75" customHeight="1" x14ac:dyDescent="0.2"/>
    <row r="390792" ht="12.75" customHeight="1" x14ac:dyDescent="0.2"/>
    <row r="390796" ht="12.75" customHeight="1" x14ac:dyDescent="0.2"/>
    <row r="390800" ht="12.75" customHeight="1" x14ac:dyDescent="0.2"/>
    <row r="390804" ht="12.75" customHeight="1" x14ac:dyDescent="0.2"/>
    <row r="390808" ht="12.75" customHeight="1" x14ac:dyDescent="0.2"/>
    <row r="390812" ht="12.75" customHeight="1" x14ac:dyDescent="0.2"/>
    <row r="390816" ht="12.75" customHeight="1" x14ac:dyDescent="0.2"/>
    <row r="390820" ht="12.75" customHeight="1" x14ac:dyDescent="0.2"/>
    <row r="390824" ht="12.75" customHeight="1" x14ac:dyDescent="0.2"/>
    <row r="390828" ht="12.75" customHeight="1" x14ac:dyDescent="0.2"/>
    <row r="390832" ht="12.75" customHeight="1" x14ac:dyDescent="0.2"/>
    <row r="390836" ht="12.75" customHeight="1" x14ac:dyDescent="0.2"/>
    <row r="390840" ht="12.75" customHeight="1" x14ac:dyDescent="0.2"/>
    <row r="390844" ht="12.75" customHeight="1" x14ac:dyDescent="0.2"/>
    <row r="390848" ht="12.75" customHeight="1" x14ac:dyDescent="0.2"/>
    <row r="390852" ht="12.75" customHeight="1" x14ac:dyDescent="0.2"/>
    <row r="390856" ht="12.75" customHeight="1" x14ac:dyDescent="0.2"/>
    <row r="390860" ht="12.75" customHeight="1" x14ac:dyDescent="0.2"/>
    <row r="390864" ht="12.75" customHeight="1" x14ac:dyDescent="0.2"/>
    <row r="390868" ht="12.75" customHeight="1" x14ac:dyDescent="0.2"/>
    <row r="390872" ht="12.75" customHeight="1" x14ac:dyDescent="0.2"/>
    <row r="390876" ht="12.75" customHeight="1" x14ac:dyDescent="0.2"/>
    <row r="390880" ht="12.75" customHeight="1" x14ac:dyDescent="0.2"/>
    <row r="390884" ht="12.75" customHeight="1" x14ac:dyDescent="0.2"/>
    <row r="390888" ht="12.75" customHeight="1" x14ac:dyDescent="0.2"/>
    <row r="390892" ht="12.75" customHeight="1" x14ac:dyDescent="0.2"/>
    <row r="390896" ht="12.75" customHeight="1" x14ac:dyDescent="0.2"/>
    <row r="390900" ht="12.75" customHeight="1" x14ac:dyDescent="0.2"/>
    <row r="390904" ht="12.75" customHeight="1" x14ac:dyDescent="0.2"/>
    <row r="390908" ht="12.75" customHeight="1" x14ac:dyDescent="0.2"/>
    <row r="390912" ht="12.75" customHeight="1" x14ac:dyDescent="0.2"/>
    <row r="390916" ht="12.75" customHeight="1" x14ac:dyDescent="0.2"/>
    <row r="390920" ht="12.75" customHeight="1" x14ac:dyDescent="0.2"/>
    <row r="390924" ht="12.75" customHeight="1" x14ac:dyDescent="0.2"/>
    <row r="390928" ht="12.75" customHeight="1" x14ac:dyDescent="0.2"/>
    <row r="390932" ht="12.75" customHeight="1" x14ac:dyDescent="0.2"/>
    <row r="390936" ht="12.75" customHeight="1" x14ac:dyDescent="0.2"/>
    <row r="390940" ht="12.75" customHeight="1" x14ac:dyDescent="0.2"/>
    <row r="390944" ht="12.75" customHeight="1" x14ac:dyDescent="0.2"/>
    <row r="390948" ht="12.75" customHeight="1" x14ac:dyDescent="0.2"/>
    <row r="390952" ht="12.75" customHeight="1" x14ac:dyDescent="0.2"/>
    <row r="390956" ht="12.75" customHeight="1" x14ac:dyDescent="0.2"/>
    <row r="390960" ht="12.75" customHeight="1" x14ac:dyDescent="0.2"/>
    <row r="390964" ht="12.75" customHeight="1" x14ac:dyDescent="0.2"/>
    <row r="390968" ht="12.75" customHeight="1" x14ac:dyDescent="0.2"/>
    <row r="390972" ht="12.75" customHeight="1" x14ac:dyDescent="0.2"/>
    <row r="390976" ht="12.75" customHeight="1" x14ac:dyDescent="0.2"/>
    <row r="390980" ht="12.75" customHeight="1" x14ac:dyDescent="0.2"/>
    <row r="390984" ht="12.75" customHeight="1" x14ac:dyDescent="0.2"/>
    <row r="390988" ht="12.75" customHeight="1" x14ac:dyDescent="0.2"/>
    <row r="390992" ht="12.75" customHeight="1" x14ac:dyDescent="0.2"/>
    <row r="390996" ht="12.75" customHeight="1" x14ac:dyDescent="0.2"/>
    <row r="391000" ht="12.75" customHeight="1" x14ac:dyDescent="0.2"/>
    <row r="391004" ht="12.75" customHeight="1" x14ac:dyDescent="0.2"/>
    <row r="391008" ht="12.75" customHeight="1" x14ac:dyDescent="0.2"/>
    <row r="391012" ht="12.75" customHeight="1" x14ac:dyDescent="0.2"/>
    <row r="391016" ht="12.75" customHeight="1" x14ac:dyDescent="0.2"/>
    <row r="391020" ht="12.75" customHeight="1" x14ac:dyDescent="0.2"/>
    <row r="391024" ht="12.75" customHeight="1" x14ac:dyDescent="0.2"/>
    <row r="391028" ht="12.75" customHeight="1" x14ac:dyDescent="0.2"/>
    <row r="391032" ht="12.75" customHeight="1" x14ac:dyDescent="0.2"/>
    <row r="391036" ht="12.75" customHeight="1" x14ac:dyDescent="0.2"/>
    <row r="391040" ht="12.75" customHeight="1" x14ac:dyDescent="0.2"/>
    <row r="391044" ht="12.75" customHeight="1" x14ac:dyDescent="0.2"/>
    <row r="391048" ht="12.75" customHeight="1" x14ac:dyDescent="0.2"/>
    <row r="391052" ht="12.75" customHeight="1" x14ac:dyDescent="0.2"/>
    <row r="391056" ht="12.75" customHeight="1" x14ac:dyDescent="0.2"/>
    <row r="391060" ht="12.75" customHeight="1" x14ac:dyDescent="0.2"/>
    <row r="391064" ht="12.75" customHeight="1" x14ac:dyDescent="0.2"/>
    <row r="391068" ht="12.75" customHeight="1" x14ac:dyDescent="0.2"/>
    <row r="391072" ht="12.75" customHeight="1" x14ac:dyDescent="0.2"/>
    <row r="391076" ht="12.75" customHeight="1" x14ac:dyDescent="0.2"/>
    <row r="391080" ht="12.75" customHeight="1" x14ac:dyDescent="0.2"/>
    <row r="391084" ht="12.75" customHeight="1" x14ac:dyDescent="0.2"/>
    <row r="391088" ht="12.75" customHeight="1" x14ac:dyDescent="0.2"/>
    <row r="391092" ht="12.75" customHeight="1" x14ac:dyDescent="0.2"/>
    <row r="391096" ht="12.75" customHeight="1" x14ac:dyDescent="0.2"/>
    <row r="391100" ht="12.75" customHeight="1" x14ac:dyDescent="0.2"/>
    <row r="391104" ht="12.75" customHeight="1" x14ac:dyDescent="0.2"/>
    <row r="391108" ht="12.75" customHeight="1" x14ac:dyDescent="0.2"/>
    <row r="391112" ht="12.75" customHeight="1" x14ac:dyDescent="0.2"/>
    <row r="391116" ht="12.75" customHeight="1" x14ac:dyDescent="0.2"/>
    <row r="391120" ht="12.75" customHeight="1" x14ac:dyDescent="0.2"/>
    <row r="391124" ht="12.75" customHeight="1" x14ac:dyDescent="0.2"/>
    <row r="391128" ht="12.75" customHeight="1" x14ac:dyDescent="0.2"/>
    <row r="391132" ht="12.75" customHeight="1" x14ac:dyDescent="0.2"/>
    <row r="391136" ht="12.75" customHeight="1" x14ac:dyDescent="0.2"/>
    <row r="391140" ht="12.75" customHeight="1" x14ac:dyDescent="0.2"/>
    <row r="391144" ht="12.75" customHeight="1" x14ac:dyDescent="0.2"/>
    <row r="391148" ht="12.75" customHeight="1" x14ac:dyDescent="0.2"/>
    <row r="391152" ht="12.75" customHeight="1" x14ac:dyDescent="0.2"/>
    <row r="391156" ht="12.75" customHeight="1" x14ac:dyDescent="0.2"/>
    <row r="391160" ht="12.75" customHeight="1" x14ac:dyDescent="0.2"/>
    <row r="391164" ht="12.75" customHeight="1" x14ac:dyDescent="0.2"/>
    <row r="391168" ht="12.75" customHeight="1" x14ac:dyDescent="0.2"/>
    <row r="391172" ht="12.75" customHeight="1" x14ac:dyDescent="0.2"/>
    <row r="391176" ht="12.75" customHeight="1" x14ac:dyDescent="0.2"/>
    <row r="391180" ht="12.75" customHeight="1" x14ac:dyDescent="0.2"/>
    <row r="391184" ht="12.75" customHeight="1" x14ac:dyDescent="0.2"/>
    <row r="391188" ht="12.75" customHeight="1" x14ac:dyDescent="0.2"/>
    <row r="391192" ht="12.75" customHeight="1" x14ac:dyDescent="0.2"/>
    <row r="391196" ht="12.75" customHeight="1" x14ac:dyDescent="0.2"/>
    <row r="391200" ht="12.75" customHeight="1" x14ac:dyDescent="0.2"/>
    <row r="391204" ht="12.75" customHeight="1" x14ac:dyDescent="0.2"/>
    <row r="391208" ht="12.75" customHeight="1" x14ac:dyDescent="0.2"/>
    <row r="391212" ht="12.75" customHeight="1" x14ac:dyDescent="0.2"/>
    <row r="391216" ht="12.75" customHeight="1" x14ac:dyDescent="0.2"/>
    <row r="391220" ht="12.75" customHeight="1" x14ac:dyDescent="0.2"/>
    <row r="391224" ht="12.75" customHeight="1" x14ac:dyDescent="0.2"/>
    <row r="391228" ht="12.75" customHeight="1" x14ac:dyDescent="0.2"/>
    <row r="391232" ht="12.75" customHeight="1" x14ac:dyDescent="0.2"/>
    <row r="391236" ht="12.75" customHeight="1" x14ac:dyDescent="0.2"/>
    <row r="391240" ht="12.75" customHeight="1" x14ac:dyDescent="0.2"/>
    <row r="391244" ht="12.75" customHeight="1" x14ac:dyDescent="0.2"/>
    <row r="391248" ht="12.75" customHeight="1" x14ac:dyDescent="0.2"/>
    <row r="391252" ht="12.75" customHeight="1" x14ac:dyDescent="0.2"/>
    <row r="391256" ht="12.75" customHeight="1" x14ac:dyDescent="0.2"/>
    <row r="391260" ht="12.75" customHeight="1" x14ac:dyDescent="0.2"/>
    <row r="391264" ht="12.75" customHeight="1" x14ac:dyDescent="0.2"/>
    <row r="391268" ht="12.75" customHeight="1" x14ac:dyDescent="0.2"/>
    <row r="391272" ht="12.75" customHeight="1" x14ac:dyDescent="0.2"/>
    <row r="391276" ht="12.75" customHeight="1" x14ac:dyDescent="0.2"/>
    <row r="391280" ht="12.75" customHeight="1" x14ac:dyDescent="0.2"/>
    <row r="391284" ht="12.75" customHeight="1" x14ac:dyDescent="0.2"/>
    <row r="391288" ht="12.75" customHeight="1" x14ac:dyDescent="0.2"/>
    <row r="391292" ht="12.75" customHeight="1" x14ac:dyDescent="0.2"/>
    <row r="391296" ht="12.75" customHeight="1" x14ac:dyDescent="0.2"/>
    <row r="391300" ht="12.75" customHeight="1" x14ac:dyDescent="0.2"/>
    <row r="391304" ht="12.75" customHeight="1" x14ac:dyDescent="0.2"/>
    <row r="391308" ht="12.75" customHeight="1" x14ac:dyDescent="0.2"/>
    <row r="391312" ht="12.75" customHeight="1" x14ac:dyDescent="0.2"/>
    <row r="391316" ht="12.75" customHeight="1" x14ac:dyDescent="0.2"/>
    <row r="391320" ht="12.75" customHeight="1" x14ac:dyDescent="0.2"/>
    <row r="391324" ht="12.75" customHeight="1" x14ac:dyDescent="0.2"/>
    <row r="391328" ht="12.75" customHeight="1" x14ac:dyDescent="0.2"/>
    <row r="391332" ht="12.75" customHeight="1" x14ac:dyDescent="0.2"/>
    <row r="391336" ht="12.75" customHeight="1" x14ac:dyDescent="0.2"/>
    <row r="391340" ht="12.75" customHeight="1" x14ac:dyDescent="0.2"/>
    <row r="391344" ht="12.75" customHeight="1" x14ac:dyDescent="0.2"/>
    <row r="391348" ht="12.75" customHeight="1" x14ac:dyDescent="0.2"/>
    <row r="391352" ht="12.75" customHeight="1" x14ac:dyDescent="0.2"/>
    <row r="391356" ht="12.75" customHeight="1" x14ac:dyDescent="0.2"/>
    <row r="391360" ht="12.75" customHeight="1" x14ac:dyDescent="0.2"/>
    <row r="391364" ht="12.75" customHeight="1" x14ac:dyDescent="0.2"/>
    <row r="391368" ht="12.75" customHeight="1" x14ac:dyDescent="0.2"/>
    <row r="391372" ht="12.75" customHeight="1" x14ac:dyDescent="0.2"/>
    <row r="391376" ht="12.75" customHeight="1" x14ac:dyDescent="0.2"/>
    <row r="391380" ht="12.75" customHeight="1" x14ac:dyDescent="0.2"/>
    <row r="391384" ht="12.75" customHeight="1" x14ac:dyDescent="0.2"/>
    <row r="391388" ht="12.75" customHeight="1" x14ac:dyDescent="0.2"/>
    <row r="391392" ht="12.75" customHeight="1" x14ac:dyDescent="0.2"/>
    <row r="391396" ht="12.75" customHeight="1" x14ac:dyDescent="0.2"/>
    <row r="391400" ht="12.75" customHeight="1" x14ac:dyDescent="0.2"/>
    <row r="391404" ht="12.75" customHeight="1" x14ac:dyDescent="0.2"/>
    <row r="391408" ht="12.75" customHeight="1" x14ac:dyDescent="0.2"/>
    <row r="391412" ht="12.75" customHeight="1" x14ac:dyDescent="0.2"/>
    <row r="391416" ht="12.75" customHeight="1" x14ac:dyDescent="0.2"/>
    <row r="391420" ht="12.75" customHeight="1" x14ac:dyDescent="0.2"/>
    <row r="391424" ht="12.75" customHeight="1" x14ac:dyDescent="0.2"/>
    <row r="391428" ht="12.75" customHeight="1" x14ac:dyDescent="0.2"/>
    <row r="391432" ht="12.75" customHeight="1" x14ac:dyDescent="0.2"/>
    <row r="391436" ht="12.75" customHeight="1" x14ac:dyDescent="0.2"/>
    <row r="391440" ht="12.75" customHeight="1" x14ac:dyDescent="0.2"/>
    <row r="391444" ht="12.75" customHeight="1" x14ac:dyDescent="0.2"/>
    <row r="391448" ht="12.75" customHeight="1" x14ac:dyDescent="0.2"/>
    <row r="391452" ht="12.75" customHeight="1" x14ac:dyDescent="0.2"/>
    <row r="391456" ht="12.75" customHeight="1" x14ac:dyDescent="0.2"/>
    <row r="391460" ht="12.75" customHeight="1" x14ac:dyDescent="0.2"/>
    <row r="391464" ht="12.75" customHeight="1" x14ac:dyDescent="0.2"/>
    <row r="391468" ht="12.75" customHeight="1" x14ac:dyDescent="0.2"/>
    <row r="391472" ht="12.75" customHeight="1" x14ac:dyDescent="0.2"/>
    <row r="391476" ht="12.75" customHeight="1" x14ac:dyDescent="0.2"/>
    <row r="391480" ht="12.75" customHeight="1" x14ac:dyDescent="0.2"/>
    <row r="391484" ht="12.75" customHeight="1" x14ac:dyDescent="0.2"/>
    <row r="391488" ht="12.75" customHeight="1" x14ac:dyDescent="0.2"/>
    <row r="391492" ht="12.75" customHeight="1" x14ac:dyDescent="0.2"/>
    <row r="391496" ht="12.75" customHeight="1" x14ac:dyDescent="0.2"/>
    <row r="391500" ht="12.75" customHeight="1" x14ac:dyDescent="0.2"/>
    <row r="391504" ht="12.75" customHeight="1" x14ac:dyDescent="0.2"/>
    <row r="391508" ht="12.75" customHeight="1" x14ac:dyDescent="0.2"/>
    <row r="391512" ht="12.75" customHeight="1" x14ac:dyDescent="0.2"/>
    <row r="391516" ht="12.75" customHeight="1" x14ac:dyDescent="0.2"/>
    <row r="391520" ht="12.75" customHeight="1" x14ac:dyDescent="0.2"/>
    <row r="391524" ht="12.75" customHeight="1" x14ac:dyDescent="0.2"/>
    <row r="391528" ht="12.75" customHeight="1" x14ac:dyDescent="0.2"/>
    <row r="391532" ht="12.75" customHeight="1" x14ac:dyDescent="0.2"/>
    <row r="391536" ht="12.75" customHeight="1" x14ac:dyDescent="0.2"/>
    <row r="391540" ht="12.75" customHeight="1" x14ac:dyDescent="0.2"/>
    <row r="391544" ht="12.75" customHeight="1" x14ac:dyDescent="0.2"/>
    <row r="391548" ht="12.75" customHeight="1" x14ac:dyDescent="0.2"/>
    <row r="391552" ht="12.75" customHeight="1" x14ac:dyDescent="0.2"/>
    <row r="391556" ht="12.75" customHeight="1" x14ac:dyDescent="0.2"/>
    <row r="391560" ht="12.75" customHeight="1" x14ac:dyDescent="0.2"/>
    <row r="391564" ht="12.75" customHeight="1" x14ac:dyDescent="0.2"/>
    <row r="391568" ht="12.75" customHeight="1" x14ac:dyDescent="0.2"/>
    <row r="391572" ht="12.75" customHeight="1" x14ac:dyDescent="0.2"/>
    <row r="391576" ht="12.75" customHeight="1" x14ac:dyDescent="0.2"/>
    <row r="391580" ht="12.75" customHeight="1" x14ac:dyDescent="0.2"/>
    <row r="391584" ht="12.75" customHeight="1" x14ac:dyDescent="0.2"/>
    <row r="391588" ht="12.75" customHeight="1" x14ac:dyDescent="0.2"/>
    <row r="391592" ht="12.75" customHeight="1" x14ac:dyDescent="0.2"/>
    <row r="391596" ht="12.75" customHeight="1" x14ac:dyDescent="0.2"/>
    <row r="391600" ht="12.75" customHeight="1" x14ac:dyDescent="0.2"/>
    <row r="391604" ht="12.75" customHeight="1" x14ac:dyDescent="0.2"/>
    <row r="391608" ht="12.75" customHeight="1" x14ac:dyDescent="0.2"/>
    <row r="391612" ht="12.75" customHeight="1" x14ac:dyDescent="0.2"/>
    <row r="391616" ht="12.75" customHeight="1" x14ac:dyDescent="0.2"/>
    <row r="391620" ht="12.75" customHeight="1" x14ac:dyDescent="0.2"/>
    <row r="391624" ht="12.75" customHeight="1" x14ac:dyDescent="0.2"/>
    <row r="391628" ht="12.75" customHeight="1" x14ac:dyDescent="0.2"/>
    <row r="391632" ht="12.75" customHeight="1" x14ac:dyDescent="0.2"/>
    <row r="391636" ht="12.75" customHeight="1" x14ac:dyDescent="0.2"/>
    <row r="391640" ht="12.75" customHeight="1" x14ac:dyDescent="0.2"/>
    <row r="391644" ht="12.75" customHeight="1" x14ac:dyDescent="0.2"/>
    <row r="391648" ht="12.75" customHeight="1" x14ac:dyDescent="0.2"/>
    <row r="391652" ht="12.75" customHeight="1" x14ac:dyDescent="0.2"/>
    <row r="391656" ht="12.75" customHeight="1" x14ac:dyDescent="0.2"/>
    <row r="391660" ht="12.75" customHeight="1" x14ac:dyDescent="0.2"/>
    <row r="391664" ht="12.75" customHeight="1" x14ac:dyDescent="0.2"/>
    <row r="391668" ht="12.75" customHeight="1" x14ac:dyDescent="0.2"/>
    <row r="391672" ht="12.75" customHeight="1" x14ac:dyDescent="0.2"/>
    <row r="391676" ht="12.75" customHeight="1" x14ac:dyDescent="0.2"/>
    <row r="391680" ht="12.75" customHeight="1" x14ac:dyDescent="0.2"/>
    <row r="391684" ht="12.75" customHeight="1" x14ac:dyDescent="0.2"/>
    <row r="391688" ht="12.75" customHeight="1" x14ac:dyDescent="0.2"/>
    <row r="391692" ht="12.75" customHeight="1" x14ac:dyDescent="0.2"/>
    <row r="391696" ht="12.75" customHeight="1" x14ac:dyDescent="0.2"/>
    <row r="391700" ht="12.75" customHeight="1" x14ac:dyDescent="0.2"/>
    <row r="391704" ht="12.75" customHeight="1" x14ac:dyDescent="0.2"/>
    <row r="391708" ht="12.75" customHeight="1" x14ac:dyDescent="0.2"/>
    <row r="391712" ht="12.75" customHeight="1" x14ac:dyDescent="0.2"/>
    <row r="391716" ht="12.75" customHeight="1" x14ac:dyDescent="0.2"/>
    <row r="391720" ht="12.75" customHeight="1" x14ac:dyDescent="0.2"/>
    <row r="391724" ht="12.75" customHeight="1" x14ac:dyDescent="0.2"/>
    <row r="391728" ht="12.75" customHeight="1" x14ac:dyDescent="0.2"/>
    <row r="391732" ht="12.75" customHeight="1" x14ac:dyDescent="0.2"/>
    <row r="391736" ht="12.75" customHeight="1" x14ac:dyDescent="0.2"/>
    <row r="391740" ht="12.75" customHeight="1" x14ac:dyDescent="0.2"/>
    <row r="391744" ht="12.75" customHeight="1" x14ac:dyDescent="0.2"/>
    <row r="391748" ht="12.75" customHeight="1" x14ac:dyDescent="0.2"/>
    <row r="391752" ht="12.75" customHeight="1" x14ac:dyDescent="0.2"/>
    <row r="391756" ht="12.75" customHeight="1" x14ac:dyDescent="0.2"/>
    <row r="391760" ht="12.75" customHeight="1" x14ac:dyDescent="0.2"/>
    <row r="391764" ht="12.75" customHeight="1" x14ac:dyDescent="0.2"/>
    <row r="391768" ht="12.75" customHeight="1" x14ac:dyDescent="0.2"/>
    <row r="391772" ht="12.75" customHeight="1" x14ac:dyDescent="0.2"/>
    <row r="391776" ht="12.75" customHeight="1" x14ac:dyDescent="0.2"/>
    <row r="391780" ht="12.75" customHeight="1" x14ac:dyDescent="0.2"/>
    <row r="391784" ht="12.75" customHeight="1" x14ac:dyDescent="0.2"/>
    <row r="391788" ht="12.75" customHeight="1" x14ac:dyDescent="0.2"/>
    <row r="391792" ht="12.75" customHeight="1" x14ac:dyDescent="0.2"/>
    <row r="391796" ht="12.75" customHeight="1" x14ac:dyDescent="0.2"/>
    <row r="391800" ht="12.75" customHeight="1" x14ac:dyDescent="0.2"/>
    <row r="391804" ht="12.75" customHeight="1" x14ac:dyDescent="0.2"/>
    <row r="391808" ht="12.75" customHeight="1" x14ac:dyDescent="0.2"/>
    <row r="391812" ht="12.75" customHeight="1" x14ac:dyDescent="0.2"/>
    <row r="391816" ht="12.75" customHeight="1" x14ac:dyDescent="0.2"/>
    <row r="391820" ht="12.75" customHeight="1" x14ac:dyDescent="0.2"/>
    <row r="391824" ht="12.75" customHeight="1" x14ac:dyDescent="0.2"/>
    <row r="391828" ht="12.75" customHeight="1" x14ac:dyDescent="0.2"/>
    <row r="391832" ht="12.75" customHeight="1" x14ac:dyDescent="0.2"/>
    <row r="391836" ht="12.75" customHeight="1" x14ac:dyDescent="0.2"/>
    <row r="391840" ht="12.75" customHeight="1" x14ac:dyDescent="0.2"/>
    <row r="391844" ht="12.75" customHeight="1" x14ac:dyDescent="0.2"/>
    <row r="391848" ht="12.75" customHeight="1" x14ac:dyDescent="0.2"/>
    <row r="391852" ht="12.75" customHeight="1" x14ac:dyDescent="0.2"/>
    <row r="391856" ht="12.75" customHeight="1" x14ac:dyDescent="0.2"/>
    <row r="391860" ht="12.75" customHeight="1" x14ac:dyDescent="0.2"/>
    <row r="391864" ht="12.75" customHeight="1" x14ac:dyDescent="0.2"/>
    <row r="391868" ht="12.75" customHeight="1" x14ac:dyDescent="0.2"/>
    <row r="391872" ht="12.75" customHeight="1" x14ac:dyDescent="0.2"/>
    <row r="391876" ht="12.75" customHeight="1" x14ac:dyDescent="0.2"/>
    <row r="391880" ht="12.75" customHeight="1" x14ac:dyDescent="0.2"/>
    <row r="391884" ht="12.75" customHeight="1" x14ac:dyDescent="0.2"/>
    <row r="391888" ht="12.75" customHeight="1" x14ac:dyDescent="0.2"/>
    <row r="391892" ht="12.75" customHeight="1" x14ac:dyDescent="0.2"/>
    <row r="391896" ht="12.75" customHeight="1" x14ac:dyDescent="0.2"/>
    <row r="391900" ht="12.75" customHeight="1" x14ac:dyDescent="0.2"/>
    <row r="391904" ht="12.75" customHeight="1" x14ac:dyDescent="0.2"/>
    <row r="391908" ht="12.75" customHeight="1" x14ac:dyDescent="0.2"/>
    <row r="391912" ht="12.75" customHeight="1" x14ac:dyDescent="0.2"/>
    <row r="391916" ht="12.75" customHeight="1" x14ac:dyDescent="0.2"/>
    <row r="391920" ht="12.75" customHeight="1" x14ac:dyDescent="0.2"/>
    <row r="391924" ht="12.75" customHeight="1" x14ac:dyDescent="0.2"/>
    <row r="391928" ht="12.75" customHeight="1" x14ac:dyDescent="0.2"/>
    <row r="391932" ht="12.75" customHeight="1" x14ac:dyDescent="0.2"/>
    <row r="391936" ht="12.75" customHeight="1" x14ac:dyDescent="0.2"/>
    <row r="391940" ht="12.75" customHeight="1" x14ac:dyDescent="0.2"/>
    <row r="391944" ht="12.75" customHeight="1" x14ac:dyDescent="0.2"/>
    <row r="391948" ht="12.75" customHeight="1" x14ac:dyDescent="0.2"/>
    <row r="391952" ht="12.75" customHeight="1" x14ac:dyDescent="0.2"/>
    <row r="391956" ht="12.75" customHeight="1" x14ac:dyDescent="0.2"/>
    <row r="391960" ht="12.75" customHeight="1" x14ac:dyDescent="0.2"/>
    <row r="391964" ht="12.75" customHeight="1" x14ac:dyDescent="0.2"/>
    <row r="391968" ht="12.75" customHeight="1" x14ac:dyDescent="0.2"/>
    <row r="391972" ht="12.75" customHeight="1" x14ac:dyDescent="0.2"/>
    <row r="391976" ht="12.75" customHeight="1" x14ac:dyDescent="0.2"/>
    <row r="391980" ht="12.75" customHeight="1" x14ac:dyDescent="0.2"/>
    <row r="391984" ht="12.75" customHeight="1" x14ac:dyDescent="0.2"/>
    <row r="391988" ht="12.75" customHeight="1" x14ac:dyDescent="0.2"/>
    <row r="391992" ht="12.75" customHeight="1" x14ac:dyDescent="0.2"/>
    <row r="391996" ht="12.75" customHeight="1" x14ac:dyDescent="0.2"/>
    <row r="392000" ht="12.75" customHeight="1" x14ac:dyDescent="0.2"/>
    <row r="392004" ht="12.75" customHeight="1" x14ac:dyDescent="0.2"/>
    <row r="392008" ht="12.75" customHeight="1" x14ac:dyDescent="0.2"/>
    <row r="392012" ht="12.75" customHeight="1" x14ac:dyDescent="0.2"/>
    <row r="392016" ht="12.75" customHeight="1" x14ac:dyDescent="0.2"/>
    <row r="392020" ht="12.75" customHeight="1" x14ac:dyDescent="0.2"/>
    <row r="392024" ht="12.75" customHeight="1" x14ac:dyDescent="0.2"/>
    <row r="392028" ht="12.75" customHeight="1" x14ac:dyDescent="0.2"/>
    <row r="392032" ht="12.75" customHeight="1" x14ac:dyDescent="0.2"/>
    <row r="392036" ht="12.75" customHeight="1" x14ac:dyDescent="0.2"/>
    <row r="392040" ht="12.75" customHeight="1" x14ac:dyDescent="0.2"/>
    <row r="392044" ht="12.75" customHeight="1" x14ac:dyDescent="0.2"/>
    <row r="392048" ht="12.75" customHeight="1" x14ac:dyDescent="0.2"/>
    <row r="392052" ht="12.75" customHeight="1" x14ac:dyDescent="0.2"/>
    <row r="392056" ht="12.75" customHeight="1" x14ac:dyDescent="0.2"/>
    <row r="392060" ht="12.75" customHeight="1" x14ac:dyDescent="0.2"/>
    <row r="392064" ht="12.75" customHeight="1" x14ac:dyDescent="0.2"/>
    <row r="392068" ht="12.75" customHeight="1" x14ac:dyDescent="0.2"/>
    <row r="392072" ht="12.75" customHeight="1" x14ac:dyDescent="0.2"/>
    <row r="392076" ht="12.75" customHeight="1" x14ac:dyDescent="0.2"/>
    <row r="392080" ht="12.75" customHeight="1" x14ac:dyDescent="0.2"/>
    <row r="392084" ht="12.75" customHeight="1" x14ac:dyDescent="0.2"/>
    <row r="392088" ht="12.75" customHeight="1" x14ac:dyDescent="0.2"/>
    <row r="392092" ht="12.75" customHeight="1" x14ac:dyDescent="0.2"/>
    <row r="392096" ht="12.75" customHeight="1" x14ac:dyDescent="0.2"/>
    <row r="392100" ht="12.75" customHeight="1" x14ac:dyDescent="0.2"/>
    <row r="392104" ht="12.75" customHeight="1" x14ac:dyDescent="0.2"/>
    <row r="392108" ht="12.75" customHeight="1" x14ac:dyDescent="0.2"/>
    <row r="392112" ht="12.75" customHeight="1" x14ac:dyDescent="0.2"/>
    <row r="392116" ht="12.75" customHeight="1" x14ac:dyDescent="0.2"/>
    <row r="392120" ht="12.75" customHeight="1" x14ac:dyDescent="0.2"/>
    <row r="392124" ht="12.75" customHeight="1" x14ac:dyDescent="0.2"/>
    <row r="392128" ht="12.75" customHeight="1" x14ac:dyDescent="0.2"/>
    <row r="392132" ht="12.75" customHeight="1" x14ac:dyDescent="0.2"/>
    <row r="392136" ht="12.75" customHeight="1" x14ac:dyDescent="0.2"/>
    <row r="392140" ht="12.75" customHeight="1" x14ac:dyDescent="0.2"/>
    <row r="392144" ht="12.75" customHeight="1" x14ac:dyDescent="0.2"/>
    <row r="392148" ht="12.75" customHeight="1" x14ac:dyDescent="0.2"/>
    <row r="392152" ht="12.75" customHeight="1" x14ac:dyDescent="0.2"/>
    <row r="392156" ht="12.75" customHeight="1" x14ac:dyDescent="0.2"/>
    <row r="392160" ht="12.75" customHeight="1" x14ac:dyDescent="0.2"/>
    <row r="392164" ht="12.75" customHeight="1" x14ac:dyDescent="0.2"/>
    <row r="392168" ht="12.75" customHeight="1" x14ac:dyDescent="0.2"/>
    <row r="392172" ht="12.75" customHeight="1" x14ac:dyDescent="0.2"/>
    <row r="392176" ht="12.75" customHeight="1" x14ac:dyDescent="0.2"/>
    <row r="392180" ht="12.75" customHeight="1" x14ac:dyDescent="0.2"/>
    <row r="392184" ht="12.75" customHeight="1" x14ac:dyDescent="0.2"/>
    <row r="392188" ht="12.75" customHeight="1" x14ac:dyDescent="0.2"/>
    <row r="392192" ht="12.75" customHeight="1" x14ac:dyDescent="0.2"/>
    <row r="392196" ht="12.75" customHeight="1" x14ac:dyDescent="0.2"/>
    <row r="392200" ht="12.75" customHeight="1" x14ac:dyDescent="0.2"/>
    <row r="392204" ht="12.75" customHeight="1" x14ac:dyDescent="0.2"/>
    <row r="392208" ht="12.75" customHeight="1" x14ac:dyDescent="0.2"/>
    <row r="392212" ht="12.75" customHeight="1" x14ac:dyDescent="0.2"/>
    <row r="392216" ht="12.75" customHeight="1" x14ac:dyDescent="0.2"/>
    <row r="392220" ht="12.75" customHeight="1" x14ac:dyDescent="0.2"/>
    <row r="392224" ht="12.75" customHeight="1" x14ac:dyDescent="0.2"/>
    <row r="392228" ht="12.75" customHeight="1" x14ac:dyDescent="0.2"/>
    <row r="392232" ht="12.75" customHeight="1" x14ac:dyDescent="0.2"/>
    <row r="392236" ht="12.75" customHeight="1" x14ac:dyDescent="0.2"/>
    <row r="392240" ht="12.75" customHeight="1" x14ac:dyDescent="0.2"/>
    <row r="392244" ht="12.75" customHeight="1" x14ac:dyDescent="0.2"/>
    <row r="392248" ht="12.75" customHeight="1" x14ac:dyDescent="0.2"/>
    <row r="392252" ht="12.75" customHeight="1" x14ac:dyDescent="0.2"/>
    <row r="392256" ht="12.75" customHeight="1" x14ac:dyDescent="0.2"/>
    <row r="392260" ht="12.75" customHeight="1" x14ac:dyDescent="0.2"/>
    <row r="392264" ht="12.75" customHeight="1" x14ac:dyDescent="0.2"/>
    <row r="392268" ht="12.75" customHeight="1" x14ac:dyDescent="0.2"/>
    <row r="392272" ht="12.75" customHeight="1" x14ac:dyDescent="0.2"/>
    <row r="392276" ht="12.75" customHeight="1" x14ac:dyDescent="0.2"/>
    <row r="392280" ht="12.75" customHeight="1" x14ac:dyDescent="0.2"/>
    <row r="392284" ht="12.75" customHeight="1" x14ac:dyDescent="0.2"/>
    <row r="392288" ht="12.75" customHeight="1" x14ac:dyDescent="0.2"/>
    <row r="392292" ht="12.75" customHeight="1" x14ac:dyDescent="0.2"/>
    <row r="392296" ht="12.75" customHeight="1" x14ac:dyDescent="0.2"/>
    <row r="392300" ht="12.75" customHeight="1" x14ac:dyDescent="0.2"/>
    <row r="392304" ht="12.75" customHeight="1" x14ac:dyDescent="0.2"/>
    <row r="392308" ht="12.75" customHeight="1" x14ac:dyDescent="0.2"/>
    <row r="392312" ht="12.75" customHeight="1" x14ac:dyDescent="0.2"/>
    <row r="392316" ht="12.75" customHeight="1" x14ac:dyDescent="0.2"/>
    <row r="392320" ht="12.75" customHeight="1" x14ac:dyDescent="0.2"/>
    <row r="392324" ht="12.75" customHeight="1" x14ac:dyDescent="0.2"/>
    <row r="392328" ht="12.75" customHeight="1" x14ac:dyDescent="0.2"/>
    <row r="392332" ht="12.75" customHeight="1" x14ac:dyDescent="0.2"/>
    <row r="392336" ht="12.75" customHeight="1" x14ac:dyDescent="0.2"/>
    <row r="392340" ht="12.75" customHeight="1" x14ac:dyDescent="0.2"/>
    <row r="392344" ht="12.75" customHeight="1" x14ac:dyDescent="0.2"/>
    <row r="392348" ht="12.75" customHeight="1" x14ac:dyDescent="0.2"/>
    <row r="392352" ht="12.75" customHeight="1" x14ac:dyDescent="0.2"/>
    <row r="392356" ht="12.75" customHeight="1" x14ac:dyDescent="0.2"/>
    <row r="392360" ht="12.75" customHeight="1" x14ac:dyDescent="0.2"/>
    <row r="392364" ht="12.75" customHeight="1" x14ac:dyDescent="0.2"/>
    <row r="392368" ht="12.75" customHeight="1" x14ac:dyDescent="0.2"/>
    <row r="392372" ht="12.75" customHeight="1" x14ac:dyDescent="0.2"/>
    <row r="392376" ht="12.75" customHeight="1" x14ac:dyDescent="0.2"/>
    <row r="392380" ht="12.75" customHeight="1" x14ac:dyDescent="0.2"/>
    <row r="392384" ht="12.75" customHeight="1" x14ac:dyDescent="0.2"/>
    <row r="392388" ht="12.75" customHeight="1" x14ac:dyDescent="0.2"/>
    <row r="392392" ht="12.75" customHeight="1" x14ac:dyDescent="0.2"/>
    <row r="392396" ht="12.75" customHeight="1" x14ac:dyDescent="0.2"/>
    <row r="392400" ht="12.75" customHeight="1" x14ac:dyDescent="0.2"/>
    <row r="392404" ht="12.75" customHeight="1" x14ac:dyDescent="0.2"/>
    <row r="392408" ht="12.75" customHeight="1" x14ac:dyDescent="0.2"/>
    <row r="392412" ht="12.75" customHeight="1" x14ac:dyDescent="0.2"/>
    <row r="392416" ht="12.75" customHeight="1" x14ac:dyDescent="0.2"/>
    <row r="392420" ht="12.75" customHeight="1" x14ac:dyDescent="0.2"/>
    <row r="392424" ht="12.75" customHeight="1" x14ac:dyDescent="0.2"/>
    <row r="392428" ht="12.75" customHeight="1" x14ac:dyDescent="0.2"/>
    <row r="392432" ht="12.75" customHeight="1" x14ac:dyDescent="0.2"/>
    <row r="392436" ht="12.75" customHeight="1" x14ac:dyDescent="0.2"/>
    <row r="392440" ht="12.75" customHeight="1" x14ac:dyDescent="0.2"/>
    <row r="392444" ht="12.75" customHeight="1" x14ac:dyDescent="0.2"/>
    <row r="392448" ht="12.75" customHeight="1" x14ac:dyDescent="0.2"/>
    <row r="392452" ht="12.75" customHeight="1" x14ac:dyDescent="0.2"/>
    <row r="392456" ht="12.75" customHeight="1" x14ac:dyDescent="0.2"/>
    <row r="392460" ht="12.75" customHeight="1" x14ac:dyDescent="0.2"/>
    <row r="392464" ht="12.75" customHeight="1" x14ac:dyDescent="0.2"/>
    <row r="392468" ht="12.75" customHeight="1" x14ac:dyDescent="0.2"/>
    <row r="392472" ht="12.75" customHeight="1" x14ac:dyDescent="0.2"/>
    <row r="392476" ht="12.75" customHeight="1" x14ac:dyDescent="0.2"/>
    <row r="392480" ht="12.75" customHeight="1" x14ac:dyDescent="0.2"/>
    <row r="392484" ht="12.75" customHeight="1" x14ac:dyDescent="0.2"/>
    <row r="392488" ht="12.75" customHeight="1" x14ac:dyDescent="0.2"/>
    <row r="392492" ht="12.75" customHeight="1" x14ac:dyDescent="0.2"/>
    <row r="392496" ht="12.75" customHeight="1" x14ac:dyDescent="0.2"/>
    <row r="392500" ht="12.75" customHeight="1" x14ac:dyDescent="0.2"/>
    <row r="392504" ht="12.75" customHeight="1" x14ac:dyDescent="0.2"/>
    <row r="392508" ht="12.75" customHeight="1" x14ac:dyDescent="0.2"/>
    <row r="392512" ht="12.75" customHeight="1" x14ac:dyDescent="0.2"/>
    <row r="392516" ht="12.75" customHeight="1" x14ac:dyDescent="0.2"/>
    <row r="392520" ht="12.75" customHeight="1" x14ac:dyDescent="0.2"/>
    <row r="392524" ht="12.75" customHeight="1" x14ac:dyDescent="0.2"/>
    <row r="392528" ht="12.75" customHeight="1" x14ac:dyDescent="0.2"/>
    <row r="392532" ht="12.75" customHeight="1" x14ac:dyDescent="0.2"/>
    <row r="392536" ht="12.75" customHeight="1" x14ac:dyDescent="0.2"/>
    <row r="392540" ht="12.75" customHeight="1" x14ac:dyDescent="0.2"/>
    <row r="392544" ht="12.75" customHeight="1" x14ac:dyDescent="0.2"/>
    <row r="392548" ht="12.75" customHeight="1" x14ac:dyDescent="0.2"/>
    <row r="392552" ht="12.75" customHeight="1" x14ac:dyDescent="0.2"/>
    <row r="392556" ht="12.75" customHeight="1" x14ac:dyDescent="0.2"/>
    <row r="392560" ht="12.75" customHeight="1" x14ac:dyDescent="0.2"/>
    <row r="392564" ht="12.75" customHeight="1" x14ac:dyDescent="0.2"/>
    <row r="392568" ht="12.75" customHeight="1" x14ac:dyDescent="0.2"/>
    <row r="392572" ht="12.75" customHeight="1" x14ac:dyDescent="0.2"/>
    <row r="392576" ht="12.75" customHeight="1" x14ac:dyDescent="0.2"/>
    <row r="392580" ht="12.75" customHeight="1" x14ac:dyDescent="0.2"/>
    <row r="392584" ht="12.75" customHeight="1" x14ac:dyDescent="0.2"/>
    <row r="392588" ht="12.75" customHeight="1" x14ac:dyDescent="0.2"/>
    <row r="392592" ht="12.75" customHeight="1" x14ac:dyDescent="0.2"/>
    <row r="392596" ht="12.75" customHeight="1" x14ac:dyDescent="0.2"/>
    <row r="392600" ht="12.75" customHeight="1" x14ac:dyDescent="0.2"/>
    <row r="392604" ht="12.75" customHeight="1" x14ac:dyDescent="0.2"/>
    <row r="392608" ht="12.75" customHeight="1" x14ac:dyDescent="0.2"/>
    <row r="392612" ht="12.75" customHeight="1" x14ac:dyDescent="0.2"/>
    <row r="392616" ht="12.75" customHeight="1" x14ac:dyDescent="0.2"/>
    <row r="392620" ht="12.75" customHeight="1" x14ac:dyDescent="0.2"/>
    <row r="392624" ht="12.75" customHeight="1" x14ac:dyDescent="0.2"/>
    <row r="392628" ht="12.75" customHeight="1" x14ac:dyDescent="0.2"/>
    <row r="392632" ht="12.75" customHeight="1" x14ac:dyDescent="0.2"/>
    <row r="392636" ht="12.75" customHeight="1" x14ac:dyDescent="0.2"/>
    <row r="392640" ht="12.75" customHeight="1" x14ac:dyDescent="0.2"/>
    <row r="392644" ht="12.75" customHeight="1" x14ac:dyDescent="0.2"/>
    <row r="392648" ht="12.75" customHeight="1" x14ac:dyDescent="0.2"/>
    <row r="392652" ht="12.75" customHeight="1" x14ac:dyDescent="0.2"/>
    <row r="392656" ht="12.75" customHeight="1" x14ac:dyDescent="0.2"/>
    <row r="392660" ht="12.75" customHeight="1" x14ac:dyDescent="0.2"/>
    <row r="392664" ht="12.75" customHeight="1" x14ac:dyDescent="0.2"/>
    <row r="392668" ht="12.75" customHeight="1" x14ac:dyDescent="0.2"/>
    <row r="392672" ht="12.75" customHeight="1" x14ac:dyDescent="0.2"/>
    <row r="392676" ht="12.75" customHeight="1" x14ac:dyDescent="0.2"/>
    <row r="392680" ht="12.75" customHeight="1" x14ac:dyDescent="0.2"/>
    <row r="392684" ht="12.75" customHeight="1" x14ac:dyDescent="0.2"/>
    <row r="392688" ht="12.75" customHeight="1" x14ac:dyDescent="0.2"/>
    <row r="392692" ht="12.75" customHeight="1" x14ac:dyDescent="0.2"/>
    <row r="392696" ht="12.75" customHeight="1" x14ac:dyDescent="0.2"/>
    <row r="392700" ht="12.75" customHeight="1" x14ac:dyDescent="0.2"/>
    <row r="392704" ht="12.75" customHeight="1" x14ac:dyDescent="0.2"/>
    <row r="392708" ht="12.75" customHeight="1" x14ac:dyDescent="0.2"/>
    <row r="392712" ht="12.75" customHeight="1" x14ac:dyDescent="0.2"/>
    <row r="392716" ht="12.75" customHeight="1" x14ac:dyDescent="0.2"/>
    <row r="392720" ht="12.75" customHeight="1" x14ac:dyDescent="0.2"/>
    <row r="392724" ht="12.75" customHeight="1" x14ac:dyDescent="0.2"/>
    <row r="392728" ht="12.75" customHeight="1" x14ac:dyDescent="0.2"/>
    <row r="392732" ht="12.75" customHeight="1" x14ac:dyDescent="0.2"/>
    <row r="392736" ht="12.75" customHeight="1" x14ac:dyDescent="0.2"/>
    <row r="392740" ht="12.75" customHeight="1" x14ac:dyDescent="0.2"/>
    <row r="392744" ht="12.75" customHeight="1" x14ac:dyDescent="0.2"/>
    <row r="392748" ht="12.75" customHeight="1" x14ac:dyDescent="0.2"/>
    <row r="392752" ht="12.75" customHeight="1" x14ac:dyDescent="0.2"/>
    <row r="392756" ht="12.75" customHeight="1" x14ac:dyDescent="0.2"/>
    <row r="392760" ht="12.75" customHeight="1" x14ac:dyDescent="0.2"/>
    <row r="392764" ht="12.75" customHeight="1" x14ac:dyDescent="0.2"/>
    <row r="392768" ht="12.75" customHeight="1" x14ac:dyDescent="0.2"/>
    <row r="392772" ht="12.75" customHeight="1" x14ac:dyDescent="0.2"/>
    <row r="392776" ht="12.75" customHeight="1" x14ac:dyDescent="0.2"/>
    <row r="392780" ht="12.75" customHeight="1" x14ac:dyDescent="0.2"/>
    <row r="392784" ht="12.75" customHeight="1" x14ac:dyDescent="0.2"/>
    <row r="392788" ht="12.75" customHeight="1" x14ac:dyDescent="0.2"/>
    <row r="392792" ht="12.75" customHeight="1" x14ac:dyDescent="0.2"/>
    <row r="392796" ht="12.75" customHeight="1" x14ac:dyDescent="0.2"/>
    <row r="392800" ht="12.75" customHeight="1" x14ac:dyDescent="0.2"/>
    <row r="392804" ht="12.75" customHeight="1" x14ac:dyDescent="0.2"/>
    <row r="392808" ht="12.75" customHeight="1" x14ac:dyDescent="0.2"/>
    <row r="392812" ht="12.75" customHeight="1" x14ac:dyDescent="0.2"/>
    <row r="392816" ht="12.75" customHeight="1" x14ac:dyDescent="0.2"/>
    <row r="392820" ht="12.75" customHeight="1" x14ac:dyDescent="0.2"/>
    <row r="392824" ht="12.75" customHeight="1" x14ac:dyDescent="0.2"/>
    <row r="392828" ht="12.75" customHeight="1" x14ac:dyDescent="0.2"/>
    <row r="392832" ht="12.75" customHeight="1" x14ac:dyDescent="0.2"/>
    <row r="392836" ht="12.75" customHeight="1" x14ac:dyDescent="0.2"/>
    <row r="392840" ht="12.75" customHeight="1" x14ac:dyDescent="0.2"/>
    <row r="392844" ht="12.75" customHeight="1" x14ac:dyDescent="0.2"/>
    <row r="392848" ht="12.75" customHeight="1" x14ac:dyDescent="0.2"/>
    <row r="392852" ht="12.75" customHeight="1" x14ac:dyDescent="0.2"/>
    <row r="392856" ht="12.75" customHeight="1" x14ac:dyDescent="0.2"/>
    <row r="392860" ht="12.75" customHeight="1" x14ac:dyDescent="0.2"/>
    <row r="392864" ht="12.75" customHeight="1" x14ac:dyDescent="0.2"/>
    <row r="392868" ht="12.75" customHeight="1" x14ac:dyDescent="0.2"/>
    <row r="392872" ht="12.75" customHeight="1" x14ac:dyDescent="0.2"/>
    <row r="392876" ht="12.75" customHeight="1" x14ac:dyDescent="0.2"/>
    <row r="392880" ht="12.75" customHeight="1" x14ac:dyDescent="0.2"/>
    <row r="392884" ht="12.75" customHeight="1" x14ac:dyDescent="0.2"/>
    <row r="392888" ht="12.75" customHeight="1" x14ac:dyDescent="0.2"/>
    <row r="392892" ht="12.75" customHeight="1" x14ac:dyDescent="0.2"/>
    <row r="392896" ht="12.75" customHeight="1" x14ac:dyDescent="0.2"/>
    <row r="392900" ht="12.75" customHeight="1" x14ac:dyDescent="0.2"/>
    <row r="392904" ht="12.75" customHeight="1" x14ac:dyDescent="0.2"/>
    <row r="392908" ht="12.75" customHeight="1" x14ac:dyDescent="0.2"/>
    <row r="392912" ht="12.75" customHeight="1" x14ac:dyDescent="0.2"/>
    <row r="392916" ht="12.75" customHeight="1" x14ac:dyDescent="0.2"/>
    <row r="392920" ht="12.75" customHeight="1" x14ac:dyDescent="0.2"/>
    <row r="392924" ht="12.75" customHeight="1" x14ac:dyDescent="0.2"/>
    <row r="392928" ht="12.75" customHeight="1" x14ac:dyDescent="0.2"/>
    <row r="392932" ht="12.75" customHeight="1" x14ac:dyDescent="0.2"/>
    <row r="392936" ht="12.75" customHeight="1" x14ac:dyDescent="0.2"/>
    <row r="392940" ht="12.75" customHeight="1" x14ac:dyDescent="0.2"/>
    <row r="392944" ht="12.75" customHeight="1" x14ac:dyDescent="0.2"/>
    <row r="392948" ht="12.75" customHeight="1" x14ac:dyDescent="0.2"/>
    <row r="392952" ht="12.75" customHeight="1" x14ac:dyDescent="0.2"/>
    <row r="392956" ht="12.75" customHeight="1" x14ac:dyDescent="0.2"/>
    <row r="392960" ht="12.75" customHeight="1" x14ac:dyDescent="0.2"/>
    <row r="392964" ht="12.75" customHeight="1" x14ac:dyDescent="0.2"/>
    <row r="392968" ht="12.75" customHeight="1" x14ac:dyDescent="0.2"/>
    <row r="392972" ht="12.75" customHeight="1" x14ac:dyDescent="0.2"/>
    <row r="392976" ht="12.75" customHeight="1" x14ac:dyDescent="0.2"/>
    <row r="392980" ht="12.75" customHeight="1" x14ac:dyDescent="0.2"/>
    <row r="392984" ht="12.75" customHeight="1" x14ac:dyDescent="0.2"/>
    <row r="392988" ht="12.75" customHeight="1" x14ac:dyDescent="0.2"/>
    <row r="392992" ht="12.75" customHeight="1" x14ac:dyDescent="0.2"/>
    <row r="392996" ht="12.75" customHeight="1" x14ac:dyDescent="0.2"/>
    <row r="393000" ht="12.75" customHeight="1" x14ac:dyDescent="0.2"/>
    <row r="393004" ht="12.75" customHeight="1" x14ac:dyDescent="0.2"/>
    <row r="393008" ht="12.75" customHeight="1" x14ac:dyDescent="0.2"/>
    <row r="393012" ht="12.75" customHeight="1" x14ac:dyDescent="0.2"/>
    <row r="393016" ht="12.75" customHeight="1" x14ac:dyDescent="0.2"/>
    <row r="393020" ht="12.75" customHeight="1" x14ac:dyDescent="0.2"/>
    <row r="393024" ht="12.75" customHeight="1" x14ac:dyDescent="0.2"/>
    <row r="393028" ht="12.75" customHeight="1" x14ac:dyDescent="0.2"/>
    <row r="393032" ht="12.75" customHeight="1" x14ac:dyDescent="0.2"/>
    <row r="393036" ht="12.75" customHeight="1" x14ac:dyDescent="0.2"/>
    <row r="393040" ht="12.75" customHeight="1" x14ac:dyDescent="0.2"/>
    <row r="393044" ht="12.75" customHeight="1" x14ac:dyDescent="0.2"/>
    <row r="393048" ht="12.75" customHeight="1" x14ac:dyDescent="0.2"/>
    <row r="393052" ht="12.75" customHeight="1" x14ac:dyDescent="0.2"/>
    <row r="393056" ht="12.75" customHeight="1" x14ac:dyDescent="0.2"/>
    <row r="393060" ht="12.75" customHeight="1" x14ac:dyDescent="0.2"/>
    <row r="393064" ht="12.75" customHeight="1" x14ac:dyDescent="0.2"/>
    <row r="393068" ht="12.75" customHeight="1" x14ac:dyDescent="0.2"/>
    <row r="393072" ht="12.75" customHeight="1" x14ac:dyDescent="0.2"/>
    <row r="393076" ht="12.75" customHeight="1" x14ac:dyDescent="0.2"/>
    <row r="393080" ht="12.75" customHeight="1" x14ac:dyDescent="0.2"/>
    <row r="393084" ht="12.75" customHeight="1" x14ac:dyDescent="0.2"/>
    <row r="393088" ht="12.75" customHeight="1" x14ac:dyDescent="0.2"/>
    <row r="393092" ht="12.75" customHeight="1" x14ac:dyDescent="0.2"/>
    <row r="393096" ht="12.75" customHeight="1" x14ac:dyDescent="0.2"/>
    <row r="393100" ht="12.75" customHeight="1" x14ac:dyDescent="0.2"/>
    <row r="393104" ht="12.75" customHeight="1" x14ac:dyDescent="0.2"/>
    <row r="393108" ht="12.75" customHeight="1" x14ac:dyDescent="0.2"/>
    <row r="393112" ht="12.75" customHeight="1" x14ac:dyDescent="0.2"/>
    <row r="393116" ht="12.75" customHeight="1" x14ac:dyDescent="0.2"/>
    <row r="393120" ht="12.75" customHeight="1" x14ac:dyDescent="0.2"/>
    <row r="393124" ht="12.75" customHeight="1" x14ac:dyDescent="0.2"/>
    <row r="393128" ht="12.75" customHeight="1" x14ac:dyDescent="0.2"/>
    <row r="393132" ht="12.75" customHeight="1" x14ac:dyDescent="0.2"/>
    <row r="393136" ht="12.75" customHeight="1" x14ac:dyDescent="0.2"/>
    <row r="393140" ht="12.75" customHeight="1" x14ac:dyDescent="0.2"/>
    <row r="393144" ht="12.75" customHeight="1" x14ac:dyDescent="0.2"/>
    <row r="393148" ht="12.75" customHeight="1" x14ac:dyDescent="0.2"/>
    <row r="393152" ht="12.75" customHeight="1" x14ac:dyDescent="0.2"/>
    <row r="393156" ht="12.75" customHeight="1" x14ac:dyDescent="0.2"/>
    <row r="393160" ht="12.75" customHeight="1" x14ac:dyDescent="0.2"/>
    <row r="393164" ht="12.75" customHeight="1" x14ac:dyDescent="0.2"/>
    <row r="393168" ht="12.75" customHeight="1" x14ac:dyDescent="0.2"/>
    <row r="393172" ht="12.75" customHeight="1" x14ac:dyDescent="0.2"/>
    <row r="393176" ht="12.75" customHeight="1" x14ac:dyDescent="0.2"/>
    <row r="393180" ht="12.75" customHeight="1" x14ac:dyDescent="0.2"/>
    <row r="393184" ht="12.75" customHeight="1" x14ac:dyDescent="0.2"/>
    <row r="393188" ht="12.75" customHeight="1" x14ac:dyDescent="0.2"/>
    <row r="393192" ht="12.75" customHeight="1" x14ac:dyDescent="0.2"/>
    <row r="393196" ht="12.75" customHeight="1" x14ac:dyDescent="0.2"/>
    <row r="393200" ht="12.75" customHeight="1" x14ac:dyDescent="0.2"/>
    <row r="393204" ht="12.75" customHeight="1" x14ac:dyDescent="0.2"/>
    <row r="393208" ht="12.75" customHeight="1" x14ac:dyDescent="0.2"/>
    <row r="393212" ht="12.75" customHeight="1" x14ac:dyDescent="0.2"/>
    <row r="393216" ht="12.75" customHeight="1" x14ac:dyDescent="0.2"/>
    <row r="393220" ht="12.75" customHeight="1" x14ac:dyDescent="0.2"/>
    <row r="393224" ht="12.75" customHeight="1" x14ac:dyDescent="0.2"/>
    <row r="393228" ht="12.75" customHeight="1" x14ac:dyDescent="0.2"/>
    <row r="393232" ht="12.75" customHeight="1" x14ac:dyDescent="0.2"/>
    <row r="393236" ht="12.75" customHeight="1" x14ac:dyDescent="0.2"/>
    <row r="393240" ht="12.75" customHeight="1" x14ac:dyDescent="0.2"/>
    <row r="393244" ht="12.75" customHeight="1" x14ac:dyDescent="0.2"/>
    <row r="393248" ht="12.75" customHeight="1" x14ac:dyDescent="0.2"/>
    <row r="393252" ht="12.75" customHeight="1" x14ac:dyDescent="0.2"/>
    <row r="393256" ht="12.75" customHeight="1" x14ac:dyDescent="0.2"/>
    <row r="393260" ht="12.75" customHeight="1" x14ac:dyDescent="0.2"/>
    <row r="393264" ht="12.75" customHeight="1" x14ac:dyDescent="0.2"/>
    <row r="393268" ht="12.75" customHeight="1" x14ac:dyDescent="0.2"/>
    <row r="393272" ht="12.75" customHeight="1" x14ac:dyDescent="0.2"/>
    <row r="393276" ht="12.75" customHeight="1" x14ac:dyDescent="0.2"/>
    <row r="393280" ht="12.75" customHeight="1" x14ac:dyDescent="0.2"/>
    <row r="393284" ht="12.75" customHeight="1" x14ac:dyDescent="0.2"/>
    <row r="393288" ht="12.75" customHeight="1" x14ac:dyDescent="0.2"/>
    <row r="393292" ht="12.75" customHeight="1" x14ac:dyDescent="0.2"/>
    <row r="393296" ht="12.75" customHeight="1" x14ac:dyDescent="0.2"/>
    <row r="393300" ht="12.75" customHeight="1" x14ac:dyDescent="0.2"/>
    <row r="393304" ht="12.75" customHeight="1" x14ac:dyDescent="0.2"/>
    <row r="393308" ht="12.75" customHeight="1" x14ac:dyDescent="0.2"/>
    <row r="393312" ht="12.75" customHeight="1" x14ac:dyDescent="0.2"/>
    <row r="393316" ht="12.75" customHeight="1" x14ac:dyDescent="0.2"/>
    <row r="393320" ht="12.75" customHeight="1" x14ac:dyDescent="0.2"/>
    <row r="393324" ht="12.75" customHeight="1" x14ac:dyDescent="0.2"/>
    <row r="393328" ht="12.75" customHeight="1" x14ac:dyDescent="0.2"/>
    <row r="393332" ht="12.75" customHeight="1" x14ac:dyDescent="0.2"/>
    <row r="393336" ht="12.75" customHeight="1" x14ac:dyDescent="0.2"/>
    <row r="393340" ht="12.75" customHeight="1" x14ac:dyDescent="0.2"/>
    <row r="393344" ht="12.75" customHeight="1" x14ac:dyDescent="0.2"/>
    <row r="393348" ht="12.75" customHeight="1" x14ac:dyDescent="0.2"/>
    <row r="393352" ht="12.75" customHeight="1" x14ac:dyDescent="0.2"/>
    <row r="393356" ht="12.75" customHeight="1" x14ac:dyDescent="0.2"/>
    <row r="393360" ht="12.75" customHeight="1" x14ac:dyDescent="0.2"/>
    <row r="393364" ht="12.75" customHeight="1" x14ac:dyDescent="0.2"/>
    <row r="393368" ht="12.75" customHeight="1" x14ac:dyDescent="0.2"/>
    <row r="393372" ht="12.75" customHeight="1" x14ac:dyDescent="0.2"/>
    <row r="393376" ht="12.75" customHeight="1" x14ac:dyDescent="0.2"/>
    <row r="393380" ht="12.75" customHeight="1" x14ac:dyDescent="0.2"/>
    <row r="393384" ht="12.75" customHeight="1" x14ac:dyDescent="0.2"/>
    <row r="393388" ht="12.75" customHeight="1" x14ac:dyDescent="0.2"/>
    <row r="393392" ht="12.75" customHeight="1" x14ac:dyDescent="0.2"/>
    <row r="393396" ht="12.75" customHeight="1" x14ac:dyDescent="0.2"/>
    <row r="393400" ht="12.75" customHeight="1" x14ac:dyDescent="0.2"/>
    <row r="393404" ht="12.75" customHeight="1" x14ac:dyDescent="0.2"/>
    <row r="393408" ht="12.75" customHeight="1" x14ac:dyDescent="0.2"/>
    <row r="393412" ht="12.75" customHeight="1" x14ac:dyDescent="0.2"/>
    <row r="393416" ht="12.75" customHeight="1" x14ac:dyDescent="0.2"/>
    <row r="393420" ht="12.75" customHeight="1" x14ac:dyDescent="0.2"/>
    <row r="393424" ht="12.75" customHeight="1" x14ac:dyDescent="0.2"/>
    <row r="393428" ht="12.75" customHeight="1" x14ac:dyDescent="0.2"/>
    <row r="393432" ht="12.75" customHeight="1" x14ac:dyDescent="0.2"/>
    <row r="393436" ht="12.75" customHeight="1" x14ac:dyDescent="0.2"/>
    <row r="393440" ht="12.75" customHeight="1" x14ac:dyDescent="0.2"/>
    <row r="393444" ht="12.75" customHeight="1" x14ac:dyDescent="0.2"/>
    <row r="393448" ht="12.75" customHeight="1" x14ac:dyDescent="0.2"/>
    <row r="393452" ht="12.75" customHeight="1" x14ac:dyDescent="0.2"/>
    <row r="393456" ht="12.75" customHeight="1" x14ac:dyDescent="0.2"/>
    <row r="393460" ht="12.75" customHeight="1" x14ac:dyDescent="0.2"/>
    <row r="393464" ht="12.75" customHeight="1" x14ac:dyDescent="0.2"/>
    <row r="393468" ht="12.75" customHeight="1" x14ac:dyDescent="0.2"/>
    <row r="393472" ht="12.75" customHeight="1" x14ac:dyDescent="0.2"/>
    <row r="393476" ht="12.75" customHeight="1" x14ac:dyDescent="0.2"/>
    <row r="393480" ht="12.75" customHeight="1" x14ac:dyDescent="0.2"/>
    <row r="393484" ht="12.75" customHeight="1" x14ac:dyDescent="0.2"/>
    <row r="393488" ht="12.75" customHeight="1" x14ac:dyDescent="0.2"/>
    <row r="393492" ht="12.75" customHeight="1" x14ac:dyDescent="0.2"/>
    <row r="393496" ht="12.75" customHeight="1" x14ac:dyDescent="0.2"/>
    <row r="393500" ht="12.75" customHeight="1" x14ac:dyDescent="0.2"/>
    <row r="393504" ht="12.75" customHeight="1" x14ac:dyDescent="0.2"/>
    <row r="393508" ht="12.75" customHeight="1" x14ac:dyDescent="0.2"/>
    <row r="393512" ht="12.75" customHeight="1" x14ac:dyDescent="0.2"/>
    <row r="393516" ht="12.75" customHeight="1" x14ac:dyDescent="0.2"/>
    <row r="393520" ht="12.75" customHeight="1" x14ac:dyDescent="0.2"/>
    <row r="393524" ht="12.75" customHeight="1" x14ac:dyDescent="0.2"/>
    <row r="393528" ht="12.75" customHeight="1" x14ac:dyDescent="0.2"/>
    <row r="393532" ht="12.75" customHeight="1" x14ac:dyDescent="0.2"/>
    <row r="393536" ht="12.75" customHeight="1" x14ac:dyDescent="0.2"/>
    <row r="393540" ht="12.75" customHeight="1" x14ac:dyDescent="0.2"/>
    <row r="393544" ht="12.75" customHeight="1" x14ac:dyDescent="0.2"/>
    <row r="393548" ht="12.75" customHeight="1" x14ac:dyDescent="0.2"/>
    <row r="393552" ht="12.75" customHeight="1" x14ac:dyDescent="0.2"/>
    <row r="393556" ht="12.75" customHeight="1" x14ac:dyDescent="0.2"/>
    <row r="393560" ht="12.75" customHeight="1" x14ac:dyDescent="0.2"/>
    <row r="393564" ht="12.75" customHeight="1" x14ac:dyDescent="0.2"/>
    <row r="393568" ht="12.75" customHeight="1" x14ac:dyDescent="0.2"/>
    <row r="393572" ht="12.75" customHeight="1" x14ac:dyDescent="0.2"/>
    <row r="393576" ht="12.75" customHeight="1" x14ac:dyDescent="0.2"/>
    <row r="393580" ht="12.75" customHeight="1" x14ac:dyDescent="0.2"/>
    <row r="393584" ht="12.75" customHeight="1" x14ac:dyDescent="0.2"/>
    <row r="393588" ht="12.75" customHeight="1" x14ac:dyDescent="0.2"/>
    <row r="393592" ht="12.75" customHeight="1" x14ac:dyDescent="0.2"/>
    <row r="393596" ht="12.75" customHeight="1" x14ac:dyDescent="0.2"/>
    <row r="393600" ht="12.75" customHeight="1" x14ac:dyDescent="0.2"/>
    <row r="393604" ht="12.75" customHeight="1" x14ac:dyDescent="0.2"/>
    <row r="393608" ht="12.75" customHeight="1" x14ac:dyDescent="0.2"/>
    <row r="393612" ht="12.75" customHeight="1" x14ac:dyDescent="0.2"/>
    <row r="393616" ht="12.75" customHeight="1" x14ac:dyDescent="0.2"/>
    <row r="393620" ht="12.75" customHeight="1" x14ac:dyDescent="0.2"/>
    <row r="393624" ht="12.75" customHeight="1" x14ac:dyDescent="0.2"/>
    <row r="393628" ht="12.75" customHeight="1" x14ac:dyDescent="0.2"/>
    <row r="393632" ht="12.75" customHeight="1" x14ac:dyDescent="0.2"/>
    <row r="393636" ht="12.75" customHeight="1" x14ac:dyDescent="0.2"/>
    <row r="393640" ht="12.75" customHeight="1" x14ac:dyDescent="0.2"/>
    <row r="393644" ht="12.75" customHeight="1" x14ac:dyDescent="0.2"/>
    <row r="393648" ht="12.75" customHeight="1" x14ac:dyDescent="0.2"/>
    <row r="393652" ht="12.75" customHeight="1" x14ac:dyDescent="0.2"/>
    <row r="393656" ht="12.75" customHeight="1" x14ac:dyDescent="0.2"/>
    <row r="393660" ht="12.75" customHeight="1" x14ac:dyDescent="0.2"/>
    <row r="393664" ht="12.75" customHeight="1" x14ac:dyDescent="0.2"/>
    <row r="393668" ht="12.75" customHeight="1" x14ac:dyDescent="0.2"/>
    <row r="393672" ht="12.75" customHeight="1" x14ac:dyDescent="0.2"/>
    <row r="393676" ht="12.75" customHeight="1" x14ac:dyDescent="0.2"/>
    <row r="393680" ht="12.75" customHeight="1" x14ac:dyDescent="0.2"/>
    <row r="393684" ht="12.75" customHeight="1" x14ac:dyDescent="0.2"/>
    <row r="393688" ht="12.75" customHeight="1" x14ac:dyDescent="0.2"/>
    <row r="393692" ht="12.75" customHeight="1" x14ac:dyDescent="0.2"/>
    <row r="393696" ht="12.75" customHeight="1" x14ac:dyDescent="0.2"/>
    <row r="393700" ht="12.75" customHeight="1" x14ac:dyDescent="0.2"/>
    <row r="393704" ht="12.75" customHeight="1" x14ac:dyDescent="0.2"/>
    <row r="393708" ht="12.75" customHeight="1" x14ac:dyDescent="0.2"/>
    <row r="393712" ht="12.75" customHeight="1" x14ac:dyDescent="0.2"/>
    <row r="393716" ht="12.75" customHeight="1" x14ac:dyDescent="0.2"/>
    <row r="393720" ht="12.75" customHeight="1" x14ac:dyDescent="0.2"/>
    <row r="393724" ht="12.75" customHeight="1" x14ac:dyDescent="0.2"/>
    <row r="393728" ht="12.75" customHeight="1" x14ac:dyDescent="0.2"/>
    <row r="393732" ht="12.75" customHeight="1" x14ac:dyDescent="0.2"/>
    <row r="393736" ht="12.75" customHeight="1" x14ac:dyDescent="0.2"/>
    <row r="393740" ht="12.75" customHeight="1" x14ac:dyDescent="0.2"/>
    <row r="393744" ht="12.75" customHeight="1" x14ac:dyDescent="0.2"/>
    <row r="393748" ht="12.75" customHeight="1" x14ac:dyDescent="0.2"/>
    <row r="393752" ht="12.75" customHeight="1" x14ac:dyDescent="0.2"/>
    <row r="393756" ht="12.75" customHeight="1" x14ac:dyDescent="0.2"/>
    <row r="393760" ht="12.75" customHeight="1" x14ac:dyDescent="0.2"/>
    <row r="393764" ht="12.75" customHeight="1" x14ac:dyDescent="0.2"/>
    <row r="393768" ht="12.75" customHeight="1" x14ac:dyDescent="0.2"/>
    <row r="393772" ht="12.75" customHeight="1" x14ac:dyDescent="0.2"/>
    <row r="393776" ht="12.75" customHeight="1" x14ac:dyDescent="0.2"/>
    <row r="393780" ht="12.75" customHeight="1" x14ac:dyDescent="0.2"/>
    <row r="393784" ht="12.75" customHeight="1" x14ac:dyDescent="0.2"/>
    <row r="393788" ht="12.75" customHeight="1" x14ac:dyDescent="0.2"/>
    <row r="393792" ht="12.75" customHeight="1" x14ac:dyDescent="0.2"/>
    <row r="393796" ht="12.75" customHeight="1" x14ac:dyDescent="0.2"/>
    <row r="393800" ht="12.75" customHeight="1" x14ac:dyDescent="0.2"/>
    <row r="393804" ht="12.75" customHeight="1" x14ac:dyDescent="0.2"/>
    <row r="393808" ht="12.75" customHeight="1" x14ac:dyDescent="0.2"/>
    <row r="393812" ht="12.75" customHeight="1" x14ac:dyDescent="0.2"/>
    <row r="393816" ht="12.75" customHeight="1" x14ac:dyDescent="0.2"/>
    <row r="393820" ht="12.75" customHeight="1" x14ac:dyDescent="0.2"/>
    <row r="393824" ht="12.75" customHeight="1" x14ac:dyDescent="0.2"/>
    <row r="393828" ht="12.75" customHeight="1" x14ac:dyDescent="0.2"/>
    <row r="393832" ht="12.75" customHeight="1" x14ac:dyDescent="0.2"/>
    <row r="393836" ht="12.75" customHeight="1" x14ac:dyDescent="0.2"/>
    <row r="393840" ht="12.75" customHeight="1" x14ac:dyDescent="0.2"/>
    <row r="393844" ht="12.75" customHeight="1" x14ac:dyDescent="0.2"/>
    <row r="393848" ht="12.75" customHeight="1" x14ac:dyDescent="0.2"/>
    <row r="393852" ht="12.75" customHeight="1" x14ac:dyDescent="0.2"/>
    <row r="393856" ht="12.75" customHeight="1" x14ac:dyDescent="0.2"/>
    <row r="393860" ht="12.75" customHeight="1" x14ac:dyDescent="0.2"/>
    <row r="393864" ht="12.75" customHeight="1" x14ac:dyDescent="0.2"/>
    <row r="393868" ht="12.75" customHeight="1" x14ac:dyDescent="0.2"/>
    <row r="393872" ht="12.75" customHeight="1" x14ac:dyDescent="0.2"/>
    <row r="393876" ht="12.75" customHeight="1" x14ac:dyDescent="0.2"/>
    <row r="393880" ht="12.75" customHeight="1" x14ac:dyDescent="0.2"/>
    <row r="393884" ht="12.75" customHeight="1" x14ac:dyDescent="0.2"/>
    <row r="393888" ht="12.75" customHeight="1" x14ac:dyDescent="0.2"/>
    <row r="393892" ht="12.75" customHeight="1" x14ac:dyDescent="0.2"/>
    <row r="393896" ht="12.75" customHeight="1" x14ac:dyDescent="0.2"/>
    <row r="393900" ht="12.75" customHeight="1" x14ac:dyDescent="0.2"/>
    <row r="393904" ht="12.75" customHeight="1" x14ac:dyDescent="0.2"/>
    <row r="393908" ht="12.75" customHeight="1" x14ac:dyDescent="0.2"/>
    <row r="393912" ht="12.75" customHeight="1" x14ac:dyDescent="0.2"/>
    <row r="393916" ht="12.75" customHeight="1" x14ac:dyDescent="0.2"/>
    <row r="393920" ht="12.75" customHeight="1" x14ac:dyDescent="0.2"/>
    <row r="393924" ht="12.75" customHeight="1" x14ac:dyDescent="0.2"/>
    <row r="393928" ht="12.75" customHeight="1" x14ac:dyDescent="0.2"/>
    <row r="393932" ht="12.75" customHeight="1" x14ac:dyDescent="0.2"/>
    <row r="393936" ht="12.75" customHeight="1" x14ac:dyDescent="0.2"/>
    <row r="393940" ht="12.75" customHeight="1" x14ac:dyDescent="0.2"/>
    <row r="393944" ht="12.75" customHeight="1" x14ac:dyDescent="0.2"/>
    <row r="393948" ht="12.75" customHeight="1" x14ac:dyDescent="0.2"/>
    <row r="393952" ht="12.75" customHeight="1" x14ac:dyDescent="0.2"/>
    <row r="393956" ht="12.75" customHeight="1" x14ac:dyDescent="0.2"/>
    <row r="393960" ht="12.75" customHeight="1" x14ac:dyDescent="0.2"/>
    <row r="393964" ht="12.75" customHeight="1" x14ac:dyDescent="0.2"/>
    <row r="393968" ht="12.75" customHeight="1" x14ac:dyDescent="0.2"/>
    <row r="393972" ht="12.75" customHeight="1" x14ac:dyDescent="0.2"/>
    <row r="393976" ht="12.75" customHeight="1" x14ac:dyDescent="0.2"/>
    <row r="393980" ht="12.75" customHeight="1" x14ac:dyDescent="0.2"/>
    <row r="393984" ht="12.75" customHeight="1" x14ac:dyDescent="0.2"/>
    <row r="393988" ht="12.75" customHeight="1" x14ac:dyDescent="0.2"/>
    <row r="393992" ht="12.75" customHeight="1" x14ac:dyDescent="0.2"/>
    <row r="393996" ht="12.75" customHeight="1" x14ac:dyDescent="0.2"/>
    <row r="394000" ht="12.75" customHeight="1" x14ac:dyDescent="0.2"/>
    <row r="394004" ht="12.75" customHeight="1" x14ac:dyDescent="0.2"/>
    <row r="394008" ht="12.75" customHeight="1" x14ac:dyDescent="0.2"/>
    <row r="394012" ht="12.75" customHeight="1" x14ac:dyDescent="0.2"/>
    <row r="394016" ht="12.75" customHeight="1" x14ac:dyDescent="0.2"/>
    <row r="394020" ht="12.75" customHeight="1" x14ac:dyDescent="0.2"/>
    <row r="394024" ht="12.75" customHeight="1" x14ac:dyDescent="0.2"/>
    <row r="394028" ht="12.75" customHeight="1" x14ac:dyDescent="0.2"/>
    <row r="394032" ht="12.75" customHeight="1" x14ac:dyDescent="0.2"/>
    <row r="394036" ht="12.75" customHeight="1" x14ac:dyDescent="0.2"/>
    <row r="394040" ht="12.75" customHeight="1" x14ac:dyDescent="0.2"/>
    <row r="394044" ht="12.75" customHeight="1" x14ac:dyDescent="0.2"/>
    <row r="394048" ht="12.75" customHeight="1" x14ac:dyDescent="0.2"/>
    <row r="394052" ht="12.75" customHeight="1" x14ac:dyDescent="0.2"/>
    <row r="394056" ht="12.75" customHeight="1" x14ac:dyDescent="0.2"/>
    <row r="394060" ht="12.75" customHeight="1" x14ac:dyDescent="0.2"/>
    <row r="394064" ht="12.75" customHeight="1" x14ac:dyDescent="0.2"/>
    <row r="394068" ht="12.75" customHeight="1" x14ac:dyDescent="0.2"/>
    <row r="394072" ht="12.75" customHeight="1" x14ac:dyDescent="0.2"/>
    <row r="394076" ht="12.75" customHeight="1" x14ac:dyDescent="0.2"/>
    <row r="394080" ht="12.75" customHeight="1" x14ac:dyDescent="0.2"/>
    <row r="394084" ht="12.75" customHeight="1" x14ac:dyDescent="0.2"/>
    <row r="394088" ht="12.75" customHeight="1" x14ac:dyDescent="0.2"/>
    <row r="394092" ht="12.75" customHeight="1" x14ac:dyDescent="0.2"/>
    <row r="394096" ht="12.75" customHeight="1" x14ac:dyDescent="0.2"/>
    <row r="394100" ht="12.75" customHeight="1" x14ac:dyDescent="0.2"/>
    <row r="394104" ht="12.75" customHeight="1" x14ac:dyDescent="0.2"/>
    <row r="394108" ht="12.75" customHeight="1" x14ac:dyDescent="0.2"/>
    <row r="394112" ht="12.75" customHeight="1" x14ac:dyDescent="0.2"/>
    <row r="394116" ht="12.75" customHeight="1" x14ac:dyDescent="0.2"/>
    <row r="394120" ht="12.75" customHeight="1" x14ac:dyDescent="0.2"/>
    <row r="394124" ht="12.75" customHeight="1" x14ac:dyDescent="0.2"/>
    <row r="394128" ht="12.75" customHeight="1" x14ac:dyDescent="0.2"/>
    <row r="394132" ht="12.75" customHeight="1" x14ac:dyDescent="0.2"/>
    <row r="394136" ht="12.75" customHeight="1" x14ac:dyDescent="0.2"/>
    <row r="394140" ht="12.75" customHeight="1" x14ac:dyDescent="0.2"/>
    <row r="394144" ht="12.75" customHeight="1" x14ac:dyDescent="0.2"/>
    <row r="394148" ht="12.75" customHeight="1" x14ac:dyDescent="0.2"/>
    <row r="394152" ht="12.75" customHeight="1" x14ac:dyDescent="0.2"/>
    <row r="394156" ht="12.75" customHeight="1" x14ac:dyDescent="0.2"/>
    <row r="394160" ht="12.75" customHeight="1" x14ac:dyDescent="0.2"/>
    <row r="394164" ht="12.75" customHeight="1" x14ac:dyDescent="0.2"/>
    <row r="394168" ht="12.75" customHeight="1" x14ac:dyDescent="0.2"/>
    <row r="394172" ht="12.75" customHeight="1" x14ac:dyDescent="0.2"/>
    <row r="394176" ht="12.75" customHeight="1" x14ac:dyDescent="0.2"/>
    <row r="394180" ht="12.75" customHeight="1" x14ac:dyDescent="0.2"/>
    <row r="394184" ht="12.75" customHeight="1" x14ac:dyDescent="0.2"/>
    <row r="394188" ht="12.75" customHeight="1" x14ac:dyDescent="0.2"/>
    <row r="394192" ht="12.75" customHeight="1" x14ac:dyDescent="0.2"/>
    <row r="394196" ht="12.75" customHeight="1" x14ac:dyDescent="0.2"/>
    <row r="394200" ht="12.75" customHeight="1" x14ac:dyDescent="0.2"/>
    <row r="394204" ht="12.75" customHeight="1" x14ac:dyDescent="0.2"/>
    <row r="394208" ht="12.75" customHeight="1" x14ac:dyDescent="0.2"/>
    <row r="394212" ht="12.75" customHeight="1" x14ac:dyDescent="0.2"/>
    <row r="394216" ht="12.75" customHeight="1" x14ac:dyDescent="0.2"/>
    <row r="394220" ht="12.75" customHeight="1" x14ac:dyDescent="0.2"/>
    <row r="394224" ht="12.75" customHeight="1" x14ac:dyDescent="0.2"/>
    <row r="394228" ht="12.75" customHeight="1" x14ac:dyDescent="0.2"/>
    <row r="394232" ht="12.75" customHeight="1" x14ac:dyDescent="0.2"/>
    <row r="394236" ht="12.75" customHeight="1" x14ac:dyDescent="0.2"/>
    <row r="394240" ht="12.75" customHeight="1" x14ac:dyDescent="0.2"/>
    <row r="394244" ht="12.75" customHeight="1" x14ac:dyDescent="0.2"/>
    <row r="394248" ht="12.75" customHeight="1" x14ac:dyDescent="0.2"/>
    <row r="394252" ht="12.75" customHeight="1" x14ac:dyDescent="0.2"/>
    <row r="394256" ht="12.75" customHeight="1" x14ac:dyDescent="0.2"/>
    <row r="394260" ht="12.75" customHeight="1" x14ac:dyDescent="0.2"/>
    <row r="394264" ht="12.75" customHeight="1" x14ac:dyDescent="0.2"/>
    <row r="394268" ht="12.75" customHeight="1" x14ac:dyDescent="0.2"/>
    <row r="394272" ht="12.75" customHeight="1" x14ac:dyDescent="0.2"/>
    <row r="394276" ht="12.75" customHeight="1" x14ac:dyDescent="0.2"/>
    <row r="394280" ht="12.75" customHeight="1" x14ac:dyDescent="0.2"/>
    <row r="394284" ht="12.75" customHeight="1" x14ac:dyDescent="0.2"/>
    <row r="394288" ht="12.75" customHeight="1" x14ac:dyDescent="0.2"/>
    <row r="394292" ht="12.75" customHeight="1" x14ac:dyDescent="0.2"/>
    <row r="394296" ht="12.75" customHeight="1" x14ac:dyDescent="0.2"/>
    <row r="394300" ht="12.75" customHeight="1" x14ac:dyDescent="0.2"/>
    <row r="394304" ht="12.75" customHeight="1" x14ac:dyDescent="0.2"/>
    <row r="394308" ht="12.75" customHeight="1" x14ac:dyDescent="0.2"/>
    <row r="394312" ht="12.75" customHeight="1" x14ac:dyDescent="0.2"/>
    <row r="394316" ht="12.75" customHeight="1" x14ac:dyDescent="0.2"/>
    <row r="394320" ht="12.75" customHeight="1" x14ac:dyDescent="0.2"/>
    <row r="394324" ht="12.75" customHeight="1" x14ac:dyDescent="0.2"/>
    <row r="394328" ht="12.75" customHeight="1" x14ac:dyDescent="0.2"/>
    <row r="394332" ht="12.75" customHeight="1" x14ac:dyDescent="0.2"/>
    <row r="394336" ht="12.75" customHeight="1" x14ac:dyDescent="0.2"/>
    <row r="394340" ht="12.75" customHeight="1" x14ac:dyDescent="0.2"/>
    <row r="394344" ht="12.75" customHeight="1" x14ac:dyDescent="0.2"/>
    <row r="394348" ht="12.75" customHeight="1" x14ac:dyDescent="0.2"/>
    <row r="394352" ht="12.75" customHeight="1" x14ac:dyDescent="0.2"/>
    <row r="394356" ht="12.75" customHeight="1" x14ac:dyDescent="0.2"/>
    <row r="394360" ht="12.75" customHeight="1" x14ac:dyDescent="0.2"/>
    <row r="394364" ht="12.75" customHeight="1" x14ac:dyDescent="0.2"/>
    <row r="394368" ht="12.75" customHeight="1" x14ac:dyDescent="0.2"/>
    <row r="394372" ht="12.75" customHeight="1" x14ac:dyDescent="0.2"/>
    <row r="394376" ht="12.75" customHeight="1" x14ac:dyDescent="0.2"/>
    <row r="394380" ht="12.75" customHeight="1" x14ac:dyDescent="0.2"/>
    <row r="394384" ht="12.75" customHeight="1" x14ac:dyDescent="0.2"/>
    <row r="394388" ht="12.75" customHeight="1" x14ac:dyDescent="0.2"/>
    <row r="394392" ht="12.75" customHeight="1" x14ac:dyDescent="0.2"/>
    <row r="394396" ht="12.75" customHeight="1" x14ac:dyDescent="0.2"/>
    <row r="394400" ht="12.75" customHeight="1" x14ac:dyDescent="0.2"/>
    <row r="394404" ht="12.75" customHeight="1" x14ac:dyDescent="0.2"/>
    <row r="394408" ht="12.75" customHeight="1" x14ac:dyDescent="0.2"/>
    <row r="394412" ht="12.75" customHeight="1" x14ac:dyDescent="0.2"/>
    <row r="394416" ht="12.75" customHeight="1" x14ac:dyDescent="0.2"/>
    <row r="394420" ht="12.75" customHeight="1" x14ac:dyDescent="0.2"/>
    <row r="394424" ht="12.75" customHeight="1" x14ac:dyDescent="0.2"/>
    <row r="394428" ht="12.75" customHeight="1" x14ac:dyDescent="0.2"/>
    <row r="394432" ht="12.75" customHeight="1" x14ac:dyDescent="0.2"/>
    <row r="394436" ht="12.75" customHeight="1" x14ac:dyDescent="0.2"/>
    <row r="394440" ht="12.75" customHeight="1" x14ac:dyDescent="0.2"/>
    <row r="394444" ht="12.75" customHeight="1" x14ac:dyDescent="0.2"/>
    <row r="394448" ht="12.75" customHeight="1" x14ac:dyDescent="0.2"/>
    <row r="394452" ht="12.75" customHeight="1" x14ac:dyDescent="0.2"/>
    <row r="394456" ht="12.75" customHeight="1" x14ac:dyDescent="0.2"/>
    <row r="394460" ht="12.75" customHeight="1" x14ac:dyDescent="0.2"/>
    <row r="394464" ht="12.75" customHeight="1" x14ac:dyDescent="0.2"/>
    <row r="394468" ht="12.75" customHeight="1" x14ac:dyDescent="0.2"/>
    <row r="394472" ht="12.75" customHeight="1" x14ac:dyDescent="0.2"/>
    <row r="394476" ht="12.75" customHeight="1" x14ac:dyDescent="0.2"/>
    <row r="394480" ht="12.75" customHeight="1" x14ac:dyDescent="0.2"/>
    <row r="394484" ht="12.75" customHeight="1" x14ac:dyDescent="0.2"/>
    <row r="394488" ht="12.75" customHeight="1" x14ac:dyDescent="0.2"/>
    <row r="394492" ht="12.75" customHeight="1" x14ac:dyDescent="0.2"/>
    <row r="394496" ht="12.75" customHeight="1" x14ac:dyDescent="0.2"/>
    <row r="394500" ht="12.75" customHeight="1" x14ac:dyDescent="0.2"/>
    <row r="394504" ht="12.75" customHeight="1" x14ac:dyDescent="0.2"/>
    <row r="394508" ht="12.75" customHeight="1" x14ac:dyDescent="0.2"/>
    <row r="394512" ht="12.75" customHeight="1" x14ac:dyDescent="0.2"/>
    <row r="394516" ht="12.75" customHeight="1" x14ac:dyDescent="0.2"/>
    <row r="394520" ht="12.75" customHeight="1" x14ac:dyDescent="0.2"/>
    <row r="394524" ht="12.75" customHeight="1" x14ac:dyDescent="0.2"/>
    <row r="394528" ht="12.75" customHeight="1" x14ac:dyDescent="0.2"/>
    <row r="394532" ht="12.75" customHeight="1" x14ac:dyDescent="0.2"/>
    <row r="394536" ht="12.75" customHeight="1" x14ac:dyDescent="0.2"/>
    <row r="394540" ht="12.75" customHeight="1" x14ac:dyDescent="0.2"/>
    <row r="394544" ht="12.75" customHeight="1" x14ac:dyDescent="0.2"/>
    <row r="394548" ht="12.75" customHeight="1" x14ac:dyDescent="0.2"/>
    <row r="394552" ht="12.75" customHeight="1" x14ac:dyDescent="0.2"/>
    <row r="394556" ht="12.75" customHeight="1" x14ac:dyDescent="0.2"/>
    <row r="394560" ht="12.75" customHeight="1" x14ac:dyDescent="0.2"/>
    <row r="394564" ht="12.75" customHeight="1" x14ac:dyDescent="0.2"/>
    <row r="394568" ht="12.75" customHeight="1" x14ac:dyDescent="0.2"/>
    <row r="394572" ht="12.75" customHeight="1" x14ac:dyDescent="0.2"/>
    <row r="394576" ht="12.75" customHeight="1" x14ac:dyDescent="0.2"/>
    <row r="394580" ht="12.75" customHeight="1" x14ac:dyDescent="0.2"/>
    <row r="394584" ht="12.75" customHeight="1" x14ac:dyDescent="0.2"/>
    <row r="394588" ht="12.75" customHeight="1" x14ac:dyDescent="0.2"/>
    <row r="394592" ht="12.75" customHeight="1" x14ac:dyDescent="0.2"/>
    <row r="394596" ht="12.75" customHeight="1" x14ac:dyDescent="0.2"/>
    <row r="394600" ht="12.75" customHeight="1" x14ac:dyDescent="0.2"/>
    <row r="394604" ht="12.75" customHeight="1" x14ac:dyDescent="0.2"/>
    <row r="394608" ht="12.75" customHeight="1" x14ac:dyDescent="0.2"/>
    <row r="394612" ht="12.75" customHeight="1" x14ac:dyDescent="0.2"/>
    <row r="394616" ht="12.75" customHeight="1" x14ac:dyDescent="0.2"/>
    <row r="394620" ht="12.75" customHeight="1" x14ac:dyDescent="0.2"/>
    <row r="394624" ht="12.75" customHeight="1" x14ac:dyDescent="0.2"/>
    <row r="394628" ht="12.75" customHeight="1" x14ac:dyDescent="0.2"/>
    <row r="394632" ht="12.75" customHeight="1" x14ac:dyDescent="0.2"/>
    <row r="394636" ht="12.75" customHeight="1" x14ac:dyDescent="0.2"/>
    <row r="394640" ht="12.75" customHeight="1" x14ac:dyDescent="0.2"/>
    <row r="394644" ht="12.75" customHeight="1" x14ac:dyDescent="0.2"/>
    <row r="394648" ht="12.75" customHeight="1" x14ac:dyDescent="0.2"/>
    <row r="394652" ht="12.75" customHeight="1" x14ac:dyDescent="0.2"/>
    <row r="394656" ht="12.75" customHeight="1" x14ac:dyDescent="0.2"/>
    <row r="394660" ht="12.75" customHeight="1" x14ac:dyDescent="0.2"/>
    <row r="394664" ht="12.75" customHeight="1" x14ac:dyDescent="0.2"/>
    <row r="394668" ht="12.75" customHeight="1" x14ac:dyDescent="0.2"/>
    <row r="394672" ht="12.75" customHeight="1" x14ac:dyDescent="0.2"/>
    <row r="394676" ht="12.75" customHeight="1" x14ac:dyDescent="0.2"/>
    <row r="394680" ht="12.75" customHeight="1" x14ac:dyDescent="0.2"/>
    <row r="394684" ht="12.75" customHeight="1" x14ac:dyDescent="0.2"/>
    <row r="394688" ht="12.75" customHeight="1" x14ac:dyDescent="0.2"/>
    <row r="394692" ht="12.75" customHeight="1" x14ac:dyDescent="0.2"/>
    <row r="394696" ht="12.75" customHeight="1" x14ac:dyDescent="0.2"/>
    <row r="394700" ht="12.75" customHeight="1" x14ac:dyDescent="0.2"/>
    <row r="394704" ht="12.75" customHeight="1" x14ac:dyDescent="0.2"/>
    <row r="394708" ht="12.75" customHeight="1" x14ac:dyDescent="0.2"/>
    <row r="394712" ht="12.75" customHeight="1" x14ac:dyDescent="0.2"/>
    <row r="394716" ht="12.75" customHeight="1" x14ac:dyDescent="0.2"/>
    <row r="394720" ht="12.75" customHeight="1" x14ac:dyDescent="0.2"/>
    <row r="394724" ht="12.75" customHeight="1" x14ac:dyDescent="0.2"/>
    <row r="394728" ht="12.75" customHeight="1" x14ac:dyDescent="0.2"/>
    <row r="394732" ht="12.75" customHeight="1" x14ac:dyDescent="0.2"/>
    <row r="394736" ht="12.75" customHeight="1" x14ac:dyDescent="0.2"/>
    <row r="394740" ht="12.75" customHeight="1" x14ac:dyDescent="0.2"/>
    <row r="394744" ht="12.75" customHeight="1" x14ac:dyDescent="0.2"/>
    <row r="394748" ht="12.75" customHeight="1" x14ac:dyDescent="0.2"/>
    <row r="394752" ht="12.75" customHeight="1" x14ac:dyDescent="0.2"/>
    <row r="394756" ht="12.75" customHeight="1" x14ac:dyDescent="0.2"/>
    <row r="394760" ht="12.75" customHeight="1" x14ac:dyDescent="0.2"/>
    <row r="394764" ht="12.75" customHeight="1" x14ac:dyDescent="0.2"/>
    <row r="394768" ht="12.75" customHeight="1" x14ac:dyDescent="0.2"/>
    <row r="394772" ht="12.75" customHeight="1" x14ac:dyDescent="0.2"/>
    <row r="394776" ht="12.75" customHeight="1" x14ac:dyDescent="0.2"/>
    <row r="394780" ht="12.75" customHeight="1" x14ac:dyDescent="0.2"/>
    <row r="394784" ht="12.75" customHeight="1" x14ac:dyDescent="0.2"/>
    <row r="394788" ht="12.75" customHeight="1" x14ac:dyDescent="0.2"/>
    <row r="394792" ht="12.75" customHeight="1" x14ac:dyDescent="0.2"/>
    <row r="394796" ht="12.75" customHeight="1" x14ac:dyDescent="0.2"/>
    <row r="394800" ht="12.75" customHeight="1" x14ac:dyDescent="0.2"/>
    <row r="394804" ht="12.75" customHeight="1" x14ac:dyDescent="0.2"/>
    <row r="394808" ht="12.75" customHeight="1" x14ac:dyDescent="0.2"/>
    <row r="394812" ht="12.75" customHeight="1" x14ac:dyDescent="0.2"/>
    <row r="394816" ht="12.75" customHeight="1" x14ac:dyDescent="0.2"/>
    <row r="394820" ht="12.75" customHeight="1" x14ac:dyDescent="0.2"/>
    <row r="394824" ht="12.75" customHeight="1" x14ac:dyDescent="0.2"/>
    <row r="394828" ht="12.75" customHeight="1" x14ac:dyDescent="0.2"/>
    <row r="394832" ht="12.75" customHeight="1" x14ac:dyDescent="0.2"/>
    <row r="394836" ht="12.75" customHeight="1" x14ac:dyDescent="0.2"/>
    <row r="394840" ht="12.75" customHeight="1" x14ac:dyDescent="0.2"/>
    <row r="394844" ht="12.75" customHeight="1" x14ac:dyDescent="0.2"/>
    <row r="394848" ht="12.75" customHeight="1" x14ac:dyDescent="0.2"/>
    <row r="394852" ht="12.75" customHeight="1" x14ac:dyDescent="0.2"/>
    <row r="394856" ht="12.75" customHeight="1" x14ac:dyDescent="0.2"/>
    <row r="394860" ht="12.75" customHeight="1" x14ac:dyDescent="0.2"/>
    <row r="394864" ht="12.75" customHeight="1" x14ac:dyDescent="0.2"/>
    <row r="394868" ht="12.75" customHeight="1" x14ac:dyDescent="0.2"/>
    <row r="394872" ht="12.75" customHeight="1" x14ac:dyDescent="0.2"/>
    <row r="394876" ht="12.75" customHeight="1" x14ac:dyDescent="0.2"/>
    <row r="394880" ht="12.75" customHeight="1" x14ac:dyDescent="0.2"/>
    <row r="394884" ht="12.75" customHeight="1" x14ac:dyDescent="0.2"/>
    <row r="394888" ht="12.75" customHeight="1" x14ac:dyDescent="0.2"/>
    <row r="394892" ht="12.75" customHeight="1" x14ac:dyDescent="0.2"/>
    <row r="394896" ht="12.75" customHeight="1" x14ac:dyDescent="0.2"/>
    <row r="394900" ht="12.75" customHeight="1" x14ac:dyDescent="0.2"/>
    <row r="394904" ht="12.75" customHeight="1" x14ac:dyDescent="0.2"/>
    <row r="394908" ht="12.75" customHeight="1" x14ac:dyDescent="0.2"/>
    <row r="394912" ht="12.75" customHeight="1" x14ac:dyDescent="0.2"/>
    <row r="394916" ht="12.75" customHeight="1" x14ac:dyDescent="0.2"/>
    <row r="394920" ht="12.75" customHeight="1" x14ac:dyDescent="0.2"/>
    <row r="394924" ht="12.75" customHeight="1" x14ac:dyDescent="0.2"/>
    <row r="394928" ht="12.75" customHeight="1" x14ac:dyDescent="0.2"/>
    <row r="394932" ht="12.75" customHeight="1" x14ac:dyDescent="0.2"/>
    <row r="394936" ht="12.75" customHeight="1" x14ac:dyDescent="0.2"/>
    <row r="394940" ht="12.75" customHeight="1" x14ac:dyDescent="0.2"/>
    <row r="394944" ht="12.75" customHeight="1" x14ac:dyDescent="0.2"/>
    <row r="394948" ht="12.75" customHeight="1" x14ac:dyDescent="0.2"/>
    <row r="394952" ht="12.75" customHeight="1" x14ac:dyDescent="0.2"/>
    <row r="394956" ht="12.75" customHeight="1" x14ac:dyDescent="0.2"/>
    <row r="394960" ht="12.75" customHeight="1" x14ac:dyDescent="0.2"/>
    <row r="394964" ht="12.75" customHeight="1" x14ac:dyDescent="0.2"/>
    <row r="394968" ht="12.75" customHeight="1" x14ac:dyDescent="0.2"/>
    <row r="394972" ht="12.75" customHeight="1" x14ac:dyDescent="0.2"/>
    <row r="394976" ht="12.75" customHeight="1" x14ac:dyDescent="0.2"/>
    <row r="394980" ht="12.75" customHeight="1" x14ac:dyDescent="0.2"/>
    <row r="394984" ht="12.75" customHeight="1" x14ac:dyDescent="0.2"/>
    <row r="394988" ht="12.75" customHeight="1" x14ac:dyDescent="0.2"/>
    <row r="394992" ht="12.75" customHeight="1" x14ac:dyDescent="0.2"/>
    <row r="394996" ht="12.75" customHeight="1" x14ac:dyDescent="0.2"/>
    <row r="395000" ht="12.75" customHeight="1" x14ac:dyDescent="0.2"/>
    <row r="395004" ht="12.75" customHeight="1" x14ac:dyDescent="0.2"/>
    <row r="395008" ht="12.75" customHeight="1" x14ac:dyDescent="0.2"/>
    <row r="395012" ht="12.75" customHeight="1" x14ac:dyDescent="0.2"/>
    <row r="395016" ht="12.75" customHeight="1" x14ac:dyDescent="0.2"/>
    <row r="395020" ht="12.75" customHeight="1" x14ac:dyDescent="0.2"/>
    <row r="395024" ht="12.75" customHeight="1" x14ac:dyDescent="0.2"/>
    <row r="395028" ht="12.75" customHeight="1" x14ac:dyDescent="0.2"/>
    <row r="395032" ht="12.75" customHeight="1" x14ac:dyDescent="0.2"/>
    <row r="395036" ht="12.75" customHeight="1" x14ac:dyDescent="0.2"/>
    <row r="395040" ht="12.75" customHeight="1" x14ac:dyDescent="0.2"/>
    <row r="395044" ht="12.75" customHeight="1" x14ac:dyDescent="0.2"/>
    <row r="395048" ht="12.75" customHeight="1" x14ac:dyDescent="0.2"/>
    <row r="395052" ht="12.75" customHeight="1" x14ac:dyDescent="0.2"/>
    <row r="395056" ht="12.75" customHeight="1" x14ac:dyDescent="0.2"/>
    <row r="395060" ht="12.75" customHeight="1" x14ac:dyDescent="0.2"/>
    <row r="395064" ht="12.75" customHeight="1" x14ac:dyDescent="0.2"/>
    <row r="395068" ht="12.75" customHeight="1" x14ac:dyDescent="0.2"/>
    <row r="395072" ht="12.75" customHeight="1" x14ac:dyDescent="0.2"/>
    <row r="395076" ht="12.75" customHeight="1" x14ac:dyDescent="0.2"/>
    <row r="395080" ht="12.75" customHeight="1" x14ac:dyDescent="0.2"/>
    <row r="395084" ht="12.75" customHeight="1" x14ac:dyDescent="0.2"/>
    <row r="395088" ht="12.75" customHeight="1" x14ac:dyDescent="0.2"/>
    <row r="395092" ht="12.75" customHeight="1" x14ac:dyDescent="0.2"/>
    <row r="395096" ht="12.75" customHeight="1" x14ac:dyDescent="0.2"/>
    <row r="395100" ht="12.75" customHeight="1" x14ac:dyDescent="0.2"/>
    <row r="395104" ht="12.75" customHeight="1" x14ac:dyDescent="0.2"/>
    <row r="395108" ht="12.75" customHeight="1" x14ac:dyDescent="0.2"/>
    <row r="395112" ht="12.75" customHeight="1" x14ac:dyDescent="0.2"/>
    <row r="395116" ht="12.75" customHeight="1" x14ac:dyDescent="0.2"/>
    <row r="395120" ht="12.75" customHeight="1" x14ac:dyDescent="0.2"/>
    <row r="395124" ht="12.75" customHeight="1" x14ac:dyDescent="0.2"/>
    <row r="395128" ht="12.75" customHeight="1" x14ac:dyDescent="0.2"/>
    <row r="395132" ht="12.75" customHeight="1" x14ac:dyDescent="0.2"/>
    <row r="395136" ht="12.75" customHeight="1" x14ac:dyDescent="0.2"/>
    <row r="395140" ht="12.75" customHeight="1" x14ac:dyDescent="0.2"/>
    <row r="395144" ht="12.75" customHeight="1" x14ac:dyDescent="0.2"/>
    <row r="395148" ht="12.75" customHeight="1" x14ac:dyDescent="0.2"/>
    <row r="395152" ht="12.75" customHeight="1" x14ac:dyDescent="0.2"/>
    <row r="395156" ht="12.75" customHeight="1" x14ac:dyDescent="0.2"/>
    <row r="395160" ht="12.75" customHeight="1" x14ac:dyDescent="0.2"/>
    <row r="395164" ht="12.75" customHeight="1" x14ac:dyDescent="0.2"/>
    <row r="395168" ht="12.75" customHeight="1" x14ac:dyDescent="0.2"/>
    <row r="395172" ht="12.75" customHeight="1" x14ac:dyDescent="0.2"/>
    <row r="395176" ht="12.75" customHeight="1" x14ac:dyDescent="0.2"/>
    <row r="395180" ht="12.75" customHeight="1" x14ac:dyDescent="0.2"/>
    <row r="395184" ht="12.75" customHeight="1" x14ac:dyDescent="0.2"/>
    <row r="395188" ht="12.75" customHeight="1" x14ac:dyDescent="0.2"/>
    <row r="395192" ht="12.75" customHeight="1" x14ac:dyDescent="0.2"/>
    <row r="395196" ht="12.75" customHeight="1" x14ac:dyDescent="0.2"/>
    <row r="395200" ht="12.75" customHeight="1" x14ac:dyDescent="0.2"/>
    <row r="395204" ht="12.75" customHeight="1" x14ac:dyDescent="0.2"/>
    <row r="395208" ht="12.75" customHeight="1" x14ac:dyDescent="0.2"/>
    <row r="395212" ht="12.75" customHeight="1" x14ac:dyDescent="0.2"/>
    <row r="395216" ht="12.75" customHeight="1" x14ac:dyDescent="0.2"/>
    <row r="395220" ht="12.75" customHeight="1" x14ac:dyDescent="0.2"/>
    <row r="395224" ht="12.75" customHeight="1" x14ac:dyDescent="0.2"/>
    <row r="395228" ht="12.75" customHeight="1" x14ac:dyDescent="0.2"/>
    <row r="395232" ht="12.75" customHeight="1" x14ac:dyDescent="0.2"/>
    <row r="395236" ht="12.75" customHeight="1" x14ac:dyDescent="0.2"/>
    <row r="395240" ht="12.75" customHeight="1" x14ac:dyDescent="0.2"/>
    <row r="395244" ht="12.75" customHeight="1" x14ac:dyDescent="0.2"/>
    <row r="395248" ht="12.75" customHeight="1" x14ac:dyDescent="0.2"/>
    <row r="395252" ht="12.75" customHeight="1" x14ac:dyDescent="0.2"/>
    <row r="395256" ht="12.75" customHeight="1" x14ac:dyDescent="0.2"/>
    <row r="395260" ht="12.75" customHeight="1" x14ac:dyDescent="0.2"/>
    <row r="395264" ht="12.75" customHeight="1" x14ac:dyDescent="0.2"/>
    <row r="395268" ht="12.75" customHeight="1" x14ac:dyDescent="0.2"/>
    <row r="395272" ht="12.75" customHeight="1" x14ac:dyDescent="0.2"/>
    <row r="395276" ht="12.75" customHeight="1" x14ac:dyDescent="0.2"/>
    <row r="395280" ht="12.75" customHeight="1" x14ac:dyDescent="0.2"/>
    <row r="395284" ht="12.75" customHeight="1" x14ac:dyDescent="0.2"/>
    <row r="395288" ht="12.75" customHeight="1" x14ac:dyDescent="0.2"/>
    <row r="395292" ht="12.75" customHeight="1" x14ac:dyDescent="0.2"/>
    <row r="395296" ht="12.75" customHeight="1" x14ac:dyDescent="0.2"/>
    <row r="395300" ht="12.75" customHeight="1" x14ac:dyDescent="0.2"/>
    <row r="395304" ht="12.75" customHeight="1" x14ac:dyDescent="0.2"/>
    <row r="395308" ht="12.75" customHeight="1" x14ac:dyDescent="0.2"/>
    <row r="395312" ht="12.75" customHeight="1" x14ac:dyDescent="0.2"/>
    <row r="395316" ht="12.75" customHeight="1" x14ac:dyDescent="0.2"/>
    <row r="395320" ht="12.75" customHeight="1" x14ac:dyDescent="0.2"/>
    <row r="395324" ht="12.75" customHeight="1" x14ac:dyDescent="0.2"/>
    <row r="395328" ht="12.75" customHeight="1" x14ac:dyDescent="0.2"/>
    <row r="395332" ht="12.75" customHeight="1" x14ac:dyDescent="0.2"/>
    <row r="395336" ht="12.75" customHeight="1" x14ac:dyDescent="0.2"/>
    <row r="395340" ht="12.75" customHeight="1" x14ac:dyDescent="0.2"/>
    <row r="395344" ht="12.75" customHeight="1" x14ac:dyDescent="0.2"/>
    <row r="395348" ht="12.75" customHeight="1" x14ac:dyDescent="0.2"/>
    <row r="395352" ht="12.75" customHeight="1" x14ac:dyDescent="0.2"/>
    <row r="395356" ht="12.75" customHeight="1" x14ac:dyDescent="0.2"/>
    <row r="395360" ht="12.75" customHeight="1" x14ac:dyDescent="0.2"/>
    <row r="395364" ht="12.75" customHeight="1" x14ac:dyDescent="0.2"/>
    <row r="395368" ht="12.75" customHeight="1" x14ac:dyDescent="0.2"/>
    <row r="395372" ht="12.75" customHeight="1" x14ac:dyDescent="0.2"/>
    <row r="395376" ht="12.75" customHeight="1" x14ac:dyDescent="0.2"/>
    <row r="395380" ht="12.75" customHeight="1" x14ac:dyDescent="0.2"/>
    <row r="395384" ht="12.75" customHeight="1" x14ac:dyDescent="0.2"/>
    <row r="395388" ht="12.75" customHeight="1" x14ac:dyDescent="0.2"/>
    <row r="395392" ht="12.75" customHeight="1" x14ac:dyDescent="0.2"/>
    <row r="395396" ht="12.75" customHeight="1" x14ac:dyDescent="0.2"/>
    <row r="395400" ht="12.75" customHeight="1" x14ac:dyDescent="0.2"/>
    <row r="395404" ht="12.75" customHeight="1" x14ac:dyDescent="0.2"/>
    <row r="395408" ht="12.75" customHeight="1" x14ac:dyDescent="0.2"/>
    <row r="395412" ht="12.75" customHeight="1" x14ac:dyDescent="0.2"/>
    <row r="395416" ht="12.75" customHeight="1" x14ac:dyDescent="0.2"/>
    <row r="395420" ht="12.75" customHeight="1" x14ac:dyDescent="0.2"/>
    <row r="395424" ht="12.75" customHeight="1" x14ac:dyDescent="0.2"/>
    <row r="395428" ht="12.75" customHeight="1" x14ac:dyDescent="0.2"/>
    <row r="395432" ht="12.75" customHeight="1" x14ac:dyDescent="0.2"/>
    <row r="395436" ht="12.75" customHeight="1" x14ac:dyDescent="0.2"/>
    <row r="395440" ht="12.75" customHeight="1" x14ac:dyDescent="0.2"/>
    <row r="395444" ht="12.75" customHeight="1" x14ac:dyDescent="0.2"/>
    <row r="395448" ht="12.75" customHeight="1" x14ac:dyDescent="0.2"/>
    <row r="395452" ht="12.75" customHeight="1" x14ac:dyDescent="0.2"/>
    <row r="395456" ht="12.75" customHeight="1" x14ac:dyDescent="0.2"/>
    <row r="395460" ht="12.75" customHeight="1" x14ac:dyDescent="0.2"/>
    <row r="395464" ht="12.75" customHeight="1" x14ac:dyDescent="0.2"/>
    <row r="395468" ht="12.75" customHeight="1" x14ac:dyDescent="0.2"/>
    <row r="395472" ht="12.75" customHeight="1" x14ac:dyDescent="0.2"/>
    <row r="395476" ht="12.75" customHeight="1" x14ac:dyDescent="0.2"/>
    <row r="395480" ht="12.75" customHeight="1" x14ac:dyDescent="0.2"/>
    <row r="395484" ht="12.75" customHeight="1" x14ac:dyDescent="0.2"/>
    <row r="395488" ht="12.75" customHeight="1" x14ac:dyDescent="0.2"/>
    <row r="395492" ht="12.75" customHeight="1" x14ac:dyDescent="0.2"/>
    <row r="395496" ht="12.75" customHeight="1" x14ac:dyDescent="0.2"/>
    <row r="395500" ht="12.75" customHeight="1" x14ac:dyDescent="0.2"/>
    <row r="395504" ht="12.75" customHeight="1" x14ac:dyDescent="0.2"/>
    <row r="395508" ht="12.75" customHeight="1" x14ac:dyDescent="0.2"/>
    <row r="395512" ht="12.75" customHeight="1" x14ac:dyDescent="0.2"/>
    <row r="395516" ht="12.75" customHeight="1" x14ac:dyDescent="0.2"/>
    <row r="395520" ht="12.75" customHeight="1" x14ac:dyDescent="0.2"/>
    <row r="395524" ht="12.75" customHeight="1" x14ac:dyDescent="0.2"/>
    <row r="395528" ht="12.75" customHeight="1" x14ac:dyDescent="0.2"/>
    <row r="395532" ht="12.75" customHeight="1" x14ac:dyDescent="0.2"/>
    <row r="395536" ht="12.75" customHeight="1" x14ac:dyDescent="0.2"/>
    <row r="395540" ht="12.75" customHeight="1" x14ac:dyDescent="0.2"/>
    <row r="395544" ht="12.75" customHeight="1" x14ac:dyDescent="0.2"/>
    <row r="395548" ht="12.75" customHeight="1" x14ac:dyDescent="0.2"/>
    <row r="395552" ht="12.75" customHeight="1" x14ac:dyDescent="0.2"/>
    <row r="395556" ht="12.75" customHeight="1" x14ac:dyDescent="0.2"/>
    <row r="395560" ht="12.75" customHeight="1" x14ac:dyDescent="0.2"/>
    <row r="395564" ht="12.75" customHeight="1" x14ac:dyDescent="0.2"/>
    <row r="395568" ht="12.75" customHeight="1" x14ac:dyDescent="0.2"/>
    <row r="395572" ht="12.75" customHeight="1" x14ac:dyDescent="0.2"/>
    <row r="395576" ht="12.75" customHeight="1" x14ac:dyDescent="0.2"/>
    <row r="395580" ht="12.75" customHeight="1" x14ac:dyDescent="0.2"/>
    <row r="395584" ht="12.75" customHeight="1" x14ac:dyDescent="0.2"/>
    <row r="395588" ht="12.75" customHeight="1" x14ac:dyDescent="0.2"/>
    <row r="395592" ht="12.75" customHeight="1" x14ac:dyDescent="0.2"/>
    <row r="395596" ht="12.75" customHeight="1" x14ac:dyDescent="0.2"/>
    <row r="395600" ht="12.75" customHeight="1" x14ac:dyDescent="0.2"/>
    <row r="395604" ht="12.75" customHeight="1" x14ac:dyDescent="0.2"/>
    <row r="395608" ht="12.75" customHeight="1" x14ac:dyDescent="0.2"/>
    <row r="395612" ht="12.75" customHeight="1" x14ac:dyDescent="0.2"/>
    <row r="395616" ht="12.75" customHeight="1" x14ac:dyDescent="0.2"/>
    <row r="395620" ht="12.75" customHeight="1" x14ac:dyDescent="0.2"/>
    <row r="395624" ht="12.75" customHeight="1" x14ac:dyDescent="0.2"/>
    <row r="395628" ht="12.75" customHeight="1" x14ac:dyDescent="0.2"/>
    <row r="395632" ht="12.75" customHeight="1" x14ac:dyDescent="0.2"/>
    <row r="395636" ht="12.75" customHeight="1" x14ac:dyDescent="0.2"/>
    <row r="395640" ht="12.75" customHeight="1" x14ac:dyDescent="0.2"/>
    <row r="395644" ht="12.75" customHeight="1" x14ac:dyDescent="0.2"/>
    <row r="395648" ht="12.75" customHeight="1" x14ac:dyDescent="0.2"/>
    <row r="395652" ht="12.75" customHeight="1" x14ac:dyDescent="0.2"/>
    <row r="395656" ht="12.75" customHeight="1" x14ac:dyDescent="0.2"/>
    <row r="395660" ht="12.75" customHeight="1" x14ac:dyDescent="0.2"/>
    <row r="395664" ht="12.75" customHeight="1" x14ac:dyDescent="0.2"/>
    <row r="395668" ht="12.75" customHeight="1" x14ac:dyDescent="0.2"/>
    <row r="395672" ht="12.75" customHeight="1" x14ac:dyDescent="0.2"/>
    <row r="395676" ht="12.75" customHeight="1" x14ac:dyDescent="0.2"/>
    <row r="395680" ht="12.75" customHeight="1" x14ac:dyDescent="0.2"/>
    <row r="395684" ht="12.75" customHeight="1" x14ac:dyDescent="0.2"/>
    <row r="395688" ht="12.75" customHeight="1" x14ac:dyDescent="0.2"/>
    <row r="395692" ht="12.75" customHeight="1" x14ac:dyDescent="0.2"/>
    <row r="395696" ht="12.75" customHeight="1" x14ac:dyDescent="0.2"/>
    <row r="395700" ht="12.75" customHeight="1" x14ac:dyDescent="0.2"/>
    <row r="395704" ht="12.75" customHeight="1" x14ac:dyDescent="0.2"/>
    <row r="395708" ht="12.75" customHeight="1" x14ac:dyDescent="0.2"/>
    <row r="395712" ht="12.75" customHeight="1" x14ac:dyDescent="0.2"/>
    <row r="395716" ht="12.75" customHeight="1" x14ac:dyDescent="0.2"/>
    <row r="395720" ht="12.75" customHeight="1" x14ac:dyDescent="0.2"/>
    <row r="395724" ht="12.75" customHeight="1" x14ac:dyDescent="0.2"/>
    <row r="395728" ht="12.75" customHeight="1" x14ac:dyDescent="0.2"/>
    <row r="395732" ht="12.75" customHeight="1" x14ac:dyDescent="0.2"/>
    <row r="395736" ht="12.75" customHeight="1" x14ac:dyDescent="0.2"/>
    <row r="395740" ht="12.75" customHeight="1" x14ac:dyDescent="0.2"/>
    <row r="395744" ht="12.75" customHeight="1" x14ac:dyDescent="0.2"/>
    <row r="395748" ht="12.75" customHeight="1" x14ac:dyDescent="0.2"/>
    <row r="395752" ht="12.75" customHeight="1" x14ac:dyDescent="0.2"/>
    <row r="395756" ht="12.75" customHeight="1" x14ac:dyDescent="0.2"/>
    <row r="395760" ht="12.75" customHeight="1" x14ac:dyDescent="0.2"/>
    <row r="395764" ht="12.75" customHeight="1" x14ac:dyDescent="0.2"/>
    <row r="395768" ht="12.75" customHeight="1" x14ac:dyDescent="0.2"/>
    <row r="395772" ht="12.75" customHeight="1" x14ac:dyDescent="0.2"/>
    <row r="395776" ht="12.75" customHeight="1" x14ac:dyDescent="0.2"/>
    <row r="395780" ht="12.75" customHeight="1" x14ac:dyDescent="0.2"/>
    <row r="395784" ht="12.75" customHeight="1" x14ac:dyDescent="0.2"/>
    <row r="395788" ht="12.75" customHeight="1" x14ac:dyDescent="0.2"/>
    <row r="395792" ht="12.75" customHeight="1" x14ac:dyDescent="0.2"/>
    <row r="395796" ht="12.75" customHeight="1" x14ac:dyDescent="0.2"/>
    <row r="395800" ht="12.75" customHeight="1" x14ac:dyDescent="0.2"/>
    <row r="395804" ht="12.75" customHeight="1" x14ac:dyDescent="0.2"/>
    <row r="395808" ht="12.75" customHeight="1" x14ac:dyDescent="0.2"/>
    <row r="395812" ht="12.75" customHeight="1" x14ac:dyDescent="0.2"/>
    <row r="395816" ht="12.75" customHeight="1" x14ac:dyDescent="0.2"/>
    <row r="395820" ht="12.75" customHeight="1" x14ac:dyDescent="0.2"/>
    <row r="395824" ht="12.75" customHeight="1" x14ac:dyDescent="0.2"/>
    <row r="395828" ht="12.75" customHeight="1" x14ac:dyDescent="0.2"/>
    <row r="395832" ht="12.75" customHeight="1" x14ac:dyDescent="0.2"/>
    <row r="395836" ht="12.75" customHeight="1" x14ac:dyDescent="0.2"/>
    <row r="395840" ht="12.75" customHeight="1" x14ac:dyDescent="0.2"/>
    <row r="395844" ht="12.75" customHeight="1" x14ac:dyDescent="0.2"/>
    <row r="395848" ht="12.75" customHeight="1" x14ac:dyDescent="0.2"/>
    <row r="395852" ht="12.75" customHeight="1" x14ac:dyDescent="0.2"/>
    <row r="395856" ht="12.75" customHeight="1" x14ac:dyDescent="0.2"/>
    <row r="395860" ht="12.75" customHeight="1" x14ac:dyDescent="0.2"/>
    <row r="395864" ht="12.75" customHeight="1" x14ac:dyDescent="0.2"/>
    <row r="395868" ht="12.75" customHeight="1" x14ac:dyDescent="0.2"/>
    <row r="395872" ht="12.75" customHeight="1" x14ac:dyDescent="0.2"/>
    <row r="395876" ht="12.75" customHeight="1" x14ac:dyDescent="0.2"/>
    <row r="395880" ht="12.75" customHeight="1" x14ac:dyDescent="0.2"/>
    <row r="395884" ht="12.75" customHeight="1" x14ac:dyDescent="0.2"/>
    <row r="395888" ht="12.75" customHeight="1" x14ac:dyDescent="0.2"/>
    <row r="395892" ht="12.75" customHeight="1" x14ac:dyDescent="0.2"/>
    <row r="395896" ht="12.75" customHeight="1" x14ac:dyDescent="0.2"/>
    <row r="395900" ht="12.75" customHeight="1" x14ac:dyDescent="0.2"/>
    <row r="395904" ht="12.75" customHeight="1" x14ac:dyDescent="0.2"/>
    <row r="395908" ht="12.75" customHeight="1" x14ac:dyDescent="0.2"/>
    <row r="395912" ht="12.75" customHeight="1" x14ac:dyDescent="0.2"/>
    <row r="395916" ht="12.75" customHeight="1" x14ac:dyDescent="0.2"/>
    <row r="395920" ht="12.75" customHeight="1" x14ac:dyDescent="0.2"/>
    <row r="395924" ht="12.75" customHeight="1" x14ac:dyDescent="0.2"/>
    <row r="395928" ht="12.75" customHeight="1" x14ac:dyDescent="0.2"/>
    <row r="395932" ht="12.75" customHeight="1" x14ac:dyDescent="0.2"/>
    <row r="395936" ht="12.75" customHeight="1" x14ac:dyDescent="0.2"/>
    <row r="395940" ht="12.75" customHeight="1" x14ac:dyDescent="0.2"/>
    <row r="395944" ht="12.75" customHeight="1" x14ac:dyDescent="0.2"/>
    <row r="395948" ht="12.75" customHeight="1" x14ac:dyDescent="0.2"/>
    <row r="395952" ht="12.75" customHeight="1" x14ac:dyDescent="0.2"/>
    <row r="395956" ht="12.75" customHeight="1" x14ac:dyDescent="0.2"/>
    <row r="395960" ht="12.75" customHeight="1" x14ac:dyDescent="0.2"/>
    <row r="395964" ht="12.75" customHeight="1" x14ac:dyDescent="0.2"/>
    <row r="395968" ht="12.75" customHeight="1" x14ac:dyDescent="0.2"/>
    <row r="395972" ht="12.75" customHeight="1" x14ac:dyDescent="0.2"/>
    <row r="395976" ht="12.75" customHeight="1" x14ac:dyDescent="0.2"/>
    <row r="395980" ht="12.75" customHeight="1" x14ac:dyDescent="0.2"/>
    <row r="395984" ht="12.75" customHeight="1" x14ac:dyDescent="0.2"/>
    <row r="395988" ht="12.75" customHeight="1" x14ac:dyDescent="0.2"/>
    <row r="395992" ht="12.75" customHeight="1" x14ac:dyDescent="0.2"/>
    <row r="395996" ht="12.75" customHeight="1" x14ac:dyDescent="0.2"/>
    <row r="396000" ht="12.75" customHeight="1" x14ac:dyDescent="0.2"/>
    <row r="396004" ht="12.75" customHeight="1" x14ac:dyDescent="0.2"/>
    <row r="396008" ht="12.75" customHeight="1" x14ac:dyDescent="0.2"/>
    <row r="396012" ht="12.75" customHeight="1" x14ac:dyDescent="0.2"/>
    <row r="396016" ht="12.75" customHeight="1" x14ac:dyDescent="0.2"/>
    <row r="396020" ht="12.75" customHeight="1" x14ac:dyDescent="0.2"/>
    <row r="396024" ht="12.75" customHeight="1" x14ac:dyDescent="0.2"/>
    <row r="396028" ht="12.75" customHeight="1" x14ac:dyDescent="0.2"/>
    <row r="396032" ht="12.75" customHeight="1" x14ac:dyDescent="0.2"/>
    <row r="396036" ht="12.75" customHeight="1" x14ac:dyDescent="0.2"/>
    <row r="396040" ht="12.75" customHeight="1" x14ac:dyDescent="0.2"/>
    <row r="396044" ht="12.75" customHeight="1" x14ac:dyDescent="0.2"/>
    <row r="396048" ht="12.75" customHeight="1" x14ac:dyDescent="0.2"/>
    <row r="396052" ht="12.75" customHeight="1" x14ac:dyDescent="0.2"/>
    <row r="396056" ht="12.75" customHeight="1" x14ac:dyDescent="0.2"/>
    <row r="396060" ht="12.75" customHeight="1" x14ac:dyDescent="0.2"/>
    <row r="396064" ht="12.75" customHeight="1" x14ac:dyDescent="0.2"/>
    <row r="396068" ht="12.75" customHeight="1" x14ac:dyDescent="0.2"/>
    <row r="396072" ht="12.75" customHeight="1" x14ac:dyDescent="0.2"/>
    <row r="396076" ht="12.75" customHeight="1" x14ac:dyDescent="0.2"/>
    <row r="396080" ht="12.75" customHeight="1" x14ac:dyDescent="0.2"/>
    <row r="396084" ht="12.75" customHeight="1" x14ac:dyDescent="0.2"/>
    <row r="396088" ht="12.75" customHeight="1" x14ac:dyDescent="0.2"/>
    <row r="396092" ht="12.75" customHeight="1" x14ac:dyDescent="0.2"/>
    <row r="396096" ht="12.75" customHeight="1" x14ac:dyDescent="0.2"/>
    <row r="396100" ht="12.75" customHeight="1" x14ac:dyDescent="0.2"/>
    <row r="396104" ht="12.75" customHeight="1" x14ac:dyDescent="0.2"/>
    <row r="396108" ht="12.75" customHeight="1" x14ac:dyDescent="0.2"/>
    <row r="396112" ht="12.75" customHeight="1" x14ac:dyDescent="0.2"/>
    <row r="396116" ht="12.75" customHeight="1" x14ac:dyDescent="0.2"/>
    <row r="396120" ht="12.75" customHeight="1" x14ac:dyDescent="0.2"/>
    <row r="396124" ht="12.75" customHeight="1" x14ac:dyDescent="0.2"/>
    <row r="396128" ht="12.75" customHeight="1" x14ac:dyDescent="0.2"/>
    <row r="396132" ht="12.75" customHeight="1" x14ac:dyDescent="0.2"/>
    <row r="396136" ht="12.75" customHeight="1" x14ac:dyDescent="0.2"/>
    <row r="396140" ht="12.75" customHeight="1" x14ac:dyDescent="0.2"/>
    <row r="396144" ht="12.75" customHeight="1" x14ac:dyDescent="0.2"/>
    <row r="396148" ht="12.75" customHeight="1" x14ac:dyDescent="0.2"/>
    <row r="396152" ht="12.75" customHeight="1" x14ac:dyDescent="0.2"/>
    <row r="396156" ht="12.75" customHeight="1" x14ac:dyDescent="0.2"/>
    <row r="396160" ht="12.75" customHeight="1" x14ac:dyDescent="0.2"/>
    <row r="396164" ht="12.75" customHeight="1" x14ac:dyDescent="0.2"/>
    <row r="396168" ht="12.75" customHeight="1" x14ac:dyDescent="0.2"/>
    <row r="396172" ht="12.75" customHeight="1" x14ac:dyDescent="0.2"/>
    <row r="396176" ht="12.75" customHeight="1" x14ac:dyDescent="0.2"/>
    <row r="396180" ht="12.75" customHeight="1" x14ac:dyDescent="0.2"/>
    <row r="396184" ht="12.75" customHeight="1" x14ac:dyDescent="0.2"/>
    <row r="396188" ht="12.75" customHeight="1" x14ac:dyDescent="0.2"/>
    <row r="396192" ht="12.75" customHeight="1" x14ac:dyDescent="0.2"/>
    <row r="396196" ht="12.75" customHeight="1" x14ac:dyDescent="0.2"/>
    <row r="396200" ht="12.75" customHeight="1" x14ac:dyDescent="0.2"/>
    <row r="396204" ht="12.75" customHeight="1" x14ac:dyDescent="0.2"/>
    <row r="396208" ht="12.75" customHeight="1" x14ac:dyDescent="0.2"/>
    <row r="396212" ht="12.75" customHeight="1" x14ac:dyDescent="0.2"/>
    <row r="396216" ht="12.75" customHeight="1" x14ac:dyDescent="0.2"/>
    <row r="396220" ht="12.75" customHeight="1" x14ac:dyDescent="0.2"/>
    <row r="396224" ht="12.75" customHeight="1" x14ac:dyDescent="0.2"/>
    <row r="396228" ht="12.75" customHeight="1" x14ac:dyDescent="0.2"/>
    <row r="396232" ht="12.75" customHeight="1" x14ac:dyDescent="0.2"/>
    <row r="396236" ht="12.75" customHeight="1" x14ac:dyDescent="0.2"/>
    <row r="396240" ht="12.75" customHeight="1" x14ac:dyDescent="0.2"/>
    <row r="396244" ht="12.75" customHeight="1" x14ac:dyDescent="0.2"/>
    <row r="396248" ht="12.75" customHeight="1" x14ac:dyDescent="0.2"/>
    <row r="396252" ht="12.75" customHeight="1" x14ac:dyDescent="0.2"/>
    <row r="396256" ht="12.75" customHeight="1" x14ac:dyDescent="0.2"/>
    <row r="396260" ht="12.75" customHeight="1" x14ac:dyDescent="0.2"/>
    <row r="396264" ht="12.75" customHeight="1" x14ac:dyDescent="0.2"/>
    <row r="396268" ht="12.75" customHeight="1" x14ac:dyDescent="0.2"/>
    <row r="396272" ht="12.75" customHeight="1" x14ac:dyDescent="0.2"/>
    <row r="396276" ht="12.75" customHeight="1" x14ac:dyDescent="0.2"/>
    <row r="396280" ht="12.75" customHeight="1" x14ac:dyDescent="0.2"/>
    <row r="396284" ht="12.75" customHeight="1" x14ac:dyDescent="0.2"/>
    <row r="396288" ht="12.75" customHeight="1" x14ac:dyDescent="0.2"/>
    <row r="396292" ht="12.75" customHeight="1" x14ac:dyDescent="0.2"/>
    <row r="396296" ht="12.75" customHeight="1" x14ac:dyDescent="0.2"/>
    <row r="396300" ht="12.75" customHeight="1" x14ac:dyDescent="0.2"/>
    <row r="396304" ht="12.75" customHeight="1" x14ac:dyDescent="0.2"/>
    <row r="396308" ht="12.75" customHeight="1" x14ac:dyDescent="0.2"/>
    <row r="396312" ht="12.75" customHeight="1" x14ac:dyDescent="0.2"/>
    <row r="396316" ht="12.75" customHeight="1" x14ac:dyDescent="0.2"/>
    <row r="396320" ht="12.75" customHeight="1" x14ac:dyDescent="0.2"/>
    <row r="396324" ht="12.75" customHeight="1" x14ac:dyDescent="0.2"/>
    <row r="396328" ht="12.75" customHeight="1" x14ac:dyDescent="0.2"/>
    <row r="396332" ht="12.75" customHeight="1" x14ac:dyDescent="0.2"/>
    <row r="396336" ht="12.75" customHeight="1" x14ac:dyDescent="0.2"/>
    <row r="396340" ht="12.75" customHeight="1" x14ac:dyDescent="0.2"/>
    <row r="396344" ht="12.75" customHeight="1" x14ac:dyDescent="0.2"/>
    <row r="396348" ht="12.75" customHeight="1" x14ac:dyDescent="0.2"/>
    <row r="396352" ht="12.75" customHeight="1" x14ac:dyDescent="0.2"/>
    <row r="396356" ht="12.75" customHeight="1" x14ac:dyDescent="0.2"/>
    <row r="396360" ht="12.75" customHeight="1" x14ac:dyDescent="0.2"/>
    <row r="396364" ht="12.75" customHeight="1" x14ac:dyDescent="0.2"/>
    <row r="396368" ht="12.75" customHeight="1" x14ac:dyDescent="0.2"/>
    <row r="396372" ht="12.75" customHeight="1" x14ac:dyDescent="0.2"/>
    <row r="396376" ht="12.75" customHeight="1" x14ac:dyDescent="0.2"/>
    <row r="396380" ht="12.75" customHeight="1" x14ac:dyDescent="0.2"/>
    <row r="396384" ht="12.75" customHeight="1" x14ac:dyDescent="0.2"/>
    <row r="396388" ht="12.75" customHeight="1" x14ac:dyDescent="0.2"/>
    <row r="396392" ht="12.75" customHeight="1" x14ac:dyDescent="0.2"/>
    <row r="396396" ht="12.75" customHeight="1" x14ac:dyDescent="0.2"/>
    <row r="396400" ht="12.75" customHeight="1" x14ac:dyDescent="0.2"/>
    <row r="396404" ht="12.75" customHeight="1" x14ac:dyDescent="0.2"/>
    <row r="396408" ht="12.75" customHeight="1" x14ac:dyDescent="0.2"/>
    <row r="396412" ht="12.75" customHeight="1" x14ac:dyDescent="0.2"/>
    <row r="396416" ht="12.75" customHeight="1" x14ac:dyDescent="0.2"/>
    <row r="396420" ht="12.75" customHeight="1" x14ac:dyDescent="0.2"/>
    <row r="396424" ht="12.75" customHeight="1" x14ac:dyDescent="0.2"/>
    <row r="396428" ht="12.75" customHeight="1" x14ac:dyDescent="0.2"/>
    <row r="396432" ht="12.75" customHeight="1" x14ac:dyDescent="0.2"/>
    <row r="396436" ht="12.75" customHeight="1" x14ac:dyDescent="0.2"/>
    <row r="396440" ht="12.75" customHeight="1" x14ac:dyDescent="0.2"/>
    <row r="396444" ht="12.75" customHeight="1" x14ac:dyDescent="0.2"/>
    <row r="396448" ht="12.75" customHeight="1" x14ac:dyDescent="0.2"/>
    <row r="396452" ht="12.75" customHeight="1" x14ac:dyDescent="0.2"/>
    <row r="396456" ht="12.75" customHeight="1" x14ac:dyDescent="0.2"/>
    <row r="396460" ht="12.75" customHeight="1" x14ac:dyDescent="0.2"/>
    <row r="396464" ht="12.75" customHeight="1" x14ac:dyDescent="0.2"/>
    <row r="396468" ht="12.75" customHeight="1" x14ac:dyDescent="0.2"/>
    <row r="396472" ht="12.75" customHeight="1" x14ac:dyDescent="0.2"/>
    <row r="396476" ht="12.75" customHeight="1" x14ac:dyDescent="0.2"/>
    <row r="396480" ht="12.75" customHeight="1" x14ac:dyDescent="0.2"/>
    <row r="396484" ht="12.75" customHeight="1" x14ac:dyDescent="0.2"/>
    <row r="396488" ht="12.75" customHeight="1" x14ac:dyDescent="0.2"/>
    <row r="396492" ht="12.75" customHeight="1" x14ac:dyDescent="0.2"/>
    <row r="396496" ht="12.75" customHeight="1" x14ac:dyDescent="0.2"/>
    <row r="396500" ht="12.75" customHeight="1" x14ac:dyDescent="0.2"/>
    <row r="396504" ht="12.75" customHeight="1" x14ac:dyDescent="0.2"/>
    <row r="396508" ht="12.75" customHeight="1" x14ac:dyDescent="0.2"/>
    <row r="396512" ht="12.75" customHeight="1" x14ac:dyDescent="0.2"/>
    <row r="396516" ht="12.75" customHeight="1" x14ac:dyDescent="0.2"/>
    <row r="396520" ht="12.75" customHeight="1" x14ac:dyDescent="0.2"/>
    <row r="396524" ht="12.75" customHeight="1" x14ac:dyDescent="0.2"/>
    <row r="396528" ht="12.75" customHeight="1" x14ac:dyDescent="0.2"/>
    <row r="396532" ht="12.75" customHeight="1" x14ac:dyDescent="0.2"/>
    <row r="396536" ht="12.75" customHeight="1" x14ac:dyDescent="0.2"/>
    <row r="396540" ht="12.75" customHeight="1" x14ac:dyDescent="0.2"/>
    <row r="396544" ht="12.75" customHeight="1" x14ac:dyDescent="0.2"/>
    <row r="396548" ht="12.75" customHeight="1" x14ac:dyDescent="0.2"/>
    <row r="396552" ht="12.75" customHeight="1" x14ac:dyDescent="0.2"/>
    <row r="396556" ht="12.75" customHeight="1" x14ac:dyDescent="0.2"/>
    <row r="396560" ht="12.75" customHeight="1" x14ac:dyDescent="0.2"/>
    <row r="396564" ht="12.75" customHeight="1" x14ac:dyDescent="0.2"/>
    <row r="396568" ht="12.75" customHeight="1" x14ac:dyDescent="0.2"/>
    <row r="396572" ht="12.75" customHeight="1" x14ac:dyDescent="0.2"/>
    <row r="396576" ht="12.75" customHeight="1" x14ac:dyDescent="0.2"/>
    <row r="396580" ht="12.75" customHeight="1" x14ac:dyDescent="0.2"/>
    <row r="396584" ht="12.75" customHeight="1" x14ac:dyDescent="0.2"/>
    <row r="396588" ht="12.75" customHeight="1" x14ac:dyDescent="0.2"/>
    <row r="396592" ht="12.75" customHeight="1" x14ac:dyDescent="0.2"/>
    <row r="396596" ht="12.75" customHeight="1" x14ac:dyDescent="0.2"/>
    <row r="396600" ht="12.75" customHeight="1" x14ac:dyDescent="0.2"/>
    <row r="396604" ht="12.75" customHeight="1" x14ac:dyDescent="0.2"/>
    <row r="396608" ht="12.75" customHeight="1" x14ac:dyDescent="0.2"/>
    <row r="396612" ht="12.75" customHeight="1" x14ac:dyDescent="0.2"/>
    <row r="396616" ht="12.75" customHeight="1" x14ac:dyDescent="0.2"/>
    <row r="396620" ht="12.75" customHeight="1" x14ac:dyDescent="0.2"/>
    <row r="396624" ht="12.75" customHeight="1" x14ac:dyDescent="0.2"/>
    <row r="396628" ht="12.75" customHeight="1" x14ac:dyDescent="0.2"/>
    <row r="396632" ht="12.75" customHeight="1" x14ac:dyDescent="0.2"/>
    <row r="396636" ht="12.75" customHeight="1" x14ac:dyDescent="0.2"/>
    <row r="396640" ht="12.75" customHeight="1" x14ac:dyDescent="0.2"/>
    <row r="396644" ht="12.75" customHeight="1" x14ac:dyDescent="0.2"/>
    <row r="396648" ht="12.75" customHeight="1" x14ac:dyDescent="0.2"/>
    <row r="396652" ht="12.75" customHeight="1" x14ac:dyDescent="0.2"/>
    <row r="396656" ht="12.75" customHeight="1" x14ac:dyDescent="0.2"/>
    <row r="396660" ht="12.75" customHeight="1" x14ac:dyDescent="0.2"/>
    <row r="396664" ht="12.75" customHeight="1" x14ac:dyDescent="0.2"/>
    <row r="396668" ht="12.75" customHeight="1" x14ac:dyDescent="0.2"/>
    <row r="396672" ht="12.75" customHeight="1" x14ac:dyDescent="0.2"/>
    <row r="396676" ht="12.75" customHeight="1" x14ac:dyDescent="0.2"/>
    <row r="396680" ht="12.75" customHeight="1" x14ac:dyDescent="0.2"/>
    <row r="396684" ht="12.75" customHeight="1" x14ac:dyDescent="0.2"/>
    <row r="396688" ht="12.75" customHeight="1" x14ac:dyDescent="0.2"/>
    <row r="396692" ht="12.75" customHeight="1" x14ac:dyDescent="0.2"/>
    <row r="396696" ht="12.75" customHeight="1" x14ac:dyDescent="0.2"/>
    <row r="396700" ht="12.75" customHeight="1" x14ac:dyDescent="0.2"/>
    <row r="396704" ht="12.75" customHeight="1" x14ac:dyDescent="0.2"/>
    <row r="396708" ht="12.75" customHeight="1" x14ac:dyDescent="0.2"/>
    <row r="396712" ht="12.75" customHeight="1" x14ac:dyDescent="0.2"/>
    <row r="396716" ht="12.75" customHeight="1" x14ac:dyDescent="0.2"/>
    <row r="396720" ht="12.75" customHeight="1" x14ac:dyDescent="0.2"/>
    <row r="396724" ht="12.75" customHeight="1" x14ac:dyDescent="0.2"/>
    <row r="396728" ht="12.75" customHeight="1" x14ac:dyDescent="0.2"/>
    <row r="396732" ht="12.75" customHeight="1" x14ac:dyDescent="0.2"/>
    <row r="396736" ht="12.75" customHeight="1" x14ac:dyDescent="0.2"/>
    <row r="396740" ht="12.75" customHeight="1" x14ac:dyDescent="0.2"/>
    <row r="396744" ht="12.75" customHeight="1" x14ac:dyDescent="0.2"/>
    <row r="396748" ht="12.75" customHeight="1" x14ac:dyDescent="0.2"/>
    <row r="396752" ht="12.75" customHeight="1" x14ac:dyDescent="0.2"/>
    <row r="396756" ht="12.75" customHeight="1" x14ac:dyDescent="0.2"/>
    <row r="396760" ht="12.75" customHeight="1" x14ac:dyDescent="0.2"/>
    <row r="396764" ht="12.75" customHeight="1" x14ac:dyDescent="0.2"/>
    <row r="396768" ht="12.75" customHeight="1" x14ac:dyDescent="0.2"/>
    <row r="396772" ht="12.75" customHeight="1" x14ac:dyDescent="0.2"/>
    <row r="396776" ht="12.75" customHeight="1" x14ac:dyDescent="0.2"/>
    <row r="396780" ht="12.75" customHeight="1" x14ac:dyDescent="0.2"/>
    <row r="396784" ht="12.75" customHeight="1" x14ac:dyDescent="0.2"/>
    <row r="396788" ht="12.75" customHeight="1" x14ac:dyDescent="0.2"/>
    <row r="396792" ht="12.75" customHeight="1" x14ac:dyDescent="0.2"/>
    <row r="396796" ht="12.75" customHeight="1" x14ac:dyDescent="0.2"/>
    <row r="396800" ht="12.75" customHeight="1" x14ac:dyDescent="0.2"/>
    <row r="396804" ht="12.75" customHeight="1" x14ac:dyDescent="0.2"/>
    <row r="396808" ht="12.75" customHeight="1" x14ac:dyDescent="0.2"/>
    <row r="396812" ht="12.75" customHeight="1" x14ac:dyDescent="0.2"/>
    <row r="396816" ht="12.75" customHeight="1" x14ac:dyDescent="0.2"/>
    <row r="396820" ht="12.75" customHeight="1" x14ac:dyDescent="0.2"/>
    <row r="396824" ht="12.75" customHeight="1" x14ac:dyDescent="0.2"/>
    <row r="396828" ht="12.75" customHeight="1" x14ac:dyDescent="0.2"/>
    <row r="396832" ht="12.75" customHeight="1" x14ac:dyDescent="0.2"/>
    <row r="396836" ht="12.75" customHeight="1" x14ac:dyDescent="0.2"/>
    <row r="396840" ht="12.75" customHeight="1" x14ac:dyDescent="0.2"/>
    <row r="396844" ht="12.75" customHeight="1" x14ac:dyDescent="0.2"/>
    <row r="396848" ht="12.75" customHeight="1" x14ac:dyDescent="0.2"/>
    <row r="396852" ht="12.75" customHeight="1" x14ac:dyDescent="0.2"/>
    <row r="396856" ht="12.75" customHeight="1" x14ac:dyDescent="0.2"/>
    <row r="396860" ht="12.75" customHeight="1" x14ac:dyDescent="0.2"/>
    <row r="396864" ht="12.75" customHeight="1" x14ac:dyDescent="0.2"/>
    <row r="396868" ht="12.75" customHeight="1" x14ac:dyDescent="0.2"/>
    <row r="396872" ht="12.75" customHeight="1" x14ac:dyDescent="0.2"/>
    <row r="396876" ht="12.75" customHeight="1" x14ac:dyDescent="0.2"/>
    <row r="396880" ht="12.75" customHeight="1" x14ac:dyDescent="0.2"/>
    <row r="396884" ht="12.75" customHeight="1" x14ac:dyDescent="0.2"/>
    <row r="396888" ht="12.75" customHeight="1" x14ac:dyDescent="0.2"/>
    <row r="396892" ht="12.75" customHeight="1" x14ac:dyDescent="0.2"/>
    <row r="396896" ht="12.75" customHeight="1" x14ac:dyDescent="0.2"/>
    <row r="396900" ht="12.75" customHeight="1" x14ac:dyDescent="0.2"/>
    <row r="396904" ht="12.75" customHeight="1" x14ac:dyDescent="0.2"/>
    <row r="396908" ht="12.75" customHeight="1" x14ac:dyDescent="0.2"/>
    <row r="396912" ht="12.75" customHeight="1" x14ac:dyDescent="0.2"/>
    <row r="396916" ht="12.75" customHeight="1" x14ac:dyDescent="0.2"/>
    <row r="396920" ht="12.75" customHeight="1" x14ac:dyDescent="0.2"/>
    <row r="396924" ht="12.75" customHeight="1" x14ac:dyDescent="0.2"/>
    <row r="396928" ht="12.75" customHeight="1" x14ac:dyDescent="0.2"/>
    <row r="396932" ht="12.75" customHeight="1" x14ac:dyDescent="0.2"/>
    <row r="396936" ht="12.75" customHeight="1" x14ac:dyDescent="0.2"/>
    <row r="396940" ht="12.75" customHeight="1" x14ac:dyDescent="0.2"/>
    <row r="396944" ht="12.75" customHeight="1" x14ac:dyDescent="0.2"/>
    <row r="396948" ht="12.75" customHeight="1" x14ac:dyDescent="0.2"/>
    <row r="396952" ht="12.75" customHeight="1" x14ac:dyDescent="0.2"/>
    <row r="396956" ht="12.75" customHeight="1" x14ac:dyDescent="0.2"/>
    <row r="396960" ht="12.75" customHeight="1" x14ac:dyDescent="0.2"/>
    <row r="396964" ht="12.75" customHeight="1" x14ac:dyDescent="0.2"/>
    <row r="396968" ht="12.75" customHeight="1" x14ac:dyDescent="0.2"/>
    <row r="396972" ht="12.75" customHeight="1" x14ac:dyDescent="0.2"/>
    <row r="396976" ht="12.75" customHeight="1" x14ac:dyDescent="0.2"/>
    <row r="396980" ht="12.75" customHeight="1" x14ac:dyDescent="0.2"/>
    <row r="396984" ht="12.75" customHeight="1" x14ac:dyDescent="0.2"/>
    <row r="396988" ht="12.75" customHeight="1" x14ac:dyDescent="0.2"/>
    <row r="396992" ht="12.75" customHeight="1" x14ac:dyDescent="0.2"/>
    <row r="396996" ht="12.75" customHeight="1" x14ac:dyDescent="0.2"/>
    <row r="397000" ht="12.75" customHeight="1" x14ac:dyDescent="0.2"/>
    <row r="397004" ht="12.75" customHeight="1" x14ac:dyDescent="0.2"/>
    <row r="397008" ht="12.75" customHeight="1" x14ac:dyDescent="0.2"/>
    <row r="397012" ht="12.75" customHeight="1" x14ac:dyDescent="0.2"/>
    <row r="397016" ht="12.75" customHeight="1" x14ac:dyDescent="0.2"/>
    <row r="397020" ht="12.75" customHeight="1" x14ac:dyDescent="0.2"/>
    <row r="397024" ht="12.75" customHeight="1" x14ac:dyDescent="0.2"/>
    <row r="397028" ht="12.75" customHeight="1" x14ac:dyDescent="0.2"/>
    <row r="397032" ht="12.75" customHeight="1" x14ac:dyDescent="0.2"/>
    <row r="397036" ht="12.75" customHeight="1" x14ac:dyDescent="0.2"/>
    <row r="397040" ht="12.75" customHeight="1" x14ac:dyDescent="0.2"/>
    <row r="397044" ht="12.75" customHeight="1" x14ac:dyDescent="0.2"/>
    <row r="397048" ht="12.75" customHeight="1" x14ac:dyDescent="0.2"/>
    <row r="397052" ht="12.75" customHeight="1" x14ac:dyDescent="0.2"/>
    <row r="397056" ht="12.75" customHeight="1" x14ac:dyDescent="0.2"/>
    <row r="397060" ht="12.75" customHeight="1" x14ac:dyDescent="0.2"/>
    <row r="397064" ht="12.75" customHeight="1" x14ac:dyDescent="0.2"/>
    <row r="397068" ht="12.75" customHeight="1" x14ac:dyDescent="0.2"/>
    <row r="397072" ht="12.75" customHeight="1" x14ac:dyDescent="0.2"/>
    <row r="397076" ht="12.75" customHeight="1" x14ac:dyDescent="0.2"/>
    <row r="397080" ht="12.75" customHeight="1" x14ac:dyDescent="0.2"/>
    <row r="397084" ht="12.75" customHeight="1" x14ac:dyDescent="0.2"/>
    <row r="397088" ht="12.75" customHeight="1" x14ac:dyDescent="0.2"/>
    <row r="397092" ht="12.75" customHeight="1" x14ac:dyDescent="0.2"/>
    <row r="397096" ht="12.75" customHeight="1" x14ac:dyDescent="0.2"/>
    <row r="397100" ht="12.75" customHeight="1" x14ac:dyDescent="0.2"/>
    <row r="397104" ht="12.75" customHeight="1" x14ac:dyDescent="0.2"/>
    <row r="397108" ht="12.75" customHeight="1" x14ac:dyDescent="0.2"/>
    <row r="397112" ht="12.75" customHeight="1" x14ac:dyDescent="0.2"/>
    <row r="397116" ht="12.75" customHeight="1" x14ac:dyDescent="0.2"/>
    <row r="397120" ht="12.75" customHeight="1" x14ac:dyDescent="0.2"/>
    <row r="397124" ht="12.75" customHeight="1" x14ac:dyDescent="0.2"/>
    <row r="397128" ht="12.75" customHeight="1" x14ac:dyDescent="0.2"/>
    <row r="397132" ht="12.75" customHeight="1" x14ac:dyDescent="0.2"/>
    <row r="397136" ht="12.75" customHeight="1" x14ac:dyDescent="0.2"/>
    <row r="397140" ht="12.75" customHeight="1" x14ac:dyDescent="0.2"/>
    <row r="397144" ht="12.75" customHeight="1" x14ac:dyDescent="0.2"/>
    <row r="397148" ht="12.75" customHeight="1" x14ac:dyDescent="0.2"/>
    <row r="397152" ht="12.75" customHeight="1" x14ac:dyDescent="0.2"/>
    <row r="397156" ht="12.75" customHeight="1" x14ac:dyDescent="0.2"/>
    <row r="397160" ht="12.75" customHeight="1" x14ac:dyDescent="0.2"/>
    <row r="397164" ht="12.75" customHeight="1" x14ac:dyDescent="0.2"/>
    <row r="397168" ht="12.75" customHeight="1" x14ac:dyDescent="0.2"/>
    <row r="397172" ht="12.75" customHeight="1" x14ac:dyDescent="0.2"/>
    <row r="397176" ht="12.75" customHeight="1" x14ac:dyDescent="0.2"/>
    <row r="397180" ht="12.75" customHeight="1" x14ac:dyDescent="0.2"/>
    <row r="397184" ht="12.75" customHeight="1" x14ac:dyDescent="0.2"/>
    <row r="397188" ht="12.75" customHeight="1" x14ac:dyDescent="0.2"/>
    <row r="397192" ht="12.75" customHeight="1" x14ac:dyDescent="0.2"/>
    <row r="397196" ht="12.75" customHeight="1" x14ac:dyDescent="0.2"/>
    <row r="397200" ht="12.75" customHeight="1" x14ac:dyDescent="0.2"/>
    <row r="397204" ht="12.75" customHeight="1" x14ac:dyDescent="0.2"/>
    <row r="397208" ht="12.75" customHeight="1" x14ac:dyDescent="0.2"/>
    <row r="397212" ht="12.75" customHeight="1" x14ac:dyDescent="0.2"/>
    <row r="397216" ht="12.75" customHeight="1" x14ac:dyDescent="0.2"/>
    <row r="397220" ht="12.75" customHeight="1" x14ac:dyDescent="0.2"/>
    <row r="397224" ht="12.75" customHeight="1" x14ac:dyDescent="0.2"/>
    <row r="397228" ht="12.75" customHeight="1" x14ac:dyDescent="0.2"/>
    <row r="397232" ht="12.75" customHeight="1" x14ac:dyDescent="0.2"/>
    <row r="397236" ht="12.75" customHeight="1" x14ac:dyDescent="0.2"/>
    <row r="397240" ht="12.75" customHeight="1" x14ac:dyDescent="0.2"/>
    <row r="397244" ht="12.75" customHeight="1" x14ac:dyDescent="0.2"/>
    <row r="397248" ht="12.75" customHeight="1" x14ac:dyDescent="0.2"/>
    <row r="397252" ht="12.75" customHeight="1" x14ac:dyDescent="0.2"/>
    <row r="397256" ht="12.75" customHeight="1" x14ac:dyDescent="0.2"/>
    <row r="397260" ht="12.75" customHeight="1" x14ac:dyDescent="0.2"/>
    <row r="397264" ht="12.75" customHeight="1" x14ac:dyDescent="0.2"/>
    <row r="397268" ht="12.75" customHeight="1" x14ac:dyDescent="0.2"/>
    <row r="397272" ht="12.75" customHeight="1" x14ac:dyDescent="0.2"/>
    <row r="397276" ht="12.75" customHeight="1" x14ac:dyDescent="0.2"/>
    <row r="397280" ht="12.75" customHeight="1" x14ac:dyDescent="0.2"/>
    <row r="397284" ht="12.75" customHeight="1" x14ac:dyDescent="0.2"/>
    <row r="397288" ht="12.75" customHeight="1" x14ac:dyDescent="0.2"/>
    <row r="397292" ht="12.75" customHeight="1" x14ac:dyDescent="0.2"/>
    <row r="397296" ht="12.75" customHeight="1" x14ac:dyDescent="0.2"/>
    <row r="397300" ht="12.75" customHeight="1" x14ac:dyDescent="0.2"/>
    <row r="397304" ht="12.75" customHeight="1" x14ac:dyDescent="0.2"/>
    <row r="397308" ht="12.75" customHeight="1" x14ac:dyDescent="0.2"/>
    <row r="397312" ht="12.75" customHeight="1" x14ac:dyDescent="0.2"/>
    <row r="397316" ht="12.75" customHeight="1" x14ac:dyDescent="0.2"/>
    <row r="397320" ht="12.75" customHeight="1" x14ac:dyDescent="0.2"/>
    <row r="397324" ht="12.75" customHeight="1" x14ac:dyDescent="0.2"/>
    <row r="397328" ht="12.75" customHeight="1" x14ac:dyDescent="0.2"/>
    <row r="397332" ht="12.75" customHeight="1" x14ac:dyDescent="0.2"/>
    <row r="397336" ht="12.75" customHeight="1" x14ac:dyDescent="0.2"/>
    <row r="397340" ht="12.75" customHeight="1" x14ac:dyDescent="0.2"/>
    <row r="397344" ht="12.75" customHeight="1" x14ac:dyDescent="0.2"/>
    <row r="397348" ht="12.75" customHeight="1" x14ac:dyDescent="0.2"/>
    <row r="397352" ht="12.75" customHeight="1" x14ac:dyDescent="0.2"/>
    <row r="397356" ht="12.75" customHeight="1" x14ac:dyDescent="0.2"/>
    <row r="397360" ht="12.75" customHeight="1" x14ac:dyDescent="0.2"/>
    <row r="397364" ht="12.75" customHeight="1" x14ac:dyDescent="0.2"/>
    <row r="397368" ht="12.75" customHeight="1" x14ac:dyDescent="0.2"/>
    <row r="397372" ht="12.75" customHeight="1" x14ac:dyDescent="0.2"/>
    <row r="397376" ht="12.75" customHeight="1" x14ac:dyDescent="0.2"/>
    <row r="397380" ht="12.75" customHeight="1" x14ac:dyDescent="0.2"/>
    <row r="397384" ht="12.75" customHeight="1" x14ac:dyDescent="0.2"/>
    <row r="397388" ht="12.75" customHeight="1" x14ac:dyDescent="0.2"/>
    <row r="397392" ht="12.75" customHeight="1" x14ac:dyDescent="0.2"/>
    <row r="397396" ht="12.75" customHeight="1" x14ac:dyDescent="0.2"/>
    <row r="397400" ht="12.75" customHeight="1" x14ac:dyDescent="0.2"/>
    <row r="397404" ht="12.75" customHeight="1" x14ac:dyDescent="0.2"/>
    <row r="397408" ht="12.75" customHeight="1" x14ac:dyDescent="0.2"/>
    <row r="397412" ht="12.75" customHeight="1" x14ac:dyDescent="0.2"/>
    <row r="397416" ht="12.75" customHeight="1" x14ac:dyDescent="0.2"/>
    <row r="397420" ht="12.75" customHeight="1" x14ac:dyDescent="0.2"/>
    <row r="397424" ht="12.75" customHeight="1" x14ac:dyDescent="0.2"/>
    <row r="397428" ht="12.75" customHeight="1" x14ac:dyDescent="0.2"/>
    <row r="397432" ht="12.75" customHeight="1" x14ac:dyDescent="0.2"/>
    <row r="397436" ht="12.75" customHeight="1" x14ac:dyDescent="0.2"/>
    <row r="397440" ht="12.75" customHeight="1" x14ac:dyDescent="0.2"/>
    <row r="397444" ht="12.75" customHeight="1" x14ac:dyDescent="0.2"/>
    <row r="397448" ht="12.75" customHeight="1" x14ac:dyDescent="0.2"/>
    <row r="397452" ht="12.75" customHeight="1" x14ac:dyDescent="0.2"/>
    <row r="397456" ht="12.75" customHeight="1" x14ac:dyDescent="0.2"/>
    <row r="397460" ht="12.75" customHeight="1" x14ac:dyDescent="0.2"/>
    <row r="397464" ht="12.75" customHeight="1" x14ac:dyDescent="0.2"/>
    <row r="397468" ht="12.75" customHeight="1" x14ac:dyDescent="0.2"/>
    <row r="397472" ht="12.75" customHeight="1" x14ac:dyDescent="0.2"/>
    <row r="397476" ht="12.75" customHeight="1" x14ac:dyDescent="0.2"/>
    <row r="397480" ht="12.75" customHeight="1" x14ac:dyDescent="0.2"/>
    <row r="397484" ht="12.75" customHeight="1" x14ac:dyDescent="0.2"/>
    <row r="397488" ht="12.75" customHeight="1" x14ac:dyDescent="0.2"/>
    <row r="397492" ht="12.75" customHeight="1" x14ac:dyDescent="0.2"/>
    <row r="397496" ht="12.75" customHeight="1" x14ac:dyDescent="0.2"/>
    <row r="397500" ht="12.75" customHeight="1" x14ac:dyDescent="0.2"/>
    <row r="397504" ht="12.75" customHeight="1" x14ac:dyDescent="0.2"/>
    <row r="397508" ht="12.75" customHeight="1" x14ac:dyDescent="0.2"/>
    <row r="397512" ht="12.75" customHeight="1" x14ac:dyDescent="0.2"/>
    <row r="397516" ht="12.75" customHeight="1" x14ac:dyDescent="0.2"/>
    <row r="397520" ht="12.75" customHeight="1" x14ac:dyDescent="0.2"/>
    <row r="397524" ht="12.75" customHeight="1" x14ac:dyDescent="0.2"/>
    <row r="397528" ht="12.75" customHeight="1" x14ac:dyDescent="0.2"/>
    <row r="397532" ht="12.75" customHeight="1" x14ac:dyDescent="0.2"/>
    <row r="397536" ht="12.75" customHeight="1" x14ac:dyDescent="0.2"/>
    <row r="397540" ht="12.75" customHeight="1" x14ac:dyDescent="0.2"/>
    <row r="397544" ht="12.75" customHeight="1" x14ac:dyDescent="0.2"/>
    <row r="397548" ht="12.75" customHeight="1" x14ac:dyDescent="0.2"/>
    <row r="397552" ht="12.75" customHeight="1" x14ac:dyDescent="0.2"/>
    <row r="397556" ht="12.75" customHeight="1" x14ac:dyDescent="0.2"/>
    <row r="397560" ht="12.75" customHeight="1" x14ac:dyDescent="0.2"/>
    <row r="397564" ht="12.75" customHeight="1" x14ac:dyDescent="0.2"/>
    <row r="397568" ht="12.75" customHeight="1" x14ac:dyDescent="0.2"/>
    <row r="397572" ht="12.75" customHeight="1" x14ac:dyDescent="0.2"/>
    <row r="397576" ht="12.75" customHeight="1" x14ac:dyDescent="0.2"/>
    <row r="397580" ht="12.75" customHeight="1" x14ac:dyDescent="0.2"/>
    <row r="397584" ht="12.75" customHeight="1" x14ac:dyDescent="0.2"/>
    <row r="397588" ht="12.75" customHeight="1" x14ac:dyDescent="0.2"/>
    <row r="397592" ht="12.75" customHeight="1" x14ac:dyDescent="0.2"/>
    <row r="397596" ht="12.75" customHeight="1" x14ac:dyDescent="0.2"/>
    <row r="397600" ht="12.75" customHeight="1" x14ac:dyDescent="0.2"/>
    <row r="397604" ht="12.75" customHeight="1" x14ac:dyDescent="0.2"/>
    <row r="397608" ht="12.75" customHeight="1" x14ac:dyDescent="0.2"/>
    <row r="397612" ht="12.75" customHeight="1" x14ac:dyDescent="0.2"/>
    <row r="397616" ht="12.75" customHeight="1" x14ac:dyDescent="0.2"/>
    <row r="397620" ht="12.75" customHeight="1" x14ac:dyDescent="0.2"/>
    <row r="397624" ht="12.75" customHeight="1" x14ac:dyDescent="0.2"/>
    <row r="397628" ht="12.75" customHeight="1" x14ac:dyDescent="0.2"/>
    <row r="397632" ht="12.75" customHeight="1" x14ac:dyDescent="0.2"/>
    <row r="397636" ht="12.75" customHeight="1" x14ac:dyDescent="0.2"/>
    <row r="397640" ht="12.75" customHeight="1" x14ac:dyDescent="0.2"/>
    <row r="397644" ht="12.75" customHeight="1" x14ac:dyDescent="0.2"/>
    <row r="397648" ht="12.75" customHeight="1" x14ac:dyDescent="0.2"/>
    <row r="397652" ht="12.75" customHeight="1" x14ac:dyDescent="0.2"/>
    <row r="397656" ht="12.75" customHeight="1" x14ac:dyDescent="0.2"/>
    <row r="397660" ht="12.75" customHeight="1" x14ac:dyDescent="0.2"/>
    <row r="397664" ht="12.75" customHeight="1" x14ac:dyDescent="0.2"/>
    <row r="397668" ht="12.75" customHeight="1" x14ac:dyDescent="0.2"/>
    <row r="397672" ht="12.75" customHeight="1" x14ac:dyDescent="0.2"/>
    <row r="397676" ht="12.75" customHeight="1" x14ac:dyDescent="0.2"/>
    <row r="397680" ht="12.75" customHeight="1" x14ac:dyDescent="0.2"/>
    <row r="397684" ht="12.75" customHeight="1" x14ac:dyDescent="0.2"/>
    <row r="397688" ht="12.75" customHeight="1" x14ac:dyDescent="0.2"/>
    <row r="397692" ht="12.75" customHeight="1" x14ac:dyDescent="0.2"/>
    <row r="397696" ht="12.75" customHeight="1" x14ac:dyDescent="0.2"/>
    <row r="397700" ht="12.75" customHeight="1" x14ac:dyDescent="0.2"/>
    <row r="397704" ht="12.75" customHeight="1" x14ac:dyDescent="0.2"/>
    <row r="397708" ht="12.75" customHeight="1" x14ac:dyDescent="0.2"/>
    <row r="397712" ht="12.75" customHeight="1" x14ac:dyDescent="0.2"/>
    <row r="397716" ht="12.75" customHeight="1" x14ac:dyDescent="0.2"/>
    <row r="397720" ht="12.75" customHeight="1" x14ac:dyDescent="0.2"/>
    <row r="397724" ht="12.75" customHeight="1" x14ac:dyDescent="0.2"/>
    <row r="397728" ht="12.75" customHeight="1" x14ac:dyDescent="0.2"/>
    <row r="397732" ht="12.75" customHeight="1" x14ac:dyDescent="0.2"/>
    <row r="397736" ht="12.75" customHeight="1" x14ac:dyDescent="0.2"/>
    <row r="397740" ht="12.75" customHeight="1" x14ac:dyDescent="0.2"/>
    <row r="397744" ht="12.75" customHeight="1" x14ac:dyDescent="0.2"/>
    <row r="397748" ht="12.75" customHeight="1" x14ac:dyDescent="0.2"/>
    <row r="397752" ht="12.75" customHeight="1" x14ac:dyDescent="0.2"/>
    <row r="397756" ht="12.75" customHeight="1" x14ac:dyDescent="0.2"/>
    <row r="397760" ht="12.75" customHeight="1" x14ac:dyDescent="0.2"/>
    <row r="397764" ht="12.75" customHeight="1" x14ac:dyDescent="0.2"/>
    <row r="397768" ht="12.75" customHeight="1" x14ac:dyDescent="0.2"/>
    <row r="397772" ht="12.75" customHeight="1" x14ac:dyDescent="0.2"/>
    <row r="397776" ht="12.75" customHeight="1" x14ac:dyDescent="0.2"/>
    <row r="397780" ht="12.75" customHeight="1" x14ac:dyDescent="0.2"/>
    <row r="397784" ht="12.75" customHeight="1" x14ac:dyDescent="0.2"/>
    <row r="397788" ht="12.75" customHeight="1" x14ac:dyDescent="0.2"/>
    <row r="397792" ht="12.75" customHeight="1" x14ac:dyDescent="0.2"/>
    <row r="397796" ht="12.75" customHeight="1" x14ac:dyDescent="0.2"/>
    <row r="397800" ht="12.75" customHeight="1" x14ac:dyDescent="0.2"/>
    <row r="397804" ht="12.75" customHeight="1" x14ac:dyDescent="0.2"/>
    <row r="397808" ht="12.75" customHeight="1" x14ac:dyDescent="0.2"/>
    <row r="397812" ht="12.75" customHeight="1" x14ac:dyDescent="0.2"/>
    <row r="397816" ht="12.75" customHeight="1" x14ac:dyDescent="0.2"/>
    <row r="397820" ht="12.75" customHeight="1" x14ac:dyDescent="0.2"/>
    <row r="397824" ht="12.75" customHeight="1" x14ac:dyDescent="0.2"/>
    <row r="397828" ht="12.75" customHeight="1" x14ac:dyDescent="0.2"/>
    <row r="397832" ht="12.75" customHeight="1" x14ac:dyDescent="0.2"/>
    <row r="397836" ht="12.75" customHeight="1" x14ac:dyDescent="0.2"/>
    <row r="397840" ht="12.75" customHeight="1" x14ac:dyDescent="0.2"/>
    <row r="397844" ht="12.75" customHeight="1" x14ac:dyDescent="0.2"/>
    <row r="397848" ht="12.75" customHeight="1" x14ac:dyDescent="0.2"/>
    <row r="397852" ht="12.75" customHeight="1" x14ac:dyDescent="0.2"/>
    <row r="397856" ht="12.75" customHeight="1" x14ac:dyDescent="0.2"/>
    <row r="397860" ht="12.75" customHeight="1" x14ac:dyDescent="0.2"/>
    <row r="397864" ht="12.75" customHeight="1" x14ac:dyDescent="0.2"/>
    <row r="397868" ht="12.75" customHeight="1" x14ac:dyDescent="0.2"/>
    <row r="397872" ht="12.75" customHeight="1" x14ac:dyDescent="0.2"/>
    <row r="397876" ht="12.75" customHeight="1" x14ac:dyDescent="0.2"/>
    <row r="397880" ht="12.75" customHeight="1" x14ac:dyDescent="0.2"/>
    <row r="397884" ht="12.75" customHeight="1" x14ac:dyDescent="0.2"/>
    <row r="397888" ht="12.75" customHeight="1" x14ac:dyDescent="0.2"/>
    <row r="397892" ht="12.75" customHeight="1" x14ac:dyDescent="0.2"/>
    <row r="397896" ht="12.75" customHeight="1" x14ac:dyDescent="0.2"/>
    <row r="397900" ht="12.75" customHeight="1" x14ac:dyDescent="0.2"/>
    <row r="397904" ht="12.75" customHeight="1" x14ac:dyDescent="0.2"/>
    <row r="397908" ht="12.75" customHeight="1" x14ac:dyDescent="0.2"/>
    <row r="397912" ht="12.75" customHeight="1" x14ac:dyDescent="0.2"/>
    <row r="397916" ht="12.75" customHeight="1" x14ac:dyDescent="0.2"/>
    <row r="397920" ht="12.75" customHeight="1" x14ac:dyDescent="0.2"/>
    <row r="397924" ht="12.75" customHeight="1" x14ac:dyDescent="0.2"/>
    <row r="397928" ht="12.75" customHeight="1" x14ac:dyDescent="0.2"/>
    <row r="397932" ht="12.75" customHeight="1" x14ac:dyDescent="0.2"/>
    <row r="397936" ht="12.75" customHeight="1" x14ac:dyDescent="0.2"/>
    <row r="397940" ht="12.75" customHeight="1" x14ac:dyDescent="0.2"/>
    <row r="397944" ht="12.75" customHeight="1" x14ac:dyDescent="0.2"/>
    <row r="397948" ht="12.75" customHeight="1" x14ac:dyDescent="0.2"/>
    <row r="397952" ht="12.75" customHeight="1" x14ac:dyDescent="0.2"/>
    <row r="397956" ht="12.75" customHeight="1" x14ac:dyDescent="0.2"/>
    <row r="397960" ht="12.75" customHeight="1" x14ac:dyDescent="0.2"/>
    <row r="397964" ht="12.75" customHeight="1" x14ac:dyDescent="0.2"/>
    <row r="397968" ht="12.75" customHeight="1" x14ac:dyDescent="0.2"/>
    <row r="397972" ht="12.75" customHeight="1" x14ac:dyDescent="0.2"/>
    <row r="397976" ht="12.75" customHeight="1" x14ac:dyDescent="0.2"/>
    <row r="397980" ht="12.75" customHeight="1" x14ac:dyDescent="0.2"/>
    <row r="397984" ht="12.75" customHeight="1" x14ac:dyDescent="0.2"/>
    <row r="397988" ht="12.75" customHeight="1" x14ac:dyDescent="0.2"/>
    <row r="397992" ht="12.75" customHeight="1" x14ac:dyDescent="0.2"/>
    <row r="397996" ht="12.75" customHeight="1" x14ac:dyDescent="0.2"/>
    <row r="398000" ht="12.75" customHeight="1" x14ac:dyDescent="0.2"/>
    <row r="398004" ht="12.75" customHeight="1" x14ac:dyDescent="0.2"/>
    <row r="398008" ht="12.75" customHeight="1" x14ac:dyDescent="0.2"/>
    <row r="398012" ht="12.75" customHeight="1" x14ac:dyDescent="0.2"/>
    <row r="398016" ht="12.75" customHeight="1" x14ac:dyDescent="0.2"/>
    <row r="398020" ht="12.75" customHeight="1" x14ac:dyDescent="0.2"/>
    <row r="398024" ht="12.75" customHeight="1" x14ac:dyDescent="0.2"/>
    <row r="398028" ht="12.75" customHeight="1" x14ac:dyDescent="0.2"/>
    <row r="398032" ht="12.75" customHeight="1" x14ac:dyDescent="0.2"/>
    <row r="398036" ht="12.75" customHeight="1" x14ac:dyDescent="0.2"/>
    <row r="398040" ht="12.75" customHeight="1" x14ac:dyDescent="0.2"/>
    <row r="398044" ht="12.75" customHeight="1" x14ac:dyDescent="0.2"/>
    <row r="398048" ht="12.75" customHeight="1" x14ac:dyDescent="0.2"/>
    <row r="398052" ht="12.75" customHeight="1" x14ac:dyDescent="0.2"/>
    <row r="398056" ht="12.75" customHeight="1" x14ac:dyDescent="0.2"/>
    <row r="398060" ht="12.75" customHeight="1" x14ac:dyDescent="0.2"/>
    <row r="398064" ht="12.75" customHeight="1" x14ac:dyDescent="0.2"/>
    <row r="398068" ht="12.75" customHeight="1" x14ac:dyDescent="0.2"/>
    <row r="398072" ht="12.75" customHeight="1" x14ac:dyDescent="0.2"/>
    <row r="398076" ht="12.75" customHeight="1" x14ac:dyDescent="0.2"/>
    <row r="398080" ht="12.75" customHeight="1" x14ac:dyDescent="0.2"/>
    <row r="398084" ht="12.75" customHeight="1" x14ac:dyDescent="0.2"/>
    <row r="398088" ht="12.75" customHeight="1" x14ac:dyDescent="0.2"/>
    <row r="398092" ht="12.75" customHeight="1" x14ac:dyDescent="0.2"/>
    <row r="398096" ht="12.75" customHeight="1" x14ac:dyDescent="0.2"/>
    <row r="398100" ht="12.75" customHeight="1" x14ac:dyDescent="0.2"/>
    <row r="398104" ht="12.75" customHeight="1" x14ac:dyDescent="0.2"/>
    <row r="398108" ht="12.75" customHeight="1" x14ac:dyDescent="0.2"/>
    <row r="398112" ht="12.75" customHeight="1" x14ac:dyDescent="0.2"/>
    <row r="398116" ht="12.75" customHeight="1" x14ac:dyDescent="0.2"/>
    <row r="398120" ht="12.75" customHeight="1" x14ac:dyDescent="0.2"/>
    <row r="398124" ht="12.75" customHeight="1" x14ac:dyDescent="0.2"/>
    <row r="398128" ht="12.75" customHeight="1" x14ac:dyDescent="0.2"/>
    <row r="398132" ht="12.75" customHeight="1" x14ac:dyDescent="0.2"/>
    <row r="398136" ht="12.75" customHeight="1" x14ac:dyDescent="0.2"/>
    <row r="398140" ht="12.75" customHeight="1" x14ac:dyDescent="0.2"/>
    <row r="398144" ht="12.75" customHeight="1" x14ac:dyDescent="0.2"/>
    <row r="398148" ht="12.75" customHeight="1" x14ac:dyDescent="0.2"/>
    <row r="398152" ht="12.75" customHeight="1" x14ac:dyDescent="0.2"/>
    <row r="398156" ht="12.75" customHeight="1" x14ac:dyDescent="0.2"/>
    <row r="398160" ht="12.75" customHeight="1" x14ac:dyDescent="0.2"/>
    <row r="398164" ht="12.75" customHeight="1" x14ac:dyDescent="0.2"/>
    <row r="398168" ht="12.75" customHeight="1" x14ac:dyDescent="0.2"/>
    <row r="398172" ht="12.75" customHeight="1" x14ac:dyDescent="0.2"/>
    <row r="398176" ht="12.75" customHeight="1" x14ac:dyDescent="0.2"/>
    <row r="398180" ht="12.75" customHeight="1" x14ac:dyDescent="0.2"/>
    <row r="398184" ht="12.75" customHeight="1" x14ac:dyDescent="0.2"/>
    <row r="398188" ht="12.75" customHeight="1" x14ac:dyDescent="0.2"/>
    <row r="398192" ht="12.75" customHeight="1" x14ac:dyDescent="0.2"/>
    <row r="398196" ht="12.75" customHeight="1" x14ac:dyDescent="0.2"/>
    <row r="398200" ht="12.75" customHeight="1" x14ac:dyDescent="0.2"/>
    <row r="398204" ht="12.75" customHeight="1" x14ac:dyDescent="0.2"/>
    <row r="398208" ht="12.75" customHeight="1" x14ac:dyDescent="0.2"/>
    <row r="398212" ht="12.75" customHeight="1" x14ac:dyDescent="0.2"/>
    <row r="398216" ht="12.75" customHeight="1" x14ac:dyDescent="0.2"/>
    <row r="398220" ht="12.75" customHeight="1" x14ac:dyDescent="0.2"/>
    <row r="398224" ht="12.75" customHeight="1" x14ac:dyDescent="0.2"/>
    <row r="398228" ht="12.75" customHeight="1" x14ac:dyDescent="0.2"/>
    <row r="398232" ht="12.75" customHeight="1" x14ac:dyDescent="0.2"/>
    <row r="398236" ht="12.75" customHeight="1" x14ac:dyDescent="0.2"/>
    <row r="398240" ht="12.75" customHeight="1" x14ac:dyDescent="0.2"/>
    <row r="398244" ht="12.75" customHeight="1" x14ac:dyDescent="0.2"/>
    <row r="398248" ht="12.75" customHeight="1" x14ac:dyDescent="0.2"/>
    <row r="398252" ht="12.75" customHeight="1" x14ac:dyDescent="0.2"/>
    <row r="398256" ht="12.75" customHeight="1" x14ac:dyDescent="0.2"/>
    <row r="398260" ht="12.75" customHeight="1" x14ac:dyDescent="0.2"/>
    <row r="398264" ht="12.75" customHeight="1" x14ac:dyDescent="0.2"/>
    <row r="398268" ht="12.75" customHeight="1" x14ac:dyDescent="0.2"/>
    <row r="398272" ht="12.75" customHeight="1" x14ac:dyDescent="0.2"/>
    <row r="398276" ht="12.75" customHeight="1" x14ac:dyDescent="0.2"/>
    <row r="398280" ht="12.75" customHeight="1" x14ac:dyDescent="0.2"/>
    <row r="398284" ht="12.75" customHeight="1" x14ac:dyDescent="0.2"/>
    <row r="398288" ht="12.75" customHeight="1" x14ac:dyDescent="0.2"/>
    <row r="398292" ht="12.75" customHeight="1" x14ac:dyDescent="0.2"/>
    <row r="398296" ht="12.75" customHeight="1" x14ac:dyDescent="0.2"/>
    <row r="398300" ht="12.75" customHeight="1" x14ac:dyDescent="0.2"/>
    <row r="398304" ht="12.75" customHeight="1" x14ac:dyDescent="0.2"/>
    <row r="398308" ht="12.75" customHeight="1" x14ac:dyDescent="0.2"/>
    <row r="398312" ht="12.75" customHeight="1" x14ac:dyDescent="0.2"/>
    <row r="398316" ht="12.75" customHeight="1" x14ac:dyDescent="0.2"/>
    <row r="398320" ht="12.75" customHeight="1" x14ac:dyDescent="0.2"/>
    <row r="398324" ht="12.75" customHeight="1" x14ac:dyDescent="0.2"/>
    <row r="398328" ht="12.75" customHeight="1" x14ac:dyDescent="0.2"/>
    <row r="398332" ht="12.75" customHeight="1" x14ac:dyDescent="0.2"/>
    <row r="398336" ht="12.75" customHeight="1" x14ac:dyDescent="0.2"/>
    <row r="398340" ht="12.75" customHeight="1" x14ac:dyDescent="0.2"/>
    <row r="398344" ht="12.75" customHeight="1" x14ac:dyDescent="0.2"/>
    <row r="398348" ht="12.75" customHeight="1" x14ac:dyDescent="0.2"/>
    <row r="398352" ht="12.75" customHeight="1" x14ac:dyDescent="0.2"/>
    <row r="398356" ht="12.75" customHeight="1" x14ac:dyDescent="0.2"/>
    <row r="398360" ht="12.75" customHeight="1" x14ac:dyDescent="0.2"/>
    <row r="398364" ht="12.75" customHeight="1" x14ac:dyDescent="0.2"/>
    <row r="398368" ht="12.75" customHeight="1" x14ac:dyDescent="0.2"/>
    <row r="398372" ht="12.75" customHeight="1" x14ac:dyDescent="0.2"/>
    <row r="398376" ht="12.75" customHeight="1" x14ac:dyDescent="0.2"/>
    <row r="398380" ht="12.75" customHeight="1" x14ac:dyDescent="0.2"/>
    <row r="398384" ht="12.75" customHeight="1" x14ac:dyDescent="0.2"/>
    <row r="398388" ht="12.75" customHeight="1" x14ac:dyDescent="0.2"/>
    <row r="398392" ht="12.75" customHeight="1" x14ac:dyDescent="0.2"/>
    <row r="398396" ht="12.75" customHeight="1" x14ac:dyDescent="0.2"/>
    <row r="398400" ht="12.75" customHeight="1" x14ac:dyDescent="0.2"/>
    <row r="398404" ht="12.75" customHeight="1" x14ac:dyDescent="0.2"/>
    <row r="398408" ht="12.75" customHeight="1" x14ac:dyDescent="0.2"/>
    <row r="398412" ht="12.75" customHeight="1" x14ac:dyDescent="0.2"/>
    <row r="398416" ht="12.75" customHeight="1" x14ac:dyDescent="0.2"/>
    <row r="398420" ht="12.75" customHeight="1" x14ac:dyDescent="0.2"/>
    <row r="398424" ht="12.75" customHeight="1" x14ac:dyDescent="0.2"/>
    <row r="398428" ht="12.75" customHeight="1" x14ac:dyDescent="0.2"/>
    <row r="398432" ht="12.75" customHeight="1" x14ac:dyDescent="0.2"/>
    <row r="398436" ht="12.75" customHeight="1" x14ac:dyDescent="0.2"/>
    <row r="398440" ht="12.75" customHeight="1" x14ac:dyDescent="0.2"/>
    <row r="398444" ht="12.75" customHeight="1" x14ac:dyDescent="0.2"/>
    <row r="398448" ht="12.75" customHeight="1" x14ac:dyDescent="0.2"/>
    <row r="398452" ht="12.75" customHeight="1" x14ac:dyDescent="0.2"/>
    <row r="398456" ht="12.75" customHeight="1" x14ac:dyDescent="0.2"/>
    <row r="398460" ht="12.75" customHeight="1" x14ac:dyDescent="0.2"/>
    <row r="398464" ht="12.75" customHeight="1" x14ac:dyDescent="0.2"/>
    <row r="398468" ht="12.75" customHeight="1" x14ac:dyDescent="0.2"/>
    <row r="398472" ht="12.75" customHeight="1" x14ac:dyDescent="0.2"/>
    <row r="398476" ht="12.75" customHeight="1" x14ac:dyDescent="0.2"/>
    <row r="398480" ht="12.75" customHeight="1" x14ac:dyDescent="0.2"/>
    <row r="398484" ht="12.75" customHeight="1" x14ac:dyDescent="0.2"/>
    <row r="398488" ht="12.75" customHeight="1" x14ac:dyDescent="0.2"/>
    <row r="398492" ht="12.75" customHeight="1" x14ac:dyDescent="0.2"/>
    <row r="398496" ht="12.75" customHeight="1" x14ac:dyDescent="0.2"/>
    <row r="398500" ht="12.75" customHeight="1" x14ac:dyDescent="0.2"/>
    <row r="398504" ht="12.75" customHeight="1" x14ac:dyDescent="0.2"/>
    <row r="398508" ht="12.75" customHeight="1" x14ac:dyDescent="0.2"/>
    <row r="398512" ht="12.75" customHeight="1" x14ac:dyDescent="0.2"/>
    <row r="398516" ht="12.75" customHeight="1" x14ac:dyDescent="0.2"/>
    <row r="398520" ht="12.75" customHeight="1" x14ac:dyDescent="0.2"/>
    <row r="398524" ht="12.75" customHeight="1" x14ac:dyDescent="0.2"/>
    <row r="398528" ht="12.75" customHeight="1" x14ac:dyDescent="0.2"/>
    <row r="398532" ht="12.75" customHeight="1" x14ac:dyDescent="0.2"/>
    <row r="398536" ht="12.75" customHeight="1" x14ac:dyDescent="0.2"/>
    <row r="398540" ht="12.75" customHeight="1" x14ac:dyDescent="0.2"/>
    <row r="398544" ht="12.75" customHeight="1" x14ac:dyDescent="0.2"/>
    <row r="398548" ht="12.75" customHeight="1" x14ac:dyDescent="0.2"/>
    <row r="398552" ht="12.75" customHeight="1" x14ac:dyDescent="0.2"/>
    <row r="398556" ht="12.75" customHeight="1" x14ac:dyDescent="0.2"/>
    <row r="398560" ht="12.75" customHeight="1" x14ac:dyDescent="0.2"/>
    <row r="398564" ht="12.75" customHeight="1" x14ac:dyDescent="0.2"/>
    <row r="398568" ht="12.75" customHeight="1" x14ac:dyDescent="0.2"/>
    <row r="398572" ht="12.75" customHeight="1" x14ac:dyDescent="0.2"/>
    <row r="398576" ht="12.75" customHeight="1" x14ac:dyDescent="0.2"/>
    <row r="398580" ht="12.75" customHeight="1" x14ac:dyDescent="0.2"/>
    <row r="398584" ht="12.75" customHeight="1" x14ac:dyDescent="0.2"/>
    <row r="398588" ht="12.75" customHeight="1" x14ac:dyDescent="0.2"/>
    <row r="398592" ht="12.75" customHeight="1" x14ac:dyDescent="0.2"/>
    <row r="398596" ht="12.75" customHeight="1" x14ac:dyDescent="0.2"/>
    <row r="398600" ht="12.75" customHeight="1" x14ac:dyDescent="0.2"/>
    <row r="398604" ht="12.75" customHeight="1" x14ac:dyDescent="0.2"/>
    <row r="398608" ht="12.75" customHeight="1" x14ac:dyDescent="0.2"/>
    <row r="398612" ht="12.75" customHeight="1" x14ac:dyDescent="0.2"/>
    <row r="398616" ht="12.75" customHeight="1" x14ac:dyDescent="0.2"/>
    <row r="398620" ht="12.75" customHeight="1" x14ac:dyDescent="0.2"/>
    <row r="398624" ht="12.75" customHeight="1" x14ac:dyDescent="0.2"/>
    <row r="398628" ht="12.75" customHeight="1" x14ac:dyDescent="0.2"/>
    <row r="398632" ht="12.75" customHeight="1" x14ac:dyDescent="0.2"/>
    <row r="398636" ht="12.75" customHeight="1" x14ac:dyDescent="0.2"/>
    <row r="398640" ht="12.75" customHeight="1" x14ac:dyDescent="0.2"/>
    <row r="398644" ht="12.75" customHeight="1" x14ac:dyDescent="0.2"/>
    <row r="398648" ht="12.75" customHeight="1" x14ac:dyDescent="0.2"/>
    <row r="398652" ht="12.75" customHeight="1" x14ac:dyDescent="0.2"/>
    <row r="398656" ht="12.75" customHeight="1" x14ac:dyDescent="0.2"/>
    <row r="398660" ht="12.75" customHeight="1" x14ac:dyDescent="0.2"/>
    <row r="398664" ht="12.75" customHeight="1" x14ac:dyDescent="0.2"/>
    <row r="398668" ht="12.75" customHeight="1" x14ac:dyDescent="0.2"/>
    <row r="398672" ht="12.75" customHeight="1" x14ac:dyDescent="0.2"/>
    <row r="398676" ht="12.75" customHeight="1" x14ac:dyDescent="0.2"/>
    <row r="398680" ht="12.75" customHeight="1" x14ac:dyDescent="0.2"/>
    <row r="398684" ht="12.75" customHeight="1" x14ac:dyDescent="0.2"/>
    <row r="398688" ht="12.75" customHeight="1" x14ac:dyDescent="0.2"/>
    <row r="398692" ht="12.75" customHeight="1" x14ac:dyDescent="0.2"/>
    <row r="398696" ht="12.75" customHeight="1" x14ac:dyDescent="0.2"/>
    <row r="398700" ht="12.75" customHeight="1" x14ac:dyDescent="0.2"/>
    <row r="398704" ht="12.75" customHeight="1" x14ac:dyDescent="0.2"/>
    <row r="398708" ht="12.75" customHeight="1" x14ac:dyDescent="0.2"/>
    <row r="398712" ht="12.75" customHeight="1" x14ac:dyDescent="0.2"/>
    <row r="398716" ht="12.75" customHeight="1" x14ac:dyDescent="0.2"/>
    <row r="398720" ht="12.75" customHeight="1" x14ac:dyDescent="0.2"/>
    <row r="398724" ht="12.75" customHeight="1" x14ac:dyDescent="0.2"/>
    <row r="398728" ht="12.75" customHeight="1" x14ac:dyDescent="0.2"/>
    <row r="398732" ht="12.75" customHeight="1" x14ac:dyDescent="0.2"/>
    <row r="398736" ht="12.75" customHeight="1" x14ac:dyDescent="0.2"/>
    <row r="398740" ht="12.75" customHeight="1" x14ac:dyDescent="0.2"/>
    <row r="398744" ht="12.75" customHeight="1" x14ac:dyDescent="0.2"/>
    <row r="398748" ht="12.75" customHeight="1" x14ac:dyDescent="0.2"/>
    <row r="398752" ht="12.75" customHeight="1" x14ac:dyDescent="0.2"/>
    <row r="398756" ht="12.75" customHeight="1" x14ac:dyDescent="0.2"/>
    <row r="398760" ht="12.75" customHeight="1" x14ac:dyDescent="0.2"/>
    <row r="398764" ht="12.75" customHeight="1" x14ac:dyDescent="0.2"/>
    <row r="398768" ht="12.75" customHeight="1" x14ac:dyDescent="0.2"/>
    <row r="398772" ht="12.75" customHeight="1" x14ac:dyDescent="0.2"/>
    <row r="398776" ht="12.75" customHeight="1" x14ac:dyDescent="0.2"/>
    <row r="398780" ht="12.75" customHeight="1" x14ac:dyDescent="0.2"/>
    <row r="398784" ht="12.75" customHeight="1" x14ac:dyDescent="0.2"/>
    <row r="398788" ht="12.75" customHeight="1" x14ac:dyDescent="0.2"/>
    <row r="398792" ht="12.75" customHeight="1" x14ac:dyDescent="0.2"/>
    <row r="398796" ht="12.75" customHeight="1" x14ac:dyDescent="0.2"/>
    <row r="398800" ht="12.75" customHeight="1" x14ac:dyDescent="0.2"/>
    <row r="398804" ht="12.75" customHeight="1" x14ac:dyDescent="0.2"/>
    <row r="398808" ht="12.75" customHeight="1" x14ac:dyDescent="0.2"/>
    <row r="398812" ht="12.75" customHeight="1" x14ac:dyDescent="0.2"/>
    <row r="398816" ht="12.75" customHeight="1" x14ac:dyDescent="0.2"/>
    <row r="398820" ht="12.75" customHeight="1" x14ac:dyDescent="0.2"/>
    <row r="398824" ht="12.75" customHeight="1" x14ac:dyDescent="0.2"/>
    <row r="398828" ht="12.75" customHeight="1" x14ac:dyDescent="0.2"/>
    <row r="398832" ht="12.75" customHeight="1" x14ac:dyDescent="0.2"/>
    <row r="398836" ht="12.75" customHeight="1" x14ac:dyDescent="0.2"/>
    <row r="398840" ht="12.75" customHeight="1" x14ac:dyDescent="0.2"/>
    <row r="398844" ht="12.75" customHeight="1" x14ac:dyDescent="0.2"/>
    <row r="398848" ht="12.75" customHeight="1" x14ac:dyDescent="0.2"/>
    <row r="398852" ht="12.75" customHeight="1" x14ac:dyDescent="0.2"/>
    <row r="398856" ht="12.75" customHeight="1" x14ac:dyDescent="0.2"/>
    <row r="398860" ht="12.75" customHeight="1" x14ac:dyDescent="0.2"/>
    <row r="398864" ht="12.75" customHeight="1" x14ac:dyDescent="0.2"/>
    <row r="398868" ht="12.75" customHeight="1" x14ac:dyDescent="0.2"/>
    <row r="398872" ht="12.75" customHeight="1" x14ac:dyDescent="0.2"/>
    <row r="398876" ht="12.75" customHeight="1" x14ac:dyDescent="0.2"/>
    <row r="398880" ht="12.75" customHeight="1" x14ac:dyDescent="0.2"/>
    <row r="398884" ht="12.75" customHeight="1" x14ac:dyDescent="0.2"/>
    <row r="398888" ht="12.75" customHeight="1" x14ac:dyDescent="0.2"/>
    <row r="398892" ht="12.75" customHeight="1" x14ac:dyDescent="0.2"/>
    <row r="398896" ht="12.75" customHeight="1" x14ac:dyDescent="0.2"/>
    <row r="398900" ht="12.75" customHeight="1" x14ac:dyDescent="0.2"/>
    <row r="398904" ht="12.75" customHeight="1" x14ac:dyDescent="0.2"/>
    <row r="398908" ht="12.75" customHeight="1" x14ac:dyDescent="0.2"/>
    <row r="398912" ht="12.75" customHeight="1" x14ac:dyDescent="0.2"/>
    <row r="398916" ht="12.75" customHeight="1" x14ac:dyDescent="0.2"/>
    <row r="398920" ht="12.75" customHeight="1" x14ac:dyDescent="0.2"/>
    <row r="398924" ht="12.75" customHeight="1" x14ac:dyDescent="0.2"/>
    <row r="398928" ht="12.75" customHeight="1" x14ac:dyDescent="0.2"/>
    <row r="398932" ht="12.75" customHeight="1" x14ac:dyDescent="0.2"/>
    <row r="398936" ht="12.75" customHeight="1" x14ac:dyDescent="0.2"/>
    <row r="398940" ht="12.75" customHeight="1" x14ac:dyDescent="0.2"/>
    <row r="398944" ht="12.75" customHeight="1" x14ac:dyDescent="0.2"/>
    <row r="398948" ht="12.75" customHeight="1" x14ac:dyDescent="0.2"/>
    <row r="398952" ht="12.75" customHeight="1" x14ac:dyDescent="0.2"/>
    <row r="398956" ht="12.75" customHeight="1" x14ac:dyDescent="0.2"/>
    <row r="398960" ht="12.75" customHeight="1" x14ac:dyDescent="0.2"/>
    <row r="398964" ht="12.75" customHeight="1" x14ac:dyDescent="0.2"/>
    <row r="398968" ht="12.75" customHeight="1" x14ac:dyDescent="0.2"/>
    <row r="398972" ht="12.75" customHeight="1" x14ac:dyDescent="0.2"/>
    <row r="398976" ht="12.75" customHeight="1" x14ac:dyDescent="0.2"/>
    <row r="398980" ht="12.75" customHeight="1" x14ac:dyDescent="0.2"/>
    <row r="398984" ht="12.75" customHeight="1" x14ac:dyDescent="0.2"/>
    <row r="398988" ht="12.75" customHeight="1" x14ac:dyDescent="0.2"/>
    <row r="398992" ht="12.75" customHeight="1" x14ac:dyDescent="0.2"/>
    <row r="398996" ht="12.75" customHeight="1" x14ac:dyDescent="0.2"/>
    <row r="399000" ht="12.75" customHeight="1" x14ac:dyDescent="0.2"/>
    <row r="399004" ht="12.75" customHeight="1" x14ac:dyDescent="0.2"/>
    <row r="399008" ht="12.75" customHeight="1" x14ac:dyDescent="0.2"/>
    <row r="399012" ht="12.75" customHeight="1" x14ac:dyDescent="0.2"/>
    <row r="399016" ht="12.75" customHeight="1" x14ac:dyDescent="0.2"/>
    <row r="399020" ht="12.75" customHeight="1" x14ac:dyDescent="0.2"/>
    <row r="399024" ht="12.75" customHeight="1" x14ac:dyDescent="0.2"/>
    <row r="399028" ht="12.75" customHeight="1" x14ac:dyDescent="0.2"/>
    <row r="399032" ht="12.75" customHeight="1" x14ac:dyDescent="0.2"/>
    <row r="399036" ht="12.75" customHeight="1" x14ac:dyDescent="0.2"/>
    <row r="399040" ht="12.75" customHeight="1" x14ac:dyDescent="0.2"/>
    <row r="399044" ht="12.75" customHeight="1" x14ac:dyDescent="0.2"/>
    <row r="399048" ht="12.75" customHeight="1" x14ac:dyDescent="0.2"/>
    <row r="399052" ht="12.75" customHeight="1" x14ac:dyDescent="0.2"/>
    <row r="399056" ht="12.75" customHeight="1" x14ac:dyDescent="0.2"/>
    <row r="399060" ht="12.75" customHeight="1" x14ac:dyDescent="0.2"/>
    <row r="399064" ht="12.75" customHeight="1" x14ac:dyDescent="0.2"/>
    <row r="399068" ht="12.75" customHeight="1" x14ac:dyDescent="0.2"/>
    <row r="399072" ht="12.75" customHeight="1" x14ac:dyDescent="0.2"/>
    <row r="399076" ht="12.75" customHeight="1" x14ac:dyDescent="0.2"/>
    <row r="399080" ht="12.75" customHeight="1" x14ac:dyDescent="0.2"/>
    <row r="399084" ht="12.75" customHeight="1" x14ac:dyDescent="0.2"/>
    <row r="399088" ht="12.75" customHeight="1" x14ac:dyDescent="0.2"/>
    <row r="399092" ht="12.75" customHeight="1" x14ac:dyDescent="0.2"/>
    <row r="399096" ht="12.75" customHeight="1" x14ac:dyDescent="0.2"/>
    <row r="399100" ht="12.75" customHeight="1" x14ac:dyDescent="0.2"/>
    <row r="399104" ht="12.75" customHeight="1" x14ac:dyDescent="0.2"/>
    <row r="399108" ht="12.75" customHeight="1" x14ac:dyDescent="0.2"/>
    <row r="399112" ht="12.75" customHeight="1" x14ac:dyDescent="0.2"/>
    <row r="399116" ht="12.75" customHeight="1" x14ac:dyDescent="0.2"/>
    <row r="399120" ht="12.75" customHeight="1" x14ac:dyDescent="0.2"/>
    <row r="399124" ht="12.75" customHeight="1" x14ac:dyDescent="0.2"/>
    <row r="399128" ht="12.75" customHeight="1" x14ac:dyDescent="0.2"/>
    <row r="399132" ht="12.75" customHeight="1" x14ac:dyDescent="0.2"/>
    <row r="399136" ht="12.75" customHeight="1" x14ac:dyDescent="0.2"/>
    <row r="399140" ht="12.75" customHeight="1" x14ac:dyDescent="0.2"/>
    <row r="399144" ht="12.75" customHeight="1" x14ac:dyDescent="0.2"/>
    <row r="399148" ht="12.75" customHeight="1" x14ac:dyDescent="0.2"/>
    <row r="399152" ht="12.75" customHeight="1" x14ac:dyDescent="0.2"/>
    <row r="399156" ht="12.75" customHeight="1" x14ac:dyDescent="0.2"/>
    <row r="399160" ht="12.75" customHeight="1" x14ac:dyDescent="0.2"/>
    <row r="399164" ht="12.75" customHeight="1" x14ac:dyDescent="0.2"/>
    <row r="399168" ht="12.75" customHeight="1" x14ac:dyDescent="0.2"/>
    <row r="399172" ht="12.75" customHeight="1" x14ac:dyDescent="0.2"/>
    <row r="399176" ht="12.75" customHeight="1" x14ac:dyDescent="0.2"/>
    <row r="399180" ht="12.75" customHeight="1" x14ac:dyDescent="0.2"/>
    <row r="399184" ht="12.75" customHeight="1" x14ac:dyDescent="0.2"/>
    <row r="399188" ht="12.75" customHeight="1" x14ac:dyDescent="0.2"/>
    <row r="399192" ht="12.75" customHeight="1" x14ac:dyDescent="0.2"/>
    <row r="399196" ht="12.75" customHeight="1" x14ac:dyDescent="0.2"/>
    <row r="399200" ht="12.75" customHeight="1" x14ac:dyDescent="0.2"/>
    <row r="399204" ht="12.75" customHeight="1" x14ac:dyDescent="0.2"/>
    <row r="399208" ht="12.75" customHeight="1" x14ac:dyDescent="0.2"/>
    <row r="399212" ht="12.75" customHeight="1" x14ac:dyDescent="0.2"/>
    <row r="399216" ht="12.75" customHeight="1" x14ac:dyDescent="0.2"/>
    <row r="399220" ht="12.75" customHeight="1" x14ac:dyDescent="0.2"/>
    <row r="399224" ht="12.75" customHeight="1" x14ac:dyDescent="0.2"/>
    <row r="399228" ht="12.75" customHeight="1" x14ac:dyDescent="0.2"/>
    <row r="399232" ht="12.75" customHeight="1" x14ac:dyDescent="0.2"/>
    <row r="399236" ht="12.75" customHeight="1" x14ac:dyDescent="0.2"/>
    <row r="399240" ht="12.75" customHeight="1" x14ac:dyDescent="0.2"/>
    <row r="399244" ht="12.75" customHeight="1" x14ac:dyDescent="0.2"/>
    <row r="399248" ht="12.75" customHeight="1" x14ac:dyDescent="0.2"/>
    <row r="399252" ht="12.75" customHeight="1" x14ac:dyDescent="0.2"/>
    <row r="399256" ht="12.75" customHeight="1" x14ac:dyDescent="0.2"/>
    <row r="399260" ht="12.75" customHeight="1" x14ac:dyDescent="0.2"/>
    <row r="399264" ht="12.75" customHeight="1" x14ac:dyDescent="0.2"/>
    <row r="399268" ht="12.75" customHeight="1" x14ac:dyDescent="0.2"/>
    <row r="399272" ht="12.75" customHeight="1" x14ac:dyDescent="0.2"/>
    <row r="399276" ht="12.75" customHeight="1" x14ac:dyDescent="0.2"/>
    <row r="399280" ht="12.75" customHeight="1" x14ac:dyDescent="0.2"/>
    <row r="399284" ht="12.75" customHeight="1" x14ac:dyDescent="0.2"/>
    <row r="399288" ht="12.75" customHeight="1" x14ac:dyDescent="0.2"/>
    <row r="399292" ht="12.75" customHeight="1" x14ac:dyDescent="0.2"/>
    <row r="399296" ht="12.75" customHeight="1" x14ac:dyDescent="0.2"/>
    <row r="399300" ht="12.75" customHeight="1" x14ac:dyDescent="0.2"/>
    <row r="399304" ht="12.75" customHeight="1" x14ac:dyDescent="0.2"/>
    <row r="399308" ht="12.75" customHeight="1" x14ac:dyDescent="0.2"/>
    <row r="399312" ht="12.75" customHeight="1" x14ac:dyDescent="0.2"/>
    <row r="399316" ht="12.75" customHeight="1" x14ac:dyDescent="0.2"/>
    <row r="399320" ht="12.75" customHeight="1" x14ac:dyDescent="0.2"/>
    <row r="399324" ht="12.75" customHeight="1" x14ac:dyDescent="0.2"/>
    <row r="399328" ht="12.75" customHeight="1" x14ac:dyDescent="0.2"/>
    <row r="399332" ht="12.75" customHeight="1" x14ac:dyDescent="0.2"/>
    <row r="399336" ht="12.75" customHeight="1" x14ac:dyDescent="0.2"/>
    <row r="399340" ht="12.75" customHeight="1" x14ac:dyDescent="0.2"/>
    <row r="399344" ht="12.75" customHeight="1" x14ac:dyDescent="0.2"/>
    <row r="399348" ht="12.75" customHeight="1" x14ac:dyDescent="0.2"/>
    <row r="399352" ht="12.75" customHeight="1" x14ac:dyDescent="0.2"/>
    <row r="399356" ht="12.75" customHeight="1" x14ac:dyDescent="0.2"/>
    <row r="399360" ht="12.75" customHeight="1" x14ac:dyDescent="0.2"/>
    <row r="399364" ht="12.75" customHeight="1" x14ac:dyDescent="0.2"/>
    <row r="399368" ht="12.75" customHeight="1" x14ac:dyDescent="0.2"/>
    <row r="399372" ht="12.75" customHeight="1" x14ac:dyDescent="0.2"/>
    <row r="399376" ht="12.75" customHeight="1" x14ac:dyDescent="0.2"/>
    <row r="399380" ht="12.75" customHeight="1" x14ac:dyDescent="0.2"/>
    <row r="399384" ht="12.75" customHeight="1" x14ac:dyDescent="0.2"/>
    <row r="399388" ht="12.75" customHeight="1" x14ac:dyDescent="0.2"/>
    <row r="399392" ht="12.75" customHeight="1" x14ac:dyDescent="0.2"/>
    <row r="399396" ht="12.75" customHeight="1" x14ac:dyDescent="0.2"/>
    <row r="399400" ht="12.75" customHeight="1" x14ac:dyDescent="0.2"/>
    <row r="399404" ht="12.75" customHeight="1" x14ac:dyDescent="0.2"/>
    <row r="399408" ht="12.75" customHeight="1" x14ac:dyDescent="0.2"/>
    <row r="399412" ht="12.75" customHeight="1" x14ac:dyDescent="0.2"/>
    <row r="399416" ht="12.75" customHeight="1" x14ac:dyDescent="0.2"/>
    <row r="399420" ht="12.75" customHeight="1" x14ac:dyDescent="0.2"/>
    <row r="399424" ht="12.75" customHeight="1" x14ac:dyDescent="0.2"/>
    <row r="399428" ht="12.75" customHeight="1" x14ac:dyDescent="0.2"/>
    <row r="399432" ht="12.75" customHeight="1" x14ac:dyDescent="0.2"/>
    <row r="399436" ht="12.75" customHeight="1" x14ac:dyDescent="0.2"/>
    <row r="399440" ht="12.75" customHeight="1" x14ac:dyDescent="0.2"/>
    <row r="399444" ht="12.75" customHeight="1" x14ac:dyDescent="0.2"/>
    <row r="399448" ht="12.75" customHeight="1" x14ac:dyDescent="0.2"/>
    <row r="399452" ht="12.75" customHeight="1" x14ac:dyDescent="0.2"/>
    <row r="399456" ht="12.75" customHeight="1" x14ac:dyDescent="0.2"/>
    <row r="399460" ht="12.75" customHeight="1" x14ac:dyDescent="0.2"/>
    <row r="399464" ht="12.75" customHeight="1" x14ac:dyDescent="0.2"/>
    <row r="399468" ht="12.75" customHeight="1" x14ac:dyDescent="0.2"/>
    <row r="399472" ht="12.75" customHeight="1" x14ac:dyDescent="0.2"/>
    <row r="399476" ht="12.75" customHeight="1" x14ac:dyDescent="0.2"/>
    <row r="399480" ht="12.75" customHeight="1" x14ac:dyDescent="0.2"/>
    <row r="399484" ht="12.75" customHeight="1" x14ac:dyDescent="0.2"/>
    <row r="399488" ht="12.75" customHeight="1" x14ac:dyDescent="0.2"/>
    <row r="399492" ht="12.75" customHeight="1" x14ac:dyDescent="0.2"/>
    <row r="399496" ht="12.75" customHeight="1" x14ac:dyDescent="0.2"/>
    <row r="399500" ht="12.75" customHeight="1" x14ac:dyDescent="0.2"/>
    <row r="399504" ht="12.75" customHeight="1" x14ac:dyDescent="0.2"/>
    <row r="399508" ht="12.75" customHeight="1" x14ac:dyDescent="0.2"/>
    <row r="399512" ht="12.75" customHeight="1" x14ac:dyDescent="0.2"/>
    <row r="399516" ht="12.75" customHeight="1" x14ac:dyDescent="0.2"/>
    <row r="399520" ht="12.75" customHeight="1" x14ac:dyDescent="0.2"/>
    <row r="399524" ht="12.75" customHeight="1" x14ac:dyDescent="0.2"/>
    <row r="399528" ht="12.75" customHeight="1" x14ac:dyDescent="0.2"/>
    <row r="399532" ht="12.75" customHeight="1" x14ac:dyDescent="0.2"/>
    <row r="399536" ht="12.75" customHeight="1" x14ac:dyDescent="0.2"/>
    <row r="399540" ht="12.75" customHeight="1" x14ac:dyDescent="0.2"/>
    <row r="399544" ht="12.75" customHeight="1" x14ac:dyDescent="0.2"/>
    <row r="399548" ht="12.75" customHeight="1" x14ac:dyDescent="0.2"/>
    <row r="399552" ht="12.75" customHeight="1" x14ac:dyDescent="0.2"/>
    <row r="399556" ht="12.75" customHeight="1" x14ac:dyDescent="0.2"/>
    <row r="399560" ht="12.75" customHeight="1" x14ac:dyDescent="0.2"/>
    <row r="399564" ht="12.75" customHeight="1" x14ac:dyDescent="0.2"/>
    <row r="399568" ht="12.75" customHeight="1" x14ac:dyDescent="0.2"/>
    <row r="399572" ht="12.75" customHeight="1" x14ac:dyDescent="0.2"/>
    <row r="399576" ht="12.75" customHeight="1" x14ac:dyDescent="0.2"/>
    <row r="399580" ht="12.75" customHeight="1" x14ac:dyDescent="0.2"/>
    <row r="399584" ht="12.75" customHeight="1" x14ac:dyDescent="0.2"/>
    <row r="399588" ht="12.75" customHeight="1" x14ac:dyDescent="0.2"/>
    <row r="399592" ht="12.75" customHeight="1" x14ac:dyDescent="0.2"/>
    <row r="399596" ht="12.75" customHeight="1" x14ac:dyDescent="0.2"/>
    <row r="399600" ht="12.75" customHeight="1" x14ac:dyDescent="0.2"/>
    <row r="399604" ht="12.75" customHeight="1" x14ac:dyDescent="0.2"/>
    <row r="399608" ht="12.75" customHeight="1" x14ac:dyDescent="0.2"/>
    <row r="399612" ht="12.75" customHeight="1" x14ac:dyDescent="0.2"/>
    <row r="399616" ht="12.75" customHeight="1" x14ac:dyDescent="0.2"/>
    <row r="399620" ht="12.75" customHeight="1" x14ac:dyDescent="0.2"/>
    <row r="399624" ht="12.75" customHeight="1" x14ac:dyDescent="0.2"/>
    <row r="399628" ht="12.75" customHeight="1" x14ac:dyDescent="0.2"/>
    <row r="399632" ht="12.75" customHeight="1" x14ac:dyDescent="0.2"/>
    <row r="399636" ht="12.75" customHeight="1" x14ac:dyDescent="0.2"/>
    <row r="399640" ht="12.75" customHeight="1" x14ac:dyDescent="0.2"/>
    <row r="399644" ht="12.75" customHeight="1" x14ac:dyDescent="0.2"/>
    <row r="399648" ht="12.75" customHeight="1" x14ac:dyDescent="0.2"/>
    <row r="399652" ht="12.75" customHeight="1" x14ac:dyDescent="0.2"/>
    <row r="399656" ht="12.75" customHeight="1" x14ac:dyDescent="0.2"/>
    <row r="399660" ht="12.75" customHeight="1" x14ac:dyDescent="0.2"/>
    <row r="399664" ht="12.75" customHeight="1" x14ac:dyDescent="0.2"/>
    <row r="399668" ht="12.75" customHeight="1" x14ac:dyDescent="0.2"/>
    <row r="399672" ht="12.75" customHeight="1" x14ac:dyDescent="0.2"/>
    <row r="399676" ht="12.75" customHeight="1" x14ac:dyDescent="0.2"/>
    <row r="399680" ht="12.75" customHeight="1" x14ac:dyDescent="0.2"/>
    <row r="399684" ht="12.75" customHeight="1" x14ac:dyDescent="0.2"/>
    <row r="399688" ht="12.75" customHeight="1" x14ac:dyDescent="0.2"/>
    <row r="399692" ht="12.75" customHeight="1" x14ac:dyDescent="0.2"/>
    <row r="399696" ht="12.75" customHeight="1" x14ac:dyDescent="0.2"/>
    <row r="399700" ht="12.75" customHeight="1" x14ac:dyDescent="0.2"/>
    <row r="399704" ht="12.75" customHeight="1" x14ac:dyDescent="0.2"/>
    <row r="399708" ht="12.75" customHeight="1" x14ac:dyDescent="0.2"/>
    <row r="399712" ht="12.75" customHeight="1" x14ac:dyDescent="0.2"/>
    <row r="399716" ht="12.75" customHeight="1" x14ac:dyDescent="0.2"/>
    <row r="399720" ht="12.75" customHeight="1" x14ac:dyDescent="0.2"/>
    <row r="399724" ht="12.75" customHeight="1" x14ac:dyDescent="0.2"/>
    <row r="399728" ht="12.75" customHeight="1" x14ac:dyDescent="0.2"/>
    <row r="399732" ht="12.75" customHeight="1" x14ac:dyDescent="0.2"/>
    <row r="399736" ht="12.75" customHeight="1" x14ac:dyDescent="0.2"/>
    <row r="399740" ht="12.75" customHeight="1" x14ac:dyDescent="0.2"/>
    <row r="399744" ht="12.75" customHeight="1" x14ac:dyDescent="0.2"/>
    <row r="399748" ht="12.75" customHeight="1" x14ac:dyDescent="0.2"/>
    <row r="399752" ht="12.75" customHeight="1" x14ac:dyDescent="0.2"/>
    <row r="399756" ht="12.75" customHeight="1" x14ac:dyDescent="0.2"/>
    <row r="399760" ht="12.75" customHeight="1" x14ac:dyDescent="0.2"/>
    <row r="399764" ht="12.75" customHeight="1" x14ac:dyDescent="0.2"/>
    <row r="399768" ht="12.75" customHeight="1" x14ac:dyDescent="0.2"/>
    <row r="399772" ht="12.75" customHeight="1" x14ac:dyDescent="0.2"/>
    <row r="399776" ht="12.75" customHeight="1" x14ac:dyDescent="0.2"/>
    <row r="399780" ht="12.75" customHeight="1" x14ac:dyDescent="0.2"/>
    <row r="399784" ht="12.75" customHeight="1" x14ac:dyDescent="0.2"/>
    <row r="399788" ht="12.75" customHeight="1" x14ac:dyDescent="0.2"/>
    <row r="399792" ht="12.75" customHeight="1" x14ac:dyDescent="0.2"/>
    <row r="399796" ht="12.75" customHeight="1" x14ac:dyDescent="0.2"/>
    <row r="399800" ht="12.75" customHeight="1" x14ac:dyDescent="0.2"/>
    <row r="399804" ht="12.75" customHeight="1" x14ac:dyDescent="0.2"/>
    <row r="399808" ht="12.75" customHeight="1" x14ac:dyDescent="0.2"/>
    <row r="399812" ht="12.75" customHeight="1" x14ac:dyDescent="0.2"/>
    <row r="399816" ht="12.75" customHeight="1" x14ac:dyDescent="0.2"/>
    <row r="399820" ht="12.75" customHeight="1" x14ac:dyDescent="0.2"/>
    <row r="399824" ht="12.75" customHeight="1" x14ac:dyDescent="0.2"/>
    <row r="399828" ht="12.75" customHeight="1" x14ac:dyDescent="0.2"/>
    <row r="399832" ht="12.75" customHeight="1" x14ac:dyDescent="0.2"/>
    <row r="399836" ht="12.75" customHeight="1" x14ac:dyDescent="0.2"/>
    <row r="399840" ht="12.75" customHeight="1" x14ac:dyDescent="0.2"/>
    <row r="399844" ht="12.75" customHeight="1" x14ac:dyDescent="0.2"/>
    <row r="399848" ht="12.75" customHeight="1" x14ac:dyDescent="0.2"/>
    <row r="399852" ht="12.75" customHeight="1" x14ac:dyDescent="0.2"/>
    <row r="399856" ht="12.75" customHeight="1" x14ac:dyDescent="0.2"/>
    <row r="399860" ht="12.75" customHeight="1" x14ac:dyDescent="0.2"/>
    <row r="399864" ht="12.75" customHeight="1" x14ac:dyDescent="0.2"/>
    <row r="399868" ht="12.75" customHeight="1" x14ac:dyDescent="0.2"/>
    <row r="399872" ht="12.75" customHeight="1" x14ac:dyDescent="0.2"/>
    <row r="399876" ht="12.75" customHeight="1" x14ac:dyDescent="0.2"/>
    <row r="399880" ht="12.75" customHeight="1" x14ac:dyDescent="0.2"/>
    <row r="399884" ht="12.75" customHeight="1" x14ac:dyDescent="0.2"/>
    <row r="399888" ht="12.75" customHeight="1" x14ac:dyDescent="0.2"/>
    <row r="399892" ht="12.75" customHeight="1" x14ac:dyDescent="0.2"/>
    <row r="399896" ht="12.75" customHeight="1" x14ac:dyDescent="0.2"/>
    <row r="399900" ht="12.75" customHeight="1" x14ac:dyDescent="0.2"/>
    <row r="399904" ht="12.75" customHeight="1" x14ac:dyDescent="0.2"/>
    <row r="399908" ht="12.75" customHeight="1" x14ac:dyDescent="0.2"/>
    <row r="399912" ht="12.75" customHeight="1" x14ac:dyDescent="0.2"/>
    <row r="399916" ht="12.75" customHeight="1" x14ac:dyDescent="0.2"/>
    <row r="399920" ht="12.75" customHeight="1" x14ac:dyDescent="0.2"/>
    <row r="399924" ht="12.75" customHeight="1" x14ac:dyDescent="0.2"/>
    <row r="399928" ht="12.75" customHeight="1" x14ac:dyDescent="0.2"/>
    <row r="399932" ht="12.75" customHeight="1" x14ac:dyDescent="0.2"/>
    <row r="399936" ht="12.75" customHeight="1" x14ac:dyDescent="0.2"/>
    <row r="399940" ht="12.75" customHeight="1" x14ac:dyDescent="0.2"/>
    <row r="399944" ht="12.75" customHeight="1" x14ac:dyDescent="0.2"/>
    <row r="399948" ht="12.75" customHeight="1" x14ac:dyDescent="0.2"/>
    <row r="399952" ht="12.75" customHeight="1" x14ac:dyDescent="0.2"/>
    <row r="399956" ht="12.75" customHeight="1" x14ac:dyDescent="0.2"/>
    <row r="399960" ht="12.75" customHeight="1" x14ac:dyDescent="0.2"/>
    <row r="399964" ht="12.75" customHeight="1" x14ac:dyDescent="0.2"/>
    <row r="399968" ht="12.75" customHeight="1" x14ac:dyDescent="0.2"/>
    <row r="399972" ht="12.75" customHeight="1" x14ac:dyDescent="0.2"/>
    <row r="399976" ht="12.75" customHeight="1" x14ac:dyDescent="0.2"/>
    <row r="399980" ht="12.75" customHeight="1" x14ac:dyDescent="0.2"/>
    <row r="399984" ht="12.75" customHeight="1" x14ac:dyDescent="0.2"/>
    <row r="399988" ht="12.75" customHeight="1" x14ac:dyDescent="0.2"/>
    <row r="399992" ht="12.75" customHeight="1" x14ac:dyDescent="0.2"/>
    <row r="399996" ht="12.75" customHeight="1" x14ac:dyDescent="0.2"/>
    <row r="400000" ht="12.75" customHeight="1" x14ac:dyDescent="0.2"/>
    <row r="400004" ht="12.75" customHeight="1" x14ac:dyDescent="0.2"/>
    <row r="400008" ht="12.75" customHeight="1" x14ac:dyDescent="0.2"/>
    <row r="400012" ht="12.75" customHeight="1" x14ac:dyDescent="0.2"/>
    <row r="400016" ht="12.75" customHeight="1" x14ac:dyDescent="0.2"/>
    <row r="400020" ht="12.75" customHeight="1" x14ac:dyDescent="0.2"/>
    <row r="400024" ht="12.75" customHeight="1" x14ac:dyDescent="0.2"/>
    <row r="400028" ht="12.75" customHeight="1" x14ac:dyDescent="0.2"/>
    <row r="400032" ht="12.75" customHeight="1" x14ac:dyDescent="0.2"/>
    <row r="400036" ht="12.75" customHeight="1" x14ac:dyDescent="0.2"/>
    <row r="400040" ht="12.75" customHeight="1" x14ac:dyDescent="0.2"/>
    <row r="400044" ht="12.75" customHeight="1" x14ac:dyDescent="0.2"/>
    <row r="400048" ht="12.75" customHeight="1" x14ac:dyDescent="0.2"/>
    <row r="400052" ht="12.75" customHeight="1" x14ac:dyDescent="0.2"/>
    <row r="400056" ht="12.75" customHeight="1" x14ac:dyDescent="0.2"/>
    <row r="400060" ht="12.75" customHeight="1" x14ac:dyDescent="0.2"/>
    <row r="400064" ht="12.75" customHeight="1" x14ac:dyDescent="0.2"/>
    <row r="400068" ht="12.75" customHeight="1" x14ac:dyDescent="0.2"/>
    <row r="400072" ht="12.75" customHeight="1" x14ac:dyDescent="0.2"/>
    <row r="400076" ht="12.75" customHeight="1" x14ac:dyDescent="0.2"/>
    <row r="400080" ht="12.75" customHeight="1" x14ac:dyDescent="0.2"/>
    <row r="400084" ht="12.75" customHeight="1" x14ac:dyDescent="0.2"/>
    <row r="400088" ht="12.75" customHeight="1" x14ac:dyDescent="0.2"/>
    <row r="400092" ht="12.75" customHeight="1" x14ac:dyDescent="0.2"/>
    <row r="400096" ht="12.75" customHeight="1" x14ac:dyDescent="0.2"/>
    <row r="400100" ht="12.75" customHeight="1" x14ac:dyDescent="0.2"/>
    <row r="400104" ht="12.75" customHeight="1" x14ac:dyDescent="0.2"/>
    <row r="400108" ht="12.75" customHeight="1" x14ac:dyDescent="0.2"/>
    <row r="400112" ht="12.75" customHeight="1" x14ac:dyDescent="0.2"/>
    <row r="400116" ht="12.75" customHeight="1" x14ac:dyDescent="0.2"/>
    <row r="400120" ht="12.75" customHeight="1" x14ac:dyDescent="0.2"/>
    <row r="400124" ht="12.75" customHeight="1" x14ac:dyDescent="0.2"/>
    <row r="400128" ht="12.75" customHeight="1" x14ac:dyDescent="0.2"/>
    <row r="400132" ht="12.75" customHeight="1" x14ac:dyDescent="0.2"/>
    <row r="400136" ht="12.75" customHeight="1" x14ac:dyDescent="0.2"/>
    <row r="400140" ht="12.75" customHeight="1" x14ac:dyDescent="0.2"/>
    <row r="400144" ht="12.75" customHeight="1" x14ac:dyDescent="0.2"/>
    <row r="400148" ht="12.75" customHeight="1" x14ac:dyDescent="0.2"/>
    <row r="400152" ht="12.75" customHeight="1" x14ac:dyDescent="0.2"/>
    <row r="400156" ht="12.75" customHeight="1" x14ac:dyDescent="0.2"/>
    <row r="400160" ht="12.75" customHeight="1" x14ac:dyDescent="0.2"/>
    <row r="400164" ht="12.75" customHeight="1" x14ac:dyDescent="0.2"/>
    <row r="400168" ht="12.75" customHeight="1" x14ac:dyDescent="0.2"/>
    <row r="400172" ht="12.75" customHeight="1" x14ac:dyDescent="0.2"/>
    <row r="400176" ht="12.75" customHeight="1" x14ac:dyDescent="0.2"/>
    <row r="400180" ht="12.75" customHeight="1" x14ac:dyDescent="0.2"/>
    <row r="400184" ht="12.75" customHeight="1" x14ac:dyDescent="0.2"/>
    <row r="400188" ht="12.75" customHeight="1" x14ac:dyDescent="0.2"/>
    <row r="400192" ht="12.75" customHeight="1" x14ac:dyDescent="0.2"/>
    <row r="400196" ht="12.75" customHeight="1" x14ac:dyDescent="0.2"/>
    <row r="400200" ht="12.75" customHeight="1" x14ac:dyDescent="0.2"/>
    <row r="400204" ht="12.75" customHeight="1" x14ac:dyDescent="0.2"/>
    <row r="400208" ht="12.75" customHeight="1" x14ac:dyDescent="0.2"/>
    <row r="400212" ht="12.75" customHeight="1" x14ac:dyDescent="0.2"/>
    <row r="400216" ht="12.75" customHeight="1" x14ac:dyDescent="0.2"/>
    <row r="400220" ht="12.75" customHeight="1" x14ac:dyDescent="0.2"/>
    <row r="400224" ht="12.75" customHeight="1" x14ac:dyDescent="0.2"/>
    <row r="400228" ht="12.75" customHeight="1" x14ac:dyDescent="0.2"/>
    <row r="400232" ht="12.75" customHeight="1" x14ac:dyDescent="0.2"/>
    <row r="400236" ht="12.75" customHeight="1" x14ac:dyDescent="0.2"/>
    <row r="400240" ht="12.75" customHeight="1" x14ac:dyDescent="0.2"/>
    <row r="400244" ht="12.75" customHeight="1" x14ac:dyDescent="0.2"/>
    <row r="400248" ht="12.75" customHeight="1" x14ac:dyDescent="0.2"/>
    <row r="400252" ht="12.75" customHeight="1" x14ac:dyDescent="0.2"/>
    <row r="400256" ht="12.75" customHeight="1" x14ac:dyDescent="0.2"/>
    <row r="400260" ht="12.75" customHeight="1" x14ac:dyDescent="0.2"/>
    <row r="400264" ht="12.75" customHeight="1" x14ac:dyDescent="0.2"/>
    <row r="400268" ht="12.75" customHeight="1" x14ac:dyDescent="0.2"/>
    <row r="400272" ht="12.75" customHeight="1" x14ac:dyDescent="0.2"/>
    <row r="400276" ht="12.75" customHeight="1" x14ac:dyDescent="0.2"/>
    <row r="400280" ht="12.75" customHeight="1" x14ac:dyDescent="0.2"/>
    <row r="400284" ht="12.75" customHeight="1" x14ac:dyDescent="0.2"/>
    <row r="400288" ht="12.75" customHeight="1" x14ac:dyDescent="0.2"/>
    <row r="400292" ht="12.75" customHeight="1" x14ac:dyDescent="0.2"/>
    <row r="400296" ht="12.75" customHeight="1" x14ac:dyDescent="0.2"/>
    <row r="400300" ht="12.75" customHeight="1" x14ac:dyDescent="0.2"/>
    <row r="400304" ht="12.75" customHeight="1" x14ac:dyDescent="0.2"/>
    <row r="400308" ht="12.75" customHeight="1" x14ac:dyDescent="0.2"/>
    <row r="400312" ht="12.75" customHeight="1" x14ac:dyDescent="0.2"/>
    <row r="400316" ht="12.75" customHeight="1" x14ac:dyDescent="0.2"/>
    <row r="400320" ht="12.75" customHeight="1" x14ac:dyDescent="0.2"/>
    <row r="400324" ht="12.75" customHeight="1" x14ac:dyDescent="0.2"/>
    <row r="400328" ht="12.75" customHeight="1" x14ac:dyDescent="0.2"/>
    <row r="400332" ht="12.75" customHeight="1" x14ac:dyDescent="0.2"/>
    <row r="400336" ht="12.75" customHeight="1" x14ac:dyDescent="0.2"/>
    <row r="400340" ht="12.75" customHeight="1" x14ac:dyDescent="0.2"/>
    <row r="400344" ht="12.75" customHeight="1" x14ac:dyDescent="0.2"/>
    <row r="400348" ht="12.75" customHeight="1" x14ac:dyDescent="0.2"/>
    <row r="400352" ht="12.75" customHeight="1" x14ac:dyDescent="0.2"/>
    <row r="400356" ht="12.75" customHeight="1" x14ac:dyDescent="0.2"/>
    <row r="400360" ht="12.75" customHeight="1" x14ac:dyDescent="0.2"/>
    <row r="400364" ht="12.75" customHeight="1" x14ac:dyDescent="0.2"/>
    <row r="400368" ht="12.75" customHeight="1" x14ac:dyDescent="0.2"/>
    <row r="400372" ht="12.75" customHeight="1" x14ac:dyDescent="0.2"/>
    <row r="400376" ht="12.75" customHeight="1" x14ac:dyDescent="0.2"/>
    <row r="400380" ht="12.75" customHeight="1" x14ac:dyDescent="0.2"/>
    <row r="400384" ht="12.75" customHeight="1" x14ac:dyDescent="0.2"/>
    <row r="400388" ht="12.75" customHeight="1" x14ac:dyDescent="0.2"/>
    <row r="400392" ht="12.75" customHeight="1" x14ac:dyDescent="0.2"/>
    <row r="400396" ht="12.75" customHeight="1" x14ac:dyDescent="0.2"/>
    <row r="400400" ht="12.75" customHeight="1" x14ac:dyDescent="0.2"/>
    <row r="400404" ht="12.75" customHeight="1" x14ac:dyDescent="0.2"/>
    <row r="400408" ht="12.75" customHeight="1" x14ac:dyDescent="0.2"/>
    <row r="400412" ht="12.75" customHeight="1" x14ac:dyDescent="0.2"/>
    <row r="400416" ht="12.75" customHeight="1" x14ac:dyDescent="0.2"/>
    <row r="400420" ht="12.75" customHeight="1" x14ac:dyDescent="0.2"/>
    <row r="400424" ht="12.75" customHeight="1" x14ac:dyDescent="0.2"/>
    <row r="400428" ht="12.75" customHeight="1" x14ac:dyDescent="0.2"/>
    <row r="400432" ht="12.75" customHeight="1" x14ac:dyDescent="0.2"/>
    <row r="400436" ht="12.75" customHeight="1" x14ac:dyDescent="0.2"/>
    <row r="400440" ht="12.75" customHeight="1" x14ac:dyDescent="0.2"/>
    <row r="400444" ht="12.75" customHeight="1" x14ac:dyDescent="0.2"/>
    <row r="400448" ht="12.75" customHeight="1" x14ac:dyDescent="0.2"/>
    <row r="400452" ht="12.75" customHeight="1" x14ac:dyDescent="0.2"/>
    <row r="400456" ht="12.75" customHeight="1" x14ac:dyDescent="0.2"/>
    <row r="400460" ht="12.75" customHeight="1" x14ac:dyDescent="0.2"/>
    <row r="400464" ht="12.75" customHeight="1" x14ac:dyDescent="0.2"/>
    <row r="400468" ht="12.75" customHeight="1" x14ac:dyDescent="0.2"/>
    <row r="400472" ht="12.75" customHeight="1" x14ac:dyDescent="0.2"/>
    <row r="400476" ht="12.75" customHeight="1" x14ac:dyDescent="0.2"/>
    <row r="400480" ht="12.75" customHeight="1" x14ac:dyDescent="0.2"/>
    <row r="400484" ht="12.75" customHeight="1" x14ac:dyDescent="0.2"/>
    <row r="400488" ht="12.75" customHeight="1" x14ac:dyDescent="0.2"/>
    <row r="400492" ht="12.75" customHeight="1" x14ac:dyDescent="0.2"/>
    <row r="400496" ht="12.75" customHeight="1" x14ac:dyDescent="0.2"/>
    <row r="400500" ht="12.75" customHeight="1" x14ac:dyDescent="0.2"/>
    <row r="400504" ht="12.75" customHeight="1" x14ac:dyDescent="0.2"/>
    <row r="400508" ht="12.75" customHeight="1" x14ac:dyDescent="0.2"/>
    <row r="400512" ht="12.75" customHeight="1" x14ac:dyDescent="0.2"/>
    <row r="400516" ht="12.75" customHeight="1" x14ac:dyDescent="0.2"/>
    <row r="400520" ht="12.75" customHeight="1" x14ac:dyDescent="0.2"/>
    <row r="400524" ht="12.75" customHeight="1" x14ac:dyDescent="0.2"/>
    <row r="400528" ht="12.75" customHeight="1" x14ac:dyDescent="0.2"/>
    <row r="400532" ht="12.75" customHeight="1" x14ac:dyDescent="0.2"/>
    <row r="400536" ht="12.75" customHeight="1" x14ac:dyDescent="0.2"/>
    <row r="400540" ht="12.75" customHeight="1" x14ac:dyDescent="0.2"/>
    <row r="400544" ht="12.75" customHeight="1" x14ac:dyDescent="0.2"/>
    <row r="400548" ht="12.75" customHeight="1" x14ac:dyDescent="0.2"/>
    <row r="400552" ht="12.75" customHeight="1" x14ac:dyDescent="0.2"/>
    <row r="400556" ht="12.75" customHeight="1" x14ac:dyDescent="0.2"/>
    <row r="400560" ht="12.75" customHeight="1" x14ac:dyDescent="0.2"/>
    <row r="400564" ht="12.75" customHeight="1" x14ac:dyDescent="0.2"/>
    <row r="400568" ht="12.75" customHeight="1" x14ac:dyDescent="0.2"/>
    <row r="400572" ht="12.75" customHeight="1" x14ac:dyDescent="0.2"/>
    <row r="400576" ht="12.75" customHeight="1" x14ac:dyDescent="0.2"/>
    <row r="400580" ht="12.75" customHeight="1" x14ac:dyDescent="0.2"/>
    <row r="400584" ht="12.75" customHeight="1" x14ac:dyDescent="0.2"/>
    <row r="400588" ht="12.75" customHeight="1" x14ac:dyDescent="0.2"/>
    <row r="400592" ht="12.75" customHeight="1" x14ac:dyDescent="0.2"/>
    <row r="400596" ht="12.75" customHeight="1" x14ac:dyDescent="0.2"/>
    <row r="400600" ht="12.75" customHeight="1" x14ac:dyDescent="0.2"/>
    <row r="400604" ht="12.75" customHeight="1" x14ac:dyDescent="0.2"/>
    <row r="400608" ht="12.75" customHeight="1" x14ac:dyDescent="0.2"/>
    <row r="400612" ht="12.75" customHeight="1" x14ac:dyDescent="0.2"/>
    <row r="400616" ht="12.75" customHeight="1" x14ac:dyDescent="0.2"/>
    <row r="400620" ht="12.75" customHeight="1" x14ac:dyDescent="0.2"/>
    <row r="400624" ht="12.75" customHeight="1" x14ac:dyDescent="0.2"/>
    <row r="400628" ht="12.75" customHeight="1" x14ac:dyDescent="0.2"/>
    <row r="400632" ht="12.75" customHeight="1" x14ac:dyDescent="0.2"/>
    <row r="400636" ht="12.75" customHeight="1" x14ac:dyDescent="0.2"/>
    <row r="400640" ht="12.75" customHeight="1" x14ac:dyDescent="0.2"/>
    <row r="400644" ht="12.75" customHeight="1" x14ac:dyDescent="0.2"/>
    <row r="400648" ht="12.75" customHeight="1" x14ac:dyDescent="0.2"/>
    <row r="400652" ht="12.75" customHeight="1" x14ac:dyDescent="0.2"/>
    <row r="400656" ht="12.75" customHeight="1" x14ac:dyDescent="0.2"/>
    <row r="400660" ht="12.75" customHeight="1" x14ac:dyDescent="0.2"/>
    <row r="400664" ht="12.75" customHeight="1" x14ac:dyDescent="0.2"/>
    <row r="400668" ht="12.75" customHeight="1" x14ac:dyDescent="0.2"/>
    <row r="400672" ht="12.75" customHeight="1" x14ac:dyDescent="0.2"/>
    <row r="400676" ht="12.75" customHeight="1" x14ac:dyDescent="0.2"/>
    <row r="400680" ht="12.75" customHeight="1" x14ac:dyDescent="0.2"/>
    <row r="400684" ht="12.75" customHeight="1" x14ac:dyDescent="0.2"/>
    <row r="400688" ht="12.75" customHeight="1" x14ac:dyDescent="0.2"/>
    <row r="400692" ht="12.75" customHeight="1" x14ac:dyDescent="0.2"/>
    <row r="400696" ht="12.75" customHeight="1" x14ac:dyDescent="0.2"/>
    <row r="400700" ht="12.75" customHeight="1" x14ac:dyDescent="0.2"/>
    <row r="400704" ht="12.75" customHeight="1" x14ac:dyDescent="0.2"/>
    <row r="400708" ht="12.75" customHeight="1" x14ac:dyDescent="0.2"/>
    <row r="400712" ht="12.75" customHeight="1" x14ac:dyDescent="0.2"/>
    <row r="400716" ht="12.75" customHeight="1" x14ac:dyDescent="0.2"/>
    <row r="400720" ht="12.75" customHeight="1" x14ac:dyDescent="0.2"/>
    <row r="400724" ht="12.75" customHeight="1" x14ac:dyDescent="0.2"/>
    <row r="400728" ht="12.75" customHeight="1" x14ac:dyDescent="0.2"/>
    <row r="400732" ht="12.75" customHeight="1" x14ac:dyDescent="0.2"/>
    <row r="400736" ht="12.75" customHeight="1" x14ac:dyDescent="0.2"/>
    <row r="400740" ht="12.75" customHeight="1" x14ac:dyDescent="0.2"/>
    <row r="400744" ht="12.75" customHeight="1" x14ac:dyDescent="0.2"/>
    <row r="400748" ht="12.75" customHeight="1" x14ac:dyDescent="0.2"/>
    <row r="400752" ht="12.75" customHeight="1" x14ac:dyDescent="0.2"/>
    <row r="400756" ht="12.75" customHeight="1" x14ac:dyDescent="0.2"/>
    <row r="400760" ht="12.75" customHeight="1" x14ac:dyDescent="0.2"/>
    <row r="400764" ht="12.75" customHeight="1" x14ac:dyDescent="0.2"/>
    <row r="400768" ht="12.75" customHeight="1" x14ac:dyDescent="0.2"/>
    <row r="400772" ht="12.75" customHeight="1" x14ac:dyDescent="0.2"/>
    <row r="400776" ht="12.75" customHeight="1" x14ac:dyDescent="0.2"/>
    <row r="400780" ht="12.75" customHeight="1" x14ac:dyDescent="0.2"/>
    <row r="400784" ht="12.75" customHeight="1" x14ac:dyDescent="0.2"/>
    <row r="400788" ht="12.75" customHeight="1" x14ac:dyDescent="0.2"/>
    <row r="400792" ht="12.75" customHeight="1" x14ac:dyDescent="0.2"/>
    <row r="400796" ht="12.75" customHeight="1" x14ac:dyDescent="0.2"/>
    <row r="400800" ht="12.75" customHeight="1" x14ac:dyDescent="0.2"/>
    <row r="400804" ht="12.75" customHeight="1" x14ac:dyDescent="0.2"/>
    <row r="400808" ht="12.75" customHeight="1" x14ac:dyDescent="0.2"/>
    <row r="400812" ht="12.75" customHeight="1" x14ac:dyDescent="0.2"/>
    <row r="400816" ht="12.75" customHeight="1" x14ac:dyDescent="0.2"/>
    <row r="400820" ht="12.75" customHeight="1" x14ac:dyDescent="0.2"/>
    <row r="400824" ht="12.75" customHeight="1" x14ac:dyDescent="0.2"/>
    <row r="400828" ht="12.75" customHeight="1" x14ac:dyDescent="0.2"/>
    <row r="400832" ht="12.75" customHeight="1" x14ac:dyDescent="0.2"/>
    <row r="400836" ht="12.75" customHeight="1" x14ac:dyDescent="0.2"/>
    <row r="400840" ht="12.75" customHeight="1" x14ac:dyDescent="0.2"/>
    <row r="400844" ht="12.75" customHeight="1" x14ac:dyDescent="0.2"/>
    <row r="400848" ht="12.75" customHeight="1" x14ac:dyDescent="0.2"/>
    <row r="400852" ht="12.75" customHeight="1" x14ac:dyDescent="0.2"/>
    <row r="400856" ht="12.75" customHeight="1" x14ac:dyDescent="0.2"/>
    <row r="400860" ht="12.75" customHeight="1" x14ac:dyDescent="0.2"/>
    <row r="400864" ht="12.75" customHeight="1" x14ac:dyDescent="0.2"/>
    <row r="400868" ht="12.75" customHeight="1" x14ac:dyDescent="0.2"/>
    <row r="400872" ht="12.75" customHeight="1" x14ac:dyDescent="0.2"/>
    <row r="400876" ht="12.75" customHeight="1" x14ac:dyDescent="0.2"/>
    <row r="400880" ht="12.75" customHeight="1" x14ac:dyDescent="0.2"/>
    <row r="400884" ht="12.75" customHeight="1" x14ac:dyDescent="0.2"/>
    <row r="400888" ht="12.75" customHeight="1" x14ac:dyDescent="0.2"/>
    <row r="400892" ht="12.75" customHeight="1" x14ac:dyDescent="0.2"/>
    <row r="400896" ht="12.75" customHeight="1" x14ac:dyDescent="0.2"/>
    <row r="400900" ht="12.75" customHeight="1" x14ac:dyDescent="0.2"/>
    <row r="400904" ht="12.75" customHeight="1" x14ac:dyDescent="0.2"/>
    <row r="400908" ht="12.75" customHeight="1" x14ac:dyDescent="0.2"/>
    <row r="400912" ht="12.75" customHeight="1" x14ac:dyDescent="0.2"/>
    <row r="400916" ht="12.75" customHeight="1" x14ac:dyDescent="0.2"/>
    <row r="400920" ht="12.75" customHeight="1" x14ac:dyDescent="0.2"/>
    <row r="400924" ht="12.75" customHeight="1" x14ac:dyDescent="0.2"/>
    <row r="400928" ht="12.75" customHeight="1" x14ac:dyDescent="0.2"/>
    <row r="400932" ht="12.75" customHeight="1" x14ac:dyDescent="0.2"/>
    <row r="400936" ht="12.75" customHeight="1" x14ac:dyDescent="0.2"/>
    <row r="400940" ht="12.75" customHeight="1" x14ac:dyDescent="0.2"/>
    <row r="400944" ht="12.75" customHeight="1" x14ac:dyDescent="0.2"/>
    <row r="400948" ht="12.75" customHeight="1" x14ac:dyDescent="0.2"/>
    <row r="400952" ht="12.75" customHeight="1" x14ac:dyDescent="0.2"/>
    <row r="400956" ht="12.75" customHeight="1" x14ac:dyDescent="0.2"/>
    <row r="400960" ht="12.75" customHeight="1" x14ac:dyDescent="0.2"/>
    <row r="400964" ht="12.75" customHeight="1" x14ac:dyDescent="0.2"/>
    <row r="400968" ht="12.75" customHeight="1" x14ac:dyDescent="0.2"/>
    <row r="400972" ht="12.75" customHeight="1" x14ac:dyDescent="0.2"/>
    <row r="400976" ht="12.75" customHeight="1" x14ac:dyDescent="0.2"/>
    <row r="400980" ht="12.75" customHeight="1" x14ac:dyDescent="0.2"/>
    <row r="400984" ht="12.75" customHeight="1" x14ac:dyDescent="0.2"/>
    <row r="400988" ht="12.75" customHeight="1" x14ac:dyDescent="0.2"/>
    <row r="400992" ht="12.75" customHeight="1" x14ac:dyDescent="0.2"/>
    <row r="400996" ht="12.75" customHeight="1" x14ac:dyDescent="0.2"/>
    <row r="401000" ht="12.75" customHeight="1" x14ac:dyDescent="0.2"/>
    <row r="401004" ht="12.75" customHeight="1" x14ac:dyDescent="0.2"/>
    <row r="401008" ht="12.75" customHeight="1" x14ac:dyDescent="0.2"/>
    <row r="401012" ht="12.75" customHeight="1" x14ac:dyDescent="0.2"/>
    <row r="401016" ht="12.75" customHeight="1" x14ac:dyDescent="0.2"/>
    <row r="401020" ht="12.75" customHeight="1" x14ac:dyDescent="0.2"/>
    <row r="401024" ht="12.75" customHeight="1" x14ac:dyDescent="0.2"/>
    <row r="401028" ht="12.75" customHeight="1" x14ac:dyDescent="0.2"/>
    <row r="401032" ht="12.75" customHeight="1" x14ac:dyDescent="0.2"/>
    <row r="401036" ht="12.75" customHeight="1" x14ac:dyDescent="0.2"/>
    <row r="401040" ht="12.75" customHeight="1" x14ac:dyDescent="0.2"/>
    <row r="401044" ht="12.75" customHeight="1" x14ac:dyDescent="0.2"/>
    <row r="401048" ht="12.75" customHeight="1" x14ac:dyDescent="0.2"/>
    <row r="401052" ht="12.75" customHeight="1" x14ac:dyDescent="0.2"/>
    <row r="401056" ht="12.75" customHeight="1" x14ac:dyDescent="0.2"/>
    <row r="401060" ht="12.75" customHeight="1" x14ac:dyDescent="0.2"/>
    <row r="401064" ht="12.75" customHeight="1" x14ac:dyDescent="0.2"/>
    <row r="401068" ht="12.75" customHeight="1" x14ac:dyDescent="0.2"/>
    <row r="401072" ht="12.75" customHeight="1" x14ac:dyDescent="0.2"/>
    <row r="401076" ht="12.75" customHeight="1" x14ac:dyDescent="0.2"/>
    <row r="401080" ht="12.75" customHeight="1" x14ac:dyDescent="0.2"/>
    <row r="401084" ht="12.75" customHeight="1" x14ac:dyDescent="0.2"/>
    <row r="401088" ht="12.75" customHeight="1" x14ac:dyDescent="0.2"/>
    <row r="401092" ht="12.75" customHeight="1" x14ac:dyDescent="0.2"/>
    <row r="401096" ht="12.75" customHeight="1" x14ac:dyDescent="0.2"/>
    <row r="401100" ht="12.75" customHeight="1" x14ac:dyDescent="0.2"/>
    <row r="401104" ht="12.75" customHeight="1" x14ac:dyDescent="0.2"/>
    <row r="401108" ht="12.75" customHeight="1" x14ac:dyDescent="0.2"/>
    <row r="401112" ht="12.75" customHeight="1" x14ac:dyDescent="0.2"/>
    <row r="401116" ht="12.75" customHeight="1" x14ac:dyDescent="0.2"/>
    <row r="401120" ht="12.75" customHeight="1" x14ac:dyDescent="0.2"/>
    <row r="401124" ht="12.75" customHeight="1" x14ac:dyDescent="0.2"/>
    <row r="401128" ht="12.75" customHeight="1" x14ac:dyDescent="0.2"/>
    <row r="401132" ht="12.75" customHeight="1" x14ac:dyDescent="0.2"/>
    <row r="401136" ht="12.75" customHeight="1" x14ac:dyDescent="0.2"/>
    <row r="401140" ht="12.75" customHeight="1" x14ac:dyDescent="0.2"/>
    <row r="401144" ht="12.75" customHeight="1" x14ac:dyDescent="0.2"/>
    <row r="401148" ht="12.75" customHeight="1" x14ac:dyDescent="0.2"/>
    <row r="401152" ht="12.75" customHeight="1" x14ac:dyDescent="0.2"/>
    <row r="401156" ht="12.75" customHeight="1" x14ac:dyDescent="0.2"/>
    <row r="401160" ht="12.75" customHeight="1" x14ac:dyDescent="0.2"/>
    <row r="401164" ht="12.75" customHeight="1" x14ac:dyDescent="0.2"/>
    <row r="401168" ht="12.75" customHeight="1" x14ac:dyDescent="0.2"/>
    <row r="401172" ht="12.75" customHeight="1" x14ac:dyDescent="0.2"/>
    <row r="401176" ht="12.75" customHeight="1" x14ac:dyDescent="0.2"/>
    <row r="401180" ht="12.75" customHeight="1" x14ac:dyDescent="0.2"/>
    <row r="401184" ht="12.75" customHeight="1" x14ac:dyDescent="0.2"/>
    <row r="401188" ht="12.75" customHeight="1" x14ac:dyDescent="0.2"/>
    <row r="401192" ht="12.75" customHeight="1" x14ac:dyDescent="0.2"/>
    <row r="401196" ht="12.75" customHeight="1" x14ac:dyDescent="0.2"/>
    <row r="401200" ht="12.75" customHeight="1" x14ac:dyDescent="0.2"/>
    <row r="401204" ht="12.75" customHeight="1" x14ac:dyDescent="0.2"/>
    <row r="401208" ht="12.75" customHeight="1" x14ac:dyDescent="0.2"/>
    <row r="401212" ht="12.75" customHeight="1" x14ac:dyDescent="0.2"/>
    <row r="401216" ht="12.75" customHeight="1" x14ac:dyDescent="0.2"/>
    <row r="401220" ht="12.75" customHeight="1" x14ac:dyDescent="0.2"/>
    <row r="401224" ht="12.75" customHeight="1" x14ac:dyDescent="0.2"/>
    <row r="401228" ht="12.75" customHeight="1" x14ac:dyDescent="0.2"/>
    <row r="401232" ht="12.75" customHeight="1" x14ac:dyDescent="0.2"/>
    <row r="401236" ht="12.75" customHeight="1" x14ac:dyDescent="0.2"/>
    <row r="401240" ht="12.75" customHeight="1" x14ac:dyDescent="0.2"/>
    <row r="401244" ht="12.75" customHeight="1" x14ac:dyDescent="0.2"/>
    <row r="401248" ht="12.75" customHeight="1" x14ac:dyDescent="0.2"/>
    <row r="401252" ht="12.75" customHeight="1" x14ac:dyDescent="0.2"/>
    <row r="401256" ht="12.75" customHeight="1" x14ac:dyDescent="0.2"/>
    <row r="401260" ht="12.75" customHeight="1" x14ac:dyDescent="0.2"/>
    <row r="401264" ht="12.75" customHeight="1" x14ac:dyDescent="0.2"/>
    <row r="401268" ht="12.75" customHeight="1" x14ac:dyDescent="0.2"/>
    <row r="401272" ht="12.75" customHeight="1" x14ac:dyDescent="0.2"/>
    <row r="401276" ht="12.75" customHeight="1" x14ac:dyDescent="0.2"/>
    <row r="401280" ht="12.75" customHeight="1" x14ac:dyDescent="0.2"/>
    <row r="401284" ht="12.75" customHeight="1" x14ac:dyDescent="0.2"/>
    <row r="401288" ht="12.75" customHeight="1" x14ac:dyDescent="0.2"/>
    <row r="401292" ht="12.75" customHeight="1" x14ac:dyDescent="0.2"/>
    <row r="401296" ht="12.75" customHeight="1" x14ac:dyDescent="0.2"/>
    <row r="401300" ht="12.75" customHeight="1" x14ac:dyDescent="0.2"/>
    <row r="401304" ht="12.75" customHeight="1" x14ac:dyDescent="0.2"/>
    <row r="401308" ht="12.75" customHeight="1" x14ac:dyDescent="0.2"/>
    <row r="401312" ht="12.75" customHeight="1" x14ac:dyDescent="0.2"/>
    <row r="401316" ht="12.75" customHeight="1" x14ac:dyDescent="0.2"/>
    <row r="401320" ht="12.75" customHeight="1" x14ac:dyDescent="0.2"/>
    <row r="401324" ht="12.75" customHeight="1" x14ac:dyDescent="0.2"/>
    <row r="401328" ht="12.75" customHeight="1" x14ac:dyDescent="0.2"/>
    <row r="401332" ht="12.75" customHeight="1" x14ac:dyDescent="0.2"/>
    <row r="401336" ht="12.75" customHeight="1" x14ac:dyDescent="0.2"/>
    <row r="401340" ht="12.75" customHeight="1" x14ac:dyDescent="0.2"/>
    <row r="401344" ht="12.75" customHeight="1" x14ac:dyDescent="0.2"/>
    <row r="401348" ht="12.75" customHeight="1" x14ac:dyDescent="0.2"/>
    <row r="401352" ht="12.75" customHeight="1" x14ac:dyDescent="0.2"/>
    <row r="401356" ht="12.75" customHeight="1" x14ac:dyDescent="0.2"/>
    <row r="401360" ht="12.75" customHeight="1" x14ac:dyDescent="0.2"/>
    <row r="401364" ht="12.75" customHeight="1" x14ac:dyDescent="0.2"/>
    <row r="401368" ht="12.75" customHeight="1" x14ac:dyDescent="0.2"/>
    <row r="401372" ht="12.75" customHeight="1" x14ac:dyDescent="0.2"/>
    <row r="401376" ht="12.75" customHeight="1" x14ac:dyDescent="0.2"/>
    <row r="401380" ht="12.75" customHeight="1" x14ac:dyDescent="0.2"/>
    <row r="401384" ht="12.75" customHeight="1" x14ac:dyDescent="0.2"/>
    <row r="401388" ht="12.75" customHeight="1" x14ac:dyDescent="0.2"/>
    <row r="401392" ht="12.75" customHeight="1" x14ac:dyDescent="0.2"/>
    <row r="401396" ht="12.75" customHeight="1" x14ac:dyDescent="0.2"/>
    <row r="401400" ht="12.75" customHeight="1" x14ac:dyDescent="0.2"/>
    <row r="401404" ht="12.75" customHeight="1" x14ac:dyDescent="0.2"/>
    <row r="401408" ht="12.75" customHeight="1" x14ac:dyDescent="0.2"/>
    <row r="401412" ht="12.75" customHeight="1" x14ac:dyDescent="0.2"/>
    <row r="401416" ht="12.75" customHeight="1" x14ac:dyDescent="0.2"/>
    <row r="401420" ht="12.75" customHeight="1" x14ac:dyDescent="0.2"/>
    <row r="401424" ht="12.75" customHeight="1" x14ac:dyDescent="0.2"/>
    <row r="401428" ht="12.75" customHeight="1" x14ac:dyDescent="0.2"/>
    <row r="401432" ht="12.75" customHeight="1" x14ac:dyDescent="0.2"/>
    <row r="401436" ht="12.75" customHeight="1" x14ac:dyDescent="0.2"/>
    <row r="401440" ht="12.75" customHeight="1" x14ac:dyDescent="0.2"/>
    <row r="401444" ht="12.75" customHeight="1" x14ac:dyDescent="0.2"/>
    <row r="401448" ht="12.75" customHeight="1" x14ac:dyDescent="0.2"/>
    <row r="401452" ht="12.75" customHeight="1" x14ac:dyDescent="0.2"/>
    <row r="401456" ht="12.75" customHeight="1" x14ac:dyDescent="0.2"/>
    <row r="401460" ht="12.75" customHeight="1" x14ac:dyDescent="0.2"/>
    <row r="401464" ht="12.75" customHeight="1" x14ac:dyDescent="0.2"/>
    <row r="401468" ht="12.75" customHeight="1" x14ac:dyDescent="0.2"/>
    <row r="401472" ht="12.75" customHeight="1" x14ac:dyDescent="0.2"/>
    <row r="401476" ht="12.75" customHeight="1" x14ac:dyDescent="0.2"/>
    <row r="401480" ht="12.75" customHeight="1" x14ac:dyDescent="0.2"/>
    <row r="401484" ht="12.75" customHeight="1" x14ac:dyDescent="0.2"/>
    <row r="401488" ht="12.75" customHeight="1" x14ac:dyDescent="0.2"/>
    <row r="401492" ht="12.75" customHeight="1" x14ac:dyDescent="0.2"/>
    <row r="401496" ht="12.75" customHeight="1" x14ac:dyDescent="0.2"/>
    <row r="401500" ht="12.75" customHeight="1" x14ac:dyDescent="0.2"/>
    <row r="401504" ht="12.75" customHeight="1" x14ac:dyDescent="0.2"/>
    <row r="401508" ht="12.75" customHeight="1" x14ac:dyDescent="0.2"/>
    <row r="401512" ht="12.75" customHeight="1" x14ac:dyDescent="0.2"/>
    <row r="401516" ht="12.75" customHeight="1" x14ac:dyDescent="0.2"/>
    <row r="401520" ht="12.75" customHeight="1" x14ac:dyDescent="0.2"/>
    <row r="401524" ht="12.75" customHeight="1" x14ac:dyDescent="0.2"/>
    <row r="401528" ht="12.75" customHeight="1" x14ac:dyDescent="0.2"/>
    <row r="401532" ht="12.75" customHeight="1" x14ac:dyDescent="0.2"/>
    <row r="401536" ht="12.75" customHeight="1" x14ac:dyDescent="0.2"/>
    <row r="401540" ht="12.75" customHeight="1" x14ac:dyDescent="0.2"/>
    <row r="401544" ht="12.75" customHeight="1" x14ac:dyDescent="0.2"/>
    <row r="401548" ht="12.75" customHeight="1" x14ac:dyDescent="0.2"/>
    <row r="401552" ht="12.75" customHeight="1" x14ac:dyDescent="0.2"/>
    <row r="401556" ht="12.75" customHeight="1" x14ac:dyDescent="0.2"/>
    <row r="401560" ht="12.75" customHeight="1" x14ac:dyDescent="0.2"/>
    <row r="401564" ht="12.75" customHeight="1" x14ac:dyDescent="0.2"/>
    <row r="401568" ht="12.75" customHeight="1" x14ac:dyDescent="0.2"/>
    <row r="401572" ht="12.75" customHeight="1" x14ac:dyDescent="0.2"/>
    <row r="401576" ht="12.75" customHeight="1" x14ac:dyDescent="0.2"/>
    <row r="401580" ht="12.75" customHeight="1" x14ac:dyDescent="0.2"/>
    <row r="401584" ht="12.75" customHeight="1" x14ac:dyDescent="0.2"/>
    <row r="401588" ht="12.75" customHeight="1" x14ac:dyDescent="0.2"/>
    <row r="401592" ht="12.75" customHeight="1" x14ac:dyDescent="0.2"/>
    <row r="401596" ht="12.75" customHeight="1" x14ac:dyDescent="0.2"/>
    <row r="401600" ht="12.75" customHeight="1" x14ac:dyDescent="0.2"/>
    <row r="401604" ht="12.75" customHeight="1" x14ac:dyDescent="0.2"/>
    <row r="401608" ht="12.75" customHeight="1" x14ac:dyDescent="0.2"/>
    <row r="401612" ht="12.75" customHeight="1" x14ac:dyDescent="0.2"/>
    <row r="401616" ht="12.75" customHeight="1" x14ac:dyDescent="0.2"/>
    <row r="401620" ht="12.75" customHeight="1" x14ac:dyDescent="0.2"/>
    <row r="401624" ht="12.75" customHeight="1" x14ac:dyDescent="0.2"/>
    <row r="401628" ht="12.75" customHeight="1" x14ac:dyDescent="0.2"/>
    <row r="401632" ht="12.75" customHeight="1" x14ac:dyDescent="0.2"/>
    <row r="401636" ht="12.75" customHeight="1" x14ac:dyDescent="0.2"/>
    <row r="401640" ht="12.75" customHeight="1" x14ac:dyDescent="0.2"/>
    <row r="401644" ht="12.75" customHeight="1" x14ac:dyDescent="0.2"/>
    <row r="401648" ht="12.75" customHeight="1" x14ac:dyDescent="0.2"/>
    <row r="401652" ht="12.75" customHeight="1" x14ac:dyDescent="0.2"/>
    <row r="401656" ht="12.75" customHeight="1" x14ac:dyDescent="0.2"/>
    <row r="401660" ht="12.75" customHeight="1" x14ac:dyDescent="0.2"/>
    <row r="401664" ht="12.75" customHeight="1" x14ac:dyDescent="0.2"/>
    <row r="401668" ht="12.75" customHeight="1" x14ac:dyDescent="0.2"/>
    <row r="401672" ht="12.75" customHeight="1" x14ac:dyDescent="0.2"/>
    <row r="401676" ht="12.75" customHeight="1" x14ac:dyDescent="0.2"/>
    <row r="401680" ht="12.75" customHeight="1" x14ac:dyDescent="0.2"/>
    <row r="401684" ht="12.75" customHeight="1" x14ac:dyDescent="0.2"/>
    <row r="401688" ht="12.75" customHeight="1" x14ac:dyDescent="0.2"/>
    <row r="401692" ht="12.75" customHeight="1" x14ac:dyDescent="0.2"/>
    <row r="401696" ht="12.75" customHeight="1" x14ac:dyDescent="0.2"/>
    <row r="401700" ht="12.75" customHeight="1" x14ac:dyDescent="0.2"/>
    <row r="401704" ht="12.75" customHeight="1" x14ac:dyDescent="0.2"/>
    <row r="401708" ht="12.75" customHeight="1" x14ac:dyDescent="0.2"/>
    <row r="401712" ht="12.75" customHeight="1" x14ac:dyDescent="0.2"/>
    <row r="401716" ht="12.75" customHeight="1" x14ac:dyDescent="0.2"/>
    <row r="401720" ht="12.75" customHeight="1" x14ac:dyDescent="0.2"/>
    <row r="401724" ht="12.75" customHeight="1" x14ac:dyDescent="0.2"/>
    <row r="401728" ht="12.75" customHeight="1" x14ac:dyDescent="0.2"/>
    <row r="401732" ht="12.75" customHeight="1" x14ac:dyDescent="0.2"/>
    <row r="401736" ht="12.75" customHeight="1" x14ac:dyDescent="0.2"/>
    <row r="401740" ht="12.75" customHeight="1" x14ac:dyDescent="0.2"/>
    <row r="401744" ht="12.75" customHeight="1" x14ac:dyDescent="0.2"/>
    <row r="401748" ht="12.75" customHeight="1" x14ac:dyDescent="0.2"/>
    <row r="401752" ht="12.75" customHeight="1" x14ac:dyDescent="0.2"/>
    <row r="401756" ht="12.75" customHeight="1" x14ac:dyDescent="0.2"/>
    <row r="401760" ht="12.75" customHeight="1" x14ac:dyDescent="0.2"/>
    <row r="401764" ht="12.75" customHeight="1" x14ac:dyDescent="0.2"/>
    <row r="401768" ht="12.75" customHeight="1" x14ac:dyDescent="0.2"/>
    <row r="401772" ht="12.75" customHeight="1" x14ac:dyDescent="0.2"/>
    <row r="401776" ht="12.75" customHeight="1" x14ac:dyDescent="0.2"/>
    <row r="401780" ht="12.75" customHeight="1" x14ac:dyDescent="0.2"/>
    <row r="401784" ht="12.75" customHeight="1" x14ac:dyDescent="0.2"/>
    <row r="401788" ht="12.75" customHeight="1" x14ac:dyDescent="0.2"/>
    <row r="401792" ht="12.75" customHeight="1" x14ac:dyDescent="0.2"/>
    <row r="401796" ht="12.75" customHeight="1" x14ac:dyDescent="0.2"/>
    <row r="401800" ht="12.75" customHeight="1" x14ac:dyDescent="0.2"/>
    <row r="401804" ht="12.75" customHeight="1" x14ac:dyDescent="0.2"/>
    <row r="401808" ht="12.75" customHeight="1" x14ac:dyDescent="0.2"/>
    <row r="401812" ht="12.75" customHeight="1" x14ac:dyDescent="0.2"/>
    <row r="401816" ht="12.75" customHeight="1" x14ac:dyDescent="0.2"/>
    <row r="401820" ht="12.75" customHeight="1" x14ac:dyDescent="0.2"/>
    <row r="401824" ht="12.75" customHeight="1" x14ac:dyDescent="0.2"/>
    <row r="401828" ht="12.75" customHeight="1" x14ac:dyDescent="0.2"/>
    <row r="401832" ht="12.75" customHeight="1" x14ac:dyDescent="0.2"/>
    <row r="401836" ht="12.75" customHeight="1" x14ac:dyDescent="0.2"/>
    <row r="401840" ht="12.75" customHeight="1" x14ac:dyDescent="0.2"/>
    <row r="401844" ht="12.75" customHeight="1" x14ac:dyDescent="0.2"/>
    <row r="401848" ht="12.75" customHeight="1" x14ac:dyDescent="0.2"/>
    <row r="401852" ht="12.75" customHeight="1" x14ac:dyDescent="0.2"/>
    <row r="401856" ht="12.75" customHeight="1" x14ac:dyDescent="0.2"/>
    <row r="401860" ht="12.75" customHeight="1" x14ac:dyDescent="0.2"/>
    <row r="401864" ht="12.75" customHeight="1" x14ac:dyDescent="0.2"/>
    <row r="401868" ht="12.75" customHeight="1" x14ac:dyDescent="0.2"/>
    <row r="401872" ht="12.75" customHeight="1" x14ac:dyDescent="0.2"/>
    <row r="401876" ht="12.75" customHeight="1" x14ac:dyDescent="0.2"/>
    <row r="401880" ht="12.75" customHeight="1" x14ac:dyDescent="0.2"/>
    <row r="401884" ht="12.75" customHeight="1" x14ac:dyDescent="0.2"/>
    <row r="401888" ht="12.75" customHeight="1" x14ac:dyDescent="0.2"/>
    <row r="401892" ht="12.75" customHeight="1" x14ac:dyDescent="0.2"/>
    <row r="401896" ht="12.75" customHeight="1" x14ac:dyDescent="0.2"/>
    <row r="401900" ht="12.75" customHeight="1" x14ac:dyDescent="0.2"/>
    <row r="401904" ht="12.75" customHeight="1" x14ac:dyDescent="0.2"/>
    <row r="401908" ht="12.75" customHeight="1" x14ac:dyDescent="0.2"/>
    <row r="401912" ht="12.75" customHeight="1" x14ac:dyDescent="0.2"/>
    <row r="401916" ht="12.75" customHeight="1" x14ac:dyDescent="0.2"/>
    <row r="401920" ht="12.75" customHeight="1" x14ac:dyDescent="0.2"/>
    <row r="401924" ht="12.75" customHeight="1" x14ac:dyDescent="0.2"/>
    <row r="401928" ht="12.75" customHeight="1" x14ac:dyDescent="0.2"/>
    <row r="401932" ht="12.75" customHeight="1" x14ac:dyDescent="0.2"/>
    <row r="401936" ht="12.75" customHeight="1" x14ac:dyDescent="0.2"/>
    <row r="401940" ht="12.75" customHeight="1" x14ac:dyDescent="0.2"/>
    <row r="401944" ht="12.75" customHeight="1" x14ac:dyDescent="0.2"/>
    <row r="401948" ht="12.75" customHeight="1" x14ac:dyDescent="0.2"/>
    <row r="401952" ht="12.75" customHeight="1" x14ac:dyDescent="0.2"/>
    <row r="401956" ht="12.75" customHeight="1" x14ac:dyDescent="0.2"/>
    <row r="401960" ht="12.75" customHeight="1" x14ac:dyDescent="0.2"/>
    <row r="401964" ht="12.75" customHeight="1" x14ac:dyDescent="0.2"/>
    <row r="401968" ht="12.75" customHeight="1" x14ac:dyDescent="0.2"/>
    <row r="401972" ht="12.75" customHeight="1" x14ac:dyDescent="0.2"/>
    <row r="401976" ht="12.75" customHeight="1" x14ac:dyDescent="0.2"/>
    <row r="401980" ht="12.75" customHeight="1" x14ac:dyDescent="0.2"/>
    <row r="401984" ht="12.75" customHeight="1" x14ac:dyDescent="0.2"/>
    <row r="401988" ht="12.75" customHeight="1" x14ac:dyDescent="0.2"/>
    <row r="401992" ht="12.75" customHeight="1" x14ac:dyDescent="0.2"/>
    <row r="401996" ht="12.75" customHeight="1" x14ac:dyDescent="0.2"/>
    <row r="402000" ht="12.75" customHeight="1" x14ac:dyDescent="0.2"/>
    <row r="402004" ht="12.75" customHeight="1" x14ac:dyDescent="0.2"/>
    <row r="402008" ht="12.75" customHeight="1" x14ac:dyDescent="0.2"/>
    <row r="402012" ht="12.75" customHeight="1" x14ac:dyDescent="0.2"/>
    <row r="402016" ht="12.75" customHeight="1" x14ac:dyDescent="0.2"/>
    <row r="402020" ht="12.75" customHeight="1" x14ac:dyDescent="0.2"/>
    <row r="402024" ht="12.75" customHeight="1" x14ac:dyDescent="0.2"/>
    <row r="402028" ht="12.75" customHeight="1" x14ac:dyDescent="0.2"/>
    <row r="402032" ht="12.75" customHeight="1" x14ac:dyDescent="0.2"/>
    <row r="402036" ht="12.75" customHeight="1" x14ac:dyDescent="0.2"/>
    <row r="402040" ht="12.75" customHeight="1" x14ac:dyDescent="0.2"/>
    <row r="402044" ht="12.75" customHeight="1" x14ac:dyDescent="0.2"/>
    <row r="402048" ht="12.75" customHeight="1" x14ac:dyDescent="0.2"/>
    <row r="402052" ht="12.75" customHeight="1" x14ac:dyDescent="0.2"/>
    <row r="402056" ht="12.75" customHeight="1" x14ac:dyDescent="0.2"/>
    <row r="402060" ht="12.75" customHeight="1" x14ac:dyDescent="0.2"/>
    <row r="402064" ht="12.75" customHeight="1" x14ac:dyDescent="0.2"/>
    <row r="402068" ht="12.75" customHeight="1" x14ac:dyDescent="0.2"/>
    <row r="402072" ht="12.75" customHeight="1" x14ac:dyDescent="0.2"/>
    <row r="402076" ht="12.75" customHeight="1" x14ac:dyDescent="0.2"/>
    <row r="402080" ht="12.75" customHeight="1" x14ac:dyDescent="0.2"/>
    <row r="402084" ht="12.75" customHeight="1" x14ac:dyDescent="0.2"/>
    <row r="402088" ht="12.75" customHeight="1" x14ac:dyDescent="0.2"/>
    <row r="402092" ht="12.75" customHeight="1" x14ac:dyDescent="0.2"/>
    <row r="402096" ht="12.75" customHeight="1" x14ac:dyDescent="0.2"/>
    <row r="402100" ht="12.75" customHeight="1" x14ac:dyDescent="0.2"/>
    <row r="402104" ht="12.75" customHeight="1" x14ac:dyDescent="0.2"/>
    <row r="402108" ht="12.75" customHeight="1" x14ac:dyDescent="0.2"/>
    <row r="402112" ht="12.75" customHeight="1" x14ac:dyDescent="0.2"/>
    <row r="402116" ht="12.75" customHeight="1" x14ac:dyDescent="0.2"/>
    <row r="402120" ht="12.75" customHeight="1" x14ac:dyDescent="0.2"/>
    <row r="402124" ht="12.75" customHeight="1" x14ac:dyDescent="0.2"/>
    <row r="402128" ht="12.75" customHeight="1" x14ac:dyDescent="0.2"/>
    <row r="402132" ht="12.75" customHeight="1" x14ac:dyDescent="0.2"/>
    <row r="402136" ht="12.75" customHeight="1" x14ac:dyDescent="0.2"/>
    <row r="402140" ht="12.75" customHeight="1" x14ac:dyDescent="0.2"/>
    <row r="402144" ht="12.75" customHeight="1" x14ac:dyDescent="0.2"/>
    <row r="402148" ht="12.75" customHeight="1" x14ac:dyDescent="0.2"/>
    <row r="402152" ht="12.75" customHeight="1" x14ac:dyDescent="0.2"/>
    <row r="402156" ht="12.75" customHeight="1" x14ac:dyDescent="0.2"/>
    <row r="402160" ht="12.75" customHeight="1" x14ac:dyDescent="0.2"/>
    <row r="402164" ht="12.75" customHeight="1" x14ac:dyDescent="0.2"/>
    <row r="402168" ht="12.75" customHeight="1" x14ac:dyDescent="0.2"/>
    <row r="402172" ht="12.75" customHeight="1" x14ac:dyDescent="0.2"/>
    <row r="402176" ht="12.75" customHeight="1" x14ac:dyDescent="0.2"/>
    <row r="402180" ht="12.75" customHeight="1" x14ac:dyDescent="0.2"/>
    <row r="402184" ht="12.75" customHeight="1" x14ac:dyDescent="0.2"/>
    <row r="402188" ht="12.75" customHeight="1" x14ac:dyDescent="0.2"/>
    <row r="402192" ht="12.75" customHeight="1" x14ac:dyDescent="0.2"/>
    <row r="402196" ht="12.75" customHeight="1" x14ac:dyDescent="0.2"/>
    <row r="402200" ht="12.75" customHeight="1" x14ac:dyDescent="0.2"/>
    <row r="402204" ht="12.75" customHeight="1" x14ac:dyDescent="0.2"/>
    <row r="402208" ht="12.75" customHeight="1" x14ac:dyDescent="0.2"/>
    <row r="402212" ht="12.75" customHeight="1" x14ac:dyDescent="0.2"/>
    <row r="402216" ht="12.75" customHeight="1" x14ac:dyDescent="0.2"/>
    <row r="402220" ht="12.75" customHeight="1" x14ac:dyDescent="0.2"/>
    <row r="402224" ht="12.75" customHeight="1" x14ac:dyDescent="0.2"/>
    <row r="402228" ht="12.75" customHeight="1" x14ac:dyDescent="0.2"/>
    <row r="402232" ht="12.75" customHeight="1" x14ac:dyDescent="0.2"/>
    <row r="402236" ht="12.75" customHeight="1" x14ac:dyDescent="0.2"/>
    <row r="402240" ht="12.75" customHeight="1" x14ac:dyDescent="0.2"/>
    <row r="402244" ht="12.75" customHeight="1" x14ac:dyDescent="0.2"/>
    <row r="402248" ht="12.75" customHeight="1" x14ac:dyDescent="0.2"/>
    <row r="402252" ht="12.75" customHeight="1" x14ac:dyDescent="0.2"/>
    <row r="402256" ht="12.75" customHeight="1" x14ac:dyDescent="0.2"/>
    <row r="402260" ht="12.75" customHeight="1" x14ac:dyDescent="0.2"/>
    <row r="402264" ht="12.75" customHeight="1" x14ac:dyDescent="0.2"/>
    <row r="402268" ht="12.75" customHeight="1" x14ac:dyDescent="0.2"/>
    <row r="402272" ht="12.75" customHeight="1" x14ac:dyDescent="0.2"/>
    <row r="402276" ht="12.75" customHeight="1" x14ac:dyDescent="0.2"/>
    <row r="402280" ht="12.75" customHeight="1" x14ac:dyDescent="0.2"/>
    <row r="402284" ht="12.75" customHeight="1" x14ac:dyDescent="0.2"/>
    <row r="402288" ht="12.75" customHeight="1" x14ac:dyDescent="0.2"/>
    <row r="402292" ht="12.75" customHeight="1" x14ac:dyDescent="0.2"/>
    <row r="402296" ht="12.75" customHeight="1" x14ac:dyDescent="0.2"/>
    <row r="402300" ht="12.75" customHeight="1" x14ac:dyDescent="0.2"/>
    <row r="402304" ht="12.75" customHeight="1" x14ac:dyDescent="0.2"/>
    <row r="402308" ht="12.75" customHeight="1" x14ac:dyDescent="0.2"/>
    <row r="402312" ht="12.75" customHeight="1" x14ac:dyDescent="0.2"/>
    <row r="402316" ht="12.75" customHeight="1" x14ac:dyDescent="0.2"/>
    <row r="402320" ht="12.75" customHeight="1" x14ac:dyDescent="0.2"/>
    <row r="402324" ht="12.75" customHeight="1" x14ac:dyDescent="0.2"/>
    <row r="402328" ht="12.75" customHeight="1" x14ac:dyDescent="0.2"/>
    <row r="402332" ht="12.75" customHeight="1" x14ac:dyDescent="0.2"/>
    <row r="402336" ht="12.75" customHeight="1" x14ac:dyDescent="0.2"/>
    <row r="402340" ht="12.75" customHeight="1" x14ac:dyDescent="0.2"/>
    <row r="402344" ht="12.75" customHeight="1" x14ac:dyDescent="0.2"/>
    <row r="402348" ht="12.75" customHeight="1" x14ac:dyDescent="0.2"/>
    <row r="402352" ht="12.75" customHeight="1" x14ac:dyDescent="0.2"/>
    <row r="402356" ht="12.75" customHeight="1" x14ac:dyDescent="0.2"/>
    <row r="402360" ht="12.75" customHeight="1" x14ac:dyDescent="0.2"/>
    <row r="402364" ht="12.75" customHeight="1" x14ac:dyDescent="0.2"/>
    <row r="402368" ht="12.75" customHeight="1" x14ac:dyDescent="0.2"/>
    <row r="402372" ht="12.75" customHeight="1" x14ac:dyDescent="0.2"/>
    <row r="402376" ht="12.75" customHeight="1" x14ac:dyDescent="0.2"/>
    <row r="402380" ht="12.75" customHeight="1" x14ac:dyDescent="0.2"/>
    <row r="402384" ht="12.75" customHeight="1" x14ac:dyDescent="0.2"/>
    <row r="402388" ht="12.75" customHeight="1" x14ac:dyDescent="0.2"/>
    <row r="402392" ht="12.75" customHeight="1" x14ac:dyDescent="0.2"/>
    <row r="402396" ht="12.75" customHeight="1" x14ac:dyDescent="0.2"/>
    <row r="402400" ht="12.75" customHeight="1" x14ac:dyDescent="0.2"/>
    <row r="402404" ht="12.75" customHeight="1" x14ac:dyDescent="0.2"/>
    <row r="402408" ht="12.75" customHeight="1" x14ac:dyDescent="0.2"/>
    <row r="402412" ht="12.75" customHeight="1" x14ac:dyDescent="0.2"/>
    <row r="402416" ht="12.75" customHeight="1" x14ac:dyDescent="0.2"/>
    <row r="402420" ht="12.75" customHeight="1" x14ac:dyDescent="0.2"/>
    <row r="402424" ht="12.75" customHeight="1" x14ac:dyDescent="0.2"/>
    <row r="402428" ht="12.75" customHeight="1" x14ac:dyDescent="0.2"/>
    <row r="402432" ht="12.75" customHeight="1" x14ac:dyDescent="0.2"/>
    <row r="402436" ht="12.75" customHeight="1" x14ac:dyDescent="0.2"/>
    <row r="402440" ht="12.75" customHeight="1" x14ac:dyDescent="0.2"/>
    <row r="402444" ht="12.75" customHeight="1" x14ac:dyDescent="0.2"/>
    <row r="402448" ht="12.75" customHeight="1" x14ac:dyDescent="0.2"/>
    <row r="402452" ht="12.75" customHeight="1" x14ac:dyDescent="0.2"/>
    <row r="402456" ht="12.75" customHeight="1" x14ac:dyDescent="0.2"/>
    <row r="402460" ht="12.75" customHeight="1" x14ac:dyDescent="0.2"/>
    <row r="402464" ht="12.75" customHeight="1" x14ac:dyDescent="0.2"/>
    <row r="402468" ht="12.75" customHeight="1" x14ac:dyDescent="0.2"/>
    <row r="402472" ht="12.75" customHeight="1" x14ac:dyDescent="0.2"/>
    <row r="402476" ht="12.75" customHeight="1" x14ac:dyDescent="0.2"/>
    <row r="402480" ht="12.75" customHeight="1" x14ac:dyDescent="0.2"/>
    <row r="402484" ht="12.75" customHeight="1" x14ac:dyDescent="0.2"/>
    <row r="402488" ht="12.75" customHeight="1" x14ac:dyDescent="0.2"/>
    <row r="402492" ht="12.75" customHeight="1" x14ac:dyDescent="0.2"/>
    <row r="402496" ht="12.75" customHeight="1" x14ac:dyDescent="0.2"/>
    <row r="402500" ht="12.75" customHeight="1" x14ac:dyDescent="0.2"/>
    <row r="402504" ht="12.75" customHeight="1" x14ac:dyDescent="0.2"/>
    <row r="402508" ht="12.75" customHeight="1" x14ac:dyDescent="0.2"/>
    <row r="402512" ht="12.75" customHeight="1" x14ac:dyDescent="0.2"/>
    <row r="402516" ht="12.75" customHeight="1" x14ac:dyDescent="0.2"/>
    <row r="402520" ht="12.75" customHeight="1" x14ac:dyDescent="0.2"/>
    <row r="402524" ht="12.75" customHeight="1" x14ac:dyDescent="0.2"/>
    <row r="402528" ht="12.75" customHeight="1" x14ac:dyDescent="0.2"/>
    <row r="402532" ht="12.75" customHeight="1" x14ac:dyDescent="0.2"/>
    <row r="402536" ht="12.75" customHeight="1" x14ac:dyDescent="0.2"/>
    <row r="402540" ht="12.75" customHeight="1" x14ac:dyDescent="0.2"/>
    <row r="402544" ht="12.75" customHeight="1" x14ac:dyDescent="0.2"/>
    <row r="402548" ht="12.75" customHeight="1" x14ac:dyDescent="0.2"/>
    <row r="402552" ht="12.75" customHeight="1" x14ac:dyDescent="0.2"/>
    <row r="402556" ht="12.75" customHeight="1" x14ac:dyDescent="0.2"/>
    <row r="402560" ht="12.75" customHeight="1" x14ac:dyDescent="0.2"/>
    <row r="402564" ht="12.75" customHeight="1" x14ac:dyDescent="0.2"/>
    <row r="402568" ht="12.75" customHeight="1" x14ac:dyDescent="0.2"/>
    <row r="402572" ht="12.75" customHeight="1" x14ac:dyDescent="0.2"/>
    <row r="402576" ht="12.75" customHeight="1" x14ac:dyDescent="0.2"/>
    <row r="402580" ht="12.75" customHeight="1" x14ac:dyDescent="0.2"/>
    <row r="402584" ht="12.75" customHeight="1" x14ac:dyDescent="0.2"/>
    <row r="402588" ht="12.75" customHeight="1" x14ac:dyDescent="0.2"/>
    <row r="402592" ht="12.75" customHeight="1" x14ac:dyDescent="0.2"/>
    <row r="402596" ht="12.75" customHeight="1" x14ac:dyDescent="0.2"/>
    <row r="402600" ht="12.75" customHeight="1" x14ac:dyDescent="0.2"/>
    <row r="402604" ht="12.75" customHeight="1" x14ac:dyDescent="0.2"/>
    <row r="402608" ht="12.75" customHeight="1" x14ac:dyDescent="0.2"/>
    <row r="402612" ht="12.75" customHeight="1" x14ac:dyDescent="0.2"/>
    <row r="402616" ht="12.75" customHeight="1" x14ac:dyDescent="0.2"/>
    <row r="402620" ht="12.75" customHeight="1" x14ac:dyDescent="0.2"/>
    <row r="402624" ht="12.75" customHeight="1" x14ac:dyDescent="0.2"/>
    <row r="402628" ht="12.75" customHeight="1" x14ac:dyDescent="0.2"/>
    <row r="402632" ht="12.75" customHeight="1" x14ac:dyDescent="0.2"/>
    <row r="402636" ht="12.75" customHeight="1" x14ac:dyDescent="0.2"/>
    <row r="402640" ht="12.75" customHeight="1" x14ac:dyDescent="0.2"/>
    <row r="402644" ht="12.75" customHeight="1" x14ac:dyDescent="0.2"/>
    <row r="402648" ht="12.75" customHeight="1" x14ac:dyDescent="0.2"/>
    <row r="402652" ht="12.75" customHeight="1" x14ac:dyDescent="0.2"/>
    <row r="402656" ht="12.75" customHeight="1" x14ac:dyDescent="0.2"/>
    <row r="402660" ht="12.75" customHeight="1" x14ac:dyDescent="0.2"/>
    <row r="402664" ht="12.75" customHeight="1" x14ac:dyDescent="0.2"/>
    <row r="402668" ht="12.75" customHeight="1" x14ac:dyDescent="0.2"/>
    <row r="402672" ht="12.75" customHeight="1" x14ac:dyDescent="0.2"/>
    <row r="402676" ht="12.75" customHeight="1" x14ac:dyDescent="0.2"/>
    <row r="402680" ht="12.75" customHeight="1" x14ac:dyDescent="0.2"/>
    <row r="402684" ht="12.75" customHeight="1" x14ac:dyDescent="0.2"/>
    <row r="402688" ht="12.75" customHeight="1" x14ac:dyDescent="0.2"/>
    <row r="402692" ht="12.75" customHeight="1" x14ac:dyDescent="0.2"/>
    <row r="402696" ht="12.75" customHeight="1" x14ac:dyDescent="0.2"/>
    <row r="402700" ht="12.75" customHeight="1" x14ac:dyDescent="0.2"/>
    <row r="402704" ht="12.75" customHeight="1" x14ac:dyDescent="0.2"/>
    <row r="402708" ht="12.75" customHeight="1" x14ac:dyDescent="0.2"/>
    <row r="402712" ht="12.75" customHeight="1" x14ac:dyDescent="0.2"/>
    <row r="402716" ht="12.75" customHeight="1" x14ac:dyDescent="0.2"/>
    <row r="402720" ht="12.75" customHeight="1" x14ac:dyDescent="0.2"/>
    <row r="402724" ht="12.75" customHeight="1" x14ac:dyDescent="0.2"/>
    <row r="402728" ht="12.75" customHeight="1" x14ac:dyDescent="0.2"/>
    <row r="402732" ht="12.75" customHeight="1" x14ac:dyDescent="0.2"/>
    <row r="402736" ht="12.75" customHeight="1" x14ac:dyDescent="0.2"/>
    <row r="402740" ht="12.75" customHeight="1" x14ac:dyDescent="0.2"/>
    <row r="402744" ht="12.75" customHeight="1" x14ac:dyDescent="0.2"/>
    <row r="402748" ht="12.75" customHeight="1" x14ac:dyDescent="0.2"/>
    <row r="402752" ht="12.75" customHeight="1" x14ac:dyDescent="0.2"/>
    <row r="402756" ht="12.75" customHeight="1" x14ac:dyDescent="0.2"/>
    <row r="402760" ht="12.75" customHeight="1" x14ac:dyDescent="0.2"/>
    <row r="402764" ht="12.75" customHeight="1" x14ac:dyDescent="0.2"/>
    <row r="402768" ht="12.75" customHeight="1" x14ac:dyDescent="0.2"/>
    <row r="402772" ht="12.75" customHeight="1" x14ac:dyDescent="0.2"/>
    <row r="402776" ht="12.75" customHeight="1" x14ac:dyDescent="0.2"/>
    <row r="402780" ht="12.75" customHeight="1" x14ac:dyDescent="0.2"/>
    <row r="402784" ht="12.75" customHeight="1" x14ac:dyDescent="0.2"/>
    <row r="402788" ht="12.75" customHeight="1" x14ac:dyDescent="0.2"/>
    <row r="402792" ht="12.75" customHeight="1" x14ac:dyDescent="0.2"/>
    <row r="402796" ht="12.75" customHeight="1" x14ac:dyDescent="0.2"/>
    <row r="402800" ht="12.75" customHeight="1" x14ac:dyDescent="0.2"/>
    <row r="402804" ht="12.75" customHeight="1" x14ac:dyDescent="0.2"/>
    <row r="402808" ht="12.75" customHeight="1" x14ac:dyDescent="0.2"/>
    <row r="402812" ht="12.75" customHeight="1" x14ac:dyDescent="0.2"/>
    <row r="402816" ht="12.75" customHeight="1" x14ac:dyDescent="0.2"/>
    <row r="402820" ht="12.75" customHeight="1" x14ac:dyDescent="0.2"/>
    <row r="402824" ht="12.75" customHeight="1" x14ac:dyDescent="0.2"/>
    <row r="402828" ht="12.75" customHeight="1" x14ac:dyDescent="0.2"/>
    <row r="402832" ht="12.75" customHeight="1" x14ac:dyDescent="0.2"/>
    <row r="402836" ht="12.75" customHeight="1" x14ac:dyDescent="0.2"/>
    <row r="402840" ht="12.75" customHeight="1" x14ac:dyDescent="0.2"/>
    <row r="402844" ht="12.75" customHeight="1" x14ac:dyDescent="0.2"/>
    <row r="402848" ht="12.75" customHeight="1" x14ac:dyDescent="0.2"/>
    <row r="402852" ht="12.75" customHeight="1" x14ac:dyDescent="0.2"/>
    <row r="402856" ht="12.75" customHeight="1" x14ac:dyDescent="0.2"/>
    <row r="402860" ht="12.75" customHeight="1" x14ac:dyDescent="0.2"/>
    <row r="402864" ht="12.75" customHeight="1" x14ac:dyDescent="0.2"/>
    <row r="402868" ht="12.75" customHeight="1" x14ac:dyDescent="0.2"/>
    <row r="402872" ht="12.75" customHeight="1" x14ac:dyDescent="0.2"/>
    <row r="402876" ht="12.75" customHeight="1" x14ac:dyDescent="0.2"/>
    <row r="402880" ht="12.75" customHeight="1" x14ac:dyDescent="0.2"/>
    <row r="402884" ht="12.75" customHeight="1" x14ac:dyDescent="0.2"/>
    <row r="402888" ht="12.75" customHeight="1" x14ac:dyDescent="0.2"/>
    <row r="402892" ht="12.75" customHeight="1" x14ac:dyDescent="0.2"/>
    <row r="402896" ht="12.75" customHeight="1" x14ac:dyDescent="0.2"/>
    <row r="402900" ht="12.75" customHeight="1" x14ac:dyDescent="0.2"/>
    <row r="402904" ht="12.75" customHeight="1" x14ac:dyDescent="0.2"/>
    <row r="402908" ht="12.75" customHeight="1" x14ac:dyDescent="0.2"/>
    <row r="402912" ht="12.75" customHeight="1" x14ac:dyDescent="0.2"/>
    <row r="402916" ht="12.75" customHeight="1" x14ac:dyDescent="0.2"/>
    <row r="402920" ht="12.75" customHeight="1" x14ac:dyDescent="0.2"/>
    <row r="402924" ht="12.75" customHeight="1" x14ac:dyDescent="0.2"/>
    <row r="402928" ht="12.75" customHeight="1" x14ac:dyDescent="0.2"/>
    <row r="402932" ht="12.75" customHeight="1" x14ac:dyDescent="0.2"/>
    <row r="402936" ht="12.75" customHeight="1" x14ac:dyDescent="0.2"/>
    <row r="402940" ht="12.75" customHeight="1" x14ac:dyDescent="0.2"/>
    <row r="402944" ht="12.75" customHeight="1" x14ac:dyDescent="0.2"/>
    <row r="402948" ht="12.75" customHeight="1" x14ac:dyDescent="0.2"/>
    <row r="402952" ht="12.75" customHeight="1" x14ac:dyDescent="0.2"/>
    <row r="402956" ht="12.75" customHeight="1" x14ac:dyDescent="0.2"/>
    <row r="402960" ht="12.75" customHeight="1" x14ac:dyDescent="0.2"/>
    <row r="402964" ht="12.75" customHeight="1" x14ac:dyDescent="0.2"/>
    <row r="402968" ht="12.75" customHeight="1" x14ac:dyDescent="0.2"/>
    <row r="402972" ht="12.75" customHeight="1" x14ac:dyDescent="0.2"/>
    <row r="402976" ht="12.75" customHeight="1" x14ac:dyDescent="0.2"/>
    <row r="402980" ht="12.75" customHeight="1" x14ac:dyDescent="0.2"/>
    <row r="402984" ht="12.75" customHeight="1" x14ac:dyDescent="0.2"/>
    <row r="402988" ht="12.75" customHeight="1" x14ac:dyDescent="0.2"/>
    <row r="402992" ht="12.75" customHeight="1" x14ac:dyDescent="0.2"/>
    <row r="402996" ht="12.75" customHeight="1" x14ac:dyDescent="0.2"/>
    <row r="403000" ht="12.75" customHeight="1" x14ac:dyDescent="0.2"/>
    <row r="403004" ht="12.75" customHeight="1" x14ac:dyDescent="0.2"/>
    <row r="403008" ht="12.75" customHeight="1" x14ac:dyDescent="0.2"/>
    <row r="403012" ht="12.75" customHeight="1" x14ac:dyDescent="0.2"/>
    <row r="403016" ht="12.75" customHeight="1" x14ac:dyDescent="0.2"/>
    <row r="403020" ht="12.75" customHeight="1" x14ac:dyDescent="0.2"/>
    <row r="403024" ht="12.75" customHeight="1" x14ac:dyDescent="0.2"/>
    <row r="403028" ht="12.75" customHeight="1" x14ac:dyDescent="0.2"/>
    <row r="403032" ht="12.75" customHeight="1" x14ac:dyDescent="0.2"/>
    <row r="403036" ht="12.75" customHeight="1" x14ac:dyDescent="0.2"/>
    <row r="403040" ht="12.75" customHeight="1" x14ac:dyDescent="0.2"/>
    <row r="403044" ht="12.75" customHeight="1" x14ac:dyDescent="0.2"/>
    <row r="403048" ht="12.75" customHeight="1" x14ac:dyDescent="0.2"/>
    <row r="403052" ht="12.75" customHeight="1" x14ac:dyDescent="0.2"/>
    <row r="403056" ht="12.75" customHeight="1" x14ac:dyDescent="0.2"/>
    <row r="403060" ht="12.75" customHeight="1" x14ac:dyDescent="0.2"/>
    <row r="403064" ht="12.75" customHeight="1" x14ac:dyDescent="0.2"/>
    <row r="403068" ht="12.75" customHeight="1" x14ac:dyDescent="0.2"/>
    <row r="403072" ht="12.75" customHeight="1" x14ac:dyDescent="0.2"/>
    <row r="403076" ht="12.75" customHeight="1" x14ac:dyDescent="0.2"/>
    <row r="403080" ht="12.75" customHeight="1" x14ac:dyDescent="0.2"/>
    <row r="403084" ht="12.75" customHeight="1" x14ac:dyDescent="0.2"/>
    <row r="403088" ht="12.75" customHeight="1" x14ac:dyDescent="0.2"/>
    <row r="403092" ht="12.75" customHeight="1" x14ac:dyDescent="0.2"/>
    <row r="403096" ht="12.75" customHeight="1" x14ac:dyDescent="0.2"/>
    <row r="403100" ht="12.75" customHeight="1" x14ac:dyDescent="0.2"/>
    <row r="403104" ht="12.75" customHeight="1" x14ac:dyDescent="0.2"/>
    <row r="403108" ht="12.75" customHeight="1" x14ac:dyDescent="0.2"/>
    <row r="403112" ht="12.75" customHeight="1" x14ac:dyDescent="0.2"/>
    <row r="403116" ht="12.75" customHeight="1" x14ac:dyDescent="0.2"/>
    <row r="403120" ht="12.75" customHeight="1" x14ac:dyDescent="0.2"/>
    <row r="403124" ht="12.75" customHeight="1" x14ac:dyDescent="0.2"/>
    <row r="403128" ht="12.75" customHeight="1" x14ac:dyDescent="0.2"/>
    <row r="403132" ht="12.75" customHeight="1" x14ac:dyDescent="0.2"/>
    <row r="403136" ht="12.75" customHeight="1" x14ac:dyDescent="0.2"/>
    <row r="403140" ht="12.75" customHeight="1" x14ac:dyDescent="0.2"/>
    <row r="403144" ht="12.75" customHeight="1" x14ac:dyDescent="0.2"/>
    <row r="403148" ht="12.75" customHeight="1" x14ac:dyDescent="0.2"/>
    <row r="403152" ht="12.75" customHeight="1" x14ac:dyDescent="0.2"/>
    <row r="403156" ht="12.75" customHeight="1" x14ac:dyDescent="0.2"/>
    <row r="403160" ht="12.75" customHeight="1" x14ac:dyDescent="0.2"/>
    <row r="403164" ht="12.75" customHeight="1" x14ac:dyDescent="0.2"/>
    <row r="403168" ht="12.75" customHeight="1" x14ac:dyDescent="0.2"/>
    <row r="403172" ht="12.75" customHeight="1" x14ac:dyDescent="0.2"/>
    <row r="403176" ht="12.75" customHeight="1" x14ac:dyDescent="0.2"/>
    <row r="403180" ht="12.75" customHeight="1" x14ac:dyDescent="0.2"/>
    <row r="403184" ht="12.75" customHeight="1" x14ac:dyDescent="0.2"/>
    <row r="403188" ht="12.75" customHeight="1" x14ac:dyDescent="0.2"/>
    <row r="403192" ht="12.75" customHeight="1" x14ac:dyDescent="0.2"/>
    <row r="403196" ht="12.75" customHeight="1" x14ac:dyDescent="0.2"/>
    <row r="403200" ht="12.75" customHeight="1" x14ac:dyDescent="0.2"/>
    <row r="403204" ht="12.75" customHeight="1" x14ac:dyDescent="0.2"/>
    <row r="403208" ht="12.75" customHeight="1" x14ac:dyDescent="0.2"/>
    <row r="403212" ht="12.75" customHeight="1" x14ac:dyDescent="0.2"/>
    <row r="403216" ht="12.75" customHeight="1" x14ac:dyDescent="0.2"/>
    <row r="403220" ht="12.75" customHeight="1" x14ac:dyDescent="0.2"/>
    <row r="403224" ht="12.75" customHeight="1" x14ac:dyDescent="0.2"/>
    <row r="403228" ht="12.75" customHeight="1" x14ac:dyDescent="0.2"/>
    <row r="403232" ht="12.75" customHeight="1" x14ac:dyDescent="0.2"/>
    <row r="403236" ht="12.75" customHeight="1" x14ac:dyDescent="0.2"/>
    <row r="403240" ht="12.75" customHeight="1" x14ac:dyDescent="0.2"/>
    <row r="403244" ht="12.75" customHeight="1" x14ac:dyDescent="0.2"/>
    <row r="403248" ht="12.75" customHeight="1" x14ac:dyDescent="0.2"/>
    <row r="403252" ht="12.75" customHeight="1" x14ac:dyDescent="0.2"/>
    <row r="403256" ht="12.75" customHeight="1" x14ac:dyDescent="0.2"/>
    <row r="403260" ht="12.75" customHeight="1" x14ac:dyDescent="0.2"/>
    <row r="403264" ht="12.75" customHeight="1" x14ac:dyDescent="0.2"/>
    <row r="403268" ht="12.75" customHeight="1" x14ac:dyDescent="0.2"/>
    <row r="403272" ht="12.75" customHeight="1" x14ac:dyDescent="0.2"/>
    <row r="403276" ht="12.75" customHeight="1" x14ac:dyDescent="0.2"/>
    <row r="403280" ht="12.75" customHeight="1" x14ac:dyDescent="0.2"/>
    <row r="403284" ht="12.75" customHeight="1" x14ac:dyDescent="0.2"/>
    <row r="403288" ht="12.75" customHeight="1" x14ac:dyDescent="0.2"/>
    <row r="403292" ht="12.75" customHeight="1" x14ac:dyDescent="0.2"/>
    <row r="403296" ht="12.75" customHeight="1" x14ac:dyDescent="0.2"/>
    <row r="403300" ht="12.75" customHeight="1" x14ac:dyDescent="0.2"/>
    <row r="403304" ht="12.75" customHeight="1" x14ac:dyDescent="0.2"/>
    <row r="403308" ht="12.75" customHeight="1" x14ac:dyDescent="0.2"/>
    <row r="403312" ht="12.75" customHeight="1" x14ac:dyDescent="0.2"/>
    <row r="403316" ht="12.75" customHeight="1" x14ac:dyDescent="0.2"/>
    <row r="403320" ht="12.75" customHeight="1" x14ac:dyDescent="0.2"/>
    <row r="403324" ht="12.75" customHeight="1" x14ac:dyDescent="0.2"/>
    <row r="403328" ht="12.75" customHeight="1" x14ac:dyDescent="0.2"/>
    <row r="403332" ht="12.75" customHeight="1" x14ac:dyDescent="0.2"/>
    <row r="403336" ht="12.75" customHeight="1" x14ac:dyDescent="0.2"/>
    <row r="403340" ht="12.75" customHeight="1" x14ac:dyDescent="0.2"/>
    <row r="403344" ht="12.75" customHeight="1" x14ac:dyDescent="0.2"/>
    <row r="403348" ht="12.75" customHeight="1" x14ac:dyDescent="0.2"/>
    <row r="403352" ht="12.75" customHeight="1" x14ac:dyDescent="0.2"/>
    <row r="403356" ht="12.75" customHeight="1" x14ac:dyDescent="0.2"/>
    <row r="403360" ht="12.75" customHeight="1" x14ac:dyDescent="0.2"/>
    <row r="403364" ht="12.75" customHeight="1" x14ac:dyDescent="0.2"/>
    <row r="403368" ht="12.75" customHeight="1" x14ac:dyDescent="0.2"/>
    <row r="403372" ht="12.75" customHeight="1" x14ac:dyDescent="0.2"/>
    <row r="403376" ht="12.75" customHeight="1" x14ac:dyDescent="0.2"/>
    <row r="403380" ht="12.75" customHeight="1" x14ac:dyDescent="0.2"/>
    <row r="403384" ht="12.75" customHeight="1" x14ac:dyDescent="0.2"/>
    <row r="403388" ht="12.75" customHeight="1" x14ac:dyDescent="0.2"/>
    <row r="403392" ht="12.75" customHeight="1" x14ac:dyDescent="0.2"/>
    <row r="403396" ht="12.75" customHeight="1" x14ac:dyDescent="0.2"/>
    <row r="403400" ht="12.75" customHeight="1" x14ac:dyDescent="0.2"/>
    <row r="403404" ht="12.75" customHeight="1" x14ac:dyDescent="0.2"/>
    <row r="403408" ht="12.75" customHeight="1" x14ac:dyDescent="0.2"/>
    <row r="403412" ht="12.75" customHeight="1" x14ac:dyDescent="0.2"/>
    <row r="403416" ht="12.75" customHeight="1" x14ac:dyDescent="0.2"/>
    <row r="403420" ht="12.75" customHeight="1" x14ac:dyDescent="0.2"/>
    <row r="403424" ht="12.75" customHeight="1" x14ac:dyDescent="0.2"/>
    <row r="403428" ht="12.75" customHeight="1" x14ac:dyDescent="0.2"/>
    <row r="403432" ht="12.75" customHeight="1" x14ac:dyDescent="0.2"/>
    <row r="403436" ht="12.75" customHeight="1" x14ac:dyDescent="0.2"/>
    <row r="403440" ht="12.75" customHeight="1" x14ac:dyDescent="0.2"/>
    <row r="403444" ht="12.75" customHeight="1" x14ac:dyDescent="0.2"/>
    <row r="403448" ht="12.75" customHeight="1" x14ac:dyDescent="0.2"/>
    <row r="403452" ht="12.75" customHeight="1" x14ac:dyDescent="0.2"/>
    <row r="403456" ht="12.75" customHeight="1" x14ac:dyDescent="0.2"/>
    <row r="403460" ht="12.75" customHeight="1" x14ac:dyDescent="0.2"/>
    <row r="403464" ht="12.75" customHeight="1" x14ac:dyDescent="0.2"/>
    <row r="403468" ht="12.75" customHeight="1" x14ac:dyDescent="0.2"/>
    <row r="403472" ht="12.75" customHeight="1" x14ac:dyDescent="0.2"/>
    <row r="403476" ht="12.75" customHeight="1" x14ac:dyDescent="0.2"/>
    <row r="403480" ht="12.75" customHeight="1" x14ac:dyDescent="0.2"/>
    <row r="403484" ht="12.75" customHeight="1" x14ac:dyDescent="0.2"/>
    <row r="403488" ht="12.75" customHeight="1" x14ac:dyDescent="0.2"/>
    <row r="403492" ht="12.75" customHeight="1" x14ac:dyDescent="0.2"/>
    <row r="403496" ht="12.75" customHeight="1" x14ac:dyDescent="0.2"/>
    <row r="403500" ht="12.75" customHeight="1" x14ac:dyDescent="0.2"/>
    <row r="403504" ht="12.75" customHeight="1" x14ac:dyDescent="0.2"/>
    <row r="403508" ht="12.75" customHeight="1" x14ac:dyDescent="0.2"/>
    <row r="403512" ht="12.75" customHeight="1" x14ac:dyDescent="0.2"/>
    <row r="403516" ht="12.75" customHeight="1" x14ac:dyDescent="0.2"/>
    <row r="403520" ht="12.75" customHeight="1" x14ac:dyDescent="0.2"/>
    <row r="403524" ht="12.75" customHeight="1" x14ac:dyDescent="0.2"/>
    <row r="403528" ht="12.75" customHeight="1" x14ac:dyDescent="0.2"/>
    <row r="403532" ht="12.75" customHeight="1" x14ac:dyDescent="0.2"/>
    <row r="403536" ht="12.75" customHeight="1" x14ac:dyDescent="0.2"/>
    <row r="403540" ht="12.75" customHeight="1" x14ac:dyDescent="0.2"/>
    <row r="403544" ht="12.75" customHeight="1" x14ac:dyDescent="0.2"/>
    <row r="403548" ht="12.75" customHeight="1" x14ac:dyDescent="0.2"/>
    <row r="403552" ht="12.75" customHeight="1" x14ac:dyDescent="0.2"/>
    <row r="403556" ht="12.75" customHeight="1" x14ac:dyDescent="0.2"/>
    <row r="403560" ht="12.75" customHeight="1" x14ac:dyDescent="0.2"/>
    <row r="403564" ht="12.75" customHeight="1" x14ac:dyDescent="0.2"/>
    <row r="403568" ht="12.75" customHeight="1" x14ac:dyDescent="0.2"/>
    <row r="403572" ht="12.75" customHeight="1" x14ac:dyDescent="0.2"/>
    <row r="403576" ht="12.75" customHeight="1" x14ac:dyDescent="0.2"/>
    <row r="403580" ht="12.75" customHeight="1" x14ac:dyDescent="0.2"/>
    <row r="403584" ht="12.75" customHeight="1" x14ac:dyDescent="0.2"/>
    <row r="403588" ht="12.75" customHeight="1" x14ac:dyDescent="0.2"/>
    <row r="403592" ht="12.75" customHeight="1" x14ac:dyDescent="0.2"/>
    <row r="403596" ht="12.75" customHeight="1" x14ac:dyDescent="0.2"/>
    <row r="403600" ht="12.75" customHeight="1" x14ac:dyDescent="0.2"/>
    <row r="403604" ht="12.75" customHeight="1" x14ac:dyDescent="0.2"/>
    <row r="403608" ht="12.75" customHeight="1" x14ac:dyDescent="0.2"/>
    <row r="403612" ht="12.75" customHeight="1" x14ac:dyDescent="0.2"/>
    <row r="403616" ht="12.75" customHeight="1" x14ac:dyDescent="0.2"/>
    <row r="403620" ht="12.75" customHeight="1" x14ac:dyDescent="0.2"/>
    <row r="403624" ht="12.75" customHeight="1" x14ac:dyDescent="0.2"/>
    <row r="403628" ht="12.75" customHeight="1" x14ac:dyDescent="0.2"/>
    <row r="403632" ht="12.75" customHeight="1" x14ac:dyDescent="0.2"/>
    <row r="403636" ht="12.75" customHeight="1" x14ac:dyDescent="0.2"/>
    <row r="403640" ht="12.75" customHeight="1" x14ac:dyDescent="0.2"/>
    <row r="403644" ht="12.75" customHeight="1" x14ac:dyDescent="0.2"/>
    <row r="403648" ht="12.75" customHeight="1" x14ac:dyDescent="0.2"/>
    <row r="403652" ht="12.75" customHeight="1" x14ac:dyDescent="0.2"/>
    <row r="403656" ht="12.75" customHeight="1" x14ac:dyDescent="0.2"/>
    <row r="403660" ht="12.75" customHeight="1" x14ac:dyDescent="0.2"/>
    <row r="403664" ht="12.75" customHeight="1" x14ac:dyDescent="0.2"/>
    <row r="403668" ht="12.75" customHeight="1" x14ac:dyDescent="0.2"/>
    <row r="403672" ht="12.75" customHeight="1" x14ac:dyDescent="0.2"/>
    <row r="403676" ht="12.75" customHeight="1" x14ac:dyDescent="0.2"/>
    <row r="403680" ht="12.75" customHeight="1" x14ac:dyDescent="0.2"/>
    <row r="403684" ht="12.75" customHeight="1" x14ac:dyDescent="0.2"/>
    <row r="403688" ht="12.75" customHeight="1" x14ac:dyDescent="0.2"/>
    <row r="403692" ht="12.75" customHeight="1" x14ac:dyDescent="0.2"/>
    <row r="403696" ht="12.75" customHeight="1" x14ac:dyDescent="0.2"/>
    <row r="403700" ht="12.75" customHeight="1" x14ac:dyDescent="0.2"/>
    <row r="403704" ht="12.75" customHeight="1" x14ac:dyDescent="0.2"/>
    <row r="403708" ht="12.75" customHeight="1" x14ac:dyDescent="0.2"/>
    <row r="403712" ht="12.75" customHeight="1" x14ac:dyDescent="0.2"/>
    <row r="403716" ht="12.75" customHeight="1" x14ac:dyDescent="0.2"/>
    <row r="403720" ht="12.75" customHeight="1" x14ac:dyDescent="0.2"/>
    <row r="403724" ht="12.75" customHeight="1" x14ac:dyDescent="0.2"/>
    <row r="403728" ht="12.75" customHeight="1" x14ac:dyDescent="0.2"/>
    <row r="403732" ht="12.75" customHeight="1" x14ac:dyDescent="0.2"/>
    <row r="403736" ht="12.75" customHeight="1" x14ac:dyDescent="0.2"/>
    <row r="403740" ht="12.75" customHeight="1" x14ac:dyDescent="0.2"/>
    <row r="403744" ht="12.75" customHeight="1" x14ac:dyDescent="0.2"/>
    <row r="403748" ht="12.75" customHeight="1" x14ac:dyDescent="0.2"/>
    <row r="403752" ht="12.75" customHeight="1" x14ac:dyDescent="0.2"/>
    <row r="403756" ht="12.75" customHeight="1" x14ac:dyDescent="0.2"/>
    <row r="403760" ht="12.75" customHeight="1" x14ac:dyDescent="0.2"/>
    <row r="403764" ht="12.75" customHeight="1" x14ac:dyDescent="0.2"/>
    <row r="403768" ht="12.75" customHeight="1" x14ac:dyDescent="0.2"/>
    <row r="403772" ht="12.75" customHeight="1" x14ac:dyDescent="0.2"/>
    <row r="403776" ht="12.75" customHeight="1" x14ac:dyDescent="0.2"/>
    <row r="403780" ht="12.75" customHeight="1" x14ac:dyDescent="0.2"/>
    <row r="403784" ht="12.75" customHeight="1" x14ac:dyDescent="0.2"/>
    <row r="403788" ht="12.75" customHeight="1" x14ac:dyDescent="0.2"/>
    <row r="403792" ht="12.75" customHeight="1" x14ac:dyDescent="0.2"/>
    <row r="403796" ht="12.75" customHeight="1" x14ac:dyDescent="0.2"/>
    <row r="403800" ht="12.75" customHeight="1" x14ac:dyDescent="0.2"/>
    <row r="403804" ht="12.75" customHeight="1" x14ac:dyDescent="0.2"/>
    <row r="403808" ht="12.75" customHeight="1" x14ac:dyDescent="0.2"/>
    <row r="403812" ht="12.75" customHeight="1" x14ac:dyDescent="0.2"/>
    <row r="403816" ht="12.75" customHeight="1" x14ac:dyDescent="0.2"/>
    <row r="403820" ht="12.75" customHeight="1" x14ac:dyDescent="0.2"/>
    <row r="403824" ht="12.75" customHeight="1" x14ac:dyDescent="0.2"/>
    <row r="403828" ht="12.75" customHeight="1" x14ac:dyDescent="0.2"/>
    <row r="403832" ht="12.75" customHeight="1" x14ac:dyDescent="0.2"/>
    <row r="403836" ht="12.75" customHeight="1" x14ac:dyDescent="0.2"/>
    <row r="403840" ht="12.75" customHeight="1" x14ac:dyDescent="0.2"/>
    <row r="403844" ht="12.75" customHeight="1" x14ac:dyDescent="0.2"/>
    <row r="403848" ht="12.75" customHeight="1" x14ac:dyDescent="0.2"/>
    <row r="403852" ht="12.75" customHeight="1" x14ac:dyDescent="0.2"/>
    <row r="403856" ht="12.75" customHeight="1" x14ac:dyDescent="0.2"/>
    <row r="403860" ht="12.75" customHeight="1" x14ac:dyDescent="0.2"/>
    <row r="403864" ht="12.75" customHeight="1" x14ac:dyDescent="0.2"/>
    <row r="403868" ht="12.75" customHeight="1" x14ac:dyDescent="0.2"/>
    <row r="403872" ht="12.75" customHeight="1" x14ac:dyDescent="0.2"/>
    <row r="403876" ht="12.75" customHeight="1" x14ac:dyDescent="0.2"/>
    <row r="403880" ht="12.75" customHeight="1" x14ac:dyDescent="0.2"/>
    <row r="403884" ht="12.75" customHeight="1" x14ac:dyDescent="0.2"/>
    <row r="403888" ht="12.75" customHeight="1" x14ac:dyDescent="0.2"/>
    <row r="403892" ht="12.75" customHeight="1" x14ac:dyDescent="0.2"/>
    <row r="403896" ht="12.75" customHeight="1" x14ac:dyDescent="0.2"/>
    <row r="403900" ht="12.75" customHeight="1" x14ac:dyDescent="0.2"/>
    <row r="403904" ht="12.75" customHeight="1" x14ac:dyDescent="0.2"/>
    <row r="403908" ht="12.75" customHeight="1" x14ac:dyDescent="0.2"/>
    <row r="403912" ht="12.75" customHeight="1" x14ac:dyDescent="0.2"/>
    <row r="403916" ht="12.75" customHeight="1" x14ac:dyDescent="0.2"/>
    <row r="403920" ht="12.75" customHeight="1" x14ac:dyDescent="0.2"/>
    <row r="403924" ht="12.75" customHeight="1" x14ac:dyDescent="0.2"/>
    <row r="403928" ht="12.75" customHeight="1" x14ac:dyDescent="0.2"/>
    <row r="403932" ht="12.75" customHeight="1" x14ac:dyDescent="0.2"/>
    <row r="403936" ht="12.75" customHeight="1" x14ac:dyDescent="0.2"/>
    <row r="403940" ht="12.75" customHeight="1" x14ac:dyDescent="0.2"/>
    <row r="403944" ht="12.75" customHeight="1" x14ac:dyDescent="0.2"/>
    <row r="403948" ht="12.75" customHeight="1" x14ac:dyDescent="0.2"/>
    <row r="403952" ht="12.75" customHeight="1" x14ac:dyDescent="0.2"/>
    <row r="403956" ht="12.75" customHeight="1" x14ac:dyDescent="0.2"/>
    <row r="403960" ht="12.75" customHeight="1" x14ac:dyDescent="0.2"/>
    <row r="403964" ht="12.75" customHeight="1" x14ac:dyDescent="0.2"/>
    <row r="403968" ht="12.75" customHeight="1" x14ac:dyDescent="0.2"/>
    <row r="403972" ht="12.75" customHeight="1" x14ac:dyDescent="0.2"/>
    <row r="403976" ht="12.75" customHeight="1" x14ac:dyDescent="0.2"/>
    <row r="403980" ht="12.75" customHeight="1" x14ac:dyDescent="0.2"/>
    <row r="403984" ht="12.75" customHeight="1" x14ac:dyDescent="0.2"/>
    <row r="403988" ht="12.75" customHeight="1" x14ac:dyDescent="0.2"/>
    <row r="403992" ht="12.75" customHeight="1" x14ac:dyDescent="0.2"/>
    <row r="403996" ht="12.75" customHeight="1" x14ac:dyDescent="0.2"/>
    <row r="404000" ht="12.75" customHeight="1" x14ac:dyDescent="0.2"/>
    <row r="404004" ht="12.75" customHeight="1" x14ac:dyDescent="0.2"/>
    <row r="404008" ht="12.75" customHeight="1" x14ac:dyDescent="0.2"/>
    <row r="404012" ht="12.75" customHeight="1" x14ac:dyDescent="0.2"/>
    <row r="404016" ht="12.75" customHeight="1" x14ac:dyDescent="0.2"/>
    <row r="404020" ht="12.75" customHeight="1" x14ac:dyDescent="0.2"/>
    <row r="404024" ht="12.75" customHeight="1" x14ac:dyDescent="0.2"/>
    <row r="404028" ht="12.75" customHeight="1" x14ac:dyDescent="0.2"/>
    <row r="404032" ht="12.75" customHeight="1" x14ac:dyDescent="0.2"/>
    <row r="404036" ht="12.75" customHeight="1" x14ac:dyDescent="0.2"/>
    <row r="404040" ht="12.75" customHeight="1" x14ac:dyDescent="0.2"/>
    <row r="404044" ht="12.75" customHeight="1" x14ac:dyDescent="0.2"/>
    <row r="404048" ht="12.75" customHeight="1" x14ac:dyDescent="0.2"/>
    <row r="404052" ht="12.75" customHeight="1" x14ac:dyDescent="0.2"/>
    <row r="404056" ht="12.75" customHeight="1" x14ac:dyDescent="0.2"/>
    <row r="404060" ht="12.75" customHeight="1" x14ac:dyDescent="0.2"/>
    <row r="404064" ht="12.75" customHeight="1" x14ac:dyDescent="0.2"/>
    <row r="404068" ht="12.75" customHeight="1" x14ac:dyDescent="0.2"/>
    <row r="404072" ht="12.75" customHeight="1" x14ac:dyDescent="0.2"/>
    <row r="404076" ht="12.75" customHeight="1" x14ac:dyDescent="0.2"/>
    <row r="404080" ht="12.75" customHeight="1" x14ac:dyDescent="0.2"/>
    <row r="404084" ht="12.75" customHeight="1" x14ac:dyDescent="0.2"/>
    <row r="404088" ht="12.75" customHeight="1" x14ac:dyDescent="0.2"/>
    <row r="404092" ht="12.75" customHeight="1" x14ac:dyDescent="0.2"/>
    <row r="404096" ht="12.75" customHeight="1" x14ac:dyDescent="0.2"/>
    <row r="404100" ht="12.75" customHeight="1" x14ac:dyDescent="0.2"/>
    <row r="404104" ht="12.75" customHeight="1" x14ac:dyDescent="0.2"/>
    <row r="404108" ht="12.75" customHeight="1" x14ac:dyDescent="0.2"/>
    <row r="404112" ht="12.75" customHeight="1" x14ac:dyDescent="0.2"/>
    <row r="404116" ht="12.75" customHeight="1" x14ac:dyDescent="0.2"/>
    <row r="404120" ht="12.75" customHeight="1" x14ac:dyDescent="0.2"/>
    <row r="404124" ht="12.75" customHeight="1" x14ac:dyDescent="0.2"/>
    <row r="404128" ht="12.75" customHeight="1" x14ac:dyDescent="0.2"/>
    <row r="404132" ht="12.75" customHeight="1" x14ac:dyDescent="0.2"/>
    <row r="404136" ht="12.75" customHeight="1" x14ac:dyDescent="0.2"/>
    <row r="404140" ht="12.75" customHeight="1" x14ac:dyDescent="0.2"/>
    <row r="404144" ht="12.75" customHeight="1" x14ac:dyDescent="0.2"/>
    <row r="404148" ht="12.75" customHeight="1" x14ac:dyDescent="0.2"/>
    <row r="404152" ht="12.75" customHeight="1" x14ac:dyDescent="0.2"/>
    <row r="404156" ht="12.75" customHeight="1" x14ac:dyDescent="0.2"/>
    <row r="404160" ht="12.75" customHeight="1" x14ac:dyDescent="0.2"/>
    <row r="404164" ht="12.75" customHeight="1" x14ac:dyDescent="0.2"/>
    <row r="404168" ht="12.75" customHeight="1" x14ac:dyDescent="0.2"/>
    <row r="404172" ht="12.75" customHeight="1" x14ac:dyDescent="0.2"/>
    <row r="404176" ht="12.75" customHeight="1" x14ac:dyDescent="0.2"/>
    <row r="404180" ht="12.75" customHeight="1" x14ac:dyDescent="0.2"/>
    <row r="404184" ht="12.75" customHeight="1" x14ac:dyDescent="0.2"/>
    <row r="404188" ht="12.75" customHeight="1" x14ac:dyDescent="0.2"/>
    <row r="404192" ht="12.75" customHeight="1" x14ac:dyDescent="0.2"/>
    <row r="404196" ht="12.75" customHeight="1" x14ac:dyDescent="0.2"/>
    <row r="404200" ht="12.75" customHeight="1" x14ac:dyDescent="0.2"/>
    <row r="404204" ht="12.75" customHeight="1" x14ac:dyDescent="0.2"/>
    <row r="404208" ht="12.75" customHeight="1" x14ac:dyDescent="0.2"/>
    <row r="404212" ht="12.75" customHeight="1" x14ac:dyDescent="0.2"/>
    <row r="404216" ht="12.75" customHeight="1" x14ac:dyDescent="0.2"/>
    <row r="404220" ht="12.75" customHeight="1" x14ac:dyDescent="0.2"/>
    <row r="404224" ht="12.75" customHeight="1" x14ac:dyDescent="0.2"/>
    <row r="404228" ht="12.75" customHeight="1" x14ac:dyDescent="0.2"/>
    <row r="404232" ht="12.75" customHeight="1" x14ac:dyDescent="0.2"/>
    <row r="404236" ht="12.75" customHeight="1" x14ac:dyDescent="0.2"/>
    <row r="404240" ht="12.75" customHeight="1" x14ac:dyDescent="0.2"/>
    <row r="404244" ht="12.75" customHeight="1" x14ac:dyDescent="0.2"/>
    <row r="404248" ht="12.75" customHeight="1" x14ac:dyDescent="0.2"/>
    <row r="404252" ht="12.75" customHeight="1" x14ac:dyDescent="0.2"/>
    <row r="404256" ht="12.75" customHeight="1" x14ac:dyDescent="0.2"/>
    <row r="404260" ht="12.75" customHeight="1" x14ac:dyDescent="0.2"/>
    <row r="404264" ht="12.75" customHeight="1" x14ac:dyDescent="0.2"/>
    <row r="404268" ht="12.75" customHeight="1" x14ac:dyDescent="0.2"/>
    <row r="404272" ht="12.75" customHeight="1" x14ac:dyDescent="0.2"/>
    <row r="404276" ht="12.75" customHeight="1" x14ac:dyDescent="0.2"/>
    <row r="404280" ht="12.75" customHeight="1" x14ac:dyDescent="0.2"/>
    <row r="404284" ht="12.75" customHeight="1" x14ac:dyDescent="0.2"/>
    <row r="404288" ht="12.75" customHeight="1" x14ac:dyDescent="0.2"/>
    <row r="404292" ht="12.75" customHeight="1" x14ac:dyDescent="0.2"/>
    <row r="404296" ht="12.75" customHeight="1" x14ac:dyDescent="0.2"/>
    <row r="404300" ht="12.75" customHeight="1" x14ac:dyDescent="0.2"/>
    <row r="404304" ht="12.75" customHeight="1" x14ac:dyDescent="0.2"/>
    <row r="404308" ht="12.75" customHeight="1" x14ac:dyDescent="0.2"/>
    <row r="404312" ht="12.75" customHeight="1" x14ac:dyDescent="0.2"/>
    <row r="404316" ht="12.75" customHeight="1" x14ac:dyDescent="0.2"/>
    <row r="404320" ht="12.75" customHeight="1" x14ac:dyDescent="0.2"/>
    <row r="404324" ht="12.75" customHeight="1" x14ac:dyDescent="0.2"/>
    <row r="404328" ht="12.75" customHeight="1" x14ac:dyDescent="0.2"/>
    <row r="404332" ht="12.75" customHeight="1" x14ac:dyDescent="0.2"/>
    <row r="404336" ht="12.75" customHeight="1" x14ac:dyDescent="0.2"/>
    <row r="404340" ht="12.75" customHeight="1" x14ac:dyDescent="0.2"/>
    <row r="404344" ht="12.75" customHeight="1" x14ac:dyDescent="0.2"/>
    <row r="404348" ht="12.75" customHeight="1" x14ac:dyDescent="0.2"/>
    <row r="404352" ht="12.75" customHeight="1" x14ac:dyDescent="0.2"/>
    <row r="404356" ht="12.75" customHeight="1" x14ac:dyDescent="0.2"/>
    <row r="404360" ht="12.75" customHeight="1" x14ac:dyDescent="0.2"/>
    <row r="404364" ht="12.75" customHeight="1" x14ac:dyDescent="0.2"/>
    <row r="404368" ht="12.75" customHeight="1" x14ac:dyDescent="0.2"/>
    <row r="404372" ht="12.75" customHeight="1" x14ac:dyDescent="0.2"/>
    <row r="404376" ht="12.75" customHeight="1" x14ac:dyDescent="0.2"/>
    <row r="404380" ht="12.75" customHeight="1" x14ac:dyDescent="0.2"/>
    <row r="404384" ht="12.75" customHeight="1" x14ac:dyDescent="0.2"/>
    <row r="404388" ht="12.75" customHeight="1" x14ac:dyDescent="0.2"/>
    <row r="404392" ht="12.75" customHeight="1" x14ac:dyDescent="0.2"/>
    <row r="404396" ht="12.75" customHeight="1" x14ac:dyDescent="0.2"/>
    <row r="404400" ht="12.75" customHeight="1" x14ac:dyDescent="0.2"/>
    <row r="404404" ht="12.75" customHeight="1" x14ac:dyDescent="0.2"/>
    <row r="404408" ht="12.75" customHeight="1" x14ac:dyDescent="0.2"/>
    <row r="404412" ht="12.75" customHeight="1" x14ac:dyDescent="0.2"/>
    <row r="404416" ht="12.75" customHeight="1" x14ac:dyDescent="0.2"/>
    <row r="404420" ht="12.75" customHeight="1" x14ac:dyDescent="0.2"/>
    <row r="404424" ht="12.75" customHeight="1" x14ac:dyDescent="0.2"/>
    <row r="404428" ht="12.75" customHeight="1" x14ac:dyDescent="0.2"/>
    <row r="404432" ht="12.75" customHeight="1" x14ac:dyDescent="0.2"/>
    <row r="404436" ht="12.75" customHeight="1" x14ac:dyDescent="0.2"/>
    <row r="404440" ht="12.75" customHeight="1" x14ac:dyDescent="0.2"/>
    <row r="404444" ht="12.75" customHeight="1" x14ac:dyDescent="0.2"/>
    <row r="404448" ht="12.75" customHeight="1" x14ac:dyDescent="0.2"/>
    <row r="404452" ht="12.75" customHeight="1" x14ac:dyDescent="0.2"/>
    <row r="404456" ht="12.75" customHeight="1" x14ac:dyDescent="0.2"/>
    <row r="404460" ht="12.75" customHeight="1" x14ac:dyDescent="0.2"/>
    <row r="404464" ht="12.75" customHeight="1" x14ac:dyDescent="0.2"/>
    <row r="404468" ht="12.75" customHeight="1" x14ac:dyDescent="0.2"/>
    <row r="404472" ht="12.75" customHeight="1" x14ac:dyDescent="0.2"/>
    <row r="404476" ht="12.75" customHeight="1" x14ac:dyDescent="0.2"/>
    <row r="404480" ht="12.75" customHeight="1" x14ac:dyDescent="0.2"/>
    <row r="404484" ht="12.75" customHeight="1" x14ac:dyDescent="0.2"/>
    <row r="404488" ht="12.75" customHeight="1" x14ac:dyDescent="0.2"/>
    <row r="404492" ht="12.75" customHeight="1" x14ac:dyDescent="0.2"/>
    <row r="404496" ht="12.75" customHeight="1" x14ac:dyDescent="0.2"/>
    <row r="404500" ht="12.75" customHeight="1" x14ac:dyDescent="0.2"/>
    <row r="404504" ht="12.75" customHeight="1" x14ac:dyDescent="0.2"/>
    <row r="404508" ht="12.75" customHeight="1" x14ac:dyDescent="0.2"/>
    <row r="404512" ht="12.75" customHeight="1" x14ac:dyDescent="0.2"/>
    <row r="404516" ht="12.75" customHeight="1" x14ac:dyDescent="0.2"/>
    <row r="404520" ht="12.75" customHeight="1" x14ac:dyDescent="0.2"/>
    <row r="404524" ht="12.75" customHeight="1" x14ac:dyDescent="0.2"/>
    <row r="404528" ht="12.75" customHeight="1" x14ac:dyDescent="0.2"/>
    <row r="404532" ht="12.75" customHeight="1" x14ac:dyDescent="0.2"/>
    <row r="404536" ht="12.75" customHeight="1" x14ac:dyDescent="0.2"/>
    <row r="404540" ht="12.75" customHeight="1" x14ac:dyDescent="0.2"/>
    <row r="404544" ht="12.75" customHeight="1" x14ac:dyDescent="0.2"/>
    <row r="404548" ht="12.75" customHeight="1" x14ac:dyDescent="0.2"/>
    <row r="404552" ht="12.75" customHeight="1" x14ac:dyDescent="0.2"/>
    <row r="404556" ht="12.75" customHeight="1" x14ac:dyDescent="0.2"/>
    <row r="404560" ht="12.75" customHeight="1" x14ac:dyDescent="0.2"/>
    <row r="404564" ht="12.75" customHeight="1" x14ac:dyDescent="0.2"/>
    <row r="404568" ht="12.75" customHeight="1" x14ac:dyDescent="0.2"/>
    <row r="404572" ht="12.75" customHeight="1" x14ac:dyDescent="0.2"/>
    <row r="404576" ht="12.75" customHeight="1" x14ac:dyDescent="0.2"/>
    <row r="404580" ht="12.75" customHeight="1" x14ac:dyDescent="0.2"/>
    <row r="404584" ht="12.75" customHeight="1" x14ac:dyDescent="0.2"/>
    <row r="404588" ht="12.75" customHeight="1" x14ac:dyDescent="0.2"/>
    <row r="404592" ht="12.75" customHeight="1" x14ac:dyDescent="0.2"/>
    <row r="404596" ht="12.75" customHeight="1" x14ac:dyDescent="0.2"/>
    <row r="404600" ht="12.75" customHeight="1" x14ac:dyDescent="0.2"/>
    <row r="404604" ht="12.75" customHeight="1" x14ac:dyDescent="0.2"/>
    <row r="404608" ht="12.75" customHeight="1" x14ac:dyDescent="0.2"/>
    <row r="404612" ht="12.75" customHeight="1" x14ac:dyDescent="0.2"/>
    <row r="404616" ht="12.75" customHeight="1" x14ac:dyDescent="0.2"/>
    <row r="404620" ht="12.75" customHeight="1" x14ac:dyDescent="0.2"/>
    <row r="404624" ht="12.75" customHeight="1" x14ac:dyDescent="0.2"/>
    <row r="404628" ht="12.75" customHeight="1" x14ac:dyDescent="0.2"/>
    <row r="404632" ht="12.75" customHeight="1" x14ac:dyDescent="0.2"/>
    <row r="404636" ht="12.75" customHeight="1" x14ac:dyDescent="0.2"/>
    <row r="404640" ht="12.75" customHeight="1" x14ac:dyDescent="0.2"/>
    <row r="404644" ht="12.75" customHeight="1" x14ac:dyDescent="0.2"/>
    <row r="404648" ht="12.75" customHeight="1" x14ac:dyDescent="0.2"/>
    <row r="404652" ht="12.75" customHeight="1" x14ac:dyDescent="0.2"/>
    <row r="404656" ht="12.75" customHeight="1" x14ac:dyDescent="0.2"/>
    <row r="404660" ht="12.75" customHeight="1" x14ac:dyDescent="0.2"/>
    <row r="404664" ht="12.75" customHeight="1" x14ac:dyDescent="0.2"/>
    <row r="404668" ht="12.75" customHeight="1" x14ac:dyDescent="0.2"/>
    <row r="404672" ht="12.75" customHeight="1" x14ac:dyDescent="0.2"/>
    <row r="404676" ht="12.75" customHeight="1" x14ac:dyDescent="0.2"/>
    <row r="404680" ht="12.75" customHeight="1" x14ac:dyDescent="0.2"/>
    <row r="404684" ht="12.75" customHeight="1" x14ac:dyDescent="0.2"/>
    <row r="404688" ht="12.75" customHeight="1" x14ac:dyDescent="0.2"/>
    <row r="404692" ht="12.75" customHeight="1" x14ac:dyDescent="0.2"/>
    <row r="404696" ht="12.75" customHeight="1" x14ac:dyDescent="0.2"/>
    <row r="404700" ht="12.75" customHeight="1" x14ac:dyDescent="0.2"/>
    <row r="404704" ht="12.75" customHeight="1" x14ac:dyDescent="0.2"/>
    <row r="404708" ht="12.75" customHeight="1" x14ac:dyDescent="0.2"/>
    <row r="404712" ht="12.75" customHeight="1" x14ac:dyDescent="0.2"/>
    <row r="404716" ht="12.75" customHeight="1" x14ac:dyDescent="0.2"/>
    <row r="404720" ht="12.75" customHeight="1" x14ac:dyDescent="0.2"/>
    <row r="404724" ht="12.75" customHeight="1" x14ac:dyDescent="0.2"/>
    <row r="404728" ht="12.75" customHeight="1" x14ac:dyDescent="0.2"/>
    <row r="404732" ht="12.75" customHeight="1" x14ac:dyDescent="0.2"/>
    <row r="404736" ht="12.75" customHeight="1" x14ac:dyDescent="0.2"/>
    <row r="404740" ht="12.75" customHeight="1" x14ac:dyDescent="0.2"/>
    <row r="404744" ht="12.75" customHeight="1" x14ac:dyDescent="0.2"/>
    <row r="404748" ht="12.75" customHeight="1" x14ac:dyDescent="0.2"/>
    <row r="404752" ht="12.75" customHeight="1" x14ac:dyDescent="0.2"/>
    <row r="404756" ht="12.75" customHeight="1" x14ac:dyDescent="0.2"/>
    <row r="404760" ht="12.75" customHeight="1" x14ac:dyDescent="0.2"/>
    <row r="404764" ht="12.75" customHeight="1" x14ac:dyDescent="0.2"/>
    <row r="404768" ht="12.75" customHeight="1" x14ac:dyDescent="0.2"/>
    <row r="404772" ht="12.75" customHeight="1" x14ac:dyDescent="0.2"/>
    <row r="404776" ht="12.75" customHeight="1" x14ac:dyDescent="0.2"/>
    <row r="404780" ht="12.75" customHeight="1" x14ac:dyDescent="0.2"/>
    <row r="404784" ht="12.75" customHeight="1" x14ac:dyDescent="0.2"/>
    <row r="404788" ht="12.75" customHeight="1" x14ac:dyDescent="0.2"/>
    <row r="404792" ht="12.75" customHeight="1" x14ac:dyDescent="0.2"/>
    <row r="404796" ht="12.75" customHeight="1" x14ac:dyDescent="0.2"/>
    <row r="404800" ht="12.75" customHeight="1" x14ac:dyDescent="0.2"/>
    <row r="404804" ht="12.75" customHeight="1" x14ac:dyDescent="0.2"/>
    <row r="404808" ht="12.75" customHeight="1" x14ac:dyDescent="0.2"/>
    <row r="404812" ht="12.75" customHeight="1" x14ac:dyDescent="0.2"/>
    <row r="404816" ht="12.75" customHeight="1" x14ac:dyDescent="0.2"/>
    <row r="404820" ht="12.75" customHeight="1" x14ac:dyDescent="0.2"/>
    <row r="404824" ht="12.75" customHeight="1" x14ac:dyDescent="0.2"/>
    <row r="404828" ht="12.75" customHeight="1" x14ac:dyDescent="0.2"/>
    <row r="404832" ht="12.75" customHeight="1" x14ac:dyDescent="0.2"/>
    <row r="404836" ht="12.75" customHeight="1" x14ac:dyDescent="0.2"/>
    <row r="404840" ht="12.75" customHeight="1" x14ac:dyDescent="0.2"/>
    <row r="404844" ht="12.75" customHeight="1" x14ac:dyDescent="0.2"/>
    <row r="404848" ht="12.75" customHeight="1" x14ac:dyDescent="0.2"/>
    <row r="404852" ht="12.75" customHeight="1" x14ac:dyDescent="0.2"/>
    <row r="404856" ht="12.75" customHeight="1" x14ac:dyDescent="0.2"/>
    <row r="404860" ht="12.75" customHeight="1" x14ac:dyDescent="0.2"/>
    <row r="404864" ht="12.75" customHeight="1" x14ac:dyDescent="0.2"/>
    <row r="404868" ht="12.75" customHeight="1" x14ac:dyDescent="0.2"/>
    <row r="404872" ht="12.75" customHeight="1" x14ac:dyDescent="0.2"/>
    <row r="404876" ht="12.75" customHeight="1" x14ac:dyDescent="0.2"/>
    <row r="404880" ht="12.75" customHeight="1" x14ac:dyDescent="0.2"/>
    <row r="404884" ht="12.75" customHeight="1" x14ac:dyDescent="0.2"/>
    <row r="404888" ht="12.75" customHeight="1" x14ac:dyDescent="0.2"/>
    <row r="404892" ht="12.75" customHeight="1" x14ac:dyDescent="0.2"/>
    <row r="404896" ht="12.75" customHeight="1" x14ac:dyDescent="0.2"/>
    <row r="404900" ht="12.75" customHeight="1" x14ac:dyDescent="0.2"/>
    <row r="404904" ht="12.75" customHeight="1" x14ac:dyDescent="0.2"/>
    <row r="404908" ht="12.75" customHeight="1" x14ac:dyDescent="0.2"/>
    <row r="404912" ht="12.75" customHeight="1" x14ac:dyDescent="0.2"/>
    <row r="404916" ht="12.75" customHeight="1" x14ac:dyDescent="0.2"/>
    <row r="404920" ht="12.75" customHeight="1" x14ac:dyDescent="0.2"/>
    <row r="404924" ht="12.75" customHeight="1" x14ac:dyDescent="0.2"/>
    <row r="404928" ht="12.75" customHeight="1" x14ac:dyDescent="0.2"/>
    <row r="404932" ht="12.75" customHeight="1" x14ac:dyDescent="0.2"/>
    <row r="404936" ht="12.75" customHeight="1" x14ac:dyDescent="0.2"/>
    <row r="404940" ht="12.75" customHeight="1" x14ac:dyDescent="0.2"/>
    <row r="404944" ht="12.75" customHeight="1" x14ac:dyDescent="0.2"/>
    <row r="404948" ht="12.75" customHeight="1" x14ac:dyDescent="0.2"/>
    <row r="404952" ht="12.75" customHeight="1" x14ac:dyDescent="0.2"/>
    <row r="404956" ht="12.75" customHeight="1" x14ac:dyDescent="0.2"/>
    <row r="404960" ht="12.75" customHeight="1" x14ac:dyDescent="0.2"/>
    <row r="404964" ht="12.75" customHeight="1" x14ac:dyDescent="0.2"/>
    <row r="404968" ht="12.75" customHeight="1" x14ac:dyDescent="0.2"/>
    <row r="404972" ht="12.75" customHeight="1" x14ac:dyDescent="0.2"/>
    <row r="404976" ht="12.75" customHeight="1" x14ac:dyDescent="0.2"/>
    <row r="404980" ht="12.75" customHeight="1" x14ac:dyDescent="0.2"/>
    <row r="404984" ht="12.75" customHeight="1" x14ac:dyDescent="0.2"/>
    <row r="404988" ht="12.75" customHeight="1" x14ac:dyDescent="0.2"/>
    <row r="404992" ht="12.75" customHeight="1" x14ac:dyDescent="0.2"/>
    <row r="404996" ht="12.75" customHeight="1" x14ac:dyDescent="0.2"/>
    <row r="405000" ht="12.75" customHeight="1" x14ac:dyDescent="0.2"/>
    <row r="405004" ht="12.75" customHeight="1" x14ac:dyDescent="0.2"/>
    <row r="405008" ht="12.75" customHeight="1" x14ac:dyDescent="0.2"/>
    <row r="405012" ht="12.75" customHeight="1" x14ac:dyDescent="0.2"/>
    <row r="405016" ht="12.75" customHeight="1" x14ac:dyDescent="0.2"/>
    <row r="405020" ht="12.75" customHeight="1" x14ac:dyDescent="0.2"/>
    <row r="405024" ht="12.75" customHeight="1" x14ac:dyDescent="0.2"/>
    <row r="405028" ht="12.75" customHeight="1" x14ac:dyDescent="0.2"/>
    <row r="405032" ht="12.75" customHeight="1" x14ac:dyDescent="0.2"/>
    <row r="405036" ht="12.75" customHeight="1" x14ac:dyDescent="0.2"/>
    <row r="405040" ht="12.75" customHeight="1" x14ac:dyDescent="0.2"/>
    <row r="405044" ht="12.75" customHeight="1" x14ac:dyDescent="0.2"/>
    <row r="405048" ht="12.75" customHeight="1" x14ac:dyDescent="0.2"/>
    <row r="405052" ht="12.75" customHeight="1" x14ac:dyDescent="0.2"/>
    <row r="405056" ht="12.75" customHeight="1" x14ac:dyDescent="0.2"/>
    <row r="405060" ht="12.75" customHeight="1" x14ac:dyDescent="0.2"/>
    <row r="405064" ht="12.75" customHeight="1" x14ac:dyDescent="0.2"/>
    <row r="405068" ht="12.75" customHeight="1" x14ac:dyDescent="0.2"/>
    <row r="405072" ht="12.75" customHeight="1" x14ac:dyDescent="0.2"/>
    <row r="405076" ht="12.75" customHeight="1" x14ac:dyDescent="0.2"/>
    <row r="405080" ht="12.75" customHeight="1" x14ac:dyDescent="0.2"/>
    <row r="405084" ht="12.75" customHeight="1" x14ac:dyDescent="0.2"/>
    <row r="405088" ht="12.75" customHeight="1" x14ac:dyDescent="0.2"/>
    <row r="405092" ht="12.75" customHeight="1" x14ac:dyDescent="0.2"/>
    <row r="405096" ht="12.75" customHeight="1" x14ac:dyDescent="0.2"/>
    <row r="405100" ht="12.75" customHeight="1" x14ac:dyDescent="0.2"/>
    <row r="405104" ht="12.75" customHeight="1" x14ac:dyDescent="0.2"/>
    <row r="405108" ht="12.75" customHeight="1" x14ac:dyDescent="0.2"/>
    <row r="405112" ht="12.75" customHeight="1" x14ac:dyDescent="0.2"/>
    <row r="405116" ht="12.75" customHeight="1" x14ac:dyDescent="0.2"/>
    <row r="405120" ht="12.75" customHeight="1" x14ac:dyDescent="0.2"/>
    <row r="405124" ht="12.75" customHeight="1" x14ac:dyDescent="0.2"/>
    <row r="405128" ht="12.75" customHeight="1" x14ac:dyDescent="0.2"/>
    <row r="405132" ht="12.75" customHeight="1" x14ac:dyDescent="0.2"/>
    <row r="405136" ht="12.75" customHeight="1" x14ac:dyDescent="0.2"/>
    <row r="405140" ht="12.75" customHeight="1" x14ac:dyDescent="0.2"/>
    <row r="405144" ht="12.75" customHeight="1" x14ac:dyDescent="0.2"/>
    <row r="405148" ht="12.75" customHeight="1" x14ac:dyDescent="0.2"/>
    <row r="405152" ht="12.75" customHeight="1" x14ac:dyDescent="0.2"/>
    <row r="405156" ht="12.75" customHeight="1" x14ac:dyDescent="0.2"/>
    <row r="405160" ht="12.75" customHeight="1" x14ac:dyDescent="0.2"/>
    <row r="405164" ht="12.75" customHeight="1" x14ac:dyDescent="0.2"/>
    <row r="405168" ht="12.75" customHeight="1" x14ac:dyDescent="0.2"/>
    <row r="405172" ht="12.75" customHeight="1" x14ac:dyDescent="0.2"/>
    <row r="405176" ht="12.75" customHeight="1" x14ac:dyDescent="0.2"/>
    <row r="405180" ht="12.75" customHeight="1" x14ac:dyDescent="0.2"/>
    <row r="405184" ht="12.75" customHeight="1" x14ac:dyDescent="0.2"/>
    <row r="405188" ht="12.75" customHeight="1" x14ac:dyDescent="0.2"/>
    <row r="405192" ht="12.75" customHeight="1" x14ac:dyDescent="0.2"/>
    <row r="405196" ht="12.75" customHeight="1" x14ac:dyDescent="0.2"/>
    <row r="405200" ht="12.75" customHeight="1" x14ac:dyDescent="0.2"/>
    <row r="405204" ht="12.75" customHeight="1" x14ac:dyDescent="0.2"/>
    <row r="405208" ht="12.75" customHeight="1" x14ac:dyDescent="0.2"/>
    <row r="405212" ht="12.75" customHeight="1" x14ac:dyDescent="0.2"/>
    <row r="405216" ht="12.75" customHeight="1" x14ac:dyDescent="0.2"/>
    <row r="405220" ht="12.75" customHeight="1" x14ac:dyDescent="0.2"/>
    <row r="405224" ht="12.75" customHeight="1" x14ac:dyDescent="0.2"/>
    <row r="405228" ht="12.75" customHeight="1" x14ac:dyDescent="0.2"/>
    <row r="405232" ht="12.75" customHeight="1" x14ac:dyDescent="0.2"/>
    <row r="405236" ht="12.75" customHeight="1" x14ac:dyDescent="0.2"/>
    <row r="405240" ht="12.75" customHeight="1" x14ac:dyDescent="0.2"/>
    <row r="405244" ht="12.75" customHeight="1" x14ac:dyDescent="0.2"/>
    <row r="405248" ht="12.75" customHeight="1" x14ac:dyDescent="0.2"/>
    <row r="405252" ht="12.75" customHeight="1" x14ac:dyDescent="0.2"/>
    <row r="405256" ht="12.75" customHeight="1" x14ac:dyDescent="0.2"/>
    <row r="405260" ht="12.75" customHeight="1" x14ac:dyDescent="0.2"/>
    <row r="405264" ht="12.75" customHeight="1" x14ac:dyDescent="0.2"/>
    <row r="405268" ht="12.75" customHeight="1" x14ac:dyDescent="0.2"/>
    <row r="405272" ht="12.75" customHeight="1" x14ac:dyDescent="0.2"/>
    <row r="405276" ht="12.75" customHeight="1" x14ac:dyDescent="0.2"/>
    <row r="405280" ht="12.75" customHeight="1" x14ac:dyDescent="0.2"/>
    <row r="405284" ht="12.75" customHeight="1" x14ac:dyDescent="0.2"/>
    <row r="405288" ht="12.75" customHeight="1" x14ac:dyDescent="0.2"/>
    <row r="405292" ht="12.75" customHeight="1" x14ac:dyDescent="0.2"/>
    <row r="405296" ht="12.75" customHeight="1" x14ac:dyDescent="0.2"/>
    <row r="405300" ht="12.75" customHeight="1" x14ac:dyDescent="0.2"/>
    <row r="405304" ht="12.75" customHeight="1" x14ac:dyDescent="0.2"/>
    <row r="405308" ht="12.75" customHeight="1" x14ac:dyDescent="0.2"/>
    <row r="405312" ht="12.75" customHeight="1" x14ac:dyDescent="0.2"/>
    <row r="405316" ht="12.75" customHeight="1" x14ac:dyDescent="0.2"/>
    <row r="405320" ht="12.75" customHeight="1" x14ac:dyDescent="0.2"/>
    <row r="405324" ht="12.75" customHeight="1" x14ac:dyDescent="0.2"/>
    <row r="405328" ht="12.75" customHeight="1" x14ac:dyDescent="0.2"/>
    <row r="405332" ht="12.75" customHeight="1" x14ac:dyDescent="0.2"/>
    <row r="405336" ht="12.75" customHeight="1" x14ac:dyDescent="0.2"/>
    <row r="405340" ht="12.75" customHeight="1" x14ac:dyDescent="0.2"/>
    <row r="405344" ht="12.75" customHeight="1" x14ac:dyDescent="0.2"/>
    <row r="405348" ht="12.75" customHeight="1" x14ac:dyDescent="0.2"/>
    <row r="405352" ht="12.75" customHeight="1" x14ac:dyDescent="0.2"/>
    <row r="405356" ht="12.75" customHeight="1" x14ac:dyDescent="0.2"/>
    <row r="405360" ht="12.75" customHeight="1" x14ac:dyDescent="0.2"/>
    <row r="405364" ht="12.75" customHeight="1" x14ac:dyDescent="0.2"/>
    <row r="405368" ht="12.75" customHeight="1" x14ac:dyDescent="0.2"/>
    <row r="405372" ht="12.75" customHeight="1" x14ac:dyDescent="0.2"/>
    <row r="405376" ht="12.75" customHeight="1" x14ac:dyDescent="0.2"/>
    <row r="405380" ht="12.75" customHeight="1" x14ac:dyDescent="0.2"/>
    <row r="405384" ht="12.75" customHeight="1" x14ac:dyDescent="0.2"/>
    <row r="405388" ht="12.75" customHeight="1" x14ac:dyDescent="0.2"/>
    <row r="405392" ht="12.75" customHeight="1" x14ac:dyDescent="0.2"/>
    <row r="405396" ht="12.75" customHeight="1" x14ac:dyDescent="0.2"/>
    <row r="405400" ht="12.75" customHeight="1" x14ac:dyDescent="0.2"/>
    <row r="405404" ht="12.75" customHeight="1" x14ac:dyDescent="0.2"/>
    <row r="405408" ht="12.75" customHeight="1" x14ac:dyDescent="0.2"/>
    <row r="405412" ht="12.75" customHeight="1" x14ac:dyDescent="0.2"/>
    <row r="405416" ht="12.75" customHeight="1" x14ac:dyDescent="0.2"/>
    <row r="405420" ht="12.75" customHeight="1" x14ac:dyDescent="0.2"/>
    <row r="405424" ht="12.75" customHeight="1" x14ac:dyDescent="0.2"/>
    <row r="405428" ht="12.75" customHeight="1" x14ac:dyDescent="0.2"/>
    <row r="405432" ht="12.75" customHeight="1" x14ac:dyDescent="0.2"/>
    <row r="405436" ht="12.75" customHeight="1" x14ac:dyDescent="0.2"/>
    <row r="405440" ht="12.75" customHeight="1" x14ac:dyDescent="0.2"/>
    <row r="405444" ht="12.75" customHeight="1" x14ac:dyDescent="0.2"/>
    <row r="405448" ht="12.75" customHeight="1" x14ac:dyDescent="0.2"/>
    <row r="405452" ht="12.75" customHeight="1" x14ac:dyDescent="0.2"/>
    <row r="405456" ht="12.75" customHeight="1" x14ac:dyDescent="0.2"/>
    <row r="405460" ht="12.75" customHeight="1" x14ac:dyDescent="0.2"/>
    <row r="405464" ht="12.75" customHeight="1" x14ac:dyDescent="0.2"/>
    <row r="405468" ht="12.75" customHeight="1" x14ac:dyDescent="0.2"/>
    <row r="405472" ht="12.75" customHeight="1" x14ac:dyDescent="0.2"/>
    <row r="405476" ht="12.75" customHeight="1" x14ac:dyDescent="0.2"/>
    <row r="405480" ht="12.75" customHeight="1" x14ac:dyDescent="0.2"/>
    <row r="405484" ht="12.75" customHeight="1" x14ac:dyDescent="0.2"/>
    <row r="405488" ht="12.75" customHeight="1" x14ac:dyDescent="0.2"/>
    <row r="405492" ht="12.75" customHeight="1" x14ac:dyDescent="0.2"/>
    <row r="405496" ht="12.75" customHeight="1" x14ac:dyDescent="0.2"/>
    <row r="405500" ht="12.75" customHeight="1" x14ac:dyDescent="0.2"/>
    <row r="405504" ht="12.75" customHeight="1" x14ac:dyDescent="0.2"/>
    <row r="405508" ht="12.75" customHeight="1" x14ac:dyDescent="0.2"/>
    <row r="405512" ht="12.75" customHeight="1" x14ac:dyDescent="0.2"/>
    <row r="405516" ht="12.75" customHeight="1" x14ac:dyDescent="0.2"/>
    <row r="405520" ht="12.75" customHeight="1" x14ac:dyDescent="0.2"/>
    <row r="405524" ht="12.75" customHeight="1" x14ac:dyDescent="0.2"/>
    <row r="405528" ht="12.75" customHeight="1" x14ac:dyDescent="0.2"/>
    <row r="405532" ht="12.75" customHeight="1" x14ac:dyDescent="0.2"/>
    <row r="405536" ht="12.75" customHeight="1" x14ac:dyDescent="0.2"/>
    <row r="405540" ht="12.75" customHeight="1" x14ac:dyDescent="0.2"/>
    <row r="405544" ht="12.75" customHeight="1" x14ac:dyDescent="0.2"/>
    <row r="405548" ht="12.75" customHeight="1" x14ac:dyDescent="0.2"/>
    <row r="405552" ht="12.75" customHeight="1" x14ac:dyDescent="0.2"/>
    <row r="405556" ht="12.75" customHeight="1" x14ac:dyDescent="0.2"/>
    <row r="405560" ht="12.75" customHeight="1" x14ac:dyDescent="0.2"/>
    <row r="405564" ht="12.75" customHeight="1" x14ac:dyDescent="0.2"/>
    <row r="405568" ht="12.75" customHeight="1" x14ac:dyDescent="0.2"/>
    <row r="405572" ht="12.75" customHeight="1" x14ac:dyDescent="0.2"/>
    <row r="405576" ht="12.75" customHeight="1" x14ac:dyDescent="0.2"/>
    <row r="405580" ht="12.75" customHeight="1" x14ac:dyDescent="0.2"/>
    <row r="405584" ht="12.75" customHeight="1" x14ac:dyDescent="0.2"/>
    <row r="405588" ht="12.75" customHeight="1" x14ac:dyDescent="0.2"/>
    <row r="405592" ht="12.75" customHeight="1" x14ac:dyDescent="0.2"/>
    <row r="405596" ht="12.75" customHeight="1" x14ac:dyDescent="0.2"/>
    <row r="405600" ht="12.75" customHeight="1" x14ac:dyDescent="0.2"/>
    <row r="405604" ht="12.75" customHeight="1" x14ac:dyDescent="0.2"/>
    <row r="405608" ht="12.75" customHeight="1" x14ac:dyDescent="0.2"/>
    <row r="405612" ht="12.75" customHeight="1" x14ac:dyDescent="0.2"/>
    <row r="405616" ht="12.75" customHeight="1" x14ac:dyDescent="0.2"/>
    <row r="405620" ht="12.75" customHeight="1" x14ac:dyDescent="0.2"/>
    <row r="405624" ht="12.75" customHeight="1" x14ac:dyDescent="0.2"/>
    <row r="405628" ht="12.75" customHeight="1" x14ac:dyDescent="0.2"/>
    <row r="405632" ht="12.75" customHeight="1" x14ac:dyDescent="0.2"/>
    <row r="405636" ht="12.75" customHeight="1" x14ac:dyDescent="0.2"/>
    <row r="405640" ht="12.75" customHeight="1" x14ac:dyDescent="0.2"/>
    <row r="405644" ht="12.75" customHeight="1" x14ac:dyDescent="0.2"/>
    <row r="405648" ht="12.75" customHeight="1" x14ac:dyDescent="0.2"/>
    <row r="405652" ht="12.75" customHeight="1" x14ac:dyDescent="0.2"/>
    <row r="405656" ht="12.75" customHeight="1" x14ac:dyDescent="0.2"/>
    <row r="405660" ht="12.75" customHeight="1" x14ac:dyDescent="0.2"/>
    <row r="405664" ht="12.75" customHeight="1" x14ac:dyDescent="0.2"/>
    <row r="405668" ht="12.75" customHeight="1" x14ac:dyDescent="0.2"/>
    <row r="405672" ht="12.75" customHeight="1" x14ac:dyDescent="0.2"/>
    <row r="405676" ht="12.75" customHeight="1" x14ac:dyDescent="0.2"/>
    <row r="405680" ht="12.75" customHeight="1" x14ac:dyDescent="0.2"/>
    <row r="405684" ht="12.75" customHeight="1" x14ac:dyDescent="0.2"/>
    <row r="405688" ht="12.75" customHeight="1" x14ac:dyDescent="0.2"/>
    <row r="405692" ht="12.75" customHeight="1" x14ac:dyDescent="0.2"/>
    <row r="405696" ht="12.75" customHeight="1" x14ac:dyDescent="0.2"/>
    <row r="405700" ht="12.75" customHeight="1" x14ac:dyDescent="0.2"/>
    <row r="405704" ht="12.75" customHeight="1" x14ac:dyDescent="0.2"/>
    <row r="405708" ht="12.75" customHeight="1" x14ac:dyDescent="0.2"/>
    <row r="405712" ht="12.75" customHeight="1" x14ac:dyDescent="0.2"/>
    <row r="405716" ht="12.75" customHeight="1" x14ac:dyDescent="0.2"/>
    <row r="405720" ht="12.75" customHeight="1" x14ac:dyDescent="0.2"/>
    <row r="405724" ht="12.75" customHeight="1" x14ac:dyDescent="0.2"/>
    <row r="405728" ht="12.75" customHeight="1" x14ac:dyDescent="0.2"/>
    <row r="405732" ht="12.75" customHeight="1" x14ac:dyDescent="0.2"/>
    <row r="405736" ht="12.75" customHeight="1" x14ac:dyDescent="0.2"/>
    <row r="405740" ht="12.75" customHeight="1" x14ac:dyDescent="0.2"/>
    <row r="405744" ht="12.75" customHeight="1" x14ac:dyDescent="0.2"/>
    <row r="405748" ht="12.75" customHeight="1" x14ac:dyDescent="0.2"/>
    <row r="405752" ht="12.75" customHeight="1" x14ac:dyDescent="0.2"/>
    <row r="405756" ht="12.75" customHeight="1" x14ac:dyDescent="0.2"/>
    <row r="405760" ht="12.75" customHeight="1" x14ac:dyDescent="0.2"/>
    <row r="405764" ht="12.75" customHeight="1" x14ac:dyDescent="0.2"/>
    <row r="405768" ht="12.75" customHeight="1" x14ac:dyDescent="0.2"/>
    <row r="405772" ht="12.75" customHeight="1" x14ac:dyDescent="0.2"/>
    <row r="405776" ht="12.75" customHeight="1" x14ac:dyDescent="0.2"/>
    <row r="405780" ht="12.75" customHeight="1" x14ac:dyDescent="0.2"/>
    <row r="405784" ht="12.75" customHeight="1" x14ac:dyDescent="0.2"/>
    <row r="405788" ht="12.75" customHeight="1" x14ac:dyDescent="0.2"/>
    <row r="405792" ht="12.75" customHeight="1" x14ac:dyDescent="0.2"/>
    <row r="405796" ht="12.75" customHeight="1" x14ac:dyDescent="0.2"/>
    <row r="405800" ht="12.75" customHeight="1" x14ac:dyDescent="0.2"/>
    <row r="405804" ht="12.75" customHeight="1" x14ac:dyDescent="0.2"/>
    <row r="405808" ht="12.75" customHeight="1" x14ac:dyDescent="0.2"/>
    <row r="405812" ht="12.75" customHeight="1" x14ac:dyDescent="0.2"/>
    <row r="405816" ht="12.75" customHeight="1" x14ac:dyDescent="0.2"/>
    <row r="405820" ht="12.75" customHeight="1" x14ac:dyDescent="0.2"/>
    <row r="405824" ht="12.75" customHeight="1" x14ac:dyDescent="0.2"/>
    <row r="405828" ht="12.75" customHeight="1" x14ac:dyDescent="0.2"/>
    <row r="405832" ht="12.75" customHeight="1" x14ac:dyDescent="0.2"/>
    <row r="405836" ht="12.75" customHeight="1" x14ac:dyDescent="0.2"/>
    <row r="405840" ht="12.75" customHeight="1" x14ac:dyDescent="0.2"/>
    <row r="405844" ht="12.75" customHeight="1" x14ac:dyDescent="0.2"/>
    <row r="405848" ht="12.75" customHeight="1" x14ac:dyDescent="0.2"/>
    <row r="405852" ht="12.75" customHeight="1" x14ac:dyDescent="0.2"/>
    <row r="405856" ht="12.75" customHeight="1" x14ac:dyDescent="0.2"/>
    <row r="405860" ht="12.75" customHeight="1" x14ac:dyDescent="0.2"/>
    <row r="405864" ht="12.75" customHeight="1" x14ac:dyDescent="0.2"/>
    <row r="405868" ht="12.75" customHeight="1" x14ac:dyDescent="0.2"/>
    <row r="405872" ht="12.75" customHeight="1" x14ac:dyDescent="0.2"/>
    <row r="405876" ht="12.75" customHeight="1" x14ac:dyDescent="0.2"/>
    <row r="405880" ht="12.75" customHeight="1" x14ac:dyDescent="0.2"/>
    <row r="405884" ht="12.75" customHeight="1" x14ac:dyDescent="0.2"/>
    <row r="405888" ht="12.75" customHeight="1" x14ac:dyDescent="0.2"/>
    <row r="405892" ht="12.75" customHeight="1" x14ac:dyDescent="0.2"/>
    <row r="405896" ht="12.75" customHeight="1" x14ac:dyDescent="0.2"/>
    <row r="405900" ht="12.75" customHeight="1" x14ac:dyDescent="0.2"/>
    <row r="405904" ht="12.75" customHeight="1" x14ac:dyDescent="0.2"/>
    <row r="405908" ht="12.75" customHeight="1" x14ac:dyDescent="0.2"/>
    <row r="405912" ht="12.75" customHeight="1" x14ac:dyDescent="0.2"/>
    <row r="405916" ht="12.75" customHeight="1" x14ac:dyDescent="0.2"/>
    <row r="405920" ht="12.75" customHeight="1" x14ac:dyDescent="0.2"/>
    <row r="405924" ht="12.75" customHeight="1" x14ac:dyDescent="0.2"/>
    <row r="405928" ht="12.75" customHeight="1" x14ac:dyDescent="0.2"/>
    <row r="405932" ht="12.75" customHeight="1" x14ac:dyDescent="0.2"/>
    <row r="405936" ht="12.75" customHeight="1" x14ac:dyDescent="0.2"/>
    <row r="405940" ht="12.75" customHeight="1" x14ac:dyDescent="0.2"/>
    <row r="405944" ht="12.75" customHeight="1" x14ac:dyDescent="0.2"/>
    <row r="405948" ht="12.75" customHeight="1" x14ac:dyDescent="0.2"/>
    <row r="405952" ht="12.75" customHeight="1" x14ac:dyDescent="0.2"/>
    <row r="405956" ht="12.75" customHeight="1" x14ac:dyDescent="0.2"/>
    <row r="405960" ht="12.75" customHeight="1" x14ac:dyDescent="0.2"/>
    <row r="405964" ht="12.75" customHeight="1" x14ac:dyDescent="0.2"/>
    <row r="405968" ht="12.75" customHeight="1" x14ac:dyDescent="0.2"/>
    <row r="405972" ht="12.75" customHeight="1" x14ac:dyDescent="0.2"/>
    <row r="405976" ht="12.75" customHeight="1" x14ac:dyDescent="0.2"/>
    <row r="405980" ht="12.75" customHeight="1" x14ac:dyDescent="0.2"/>
    <row r="405984" ht="12.75" customHeight="1" x14ac:dyDescent="0.2"/>
    <row r="405988" ht="12.75" customHeight="1" x14ac:dyDescent="0.2"/>
    <row r="405992" ht="12.75" customHeight="1" x14ac:dyDescent="0.2"/>
    <row r="405996" ht="12.75" customHeight="1" x14ac:dyDescent="0.2"/>
    <row r="406000" ht="12.75" customHeight="1" x14ac:dyDescent="0.2"/>
    <row r="406004" ht="12.75" customHeight="1" x14ac:dyDescent="0.2"/>
    <row r="406008" ht="12.75" customHeight="1" x14ac:dyDescent="0.2"/>
    <row r="406012" ht="12.75" customHeight="1" x14ac:dyDescent="0.2"/>
    <row r="406016" ht="12.75" customHeight="1" x14ac:dyDescent="0.2"/>
    <row r="406020" ht="12.75" customHeight="1" x14ac:dyDescent="0.2"/>
    <row r="406024" ht="12.75" customHeight="1" x14ac:dyDescent="0.2"/>
    <row r="406028" ht="12.75" customHeight="1" x14ac:dyDescent="0.2"/>
    <row r="406032" ht="12.75" customHeight="1" x14ac:dyDescent="0.2"/>
    <row r="406036" ht="12.75" customHeight="1" x14ac:dyDescent="0.2"/>
    <row r="406040" ht="12.75" customHeight="1" x14ac:dyDescent="0.2"/>
    <row r="406044" ht="12.75" customHeight="1" x14ac:dyDescent="0.2"/>
    <row r="406048" ht="12.75" customHeight="1" x14ac:dyDescent="0.2"/>
    <row r="406052" ht="12.75" customHeight="1" x14ac:dyDescent="0.2"/>
    <row r="406056" ht="12.75" customHeight="1" x14ac:dyDescent="0.2"/>
    <row r="406060" ht="12.75" customHeight="1" x14ac:dyDescent="0.2"/>
    <row r="406064" ht="12.75" customHeight="1" x14ac:dyDescent="0.2"/>
    <row r="406068" ht="12.75" customHeight="1" x14ac:dyDescent="0.2"/>
    <row r="406072" ht="12.75" customHeight="1" x14ac:dyDescent="0.2"/>
    <row r="406076" ht="12.75" customHeight="1" x14ac:dyDescent="0.2"/>
    <row r="406080" ht="12.75" customHeight="1" x14ac:dyDescent="0.2"/>
    <row r="406084" ht="12.75" customHeight="1" x14ac:dyDescent="0.2"/>
    <row r="406088" ht="12.75" customHeight="1" x14ac:dyDescent="0.2"/>
    <row r="406092" ht="12.75" customHeight="1" x14ac:dyDescent="0.2"/>
    <row r="406096" ht="12.75" customHeight="1" x14ac:dyDescent="0.2"/>
    <row r="406100" ht="12.75" customHeight="1" x14ac:dyDescent="0.2"/>
    <row r="406104" ht="12.75" customHeight="1" x14ac:dyDescent="0.2"/>
    <row r="406108" ht="12.75" customHeight="1" x14ac:dyDescent="0.2"/>
    <row r="406112" ht="12.75" customHeight="1" x14ac:dyDescent="0.2"/>
    <row r="406116" ht="12.75" customHeight="1" x14ac:dyDescent="0.2"/>
    <row r="406120" ht="12.75" customHeight="1" x14ac:dyDescent="0.2"/>
    <row r="406124" ht="12.75" customHeight="1" x14ac:dyDescent="0.2"/>
    <row r="406128" ht="12.75" customHeight="1" x14ac:dyDescent="0.2"/>
    <row r="406132" ht="12.75" customHeight="1" x14ac:dyDescent="0.2"/>
    <row r="406136" ht="12.75" customHeight="1" x14ac:dyDescent="0.2"/>
    <row r="406140" ht="12.75" customHeight="1" x14ac:dyDescent="0.2"/>
    <row r="406144" ht="12.75" customHeight="1" x14ac:dyDescent="0.2"/>
    <row r="406148" ht="12.75" customHeight="1" x14ac:dyDescent="0.2"/>
    <row r="406152" ht="12.75" customHeight="1" x14ac:dyDescent="0.2"/>
    <row r="406156" ht="12.75" customHeight="1" x14ac:dyDescent="0.2"/>
    <row r="406160" ht="12.75" customHeight="1" x14ac:dyDescent="0.2"/>
    <row r="406164" ht="12.75" customHeight="1" x14ac:dyDescent="0.2"/>
    <row r="406168" ht="12.75" customHeight="1" x14ac:dyDescent="0.2"/>
    <row r="406172" ht="12.75" customHeight="1" x14ac:dyDescent="0.2"/>
    <row r="406176" ht="12.75" customHeight="1" x14ac:dyDescent="0.2"/>
    <row r="406180" ht="12.75" customHeight="1" x14ac:dyDescent="0.2"/>
    <row r="406184" ht="12.75" customHeight="1" x14ac:dyDescent="0.2"/>
    <row r="406188" ht="12.75" customHeight="1" x14ac:dyDescent="0.2"/>
    <row r="406192" ht="12.75" customHeight="1" x14ac:dyDescent="0.2"/>
    <row r="406196" ht="12.75" customHeight="1" x14ac:dyDescent="0.2"/>
    <row r="406200" ht="12.75" customHeight="1" x14ac:dyDescent="0.2"/>
    <row r="406204" ht="12.75" customHeight="1" x14ac:dyDescent="0.2"/>
    <row r="406208" ht="12.75" customHeight="1" x14ac:dyDescent="0.2"/>
    <row r="406212" ht="12.75" customHeight="1" x14ac:dyDescent="0.2"/>
    <row r="406216" ht="12.75" customHeight="1" x14ac:dyDescent="0.2"/>
    <row r="406220" ht="12.75" customHeight="1" x14ac:dyDescent="0.2"/>
    <row r="406224" ht="12.75" customHeight="1" x14ac:dyDescent="0.2"/>
    <row r="406228" ht="12.75" customHeight="1" x14ac:dyDescent="0.2"/>
    <row r="406232" ht="12.75" customHeight="1" x14ac:dyDescent="0.2"/>
    <row r="406236" ht="12.75" customHeight="1" x14ac:dyDescent="0.2"/>
    <row r="406240" ht="12.75" customHeight="1" x14ac:dyDescent="0.2"/>
    <row r="406244" ht="12.75" customHeight="1" x14ac:dyDescent="0.2"/>
    <row r="406248" ht="12.75" customHeight="1" x14ac:dyDescent="0.2"/>
    <row r="406252" ht="12.75" customHeight="1" x14ac:dyDescent="0.2"/>
    <row r="406256" ht="12.75" customHeight="1" x14ac:dyDescent="0.2"/>
    <row r="406260" ht="12.75" customHeight="1" x14ac:dyDescent="0.2"/>
    <row r="406264" ht="12.75" customHeight="1" x14ac:dyDescent="0.2"/>
    <row r="406268" ht="12.75" customHeight="1" x14ac:dyDescent="0.2"/>
    <row r="406272" ht="12.75" customHeight="1" x14ac:dyDescent="0.2"/>
    <row r="406276" ht="12.75" customHeight="1" x14ac:dyDescent="0.2"/>
    <row r="406280" ht="12.75" customHeight="1" x14ac:dyDescent="0.2"/>
    <row r="406284" ht="12.75" customHeight="1" x14ac:dyDescent="0.2"/>
    <row r="406288" ht="12.75" customHeight="1" x14ac:dyDescent="0.2"/>
    <row r="406292" ht="12.75" customHeight="1" x14ac:dyDescent="0.2"/>
    <row r="406296" ht="12.75" customHeight="1" x14ac:dyDescent="0.2"/>
    <row r="406300" ht="12.75" customHeight="1" x14ac:dyDescent="0.2"/>
    <row r="406304" ht="12.75" customHeight="1" x14ac:dyDescent="0.2"/>
    <row r="406308" ht="12.75" customHeight="1" x14ac:dyDescent="0.2"/>
    <row r="406312" ht="12.75" customHeight="1" x14ac:dyDescent="0.2"/>
    <row r="406316" ht="12.75" customHeight="1" x14ac:dyDescent="0.2"/>
    <row r="406320" ht="12.75" customHeight="1" x14ac:dyDescent="0.2"/>
    <row r="406324" ht="12.75" customHeight="1" x14ac:dyDescent="0.2"/>
    <row r="406328" ht="12.75" customHeight="1" x14ac:dyDescent="0.2"/>
    <row r="406332" ht="12.75" customHeight="1" x14ac:dyDescent="0.2"/>
    <row r="406336" ht="12.75" customHeight="1" x14ac:dyDescent="0.2"/>
    <row r="406340" ht="12.75" customHeight="1" x14ac:dyDescent="0.2"/>
    <row r="406344" ht="12.75" customHeight="1" x14ac:dyDescent="0.2"/>
    <row r="406348" ht="12.75" customHeight="1" x14ac:dyDescent="0.2"/>
    <row r="406352" ht="12.75" customHeight="1" x14ac:dyDescent="0.2"/>
    <row r="406356" ht="12.75" customHeight="1" x14ac:dyDescent="0.2"/>
    <row r="406360" ht="12.75" customHeight="1" x14ac:dyDescent="0.2"/>
    <row r="406364" ht="12.75" customHeight="1" x14ac:dyDescent="0.2"/>
    <row r="406368" ht="12.75" customHeight="1" x14ac:dyDescent="0.2"/>
    <row r="406372" ht="12.75" customHeight="1" x14ac:dyDescent="0.2"/>
    <row r="406376" ht="12.75" customHeight="1" x14ac:dyDescent="0.2"/>
    <row r="406380" ht="12.75" customHeight="1" x14ac:dyDescent="0.2"/>
    <row r="406384" ht="12.75" customHeight="1" x14ac:dyDescent="0.2"/>
    <row r="406388" ht="12.75" customHeight="1" x14ac:dyDescent="0.2"/>
    <row r="406392" ht="12.75" customHeight="1" x14ac:dyDescent="0.2"/>
    <row r="406396" ht="12.75" customHeight="1" x14ac:dyDescent="0.2"/>
    <row r="406400" ht="12.75" customHeight="1" x14ac:dyDescent="0.2"/>
    <row r="406404" ht="12.75" customHeight="1" x14ac:dyDescent="0.2"/>
    <row r="406408" ht="12.75" customHeight="1" x14ac:dyDescent="0.2"/>
    <row r="406412" ht="12.75" customHeight="1" x14ac:dyDescent="0.2"/>
    <row r="406416" ht="12.75" customHeight="1" x14ac:dyDescent="0.2"/>
    <row r="406420" ht="12.75" customHeight="1" x14ac:dyDescent="0.2"/>
    <row r="406424" ht="12.75" customHeight="1" x14ac:dyDescent="0.2"/>
    <row r="406428" ht="12.75" customHeight="1" x14ac:dyDescent="0.2"/>
    <row r="406432" ht="12.75" customHeight="1" x14ac:dyDescent="0.2"/>
    <row r="406436" ht="12.75" customHeight="1" x14ac:dyDescent="0.2"/>
    <row r="406440" ht="12.75" customHeight="1" x14ac:dyDescent="0.2"/>
    <row r="406444" ht="12.75" customHeight="1" x14ac:dyDescent="0.2"/>
    <row r="406448" ht="12.75" customHeight="1" x14ac:dyDescent="0.2"/>
    <row r="406452" ht="12.75" customHeight="1" x14ac:dyDescent="0.2"/>
    <row r="406456" ht="12.75" customHeight="1" x14ac:dyDescent="0.2"/>
    <row r="406460" ht="12.75" customHeight="1" x14ac:dyDescent="0.2"/>
    <row r="406464" ht="12.75" customHeight="1" x14ac:dyDescent="0.2"/>
    <row r="406468" ht="12.75" customHeight="1" x14ac:dyDescent="0.2"/>
    <row r="406472" ht="12.75" customHeight="1" x14ac:dyDescent="0.2"/>
    <row r="406476" ht="12.75" customHeight="1" x14ac:dyDescent="0.2"/>
    <row r="406480" ht="12.75" customHeight="1" x14ac:dyDescent="0.2"/>
    <row r="406484" ht="12.75" customHeight="1" x14ac:dyDescent="0.2"/>
    <row r="406488" ht="12.75" customHeight="1" x14ac:dyDescent="0.2"/>
    <row r="406492" ht="12.75" customHeight="1" x14ac:dyDescent="0.2"/>
    <row r="406496" ht="12.75" customHeight="1" x14ac:dyDescent="0.2"/>
    <row r="406500" ht="12.75" customHeight="1" x14ac:dyDescent="0.2"/>
    <row r="406504" ht="12.75" customHeight="1" x14ac:dyDescent="0.2"/>
    <row r="406508" ht="12.75" customHeight="1" x14ac:dyDescent="0.2"/>
    <row r="406512" ht="12.75" customHeight="1" x14ac:dyDescent="0.2"/>
    <row r="406516" ht="12.75" customHeight="1" x14ac:dyDescent="0.2"/>
    <row r="406520" ht="12.75" customHeight="1" x14ac:dyDescent="0.2"/>
    <row r="406524" ht="12.75" customHeight="1" x14ac:dyDescent="0.2"/>
    <row r="406528" ht="12.75" customHeight="1" x14ac:dyDescent="0.2"/>
    <row r="406532" ht="12.75" customHeight="1" x14ac:dyDescent="0.2"/>
    <row r="406536" ht="12.75" customHeight="1" x14ac:dyDescent="0.2"/>
    <row r="406540" ht="12.75" customHeight="1" x14ac:dyDescent="0.2"/>
    <row r="406544" ht="12.75" customHeight="1" x14ac:dyDescent="0.2"/>
    <row r="406548" ht="12.75" customHeight="1" x14ac:dyDescent="0.2"/>
    <row r="406552" ht="12.75" customHeight="1" x14ac:dyDescent="0.2"/>
    <row r="406556" ht="12.75" customHeight="1" x14ac:dyDescent="0.2"/>
    <row r="406560" ht="12.75" customHeight="1" x14ac:dyDescent="0.2"/>
    <row r="406564" ht="12.75" customHeight="1" x14ac:dyDescent="0.2"/>
    <row r="406568" ht="12.75" customHeight="1" x14ac:dyDescent="0.2"/>
    <row r="406572" ht="12.75" customHeight="1" x14ac:dyDescent="0.2"/>
    <row r="406576" ht="12.75" customHeight="1" x14ac:dyDescent="0.2"/>
    <row r="406580" ht="12.75" customHeight="1" x14ac:dyDescent="0.2"/>
    <row r="406584" ht="12.75" customHeight="1" x14ac:dyDescent="0.2"/>
    <row r="406588" ht="12.75" customHeight="1" x14ac:dyDescent="0.2"/>
    <row r="406592" ht="12.75" customHeight="1" x14ac:dyDescent="0.2"/>
    <row r="406596" ht="12.75" customHeight="1" x14ac:dyDescent="0.2"/>
    <row r="406600" ht="12.75" customHeight="1" x14ac:dyDescent="0.2"/>
    <row r="406604" ht="12.75" customHeight="1" x14ac:dyDescent="0.2"/>
    <row r="406608" ht="12.75" customHeight="1" x14ac:dyDescent="0.2"/>
    <row r="406612" ht="12.75" customHeight="1" x14ac:dyDescent="0.2"/>
    <row r="406616" ht="12.75" customHeight="1" x14ac:dyDescent="0.2"/>
    <row r="406620" ht="12.75" customHeight="1" x14ac:dyDescent="0.2"/>
    <row r="406624" ht="12.75" customHeight="1" x14ac:dyDescent="0.2"/>
    <row r="406628" ht="12.75" customHeight="1" x14ac:dyDescent="0.2"/>
    <row r="406632" ht="12.75" customHeight="1" x14ac:dyDescent="0.2"/>
    <row r="406636" ht="12.75" customHeight="1" x14ac:dyDescent="0.2"/>
    <row r="406640" ht="12.75" customHeight="1" x14ac:dyDescent="0.2"/>
    <row r="406644" ht="12.75" customHeight="1" x14ac:dyDescent="0.2"/>
    <row r="406648" ht="12.75" customHeight="1" x14ac:dyDescent="0.2"/>
    <row r="406652" ht="12.75" customHeight="1" x14ac:dyDescent="0.2"/>
    <row r="406656" ht="12.75" customHeight="1" x14ac:dyDescent="0.2"/>
    <row r="406660" ht="12.75" customHeight="1" x14ac:dyDescent="0.2"/>
    <row r="406664" ht="12.75" customHeight="1" x14ac:dyDescent="0.2"/>
    <row r="406668" ht="12.75" customHeight="1" x14ac:dyDescent="0.2"/>
    <row r="406672" ht="12.75" customHeight="1" x14ac:dyDescent="0.2"/>
    <row r="406676" ht="12.75" customHeight="1" x14ac:dyDescent="0.2"/>
    <row r="406680" ht="12.75" customHeight="1" x14ac:dyDescent="0.2"/>
    <row r="406684" ht="12.75" customHeight="1" x14ac:dyDescent="0.2"/>
    <row r="406688" ht="12.75" customHeight="1" x14ac:dyDescent="0.2"/>
    <row r="406692" ht="12.75" customHeight="1" x14ac:dyDescent="0.2"/>
    <row r="406696" ht="12.75" customHeight="1" x14ac:dyDescent="0.2"/>
    <row r="406700" ht="12.75" customHeight="1" x14ac:dyDescent="0.2"/>
    <row r="406704" ht="12.75" customHeight="1" x14ac:dyDescent="0.2"/>
    <row r="406708" ht="12.75" customHeight="1" x14ac:dyDescent="0.2"/>
    <row r="406712" ht="12.75" customHeight="1" x14ac:dyDescent="0.2"/>
    <row r="406716" ht="12.75" customHeight="1" x14ac:dyDescent="0.2"/>
    <row r="406720" ht="12.75" customHeight="1" x14ac:dyDescent="0.2"/>
    <row r="406724" ht="12.75" customHeight="1" x14ac:dyDescent="0.2"/>
    <row r="406728" ht="12.75" customHeight="1" x14ac:dyDescent="0.2"/>
    <row r="406732" ht="12.75" customHeight="1" x14ac:dyDescent="0.2"/>
    <row r="406736" ht="12.75" customHeight="1" x14ac:dyDescent="0.2"/>
    <row r="406740" ht="12.75" customHeight="1" x14ac:dyDescent="0.2"/>
    <row r="406744" ht="12.75" customHeight="1" x14ac:dyDescent="0.2"/>
    <row r="406748" ht="12.75" customHeight="1" x14ac:dyDescent="0.2"/>
    <row r="406752" ht="12.75" customHeight="1" x14ac:dyDescent="0.2"/>
    <row r="406756" ht="12.75" customHeight="1" x14ac:dyDescent="0.2"/>
    <row r="406760" ht="12.75" customHeight="1" x14ac:dyDescent="0.2"/>
    <row r="406764" ht="12.75" customHeight="1" x14ac:dyDescent="0.2"/>
    <row r="406768" ht="12.75" customHeight="1" x14ac:dyDescent="0.2"/>
    <row r="406772" ht="12.75" customHeight="1" x14ac:dyDescent="0.2"/>
    <row r="406776" ht="12.75" customHeight="1" x14ac:dyDescent="0.2"/>
    <row r="406780" ht="12.75" customHeight="1" x14ac:dyDescent="0.2"/>
    <row r="406784" ht="12.75" customHeight="1" x14ac:dyDescent="0.2"/>
    <row r="406788" ht="12.75" customHeight="1" x14ac:dyDescent="0.2"/>
    <row r="406792" ht="12.75" customHeight="1" x14ac:dyDescent="0.2"/>
    <row r="406796" ht="12.75" customHeight="1" x14ac:dyDescent="0.2"/>
    <row r="406800" ht="12.75" customHeight="1" x14ac:dyDescent="0.2"/>
    <row r="406804" ht="12.75" customHeight="1" x14ac:dyDescent="0.2"/>
    <row r="406808" ht="12.75" customHeight="1" x14ac:dyDescent="0.2"/>
    <row r="406812" ht="12.75" customHeight="1" x14ac:dyDescent="0.2"/>
    <row r="406816" ht="12.75" customHeight="1" x14ac:dyDescent="0.2"/>
    <row r="406820" ht="12.75" customHeight="1" x14ac:dyDescent="0.2"/>
    <row r="406824" ht="12.75" customHeight="1" x14ac:dyDescent="0.2"/>
    <row r="406828" ht="12.75" customHeight="1" x14ac:dyDescent="0.2"/>
    <row r="406832" ht="12.75" customHeight="1" x14ac:dyDescent="0.2"/>
    <row r="406836" ht="12.75" customHeight="1" x14ac:dyDescent="0.2"/>
    <row r="406840" ht="12.75" customHeight="1" x14ac:dyDescent="0.2"/>
    <row r="406844" ht="12.75" customHeight="1" x14ac:dyDescent="0.2"/>
    <row r="406848" ht="12.75" customHeight="1" x14ac:dyDescent="0.2"/>
    <row r="406852" ht="12.75" customHeight="1" x14ac:dyDescent="0.2"/>
    <row r="406856" ht="12.75" customHeight="1" x14ac:dyDescent="0.2"/>
    <row r="406860" ht="12.75" customHeight="1" x14ac:dyDescent="0.2"/>
    <row r="406864" ht="12.75" customHeight="1" x14ac:dyDescent="0.2"/>
    <row r="406868" ht="12.75" customHeight="1" x14ac:dyDescent="0.2"/>
    <row r="406872" ht="12.75" customHeight="1" x14ac:dyDescent="0.2"/>
    <row r="406876" ht="12.75" customHeight="1" x14ac:dyDescent="0.2"/>
    <row r="406880" ht="12.75" customHeight="1" x14ac:dyDescent="0.2"/>
    <row r="406884" ht="12.75" customHeight="1" x14ac:dyDescent="0.2"/>
    <row r="406888" ht="12.75" customHeight="1" x14ac:dyDescent="0.2"/>
    <row r="406892" ht="12.75" customHeight="1" x14ac:dyDescent="0.2"/>
    <row r="406896" ht="12.75" customHeight="1" x14ac:dyDescent="0.2"/>
    <row r="406900" ht="12.75" customHeight="1" x14ac:dyDescent="0.2"/>
    <row r="406904" ht="12.75" customHeight="1" x14ac:dyDescent="0.2"/>
    <row r="406908" ht="12.75" customHeight="1" x14ac:dyDescent="0.2"/>
    <row r="406912" ht="12.75" customHeight="1" x14ac:dyDescent="0.2"/>
    <row r="406916" ht="12.75" customHeight="1" x14ac:dyDescent="0.2"/>
    <row r="406920" ht="12.75" customHeight="1" x14ac:dyDescent="0.2"/>
    <row r="406924" ht="12.75" customHeight="1" x14ac:dyDescent="0.2"/>
    <row r="406928" ht="12.75" customHeight="1" x14ac:dyDescent="0.2"/>
    <row r="406932" ht="12.75" customHeight="1" x14ac:dyDescent="0.2"/>
    <row r="406936" ht="12.75" customHeight="1" x14ac:dyDescent="0.2"/>
    <row r="406940" ht="12.75" customHeight="1" x14ac:dyDescent="0.2"/>
    <row r="406944" ht="12.75" customHeight="1" x14ac:dyDescent="0.2"/>
    <row r="406948" ht="12.75" customHeight="1" x14ac:dyDescent="0.2"/>
    <row r="406952" ht="12.75" customHeight="1" x14ac:dyDescent="0.2"/>
    <row r="406956" ht="12.75" customHeight="1" x14ac:dyDescent="0.2"/>
    <row r="406960" ht="12.75" customHeight="1" x14ac:dyDescent="0.2"/>
    <row r="406964" ht="12.75" customHeight="1" x14ac:dyDescent="0.2"/>
    <row r="406968" ht="12.75" customHeight="1" x14ac:dyDescent="0.2"/>
    <row r="406972" ht="12.75" customHeight="1" x14ac:dyDescent="0.2"/>
    <row r="406976" ht="12.75" customHeight="1" x14ac:dyDescent="0.2"/>
    <row r="406980" ht="12.75" customHeight="1" x14ac:dyDescent="0.2"/>
    <row r="406984" ht="12.75" customHeight="1" x14ac:dyDescent="0.2"/>
    <row r="406988" ht="12.75" customHeight="1" x14ac:dyDescent="0.2"/>
    <row r="406992" ht="12.75" customHeight="1" x14ac:dyDescent="0.2"/>
    <row r="406996" ht="12.75" customHeight="1" x14ac:dyDescent="0.2"/>
    <row r="407000" ht="12.75" customHeight="1" x14ac:dyDescent="0.2"/>
    <row r="407004" ht="12.75" customHeight="1" x14ac:dyDescent="0.2"/>
    <row r="407008" ht="12.75" customHeight="1" x14ac:dyDescent="0.2"/>
    <row r="407012" ht="12.75" customHeight="1" x14ac:dyDescent="0.2"/>
    <row r="407016" ht="12.75" customHeight="1" x14ac:dyDescent="0.2"/>
    <row r="407020" ht="12.75" customHeight="1" x14ac:dyDescent="0.2"/>
    <row r="407024" ht="12.75" customHeight="1" x14ac:dyDescent="0.2"/>
    <row r="407028" ht="12.75" customHeight="1" x14ac:dyDescent="0.2"/>
    <row r="407032" ht="12.75" customHeight="1" x14ac:dyDescent="0.2"/>
    <row r="407036" ht="12.75" customHeight="1" x14ac:dyDescent="0.2"/>
    <row r="407040" ht="12.75" customHeight="1" x14ac:dyDescent="0.2"/>
    <row r="407044" ht="12.75" customHeight="1" x14ac:dyDescent="0.2"/>
    <row r="407048" ht="12.75" customHeight="1" x14ac:dyDescent="0.2"/>
    <row r="407052" ht="12.75" customHeight="1" x14ac:dyDescent="0.2"/>
    <row r="407056" ht="12.75" customHeight="1" x14ac:dyDescent="0.2"/>
    <row r="407060" ht="12.75" customHeight="1" x14ac:dyDescent="0.2"/>
    <row r="407064" ht="12.75" customHeight="1" x14ac:dyDescent="0.2"/>
    <row r="407068" ht="12.75" customHeight="1" x14ac:dyDescent="0.2"/>
    <row r="407072" ht="12.75" customHeight="1" x14ac:dyDescent="0.2"/>
    <row r="407076" ht="12.75" customHeight="1" x14ac:dyDescent="0.2"/>
    <row r="407080" ht="12.75" customHeight="1" x14ac:dyDescent="0.2"/>
    <row r="407084" ht="12.75" customHeight="1" x14ac:dyDescent="0.2"/>
    <row r="407088" ht="12.75" customHeight="1" x14ac:dyDescent="0.2"/>
    <row r="407092" ht="12.75" customHeight="1" x14ac:dyDescent="0.2"/>
    <row r="407096" ht="12.75" customHeight="1" x14ac:dyDescent="0.2"/>
    <row r="407100" ht="12.75" customHeight="1" x14ac:dyDescent="0.2"/>
    <row r="407104" ht="12.75" customHeight="1" x14ac:dyDescent="0.2"/>
    <row r="407108" ht="12.75" customHeight="1" x14ac:dyDescent="0.2"/>
    <row r="407112" ht="12.75" customHeight="1" x14ac:dyDescent="0.2"/>
    <row r="407116" ht="12.75" customHeight="1" x14ac:dyDescent="0.2"/>
    <row r="407120" ht="12.75" customHeight="1" x14ac:dyDescent="0.2"/>
    <row r="407124" ht="12.75" customHeight="1" x14ac:dyDescent="0.2"/>
    <row r="407128" ht="12.75" customHeight="1" x14ac:dyDescent="0.2"/>
    <row r="407132" ht="12.75" customHeight="1" x14ac:dyDescent="0.2"/>
    <row r="407136" ht="12.75" customHeight="1" x14ac:dyDescent="0.2"/>
    <row r="407140" ht="12.75" customHeight="1" x14ac:dyDescent="0.2"/>
    <row r="407144" ht="12.75" customHeight="1" x14ac:dyDescent="0.2"/>
    <row r="407148" ht="12.75" customHeight="1" x14ac:dyDescent="0.2"/>
    <row r="407152" ht="12.75" customHeight="1" x14ac:dyDescent="0.2"/>
    <row r="407156" ht="12.75" customHeight="1" x14ac:dyDescent="0.2"/>
    <row r="407160" ht="12.75" customHeight="1" x14ac:dyDescent="0.2"/>
    <row r="407164" ht="12.75" customHeight="1" x14ac:dyDescent="0.2"/>
    <row r="407168" ht="12.75" customHeight="1" x14ac:dyDescent="0.2"/>
    <row r="407172" ht="12.75" customHeight="1" x14ac:dyDescent="0.2"/>
    <row r="407176" ht="12.75" customHeight="1" x14ac:dyDescent="0.2"/>
    <row r="407180" ht="12.75" customHeight="1" x14ac:dyDescent="0.2"/>
    <row r="407184" ht="12.75" customHeight="1" x14ac:dyDescent="0.2"/>
    <row r="407188" ht="12.75" customHeight="1" x14ac:dyDescent="0.2"/>
    <row r="407192" ht="12.75" customHeight="1" x14ac:dyDescent="0.2"/>
    <row r="407196" ht="12.75" customHeight="1" x14ac:dyDescent="0.2"/>
    <row r="407200" ht="12.75" customHeight="1" x14ac:dyDescent="0.2"/>
    <row r="407204" ht="12.75" customHeight="1" x14ac:dyDescent="0.2"/>
    <row r="407208" ht="12.75" customHeight="1" x14ac:dyDescent="0.2"/>
    <row r="407212" ht="12.75" customHeight="1" x14ac:dyDescent="0.2"/>
    <row r="407216" ht="12.75" customHeight="1" x14ac:dyDescent="0.2"/>
    <row r="407220" ht="12.75" customHeight="1" x14ac:dyDescent="0.2"/>
    <row r="407224" ht="12.75" customHeight="1" x14ac:dyDescent="0.2"/>
    <row r="407228" ht="12.75" customHeight="1" x14ac:dyDescent="0.2"/>
    <row r="407232" ht="12.75" customHeight="1" x14ac:dyDescent="0.2"/>
    <row r="407236" ht="12.75" customHeight="1" x14ac:dyDescent="0.2"/>
    <row r="407240" ht="12.75" customHeight="1" x14ac:dyDescent="0.2"/>
    <row r="407244" ht="12.75" customHeight="1" x14ac:dyDescent="0.2"/>
    <row r="407248" ht="12.75" customHeight="1" x14ac:dyDescent="0.2"/>
    <row r="407252" ht="12.75" customHeight="1" x14ac:dyDescent="0.2"/>
    <row r="407256" ht="12.75" customHeight="1" x14ac:dyDescent="0.2"/>
    <row r="407260" ht="12.75" customHeight="1" x14ac:dyDescent="0.2"/>
    <row r="407264" ht="12.75" customHeight="1" x14ac:dyDescent="0.2"/>
    <row r="407268" ht="12.75" customHeight="1" x14ac:dyDescent="0.2"/>
    <row r="407272" ht="12.75" customHeight="1" x14ac:dyDescent="0.2"/>
    <row r="407276" ht="12.75" customHeight="1" x14ac:dyDescent="0.2"/>
    <row r="407280" ht="12.75" customHeight="1" x14ac:dyDescent="0.2"/>
    <row r="407284" ht="12.75" customHeight="1" x14ac:dyDescent="0.2"/>
    <row r="407288" ht="12.75" customHeight="1" x14ac:dyDescent="0.2"/>
    <row r="407292" ht="12.75" customHeight="1" x14ac:dyDescent="0.2"/>
    <row r="407296" ht="12.75" customHeight="1" x14ac:dyDescent="0.2"/>
    <row r="407300" ht="12.75" customHeight="1" x14ac:dyDescent="0.2"/>
    <row r="407304" ht="12.75" customHeight="1" x14ac:dyDescent="0.2"/>
    <row r="407308" ht="12.75" customHeight="1" x14ac:dyDescent="0.2"/>
    <row r="407312" ht="12.75" customHeight="1" x14ac:dyDescent="0.2"/>
    <row r="407316" ht="12.75" customHeight="1" x14ac:dyDescent="0.2"/>
    <row r="407320" ht="12.75" customHeight="1" x14ac:dyDescent="0.2"/>
    <row r="407324" ht="12.75" customHeight="1" x14ac:dyDescent="0.2"/>
    <row r="407328" ht="12.75" customHeight="1" x14ac:dyDescent="0.2"/>
    <row r="407332" ht="12.75" customHeight="1" x14ac:dyDescent="0.2"/>
    <row r="407336" ht="12.75" customHeight="1" x14ac:dyDescent="0.2"/>
    <row r="407340" ht="12.75" customHeight="1" x14ac:dyDescent="0.2"/>
    <row r="407344" ht="12.75" customHeight="1" x14ac:dyDescent="0.2"/>
    <row r="407348" ht="12.75" customHeight="1" x14ac:dyDescent="0.2"/>
    <row r="407352" ht="12.75" customHeight="1" x14ac:dyDescent="0.2"/>
    <row r="407356" ht="12.75" customHeight="1" x14ac:dyDescent="0.2"/>
    <row r="407360" ht="12.75" customHeight="1" x14ac:dyDescent="0.2"/>
    <row r="407364" ht="12.75" customHeight="1" x14ac:dyDescent="0.2"/>
    <row r="407368" ht="12.75" customHeight="1" x14ac:dyDescent="0.2"/>
    <row r="407372" ht="12.75" customHeight="1" x14ac:dyDescent="0.2"/>
    <row r="407376" ht="12.75" customHeight="1" x14ac:dyDescent="0.2"/>
    <row r="407380" ht="12.75" customHeight="1" x14ac:dyDescent="0.2"/>
    <row r="407384" ht="12.75" customHeight="1" x14ac:dyDescent="0.2"/>
    <row r="407388" ht="12.75" customHeight="1" x14ac:dyDescent="0.2"/>
    <row r="407392" ht="12.75" customHeight="1" x14ac:dyDescent="0.2"/>
    <row r="407396" ht="12.75" customHeight="1" x14ac:dyDescent="0.2"/>
    <row r="407400" ht="12.75" customHeight="1" x14ac:dyDescent="0.2"/>
    <row r="407404" ht="12.75" customHeight="1" x14ac:dyDescent="0.2"/>
    <row r="407408" ht="12.75" customHeight="1" x14ac:dyDescent="0.2"/>
    <row r="407412" ht="12.75" customHeight="1" x14ac:dyDescent="0.2"/>
    <row r="407416" ht="12.75" customHeight="1" x14ac:dyDescent="0.2"/>
    <row r="407420" ht="12.75" customHeight="1" x14ac:dyDescent="0.2"/>
    <row r="407424" ht="12.75" customHeight="1" x14ac:dyDescent="0.2"/>
    <row r="407428" ht="12.75" customHeight="1" x14ac:dyDescent="0.2"/>
    <row r="407432" ht="12.75" customHeight="1" x14ac:dyDescent="0.2"/>
    <row r="407436" ht="12.75" customHeight="1" x14ac:dyDescent="0.2"/>
    <row r="407440" ht="12.75" customHeight="1" x14ac:dyDescent="0.2"/>
    <row r="407444" ht="12.75" customHeight="1" x14ac:dyDescent="0.2"/>
    <row r="407448" ht="12.75" customHeight="1" x14ac:dyDescent="0.2"/>
    <row r="407452" ht="12.75" customHeight="1" x14ac:dyDescent="0.2"/>
    <row r="407456" ht="12.75" customHeight="1" x14ac:dyDescent="0.2"/>
    <row r="407460" ht="12.75" customHeight="1" x14ac:dyDescent="0.2"/>
    <row r="407464" ht="12.75" customHeight="1" x14ac:dyDescent="0.2"/>
    <row r="407468" ht="12.75" customHeight="1" x14ac:dyDescent="0.2"/>
    <row r="407472" ht="12.75" customHeight="1" x14ac:dyDescent="0.2"/>
    <row r="407476" ht="12.75" customHeight="1" x14ac:dyDescent="0.2"/>
    <row r="407480" ht="12.75" customHeight="1" x14ac:dyDescent="0.2"/>
    <row r="407484" ht="12.75" customHeight="1" x14ac:dyDescent="0.2"/>
    <row r="407488" ht="12.75" customHeight="1" x14ac:dyDescent="0.2"/>
    <row r="407492" ht="12.75" customHeight="1" x14ac:dyDescent="0.2"/>
    <row r="407496" ht="12.75" customHeight="1" x14ac:dyDescent="0.2"/>
    <row r="407500" ht="12.75" customHeight="1" x14ac:dyDescent="0.2"/>
    <row r="407504" ht="12.75" customHeight="1" x14ac:dyDescent="0.2"/>
    <row r="407508" ht="12.75" customHeight="1" x14ac:dyDescent="0.2"/>
    <row r="407512" ht="12.75" customHeight="1" x14ac:dyDescent="0.2"/>
    <row r="407516" ht="12.75" customHeight="1" x14ac:dyDescent="0.2"/>
    <row r="407520" ht="12.75" customHeight="1" x14ac:dyDescent="0.2"/>
    <row r="407524" ht="12.75" customHeight="1" x14ac:dyDescent="0.2"/>
    <row r="407528" ht="12.75" customHeight="1" x14ac:dyDescent="0.2"/>
    <row r="407532" ht="12.75" customHeight="1" x14ac:dyDescent="0.2"/>
    <row r="407536" ht="12.75" customHeight="1" x14ac:dyDescent="0.2"/>
    <row r="407540" ht="12.75" customHeight="1" x14ac:dyDescent="0.2"/>
    <row r="407544" ht="12.75" customHeight="1" x14ac:dyDescent="0.2"/>
    <row r="407548" ht="12.75" customHeight="1" x14ac:dyDescent="0.2"/>
    <row r="407552" ht="12.75" customHeight="1" x14ac:dyDescent="0.2"/>
    <row r="407556" ht="12.75" customHeight="1" x14ac:dyDescent="0.2"/>
    <row r="407560" ht="12.75" customHeight="1" x14ac:dyDescent="0.2"/>
    <row r="407564" ht="12.75" customHeight="1" x14ac:dyDescent="0.2"/>
    <row r="407568" ht="12.75" customHeight="1" x14ac:dyDescent="0.2"/>
    <row r="407572" ht="12.75" customHeight="1" x14ac:dyDescent="0.2"/>
    <row r="407576" ht="12.75" customHeight="1" x14ac:dyDescent="0.2"/>
    <row r="407580" ht="12.75" customHeight="1" x14ac:dyDescent="0.2"/>
    <row r="407584" ht="12.75" customHeight="1" x14ac:dyDescent="0.2"/>
    <row r="407588" ht="12.75" customHeight="1" x14ac:dyDescent="0.2"/>
    <row r="407592" ht="12.75" customHeight="1" x14ac:dyDescent="0.2"/>
    <row r="407596" ht="12.75" customHeight="1" x14ac:dyDescent="0.2"/>
    <row r="407600" ht="12.75" customHeight="1" x14ac:dyDescent="0.2"/>
    <row r="407604" ht="12.75" customHeight="1" x14ac:dyDescent="0.2"/>
    <row r="407608" ht="12.75" customHeight="1" x14ac:dyDescent="0.2"/>
    <row r="407612" ht="12.75" customHeight="1" x14ac:dyDescent="0.2"/>
    <row r="407616" ht="12.75" customHeight="1" x14ac:dyDescent="0.2"/>
    <row r="407620" ht="12.75" customHeight="1" x14ac:dyDescent="0.2"/>
    <row r="407624" ht="12.75" customHeight="1" x14ac:dyDescent="0.2"/>
    <row r="407628" ht="12.75" customHeight="1" x14ac:dyDescent="0.2"/>
    <row r="407632" ht="12.75" customHeight="1" x14ac:dyDescent="0.2"/>
    <row r="407636" ht="12.75" customHeight="1" x14ac:dyDescent="0.2"/>
    <row r="407640" ht="12.75" customHeight="1" x14ac:dyDescent="0.2"/>
    <row r="407644" ht="12.75" customHeight="1" x14ac:dyDescent="0.2"/>
    <row r="407648" ht="12.75" customHeight="1" x14ac:dyDescent="0.2"/>
    <row r="407652" ht="12.75" customHeight="1" x14ac:dyDescent="0.2"/>
    <row r="407656" ht="12.75" customHeight="1" x14ac:dyDescent="0.2"/>
    <row r="407660" ht="12.75" customHeight="1" x14ac:dyDescent="0.2"/>
    <row r="407664" ht="12.75" customHeight="1" x14ac:dyDescent="0.2"/>
    <row r="407668" ht="12.75" customHeight="1" x14ac:dyDescent="0.2"/>
    <row r="407672" ht="12.75" customHeight="1" x14ac:dyDescent="0.2"/>
    <row r="407676" ht="12.75" customHeight="1" x14ac:dyDescent="0.2"/>
    <row r="407680" ht="12.75" customHeight="1" x14ac:dyDescent="0.2"/>
    <row r="407684" ht="12.75" customHeight="1" x14ac:dyDescent="0.2"/>
    <row r="407688" ht="12.75" customHeight="1" x14ac:dyDescent="0.2"/>
    <row r="407692" ht="12.75" customHeight="1" x14ac:dyDescent="0.2"/>
    <row r="407696" ht="12.75" customHeight="1" x14ac:dyDescent="0.2"/>
    <row r="407700" ht="12.75" customHeight="1" x14ac:dyDescent="0.2"/>
    <row r="407704" ht="12.75" customHeight="1" x14ac:dyDescent="0.2"/>
    <row r="407708" ht="12.75" customHeight="1" x14ac:dyDescent="0.2"/>
    <row r="407712" ht="12.75" customHeight="1" x14ac:dyDescent="0.2"/>
    <row r="407716" ht="12.75" customHeight="1" x14ac:dyDescent="0.2"/>
    <row r="407720" ht="12.75" customHeight="1" x14ac:dyDescent="0.2"/>
    <row r="407724" ht="12.75" customHeight="1" x14ac:dyDescent="0.2"/>
    <row r="407728" ht="12.75" customHeight="1" x14ac:dyDescent="0.2"/>
    <row r="407732" ht="12.75" customHeight="1" x14ac:dyDescent="0.2"/>
    <row r="407736" ht="12.75" customHeight="1" x14ac:dyDescent="0.2"/>
    <row r="407740" ht="12.75" customHeight="1" x14ac:dyDescent="0.2"/>
    <row r="407744" ht="12.75" customHeight="1" x14ac:dyDescent="0.2"/>
    <row r="407748" ht="12.75" customHeight="1" x14ac:dyDescent="0.2"/>
    <row r="407752" ht="12.75" customHeight="1" x14ac:dyDescent="0.2"/>
    <row r="407756" ht="12.75" customHeight="1" x14ac:dyDescent="0.2"/>
    <row r="407760" ht="12.75" customHeight="1" x14ac:dyDescent="0.2"/>
    <row r="407764" ht="12.75" customHeight="1" x14ac:dyDescent="0.2"/>
    <row r="407768" ht="12.75" customHeight="1" x14ac:dyDescent="0.2"/>
    <row r="407772" ht="12.75" customHeight="1" x14ac:dyDescent="0.2"/>
    <row r="407776" ht="12.75" customHeight="1" x14ac:dyDescent="0.2"/>
    <row r="407780" ht="12.75" customHeight="1" x14ac:dyDescent="0.2"/>
    <row r="407784" ht="12.75" customHeight="1" x14ac:dyDescent="0.2"/>
    <row r="407788" ht="12.75" customHeight="1" x14ac:dyDescent="0.2"/>
    <row r="407792" ht="12.75" customHeight="1" x14ac:dyDescent="0.2"/>
    <row r="407796" ht="12.75" customHeight="1" x14ac:dyDescent="0.2"/>
    <row r="407800" ht="12.75" customHeight="1" x14ac:dyDescent="0.2"/>
    <row r="407804" ht="12.75" customHeight="1" x14ac:dyDescent="0.2"/>
    <row r="407808" ht="12.75" customHeight="1" x14ac:dyDescent="0.2"/>
    <row r="407812" ht="12.75" customHeight="1" x14ac:dyDescent="0.2"/>
    <row r="407816" ht="12.75" customHeight="1" x14ac:dyDescent="0.2"/>
    <row r="407820" ht="12.75" customHeight="1" x14ac:dyDescent="0.2"/>
    <row r="407824" ht="12.75" customHeight="1" x14ac:dyDescent="0.2"/>
    <row r="407828" ht="12.75" customHeight="1" x14ac:dyDescent="0.2"/>
    <row r="407832" ht="12.75" customHeight="1" x14ac:dyDescent="0.2"/>
    <row r="407836" ht="12.75" customHeight="1" x14ac:dyDescent="0.2"/>
    <row r="407840" ht="12.75" customHeight="1" x14ac:dyDescent="0.2"/>
    <row r="407844" ht="12.75" customHeight="1" x14ac:dyDescent="0.2"/>
    <row r="407848" ht="12.75" customHeight="1" x14ac:dyDescent="0.2"/>
    <row r="407852" ht="12.75" customHeight="1" x14ac:dyDescent="0.2"/>
    <row r="407856" ht="12.75" customHeight="1" x14ac:dyDescent="0.2"/>
    <row r="407860" ht="12.75" customHeight="1" x14ac:dyDescent="0.2"/>
    <row r="407864" ht="12.75" customHeight="1" x14ac:dyDescent="0.2"/>
    <row r="407868" ht="12.75" customHeight="1" x14ac:dyDescent="0.2"/>
    <row r="407872" ht="12.75" customHeight="1" x14ac:dyDescent="0.2"/>
    <row r="407876" ht="12.75" customHeight="1" x14ac:dyDescent="0.2"/>
    <row r="407880" ht="12.75" customHeight="1" x14ac:dyDescent="0.2"/>
    <row r="407884" ht="12.75" customHeight="1" x14ac:dyDescent="0.2"/>
    <row r="407888" ht="12.75" customHeight="1" x14ac:dyDescent="0.2"/>
    <row r="407892" ht="12.75" customHeight="1" x14ac:dyDescent="0.2"/>
    <row r="407896" ht="12.75" customHeight="1" x14ac:dyDescent="0.2"/>
    <row r="407900" ht="12.75" customHeight="1" x14ac:dyDescent="0.2"/>
    <row r="407904" ht="12.75" customHeight="1" x14ac:dyDescent="0.2"/>
    <row r="407908" ht="12.75" customHeight="1" x14ac:dyDescent="0.2"/>
    <row r="407912" ht="12.75" customHeight="1" x14ac:dyDescent="0.2"/>
    <row r="407916" ht="12.75" customHeight="1" x14ac:dyDescent="0.2"/>
    <row r="407920" ht="12.75" customHeight="1" x14ac:dyDescent="0.2"/>
    <row r="407924" ht="12.75" customHeight="1" x14ac:dyDescent="0.2"/>
    <row r="407928" ht="12.75" customHeight="1" x14ac:dyDescent="0.2"/>
    <row r="407932" ht="12.75" customHeight="1" x14ac:dyDescent="0.2"/>
    <row r="407936" ht="12.75" customHeight="1" x14ac:dyDescent="0.2"/>
    <row r="407940" ht="12.75" customHeight="1" x14ac:dyDescent="0.2"/>
    <row r="407944" ht="12.75" customHeight="1" x14ac:dyDescent="0.2"/>
    <row r="407948" ht="12.75" customHeight="1" x14ac:dyDescent="0.2"/>
    <row r="407952" ht="12.75" customHeight="1" x14ac:dyDescent="0.2"/>
    <row r="407956" ht="12.75" customHeight="1" x14ac:dyDescent="0.2"/>
    <row r="407960" ht="12.75" customHeight="1" x14ac:dyDescent="0.2"/>
    <row r="407964" ht="12.75" customHeight="1" x14ac:dyDescent="0.2"/>
    <row r="407968" ht="12.75" customHeight="1" x14ac:dyDescent="0.2"/>
    <row r="407972" ht="12.75" customHeight="1" x14ac:dyDescent="0.2"/>
    <row r="407976" ht="12.75" customHeight="1" x14ac:dyDescent="0.2"/>
    <row r="407980" ht="12.75" customHeight="1" x14ac:dyDescent="0.2"/>
    <row r="407984" ht="12.75" customHeight="1" x14ac:dyDescent="0.2"/>
    <row r="407988" ht="12.75" customHeight="1" x14ac:dyDescent="0.2"/>
    <row r="407992" ht="12.75" customHeight="1" x14ac:dyDescent="0.2"/>
    <row r="407996" ht="12.75" customHeight="1" x14ac:dyDescent="0.2"/>
    <row r="408000" ht="12.75" customHeight="1" x14ac:dyDescent="0.2"/>
    <row r="408004" ht="12.75" customHeight="1" x14ac:dyDescent="0.2"/>
    <row r="408008" ht="12.75" customHeight="1" x14ac:dyDescent="0.2"/>
    <row r="408012" ht="12.75" customHeight="1" x14ac:dyDescent="0.2"/>
    <row r="408016" ht="12.75" customHeight="1" x14ac:dyDescent="0.2"/>
    <row r="408020" ht="12.75" customHeight="1" x14ac:dyDescent="0.2"/>
    <row r="408024" ht="12.75" customHeight="1" x14ac:dyDescent="0.2"/>
    <row r="408028" ht="12.75" customHeight="1" x14ac:dyDescent="0.2"/>
    <row r="408032" ht="12.75" customHeight="1" x14ac:dyDescent="0.2"/>
    <row r="408036" ht="12.75" customHeight="1" x14ac:dyDescent="0.2"/>
    <row r="408040" ht="12.75" customHeight="1" x14ac:dyDescent="0.2"/>
    <row r="408044" ht="12.75" customHeight="1" x14ac:dyDescent="0.2"/>
    <row r="408048" ht="12.75" customHeight="1" x14ac:dyDescent="0.2"/>
    <row r="408052" ht="12.75" customHeight="1" x14ac:dyDescent="0.2"/>
    <row r="408056" ht="12.75" customHeight="1" x14ac:dyDescent="0.2"/>
    <row r="408060" ht="12.75" customHeight="1" x14ac:dyDescent="0.2"/>
    <row r="408064" ht="12.75" customHeight="1" x14ac:dyDescent="0.2"/>
    <row r="408068" ht="12.75" customHeight="1" x14ac:dyDescent="0.2"/>
    <row r="408072" ht="12.75" customHeight="1" x14ac:dyDescent="0.2"/>
    <row r="408076" ht="12.75" customHeight="1" x14ac:dyDescent="0.2"/>
    <row r="408080" ht="12.75" customHeight="1" x14ac:dyDescent="0.2"/>
    <row r="408084" ht="12.75" customHeight="1" x14ac:dyDescent="0.2"/>
    <row r="408088" ht="12.75" customHeight="1" x14ac:dyDescent="0.2"/>
    <row r="408092" ht="12.75" customHeight="1" x14ac:dyDescent="0.2"/>
    <row r="408096" ht="12.75" customHeight="1" x14ac:dyDescent="0.2"/>
    <row r="408100" ht="12.75" customHeight="1" x14ac:dyDescent="0.2"/>
    <row r="408104" ht="12.75" customHeight="1" x14ac:dyDescent="0.2"/>
    <row r="408108" ht="12.75" customHeight="1" x14ac:dyDescent="0.2"/>
    <row r="408112" ht="12.75" customHeight="1" x14ac:dyDescent="0.2"/>
    <row r="408116" ht="12.75" customHeight="1" x14ac:dyDescent="0.2"/>
    <row r="408120" ht="12.75" customHeight="1" x14ac:dyDescent="0.2"/>
    <row r="408124" ht="12.75" customHeight="1" x14ac:dyDescent="0.2"/>
    <row r="408128" ht="12.75" customHeight="1" x14ac:dyDescent="0.2"/>
    <row r="408132" ht="12.75" customHeight="1" x14ac:dyDescent="0.2"/>
    <row r="408136" ht="12.75" customHeight="1" x14ac:dyDescent="0.2"/>
    <row r="408140" ht="12.75" customHeight="1" x14ac:dyDescent="0.2"/>
    <row r="408144" ht="12.75" customHeight="1" x14ac:dyDescent="0.2"/>
    <row r="408148" ht="12.75" customHeight="1" x14ac:dyDescent="0.2"/>
    <row r="408152" ht="12.75" customHeight="1" x14ac:dyDescent="0.2"/>
    <row r="408156" ht="12.75" customHeight="1" x14ac:dyDescent="0.2"/>
    <row r="408160" ht="12.75" customHeight="1" x14ac:dyDescent="0.2"/>
    <row r="408164" ht="12.75" customHeight="1" x14ac:dyDescent="0.2"/>
    <row r="408168" ht="12.75" customHeight="1" x14ac:dyDescent="0.2"/>
    <row r="408172" ht="12.75" customHeight="1" x14ac:dyDescent="0.2"/>
    <row r="408176" ht="12.75" customHeight="1" x14ac:dyDescent="0.2"/>
    <row r="408180" ht="12.75" customHeight="1" x14ac:dyDescent="0.2"/>
    <row r="408184" ht="12.75" customHeight="1" x14ac:dyDescent="0.2"/>
    <row r="408188" ht="12.75" customHeight="1" x14ac:dyDescent="0.2"/>
    <row r="408192" ht="12.75" customHeight="1" x14ac:dyDescent="0.2"/>
    <row r="408196" ht="12.75" customHeight="1" x14ac:dyDescent="0.2"/>
    <row r="408200" ht="12.75" customHeight="1" x14ac:dyDescent="0.2"/>
    <row r="408204" ht="12.75" customHeight="1" x14ac:dyDescent="0.2"/>
    <row r="408208" ht="12.75" customHeight="1" x14ac:dyDescent="0.2"/>
    <row r="408212" ht="12.75" customHeight="1" x14ac:dyDescent="0.2"/>
    <row r="408216" ht="12.75" customHeight="1" x14ac:dyDescent="0.2"/>
    <row r="408220" ht="12.75" customHeight="1" x14ac:dyDescent="0.2"/>
    <row r="408224" ht="12.75" customHeight="1" x14ac:dyDescent="0.2"/>
    <row r="408228" ht="12.75" customHeight="1" x14ac:dyDescent="0.2"/>
    <row r="408232" ht="12.75" customHeight="1" x14ac:dyDescent="0.2"/>
    <row r="408236" ht="12.75" customHeight="1" x14ac:dyDescent="0.2"/>
    <row r="408240" ht="12.75" customHeight="1" x14ac:dyDescent="0.2"/>
    <row r="408244" ht="12.75" customHeight="1" x14ac:dyDescent="0.2"/>
    <row r="408248" ht="12.75" customHeight="1" x14ac:dyDescent="0.2"/>
    <row r="408252" ht="12.75" customHeight="1" x14ac:dyDescent="0.2"/>
    <row r="408256" ht="12.75" customHeight="1" x14ac:dyDescent="0.2"/>
    <row r="408260" ht="12.75" customHeight="1" x14ac:dyDescent="0.2"/>
    <row r="408264" ht="12.75" customHeight="1" x14ac:dyDescent="0.2"/>
    <row r="408268" ht="12.75" customHeight="1" x14ac:dyDescent="0.2"/>
    <row r="408272" ht="12.75" customHeight="1" x14ac:dyDescent="0.2"/>
    <row r="408276" ht="12.75" customHeight="1" x14ac:dyDescent="0.2"/>
    <row r="408280" ht="12.75" customHeight="1" x14ac:dyDescent="0.2"/>
    <row r="408284" ht="12.75" customHeight="1" x14ac:dyDescent="0.2"/>
    <row r="408288" ht="12.75" customHeight="1" x14ac:dyDescent="0.2"/>
    <row r="408292" ht="12.75" customHeight="1" x14ac:dyDescent="0.2"/>
    <row r="408296" ht="12.75" customHeight="1" x14ac:dyDescent="0.2"/>
    <row r="408300" ht="12.75" customHeight="1" x14ac:dyDescent="0.2"/>
    <row r="408304" ht="12.75" customHeight="1" x14ac:dyDescent="0.2"/>
    <row r="408308" ht="12.75" customHeight="1" x14ac:dyDescent="0.2"/>
    <row r="408312" ht="12.75" customHeight="1" x14ac:dyDescent="0.2"/>
    <row r="408316" ht="12.75" customHeight="1" x14ac:dyDescent="0.2"/>
    <row r="408320" ht="12.75" customHeight="1" x14ac:dyDescent="0.2"/>
    <row r="408324" ht="12.75" customHeight="1" x14ac:dyDescent="0.2"/>
    <row r="408328" ht="12.75" customHeight="1" x14ac:dyDescent="0.2"/>
    <row r="408332" ht="12.75" customHeight="1" x14ac:dyDescent="0.2"/>
    <row r="408336" ht="12.75" customHeight="1" x14ac:dyDescent="0.2"/>
    <row r="408340" ht="12.75" customHeight="1" x14ac:dyDescent="0.2"/>
    <row r="408344" ht="12.75" customHeight="1" x14ac:dyDescent="0.2"/>
    <row r="408348" ht="12.75" customHeight="1" x14ac:dyDescent="0.2"/>
    <row r="408352" ht="12.75" customHeight="1" x14ac:dyDescent="0.2"/>
    <row r="408356" ht="12.75" customHeight="1" x14ac:dyDescent="0.2"/>
    <row r="408360" ht="12.75" customHeight="1" x14ac:dyDescent="0.2"/>
    <row r="408364" ht="12.75" customHeight="1" x14ac:dyDescent="0.2"/>
    <row r="408368" ht="12.75" customHeight="1" x14ac:dyDescent="0.2"/>
    <row r="408372" ht="12.75" customHeight="1" x14ac:dyDescent="0.2"/>
    <row r="408376" ht="12.75" customHeight="1" x14ac:dyDescent="0.2"/>
    <row r="408380" ht="12.75" customHeight="1" x14ac:dyDescent="0.2"/>
    <row r="408384" ht="12.75" customHeight="1" x14ac:dyDescent="0.2"/>
    <row r="408388" ht="12.75" customHeight="1" x14ac:dyDescent="0.2"/>
    <row r="408392" ht="12.75" customHeight="1" x14ac:dyDescent="0.2"/>
    <row r="408396" ht="12.75" customHeight="1" x14ac:dyDescent="0.2"/>
    <row r="408400" ht="12.75" customHeight="1" x14ac:dyDescent="0.2"/>
    <row r="408404" ht="12.75" customHeight="1" x14ac:dyDescent="0.2"/>
    <row r="408408" ht="12.75" customHeight="1" x14ac:dyDescent="0.2"/>
    <row r="408412" ht="12.75" customHeight="1" x14ac:dyDescent="0.2"/>
    <row r="408416" ht="12.75" customHeight="1" x14ac:dyDescent="0.2"/>
    <row r="408420" ht="12.75" customHeight="1" x14ac:dyDescent="0.2"/>
    <row r="408424" ht="12.75" customHeight="1" x14ac:dyDescent="0.2"/>
    <row r="408428" ht="12.75" customHeight="1" x14ac:dyDescent="0.2"/>
    <row r="408432" ht="12.75" customHeight="1" x14ac:dyDescent="0.2"/>
    <row r="408436" ht="12.75" customHeight="1" x14ac:dyDescent="0.2"/>
    <row r="408440" ht="12.75" customHeight="1" x14ac:dyDescent="0.2"/>
    <row r="408444" ht="12.75" customHeight="1" x14ac:dyDescent="0.2"/>
    <row r="408448" ht="12.75" customHeight="1" x14ac:dyDescent="0.2"/>
    <row r="408452" ht="12.75" customHeight="1" x14ac:dyDescent="0.2"/>
    <row r="408456" ht="12.75" customHeight="1" x14ac:dyDescent="0.2"/>
    <row r="408460" ht="12.75" customHeight="1" x14ac:dyDescent="0.2"/>
    <row r="408464" ht="12.75" customHeight="1" x14ac:dyDescent="0.2"/>
    <row r="408468" ht="12.75" customHeight="1" x14ac:dyDescent="0.2"/>
    <row r="408472" ht="12.75" customHeight="1" x14ac:dyDescent="0.2"/>
    <row r="408476" ht="12.75" customHeight="1" x14ac:dyDescent="0.2"/>
    <row r="408480" ht="12.75" customHeight="1" x14ac:dyDescent="0.2"/>
    <row r="408484" ht="12.75" customHeight="1" x14ac:dyDescent="0.2"/>
    <row r="408488" ht="12.75" customHeight="1" x14ac:dyDescent="0.2"/>
    <row r="408492" ht="12.75" customHeight="1" x14ac:dyDescent="0.2"/>
    <row r="408496" ht="12.75" customHeight="1" x14ac:dyDescent="0.2"/>
    <row r="408500" ht="12.75" customHeight="1" x14ac:dyDescent="0.2"/>
    <row r="408504" ht="12.75" customHeight="1" x14ac:dyDescent="0.2"/>
    <row r="408508" ht="12.75" customHeight="1" x14ac:dyDescent="0.2"/>
    <row r="408512" ht="12.75" customHeight="1" x14ac:dyDescent="0.2"/>
    <row r="408516" ht="12.75" customHeight="1" x14ac:dyDescent="0.2"/>
    <row r="408520" ht="12.75" customHeight="1" x14ac:dyDescent="0.2"/>
    <row r="408524" ht="12.75" customHeight="1" x14ac:dyDescent="0.2"/>
    <row r="408528" ht="12.75" customHeight="1" x14ac:dyDescent="0.2"/>
    <row r="408532" ht="12.75" customHeight="1" x14ac:dyDescent="0.2"/>
    <row r="408536" ht="12.75" customHeight="1" x14ac:dyDescent="0.2"/>
    <row r="408540" ht="12.75" customHeight="1" x14ac:dyDescent="0.2"/>
    <row r="408544" ht="12.75" customHeight="1" x14ac:dyDescent="0.2"/>
    <row r="408548" ht="12.75" customHeight="1" x14ac:dyDescent="0.2"/>
    <row r="408552" ht="12.75" customHeight="1" x14ac:dyDescent="0.2"/>
    <row r="408556" ht="12.75" customHeight="1" x14ac:dyDescent="0.2"/>
    <row r="408560" ht="12.75" customHeight="1" x14ac:dyDescent="0.2"/>
    <row r="408564" ht="12.75" customHeight="1" x14ac:dyDescent="0.2"/>
    <row r="408568" ht="12.75" customHeight="1" x14ac:dyDescent="0.2"/>
    <row r="408572" ht="12.75" customHeight="1" x14ac:dyDescent="0.2"/>
    <row r="408576" ht="12.75" customHeight="1" x14ac:dyDescent="0.2"/>
    <row r="408580" ht="12.75" customHeight="1" x14ac:dyDescent="0.2"/>
    <row r="408584" ht="12.75" customHeight="1" x14ac:dyDescent="0.2"/>
    <row r="408588" ht="12.75" customHeight="1" x14ac:dyDescent="0.2"/>
    <row r="408592" ht="12.75" customHeight="1" x14ac:dyDescent="0.2"/>
    <row r="408596" ht="12.75" customHeight="1" x14ac:dyDescent="0.2"/>
    <row r="408600" ht="12.75" customHeight="1" x14ac:dyDescent="0.2"/>
    <row r="408604" ht="12.75" customHeight="1" x14ac:dyDescent="0.2"/>
    <row r="408608" ht="12.75" customHeight="1" x14ac:dyDescent="0.2"/>
    <row r="408612" ht="12.75" customHeight="1" x14ac:dyDescent="0.2"/>
    <row r="408616" ht="12.75" customHeight="1" x14ac:dyDescent="0.2"/>
    <row r="408620" ht="12.75" customHeight="1" x14ac:dyDescent="0.2"/>
    <row r="408624" ht="12.75" customHeight="1" x14ac:dyDescent="0.2"/>
    <row r="408628" ht="12.75" customHeight="1" x14ac:dyDescent="0.2"/>
    <row r="408632" ht="12.75" customHeight="1" x14ac:dyDescent="0.2"/>
    <row r="408636" ht="12.75" customHeight="1" x14ac:dyDescent="0.2"/>
    <row r="408640" ht="12.75" customHeight="1" x14ac:dyDescent="0.2"/>
    <row r="408644" ht="12.75" customHeight="1" x14ac:dyDescent="0.2"/>
    <row r="408648" ht="12.75" customHeight="1" x14ac:dyDescent="0.2"/>
    <row r="408652" ht="12.75" customHeight="1" x14ac:dyDescent="0.2"/>
    <row r="408656" ht="12.75" customHeight="1" x14ac:dyDescent="0.2"/>
    <row r="408660" ht="12.75" customHeight="1" x14ac:dyDescent="0.2"/>
    <row r="408664" ht="12.75" customHeight="1" x14ac:dyDescent="0.2"/>
    <row r="408668" ht="12.75" customHeight="1" x14ac:dyDescent="0.2"/>
    <row r="408672" ht="12.75" customHeight="1" x14ac:dyDescent="0.2"/>
    <row r="408676" ht="12.75" customHeight="1" x14ac:dyDescent="0.2"/>
    <row r="408680" ht="12.75" customHeight="1" x14ac:dyDescent="0.2"/>
    <row r="408684" ht="12.75" customHeight="1" x14ac:dyDescent="0.2"/>
    <row r="408688" ht="12.75" customHeight="1" x14ac:dyDescent="0.2"/>
    <row r="408692" ht="12.75" customHeight="1" x14ac:dyDescent="0.2"/>
    <row r="408696" ht="12.75" customHeight="1" x14ac:dyDescent="0.2"/>
    <row r="408700" ht="12.75" customHeight="1" x14ac:dyDescent="0.2"/>
    <row r="408704" ht="12.75" customHeight="1" x14ac:dyDescent="0.2"/>
    <row r="408708" ht="12.75" customHeight="1" x14ac:dyDescent="0.2"/>
    <row r="408712" ht="12.75" customHeight="1" x14ac:dyDescent="0.2"/>
    <row r="408716" ht="12.75" customHeight="1" x14ac:dyDescent="0.2"/>
    <row r="408720" ht="12.75" customHeight="1" x14ac:dyDescent="0.2"/>
    <row r="408724" ht="12.75" customHeight="1" x14ac:dyDescent="0.2"/>
    <row r="408728" ht="12.75" customHeight="1" x14ac:dyDescent="0.2"/>
    <row r="408732" ht="12.75" customHeight="1" x14ac:dyDescent="0.2"/>
    <row r="408736" ht="12.75" customHeight="1" x14ac:dyDescent="0.2"/>
    <row r="408740" ht="12.75" customHeight="1" x14ac:dyDescent="0.2"/>
    <row r="408744" ht="12.75" customHeight="1" x14ac:dyDescent="0.2"/>
    <row r="408748" ht="12.75" customHeight="1" x14ac:dyDescent="0.2"/>
    <row r="408752" ht="12.75" customHeight="1" x14ac:dyDescent="0.2"/>
    <row r="408756" ht="12.75" customHeight="1" x14ac:dyDescent="0.2"/>
    <row r="408760" ht="12.75" customHeight="1" x14ac:dyDescent="0.2"/>
    <row r="408764" ht="12.75" customHeight="1" x14ac:dyDescent="0.2"/>
    <row r="408768" ht="12.75" customHeight="1" x14ac:dyDescent="0.2"/>
    <row r="408772" ht="12.75" customHeight="1" x14ac:dyDescent="0.2"/>
    <row r="408776" ht="12.75" customHeight="1" x14ac:dyDescent="0.2"/>
    <row r="408780" ht="12.75" customHeight="1" x14ac:dyDescent="0.2"/>
    <row r="408784" ht="12.75" customHeight="1" x14ac:dyDescent="0.2"/>
    <row r="408788" ht="12.75" customHeight="1" x14ac:dyDescent="0.2"/>
    <row r="408792" ht="12.75" customHeight="1" x14ac:dyDescent="0.2"/>
    <row r="408796" ht="12.75" customHeight="1" x14ac:dyDescent="0.2"/>
    <row r="408800" ht="12.75" customHeight="1" x14ac:dyDescent="0.2"/>
    <row r="408804" ht="12.75" customHeight="1" x14ac:dyDescent="0.2"/>
    <row r="408808" ht="12.75" customHeight="1" x14ac:dyDescent="0.2"/>
    <row r="408812" ht="12.75" customHeight="1" x14ac:dyDescent="0.2"/>
    <row r="408816" ht="12.75" customHeight="1" x14ac:dyDescent="0.2"/>
    <row r="408820" ht="12.75" customHeight="1" x14ac:dyDescent="0.2"/>
    <row r="408824" ht="12.75" customHeight="1" x14ac:dyDescent="0.2"/>
    <row r="408828" ht="12.75" customHeight="1" x14ac:dyDescent="0.2"/>
    <row r="408832" ht="12.75" customHeight="1" x14ac:dyDescent="0.2"/>
    <row r="408836" ht="12.75" customHeight="1" x14ac:dyDescent="0.2"/>
    <row r="408840" ht="12.75" customHeight="1" x14ac:dyDescent="0.2"/>
    <row r="408844" ht="12.75" customHeight="1" x14ac:dyDescent="0.2"/>
    <row r="408848" ht="12.75" customHeight="1" x14ac:dyDescent="0.2"/>
    <row r="408852" ht="12.75" customHeight="1" x14ac:dyDescent="0.2"/>
    <row r="408856" ht="12.75" customHeight="1" x14ac:dyDescent="0.2"/>
    <row r="408860" ht="12.75" customHeight="1" x14ac:dyDescent="0.2"/>
    <row r="408864" ht="12.75" customHeight="1" x14ac:dyDescent="0.2"/>
    <row r="408868" ht="12.75" customHeight="1" x14ac:dyDescent="0.2"/>
    <row r="408872" ht="12.75" customHeight="1" x14ac:dyDescent="0.2"/>
    <row r="408876" ht="12.75" customHeight="1" x14ac:dyDescent="0.2"/>
    <row r="408880" ht="12.75" customHeight="1" x14ac:dyDescent="0.2"/>
    <row r="408884" ht="12.75" customHeight="1" x14ac:dyDescent="0.2"/>
    <row r="408888" ht="12.75" customHeight="1" x14ac:dyDescent="0.2"/>
    <row r="408892" ht="12.75" customHeight="1" x14ac:dyDescent="0.2"/>
    <row r="408896" ht="12.75" customHeight="1" x14ac:dyDescent="0.2"/>
    <row r="408900" ht="12.75" customHeight="1" x14ac:dyDescent="0.2"/>
    <row r="408904" ht="12.75" customHeight="1" x14ac:dyDescent="0.2"/>
    <row r="408908" ht="12.75" customHeight="1" x14ac:dyDescent="0.2"/>
    <row r="408912" ht="12.75" customHeight="1" x14ac:dyDescent="0.2"/>
    <row r="408916" ht="12.75" customHeight="1" x14ac:dyDescent="0.2"/>
    <row r="408920" ht="12.75" customHeight="1" x14ac:dyDescent="0.2"/>
    <row r="408924" ht="12.75" customHeight="1" x14ac:dyDescent="0.2"/>
    <row r="408928" ht="12.75" customHeight="1" x14ac:dyDescent="0.2"/>
    <row r="408932" ht="12.75" customHeight="1" x14ac:dyDescent="0.2"/>
    <row r="408936" ht="12.75" customHeight="1" x14ac:dyDescent="0.2"/>
    <row r="408940" ht="12.75" customHeight="1" x14ac:dyDescent="0.2"/>
    <row r="408944" ht="12.75" customHeight="1" x14ac:dyDescent="0.2"/>
    <row r="408948" ht="12.75" customHeight="1" x14ac:dyDescent="0.2"/>
    <row r="408952" ht="12.75" customHeight="1" x14ac:dyDescent="0.2"/>
    <row r="408956" ht="12.75" customHeight="1" x14ac:dyDescent="0.2"/>
    <row r="408960" ht="12.75" customHeight="1" x14ac:dyDescent="0.2"/>
    <row r="408964" ht="12.75" customHeight="1" x14ac:dyDescent="0.2"/>
    <row r="408968" ht="12.75" customHeight="1" x14ac:dyDescent="0.2"/>
    <row r="408972" ht="12.75" customHeight="1" x14ac:dyDescent="0.2"/>
    <row r="408976" ht="12.75" customHeight="1" x14ac:dyDescent="0.2"/>
    <row r="408980" ht="12.75" customHeight="1" x14ac:dyDescent="0.2"/>
    <row r="408984" ht="12.75" customHeight="1" x14ac:dyDescent="0.2"/>
    <row r="408988" ht="12.75" customHeight="1" x14ac:dyDescent="0.2"/>
    <row r="408992" ht="12.75" customHeight="1" x14ac:dyDescent="0.2"/>
    <row r="408996" ht="12.75" customHeight="1" x14ac:dyDescent="0.2"/>
    <row r="409000" ht="12.75" customHeight="1" x14ac:dyDescent="0.2"/>
    <row r="409004" ht="12.75" customHeight="1" x14ac:dyDescent="0.2"/>
    <row r="409008" ht="12.75" customHeight="1" x14ac:dyDescent="0.2"/>
    <row r="409012" ht="12.75" customHeight="1" x14ac:dyDescent="0.2"/>
    <row r="409016" ht="12.75" customHeight="1" x14ac:dyDescent="0.2"/>
    <row r="409020" ht="12.75" customHeight="1" x14ac:dyDescent="0.2"/>
    <row r="409024" ht="12.75" customHeight="1" x14ac:dyDescent="0.2"/>
    <row r="409028" ht="12.75" customHeight="1" x14ac:dyDescent="0.2"/>
    <row r="409032" ht="12.75" customHeight="1" x14ac:dyDescent="0.2"/>
    <row r="409036" ht="12.75" customHeight="1" x14ac:dyDescent="0.2"/>
    <row r="409040" ht="12.75" customHeight="1" x14ac:dyDescent="0.2"/>
    <row r="409044" ht="12.75" customHeight="1" x14ac:dyDescent="0.2"/>
    <row r="409048" ht="12.75" customHeight="1" x14ac:dyDescent="0.2"/>
    <row r="409052" ht="12.75" customHeight="1" x14ac:dyDescent="0.2"/>
    <row r="409056" ht="12.75" customHeight="1" x14ac:dyDescent="0.2"/>
    <row r="409060" ht="12.75" customHeight="1" x14ac:dyDescent="0.2"/>
    <row r="409064" ht="12.75" customHeight="1" x14ac:dyDescent="0.2"/>
    <row r="409068" ht="12.75" customHeight="1" x14ac:dyDescent="0.2"/>
    <row r="409072" ht="12.75" customHeight="1" x14ac:dyDescent="0.2"/>
    <row r="409076" ht="12.75" customHeight="1" x14ac:dyDescent="0.2"/>
    <row r="409080" ht="12.75" customHeight="1" x14ac:dyDescent="0.2"/>
    <row r="409084" ht="12.75" customHeight="1" x14ac:dyDescent="0.2"/>
    <row r="409088" ht="12.75" customHeight="1" x14ac:dyDescent="0.2"/>
    <row r="409092" ht="12.75" customHeight="1" x14ac:dyDescent="0.2"/>
    <row r="409096" ht="12.75" customHeight="1" x14ac:dyDescent="0.2"/>
    <row r="409100" ht="12.75" customHeight="1" x14ac:dyDescent="0.2"/>
    <row r="409104" ht="12.75" customHeight="1" x14ac:dyDescent="0.2"/>
    <row r="409108" ht="12.75" customHeight="1" x14ac:dyDescent="0.2"/>
    <row r="409112" ht="12.75" customHeight="1" x14ac:dyDescent="0.2"/>
    <row r="409116" ht="12.75" customHeight="1" x14ac:dyDescent="0.2"/>
    <row r="409120" ht="12.75" customHeight="1" x14ac:dyDescent="0.2"/>
    <row r="409124" ht="12.75" customHeight="1" x14ac:dyDescent="0.2"/>
    <row r="409128" ht="12.75" customHeight="1" x14ac:dyDescent="0.2"/>
    <row r="409132" ht="12.75" customHeight="1" x14ac:dyDescent="0.2"/>
    <row r="409136" ht="12.75" customHeight="1" x14ac:dyDescent="0.2"/>
    <row r="409140" ht="12.75" customHeight="1" x14ac:dyDescent="0.2"/>
    <row r="409144" ht="12.75" customHeight="1" x14ac:dyDescent="0.2"/>
    <row r="409148" ht="12.75" customHeight="1" x14ac:dyDescent="0.2"/>
    <row r="409152" ht="12.75" customHeight="1" x14ac:dyDescent="0.2"/>
    <row r="409156" ht="12.75" customHeight="1" x14ac:dyDescent="0.2"/>
    <row r="409160" ht="12.75" customHeight="1" x14ac:dyDescent="0.2"/>
    <row r="409164" ht="12.75" customHeight="1" x14ac:dyDescent="0.2"/>
    <row r="409168" ht="12.75" customHeight="1" x14ac:dyDescent="0.2"/>
    <row r="409172" ht="12.75" customHeight="1" x14ac:dyDescent="0.2"/>
    <row r="409176" ht="12.75" customHeight="1" x14ac:dyDescent="0.2"/>
    <row r="409180" ht="12.75" customHeight="1" x14ac:dyDescent="0.2"/>
    <row r="409184" ht="12.75" customHeight="1" x14ac:dyDescent="0.2"/>
    <row r="409188" ht="12.75" customHeight="1" x14ac:dyDescent="0.2"/>
    <row r="409192" ht="12.75" customHeight="1" x14ac:dyDescent="0.2"/>
    <row r="409196" ht="12.75" customHeight="1" x14ac:dyDescent="0.2"/>
    <row r="409200" ht="12.75" customHeight="1" x14ac:dyDescent="0.2"/>
    <row r="409204" ht="12.75" customHeight="1" x14ac:dyDescent="0.2"/>
    <row r="409208" ht="12.75" customHeight="1" x14ac:dyDescent="0.2"/>
    <row r="409212" ht="12.75" customHeight="1" x14ac:dyDescent="0.2"/>
    <row r="409216" ht="12.75" customHeight="1" x14ac:dyDescent="0.2"/>
    <row r="409220" ht="12.75" customHeight="1" x14ac:dyDescent="0.2"/>
    <row r="409224" ht="12.75" customHeight="1" x14ac:dyDescent="0.2"/>
    <row r="409228" ht="12.75" customHeight="1" x14ac:dyDescent="0.2"/>
    <row r="409232" ht="12.75" customHeight="1" x14ac:dyDescent="0.2"/>
    <row r="409236" ht="12.75" customHeight="1" x14ac:dyDescent="0.2"/>
    <row r="409240" ht="12.75" customHeight="1" x14ac:dyDescent="0.2"/>
    <row r="409244" ht="12.75" customHeight="1" x14ac:dyDescent="0.2"/>
    <row r="409248" ht="12.75" customHeight="1" x14ac:dyDescent="0.2"/>
    <row r="409252" ht="12.75" customHeight="1" x14ac:dyDescent="0.2"/>
    <row r="409256" ht="12.75" customHeight="1" x14ac:dyDescent="0.2"/>
    <row r="409260" ht="12.75" customHeight="1" x14ac:dyDescent="0.2"/>
    <row r="409264" ht="12.75" customHeight="1" x14ac:dyDescent="0.2"/>
    <row r="409268" ht="12.75" customHeight="1" x14ac:dyDescent="0.2"/>
    <row r="409272" ht="12.75" customHeight="1" x14ac:dyDescent="0.2"/>
    <row r="409276" ht="12.75" customHeight="1" x14ac:dyDescent="0.2"/>
    <row r="409280" ht="12.75" customHeight="1" x14ac:dyDescent="0.2"/>
    <row r="409284" ht="12.75" customHeight="1" x14ac:dyDescent="0.2"/>
    <row r="409288" ht="12.75" customHeight="1" x14ac:dyDescent="0.2"/>
    <row r="409292" ht="12.75" customHeight="1" x14ac:dyDescent="0.2"/>
    <row r="409296" ht="12.75" customHeight="1" x14ac:dyDescent="0.2"/>
    <row r="409300" ht="12.75" customHeight="1" x14ac:dyDescent="0.2"/>
    <row r="409304" ht="12.75" customHeight="1" x14ac:dyDescent="0.2"/>
    <row r="409308" ht="12.75" customHeight="1" x14ac:dyDescent="0.2"/>
    <row r="409312" ht="12.75" customHeight="1" x14ac:dyDescent="0.2"/>
    <row r="409316" ht="12.75" customHeight="1" x14ac:dyDescent="0.2"/>
    <row r="409320" ht="12.75" customHeight="1" x14ac:dyDescent="0.2"/>
    <row r="409324" ht="12.75" customHeight="1" x14ac:dyDescent="0.2"/>
    <row r="409328" ht="12.75" customHeight="1" x14ac:dyDescent="0.2"/>
    <row r="409332" ht="12.75" customHeight="1" x14ac:dyDescent="0.2"/>
    <row r="409336" ht="12.75" customHeight="1" x14ac:dyDescent="0.2"/>
    <row r="409340" ht="12.75" customHeight="1" x14ac:dyDescent="0.2"/>
    <row r="409344" ht="12.75" customHeight="1" x14ac:dyDescent="0.2"/>
    <row r="409348" ht="12.75" customHeight="1" x14ac:dyDescent="0.2"/>
    <row r="409352" ht="12.75" customHeight="1" x14ac:dyDescent="0.2"/>
    <row r="409356" ht="12.75" customHeight="1" x14ac:dyDescent="0.2"/>
    <row r="409360" ht="12.75" customHeight="1" x14ac:dyDescent="0.2"/>
    <row r="409364" ht="12.75" customHeight="1" x14ac:dyDescent="0.2"/>
    <row r="409368" ht="12.75" customHeight="1" x14ac:dyDescent="0.2"/>
    <row r="409372" ht="12.75" customHeight="1" x14ac:dyDescent="0.2"/>
    <row r="409376" ht="12.75" customHeight="1" x14ac:dyDescent="0.2"/>
    <row r="409380" ht="12.75" customHeight="1" x14ac:dyDescent="0.2"/>
    <row r="409384" ht="12.75" customHeight="1" x14ac:dyDescent="0.2"/>
    <row r="409388" ht="12.75" customHeight="1" x14ac:dyDescent="0.2"/>
    <row r="409392" ht="12.75" customHeight="1" x14ac:dyDescent="0.2"/>
    <row r="409396" ht="12.75" customHeight="1" x14ac:dyDescent="0.2"/>
    <row r="409400" ht="12.75" customHeight="1" x14ac:dyDescent="0.2"/>
    <row r="409404" ht="12.75" customHeight="1" x14ac:dyDescent="0.2"/>
    <row r="409408" ht="12.75" customHeight="1" x14ac:dyDescent="0.2"/>
    <row r="409412" ht="12.75" customHeight="1" x14ac:dyDescent="0.2"/>
    <row r="409416" ht="12.75" customHeight="1" x14ac:dyDescent="0.2"/>
    <row r="409420" ht="12.75" customHeight="1" x14ac:dyDescent="0.2"/>
    <row r="409424" ht="12.75" customHeight="1" x14ac:dyDescent="0.2"/>
    <row r="409428" ht="12.75" customHeight="1" x14ac:dyDescent="0.2"/>
    <row r="409432" ht="12.75" customHeight="1" x14ac:dyDescent="0.2"/>
    <row r="409436" ht="12.75" customHeight="1" x14ac:dyDescent="0.2"/>
    <row r="409440" ht="12.75" customHeight="1" x14ac:dyDescent="0.2"/>
    <row r="409444" ht="12.75" customHeight="1" x14ac:dyDescent="0.2"/>
    <row r="409448" ht="12.75" customHeight="1" x14ac:dyDescent="0.2"/>
    <row r="409452" ht="12.75" customHeight="1" x14ac:dyDescent="0.2"/>
    <row r="409456" ht="12.75" customHeight="1" x14ac:dyDescent="0.2"/>
    <row r="409460" ht="12.75" customHeight="1" x14ac:dyDescent="0.2"/>
    <row r="409464" ht="12.75" customHeight="1" x14ac:dyDescent="0.2"/>
    <row r="409468" ht="12.75" customHeight="1" x14ac:dyDescent="0.2"/>
    <row r="409472" ht="12.75" customHeight="1" x14ac:dyDescent="0.2"/>
    <row r="409476" ht="12.75" customHeight="1" x14ac:dyDescent="0.2"/>
    <row r="409480" ht="12.75" customHeight="1" x14ac:dyDescent="0.2"/>
    <row r="409484" ht="12.75" customHeight="1" x14ac:dyDescent="0.2"/>
    <row r="409488" ht="12.75" customHeight="1" x14ac:dyDescent="0.2"/>
    <row r="409492" ht="12.75" customHeight="1" x14ac:dyDescent="0.2"/>
    <row r="409496" ht="12.75" customHeight="1" x14ac:dyDescent="0.2"/>
    <row r="409500" ht="12.75" customHeight="1" x14ac:dyDescent="0.2"/>
    <row r="409504" ht="12.75" customHeight="1" x14ac:dyDescent="0.2"/>
    <row r="409508" ht="12.75" customHeight="1" x14ac:dyDescent="0.2"/>
    <row r="409512" ht="12.75" customHeight="1" x14ac:dyDescent="0.2"/>
    <row r="409516" ht="12.75" customHeight="1" x14ac:dyDescent="0.2"/>
    <row r="409520" ht="12.75" customHeight="1" x14ac:dyDescent="0.2"/>
    <row r="409524" ht="12.75" customHeight="1" x14ac:dyDescent="0.2"/>
    <row r="409528" ht="12.75" customHeight="1" x14ac:dyDescent="0.2"/>
    <row r="409532" ht="12.75" customHeight="1" x14ac:dyDescent="0.2"/>
    <row r="409536" ht="12.75" customHeight="1" x14ac:dyDescent="0.2"/>
    <row r="409540" ht="12.75" customHeight="1" x14ac:dyDescent="0.2"/>
    <row r="409544" ht="12.75" customHeight="1" x14ac:dyDescent="0.2"/>
    <row r="409548" ht="12.75" customHeight="1" x14ac:dyDescent="0.2"/>
    <row r="409552" ht="12.75" customHeight="1" x14ac:dyDescent="0.2"/>
    <row r="409556" ht="12.75" customHeight="1" x14ac:dyDescent="0.2"/>
    <row r="409560" ht="12.75" customHeight="1" x14ac:dyDescent="0.2"/>
    <row r="409564" ht="12.75" customHeight="1" x14ac:dyDescent="0.2"/>
    <row r="409568" ht="12.75" customHeight="1" x14ac:dyDescent="0.2"/>
    <row r="409572" ht="12.75" customHeight="1" x14ac:dyDescent="0.2"/>
    <row r="409576" ht="12.75" customHeight="1" x14ac:dyDescent="0.2"/>
    <row r="409580" ht="12.75" customHeight="1" x14ac:dyDescent="0.2"/>
    <row r="409584" ht="12.75" customHeight="1" x14ac:dyDescent="0.2"/>
    <row r="409588" ht="12.75" customHeight="1" x14ac:dyDescent="0.2"/>
    <row r="409592" ht="12.75" customHeight="1" x14ac:dyDescent="0.2"/>
    <row r="409596" ht="12.75" customHeight="1" x14ac:dyDescent="0.2"/>
    <row r="409600" ht="12.75" customHeight="1" x14ac:dyDescent="0.2"/>
    <row r="409604" ht="12.75" customHeight="1" x14ac:dyDescent="0.2"/>
    <row r="409608" ht="12.75" customHeight="1" x14ac:dyDescent="0.2"/>
    <row r="409612" ht="12.75" customHeight="1" x14ac:dyDescent="0.2"/>
    <row r="409616" ht="12.75" customHeight="1" x14ac:dyDescent="0.2"/>
    <row r="409620" ht="12.75" customHeight="1" x14ac:dyDescent="0.2"/>
    <row r="409624" ht="12.75" customHeight="1" x14ac:dyDescent="0.2"/>
    <row r="409628" ht="12.75" customHeight="1" x14ac:dyDescent="0.2"/>
    <row r="409632" ht="12.75" customHeight="1" x14ac:dyDescent="0.2"/>
    <row r="409636" ht="12.75" customHeight="1" x14ac:dyDescent="0.2"/>
    <row r="409640" ht="12.75" customHeight="1" x14ac:dyDescent="0.2"/>
    <row r="409644" ht="12.75" customHeight="1" x14ac:dyDescent="0.2"/>
    <row r="409648" ht="12.75" customHeight="1" x14ac:dyDescent="0.2"/>
    <row r="409652" ht="12.75" customHeight="1" x14ac:dyDescent="0.2"/>
    <row r="409656" ht="12.75" customHeight="1" x14ac:dyDescent="0.2"/>
    <row r="409660" ht="12.75" customHeight="1" x14ac:dyDescent="0.2"/>
    <row r="409664" ht="12.75" customHeight="1" x14ac:dyDescent="0.2"/>
    <row r="409668" ht="12.75" customHeight="1" x14ac:dyDescent="0.2"/>
    <row r="409672" ht="12.75" customHeight="1" x14ac:dyDescent="0.2"/>
    <row r="409676" ht="12.75" customHeight="1" x14ac:dyDescent="0.2"/>
    <row r="409680" ht="12.75" customHeight="1" x14ac:dyDescent="0.2"/>
    <row r="409684" ht="12.75" customHeight="1" x14ac:dyDescent="0.2"/>
    <row r="409688" ht="12.75" customHeight="1" x14ac:dyDescent="0.2"/>
    <row r="409692" ht="12.75" customHeight="1" x14ac:dyDescent="0.2"/>
    <row r="409696" ht="12.75" customHeight="1" x14ac:dyDescent="0.2"/>
    <row r="409700" ht="12.75" customHeight="1" x14ac:dyDescent="0.2"/>
    <row r="409704" ht="12.75" customHeight="1" x14ac:dyDescent="0.2"/>
    <row r="409708" ht="12.75" customHeight="1" x14ac:dyDescent="0.2"/>
    <row r="409712" ht="12.75" customHeight="1" x14ac:dyDescent="0.2"/>
    <row r="409716" ht="12.75" customHeight="1" x14ac:dyDescent="0.2"/>
    <row r="409720" ht="12.75" customHeight="1" x14ac:dyDescent="0.2"/>
    <row r="409724" ht="12.75" customHeight="1" x14ac:dyDescent="0.2"/>
    <row r="409728" ht="12.75" customHeight="1" x14ac:dyDescent="0.2"/>
    <row r="409732" ht="12.75" customHeight="1" x14ac:dyDescent="0.2"/>
    <row r="409736" ht="12.75" customHeight="1" x14ac:dyDescent="0.2"/>
    <row r="409740" ht="12.75" customHeight="1" x14ac:dyDescent="0.2"/>
    <row r="409744" ht="12.75" customHeight="1" x14ac:dyDescent="0.2"/>
    <row r="409748" ht="12.75" customHeight="1" x14ac:dyDescent="0.2"/>
    <row r="409752" ht="12.75" customHeight="1" x14ac:dyDescent="0.2"/>
    <row r="409756" ht="12.75" customHeight="1" x14ac:dyDescent="0.2"/>
    <row r="409760" ht="12.75" customHeight="1" x14ac:dyDescent="0.2"/>
    <row r="409764" ht="12.75" customHeight="1" x14ac:dyDescent="0.2"/>
    <row r="409768" ht="12.75" customHeight="1" x14ac:dyDescent="0.2"/>
    <row r="409772" ht="12.75" customHeight="1" x14ac:dyDescent="0.2"/>
    <row r="409776" ht="12.75" customHeight="1" x14ac:dyDescent="0.2"/>
    <row r="409780" ht="12.75" customHeight="1" x14ac:dyDescent="0.2"/>
    <row r="409784" ht="12.75" customHeight="1" x14ac:dyDescent="0.2"/>
    <row r="409788" ht="12.75" customHeight="1" x14ac:dyDescent="0.2"/>
    <row r="409792" ht="12.75" customHeight="1" x14ac:dyDescent="0.2"/>
    <row r="409796" ht="12.75" customHeight="1" x14ac:dyDescent="0.2"/>
    <row r="409800" ht="12.75" customHeight="1" x14ac:dyDescent="0.2"/>
    <row r="409804" ht="12.75" customHeight="1" x14ac:dyDescent="0.2"/>
    <row r="409808" ht="12.75" customHeight="1" x14ac:dyDescent="0.2"/>
    <row r="409812" ht="12.75" customHeight="1" x14ac:dyDescent="0.2"/>
    <row r="409816" ht="12.75" customHeight="1" x14ac:dyDescent="0.2"/>
    <row r="409820" ht="12.75" customHeight="1" x14ac:dyDescent="0.2"/>
    <row r="409824" ht="12.75" customHeight="1" x14ac:dyDescent="0.2"/>
    <row r="409828" ht="12.75" customHeight="1" x14ac:dyDescent="0.2"/>
    <row r="409832" ht="12.75" customHeight="1" x14ac:dyDescent="0.2"/>
    <row r="409836" ht="12.75" customHeight="1" x14ac:dyDescent="0.2"/>
    <row r="409840" ht="12.75" customHeight="1" x14ac:dyDescent="0.2"/>
    <row r="409844" ht="12.75" customHeight="1" x14ac:dyDescent="0.2"/>
    <row r="409848" ht="12.75" customHeight="1" x14ac:dyDescent="0.2"/>
    <row r="409852" ht="12.75" customHeight="1" x14ac:dyDescent="0.2"/>
    <row r="409856" ht="12.75" customHeight="1" x14ac:dyDescent="0.2"/>
    <row r="409860" ht="12.75" customHeight="1" x14ac:dyDescent="0.2"/>
    <row r="409864" ht="12.75" customHeight="1" x14ac:dyDescent="0.2"/>
    <row r="409868" ht="12.75" customHeight="1" x14ac:dyDescent="0.2"/>
    <row r="409872" ht="12.75" customHeight="1" x14ac:dyDescent="0.2"/>
    <row r="409876" ht="12.75" customHeight="1" x14ac:dyDescent="0.2"/>
    <row r="409880" ht="12.75" customHeight="1" x14ac:dyDescent="0.2"/>
    <row r="409884" ht="12.75" customHeight="1" x14ac:dyDescent="0.2"/>
    <row r="409888" ht="12.75" customHeight="1" x14ac:dyDescent="0.2"/>
    <row r="409892" ht="12.75" customHeight="1" x14ac:dyDescent="0.2"/>
    <row r="409896" ht="12.75" customHeight="1" x14ac:dyDescent="0.2"/>
    <row r="409900" ht="12.75" customHeight="1" x14ac:dyDescent="0.2"/>
    <row r="409904" ht="12.75" customHeight="1" x14ac:dyDescent="0.2"/>
    <row r="409908" ht="12.75" customHeight="1" x14ac:dyDescent="0.2"/>
    <row r="409912" ht="12.75" customHeight="1" x14ac:dyDescent="0.2"/>
    <row r="409916" ht="12.75" customHeight="1" x14ac:dyDescent="0.2"/>
    <row r="409920" ht="12.75" customHeight="1" x14ac:dyDescent="0.2"/>
    <row r="409924" ht="12.75" customHeight="1" x14ac:dyDescent="0.2"/>
    <row r="409928" ht="12.75" customHeight="1" x14ac:dyDescent="0.2"/>
    <row r="409932" ht="12.75" customHeight="1" x14ac:dyDescent="0.2"/>
    <row r="409936" ht="12.75" customHeight="1" x14ac:dyDescent="0.2"/>
    <row r="409940" ht="12.75" customHeight="1" x14ac:dyDescent="0.2"/>
    <row r="409944" ht="12.75" customHeight="1" x14ac:dyDescent="0.2"/>
    <row r="409948" ht="12.75" customHeight="1" x14ac:dyDescent="0.2"/>
    <row r="409952" ht="12.75" customHeight="1" x14ac:dyDescent="0.2"/>
    <row r="409956" ht="12.75" customHeight="1" x14ac:dyDescent="0.2"/>
    <row r="409960" ht="12.75" customHeight="1" x14ac:dyDescent="0.2"/>
    <row r="409964" ht="12.75" customHeight="1" x14ac:dyDescent="0.2"/>
    <row r="409968" ht="12.75" customHeight="1" x14ac:dyDescent="0.2"/>
    <row r="409972" ht="12.75" customHeight="1" x14ac:dyDescent="0.2"/>
    <row r="409976" ht="12.75" customHeight="1" x14ac:dyDescent="0.2"/>
    <row r="409980" ht="12.75" customHeight="1" x14ac:dyDescent="0.2"/>
    <row r="409984" ht="12.75" customHeight="1" x14ac:dyDescent="0.2"/>
    <row r="409988" ht="12.75" customHeight="1" x14ac:dyDescent="0.2"/>
    <row r="409992" ht="12.75" customHeight="1" x14ac:dyDescent="0.2"/>
    <row r="409996" ht="12.75" customHeight="1" x14ac:dyDescent="0.2"/>
    <row r="410000" ht="12.75" customHeight="1" x14ac:dyDescent="0.2"/>
    <row r="410004" ht="12.75" customHeight="1" x14ac:dyDescent="0.2"/>
    <row r="410008" ht="12.75" customHeight="1" x14ac:dyDescent="0.2"/>
    <row r="410012" ht="12.75" customHeight="1" x14ac:dyDescent="0.2"/>
    <row r="410016" ht="12.75" customHeight="1" x14ac:dyDescent="0.2"/>
    <row r="410020" ht="12.75" customHeight="1" x14ac:dyDescent="0.2"/>
    <row r="410024" ht="12.75" customHeight="1" x14ac:dyDescent="0.2"/>
    <row r="410028" ht="12.75" customHeight="1" x14ac:dyDescent="0.2"/>
    <row r="410032" ht="12.75" customHeight="1" x14ac:dyDescent="0.2"/>
    <row r="410036" ht="12.75" customHeight="1" x14ac:dyDescent="0.2"/>
    <row r="410040" ht="12.75" customHeight="1" x14ac:dyDescent="0.2"/>
    <row r="410044" ht="12.75" customHeight="1" x14ac:dyDescent="0.2"/>
    <row r="410048" ht="12.75" customHeight="1" x14ac:dyDescent="0.2"/>
    <row r="410052" ht="12.75" customHeight="1" x14ac:dyDescent="0.2"/>
    <row r="410056" ht="12.75" customHeight="1" x14ac:dyDescent="0.2"/>
    <row r="410060" ht="12.75" customHeight="1" x14ac:dyDescent="0.2"/>
    <row r="410064" ht="12.75" customHeight="1" x14ac:dyDescent="0.2"/>
    <row r="410068" ht="12.75" customHeight="1" x14ac:dyDescent="0.2"/>
    <row r="410072" ht="12.75" customHeight="1" x14ac:dyDescent="0.2"/>
    <row r="410076" ht="12.75" customHeight="1" x14ac:dyDescent="0.2"/>
    <row r="410080" ht="12.75" customHeight="1" x14ac:dyDescent="0.2"/>
    <row r="410084" ht="12.75" customHeight="1" x14ac:dyDescent="0.2"/>
    <row r="410088" ht="12.75" customHeight="1" x14ac:dyDescent="0.2"/>
    <row r="410092" ht="12.75" customHeight="1" x14ac:dyDescent="0.2"/>
    <row r="410096" ht="12.75" customHeight="1" x14ac:dyDescent="0.2"/>
    <row r="410100" ht="12.75" customHeight="1" x14ac:dyDescent="0.2"/>
    <row r="410104" ht="12.75" customHeight="1" x14ac:dyDescent="0.2"/>
    <row r="410108" ht="12.75" customHeight="1" x14ac:dyDescent="0.2"/>
    <row r="410112" ht="12.75" customHeight="1" x14ac:dyDescent="0.2"/>
    <row r="410116" ht="12.75" customHeight="1" x14ac:dyDescent="0.2"/>
    <row r="410120" ht="12.75" customHeight="1" x14ac:dyDescent="0.2"/>
    <row r="410124" ht="12.75" customHeight="1" x14ac:dyDescent="0.2"/>
    <row r="410128" ht="12.75" customHeight="1" x14ac:dyDescent="0.2"/>
    <row r="410132" ht="12.75" customHeight="1" x14ac:dyDescent="0.2"/>
    <row r="410136" ht="12.75" customHeight="1" x14ac:dyDescent="0.2"/>
    <row r="410140" ht="12.75" customHeight="1" x14ac:dyDescent="0.2"/>
    <row r="410144" ht="12.75" customHeight="1" x14ac:dyDescent="0.2"/>
    <row r="410148" ht="12.75" customHeight="1" x14ac:dyDescent="0.2"/>
    <row r="410152" ht="12.75" customHeight="1" x14ac:dyDescent="0.2"/>
    <row r="410156" ht="12.75" customHeight="1" x14ac:dyDescent="0.2"/>
    <row r="410160" ht="12.75" customHeight="1" x14ac:dyDescent="0.2"/>
    <row r="410164" ht="12.75" customHeight="1" x14ac:dyDescent="0.2"/>
    <row r="410168" ht="12.75" customHeight="1" x14ac:dyDescent="0.2"/>
    <row r="410172" ht="12.75" customHeight="1" x14ac:dyDescent="0.2"/>
    <row r="410176" ht="12.75" customHeight="1" x14ac:dyDescent="0.2"/>
    <row r="410180" ht="12.75" customHeight="1" x14ac:dyDescent="0.2"/>
    <row r="410184" ht="12.75" customHeight="1" x14ac:dyDescent="0.2"/>
    <row r="410188" ht="12.75" customHeight="1" x14ac:dyDescent="0.2"/>
    <row r="410192" ht="12.75" customHeight="1" x14ac:dyDescent="0.2"/>
    <row r="410196" ht="12.75" customHeight="1" x14ac:dyDescent="0.2"/>
    <row r="410200" ht="12.75" customHeight="1" x14ac:dyDescent="0.2"/>
    <row r="410204" ht="12.75" customHeight="1" x14ac:dyDescent="0.2"/>
    <row r="410208" ht="12.75" customHeight="1" x14ac:dyDescent="0.2"/>
    <row r="410212" ht="12.75" customHeight="1" x14ac:dyDescent="0.2"/>
    <row r="410216" ht="12.75" customHeight="1" x14ac:dyDescent="0.2"/>
    <row r="410220" ht="12.75" customHeight="1" x14ac:dyDescent="0.2"/>
    <row r="410224" ht="12.75" customHeight="1" x14ac:dyDescent="0.2"/>
    <row r="410228" ht="12.75" customHeight="1" x14ac:dyDescent="0.2"/>
    <row r="410232" ht="12.75" customHeight="1" x14ac:dyDescent="0.2"/>
    <row r="410236" ht="12.75" customHeight="1" x14ac:dyDescent="0.2"/>
    <row r="410240" ht="12.75" customHeight="1" x14ac:dyDescent="0.2"/>
    <row r="410244" ht="12.75" customHeight="1" x14ac:dyDescent="0.2"/>
    <row r="410248" ht="12.75" customHeight="1" x14ac:dyDescent="0.2"/>
    <row r="410252" ht="12.75" customHeight="1" x14ac:dyDescent="0.2"/>
    <row r="410256" ht="12.75" customHeight="1" x14ac:dyDescent="0.2"/>
    <row r="410260" ht="12.75" customHeight="1" x14ac:dyDescent="0.2"/>
    <row r="410264" ht="12.75" customHeight="1" x14ac:dyDescent="0.2"/>
    <row r="410268" ht="12.75" customHeight="1" x14ac:dyDescent="0.2"/>
    <row r="410272" ht="12.75" customHeight="1" x14ac:dyDescent="0.2"/>
    <row r="410276" ht="12.75" customHeight="1" x14ac:dyDescent="0.2"/>
    <row r="410280" ht="12.75" customHeight="1" x14ac:dyDescent="0.2"/>
    <row r="410284" ht="12.75" customHeight="1" x14ac:dyDescent="0.2"/>
    <row r="410288" ht="12.75" customHeight="1" x14ac:dyDescent="0.2"/>
    <row r="410292" ht="12.75" customHeight="1" x14ac:dyDescent="0.2"/>
    <row r="410296" ht="12.75" customHeight="1" x14ac:dyDescent="0.2"/>
    <row r="410300" ht="12.75" customHeight="1" x14ac:dyDescent="0.2"/>
    <row r="410304" ht="12.75" customHeight="1" x14ac:dyDescent="0.2"/>
    <row r="410308" ht="12.75" customHeight="1" x14ac:dyDescent="0.2"/>
    <row r="410312" ht="12.75" customHeight="1" x14ac:dyDescent="0.2"/>
    <row r="410316" ht="12.75" customHeight="1" x14ac:dyDescent="0.2"/>
    <row r="410320" ht="12.75" customHeight="1" x14ac:dyDescent="0.2"/>
    <row r="410324" ht="12.75" customHeight="1" x14ac:dyDescent="0.2"/>
    <row r="410328" ht="12.75" customHeight="1" x14ac:dyDescent="0.2"/>
    <row r="410332" ht="12.75" customHeight="1" x14ac:dyDescent="0.2"/>
    <row r="410336" ht="12.75" customHeight="1" x14ac:dyDescent="0.2"/>
    <row r="410340" ht="12.75" customHeight="1" x14ac:dyDescent="0.2"/>
    <row r="410344" ht="12.75" customHeight="1" x14ac:dyDescent="0.2"/>
    <row r="410348" ht="12.75" customHeight="1" x14ac:dyDescent="0.2"/>
    <row r="410352" ht="12.75" customHeight="1" x14ac:dyDescent="0.2"/>
    <row r="410356" ht="12.75" customHeight="1" x14ac:dyDescent="0.2"/>
    <row r="410360" ht="12.75" customHeight="1" x14ac:dyDescent="0.2"/>
    <row r="410364" ht="12.75" customHeight="1" x14ac:dyDescent="0.2"/>
    <row r="410368" ht="12.75" customHeight="1" x14ac:dyDescent="0.2"/>
    <row r="410372" ht="12.75" customHeight="1" x14ac:dyDescent="0.2"/>
    <row r="410376" ht="12.75" customHeight="1" x14ac:dyDescent="0.2"/>
    <row r="410380" ht="12.75" customHeight="1" x14ac:dyDescent="0.2"/>
    <row r="410384" ht="12.75" customHeight="1" x14ac:dyDescent="0.2"/>
    <row r="410388" ht="12.75" customHeight="1" x14ac:dyDescent="0.2"/>
    <row r="410392" ht="12.75" customHeight="1" x14ac:dyDescent="0.2"/>
    <row r="410396" ht="12.75" customHeight="1" x14ac:dyDescent="0.2"/>
    <row r="410400" ht="12.75" customHeight="1" x14ac:dyDescent="0.2"/>
    <row r="410404" ht="12.75" customHeight="1" x14ac:dyDescent="0.2"/>
    <row r="410408" ht="12.75" customHeight="1" x14ac:dyDescent="0.2"/>
    <row r="410412" ht="12.75" customHeight="1" x14ac:dyDescent="0.2"/>
    <row r="410416" ht="12.75" customHeight="1" x14ac:dyDescent="0.2"/>
    <row r="410420" ht="12.75" customHeight="1" x14ac:dyDescent="0.2"/>
    <row r="410424" ht="12.75" customHeight="1" x14ac:dyDescent="0.2"/>
    <row r="410428" ht="12.75" customHeight="1" x14ac:dyDescent="0.2"/>
    <row r="410432" ht="12.75" customHeight="1" x14ac:dyDescent="0.2"/>
    <row r="410436" ht="12.75" customHeight="1" x14ac:dyDescent="0.2"/>
    <row r="410440" ht="12.75" customHeight="1" x14ac:dyDescent="0.2"/>
    <row r="410444" ht="12.75" customHeight="1" x14ac:dyDescent="0.2"/>
    <row r="410448" ht="12.75" customHeight="1" x14ac:dyDescent="0.2"/>
    <row r="410452" ht="12.75" customHeight="1" x14ac:dyDescent="0.2"/>
    <row r="410456" ht="12.75" customHeight="1" x14ac:dyDescent="0.2"/>
    <row r="410460" ht="12.75" customHeight="1" x14ac:dyDescent="0.2"/>
    <row r="410464" ht="12.75" customHeight="1" x14ac:dyDescent="0.2"/>
    <row r="410468" ht="12.75" customHeight="1" x14ac:dyDescent="0.2"/>
    <row r="410472" ht="12.75" customHeight="1" x14ac:dyDescent="0.2"/>
    <row r="410476" ht="12.75" customHeight="1" x14ac:dyDescent="0.2"/>
    <row r="410480" ht="12.75" customHeight="1" x14ac:dyDescent="0.2"/>
    <row r="410484" ht="12.75" customHeight="1" x14ac:dyDescent="0.2"/>
    <row r="410488" ht="12.75" customHeight="1" x14ac:dyDescent="0.2"/>
    <row r="410492" ht="12.75" customHeight="1" x14ac:dyDescent="0.2"/>
    <row r="410496" ht="12.75" customHeight="1" x14ac:dyDescent="0.2"/>
    <row r="410500" ht="12.75" customHeight="1" x14ac:dyDescent="0.2"/>
    <row r="410504" ht="12.75" customHeight="1" x14ac:dyDescent="0.2"/>
    <row r="410508" ht="12.75" customHeight="1" x14ac:dyDescent="0.2"/>
    <row r="410512" ht="12.75" customHeight="1" x14ac:dyDescent="0.2"/>
    <row r="410516" ht="12.75" customHeight="1" x14ac:dyDescent="0.2"/>
    <row r="410520" ht="12.75" customHeight="1" x14ac:dyDescent="0.2"/>
    <row r="410524" ht="12.75" customHeight="1" x14ac:dyDescent="0.2"/>
    <row r="410528" ht="12.75" customHeight="1" x14ac:dyDescent="0.2"/>
    <row r="410532" ht="12.75" customHeight="1" x14ac:dyDescent="0.2"/>
    <row r="410536" ht="12.75" customHeight="1" x14ac:dyDescent="0.2"/>
    <row r="410540" ht="12.75" customHeight="1" x14ac:dyDescent="0.2"/>
    <row r="410544" ht="12.75" customHeight="1" x14ac:dyDescent="0.2"/>
    <row r="410548" ht="12.75" customHeight="1" x14ac:dyDescent="0.2"/>
    <row r="410552" ht="12.75" customHeight="1" x14ac:dyDescent="0.2"/>
    <row r="410556" ht="12.75" customHeight="1" x14ac:dyDescent="0.2"/>
    <row r="410560" ht="12.75" customHeight="1" x14ac:dyDescent="0.2"/>
    <row r="410564" ht="12.75" customHeight="1" x14ac:dyDescent="0.2"/>
    <row r="410568" ht="12.75" customHeight="1" x14ac:dyDescent="0.2"/>
    <row r="410572" ht="12.75" customHeight="1" x14ac:dyDescent="0.2"/>
    <row r="410576" ht="12.75" customHeight="1" x14ac:dyDescent="0.2"/>
    <row r="410580" ht="12.75" customHeight="1" x14ac:dyDescent="0.2"/>
    <row r="410584" ht="12.75" customHeight="1" x14ac:dyDescent="0.2"/>
    <row r="410588" ht="12.75" customHeight="1" x14ac:dyDescent="0.2"/>
    <row r="410592" ht="12.75" customHeight="1" x14ac:dyDescent="0.2"/>
    <row r="410596" ht="12.75" customHeight="1" x14ac:dyDescent="0.2"/>
    <row r="410600" ht="12.75" customHeight="1" x14ac:dyDescent="0.2"/>
    <row r="410604" ht="12.75" customHeight="1" x14ac:dyDescent="0.2"/>
    <row r="410608" ht="12.75" customHeight="1" x14ac:dyDescent="0.2"/>
    <row r="410612" ht="12.75" customHeight="1" x14ac:dyDescent="0.2"/>
    <row r="410616" ht="12.75" customHeight="1" x14ac:dyDescent="0.2"/>
    <row r="410620" ht="12.75" customHeight="1" x14ac:dyDescent="0.2"/>
    <row r="410624" ht="12.75" customHeight="1" x14ac:dyDescent="0.2"/>
    <row r="410628" ht="12.75" customHeight="1" x14ac:dyDescent="0.2"/>
    <row r="410632" ht="12.75" customHeight="1" x14ac:dyDescent="0.2"/>
    <row r="410636" ht="12.75" customHeight="1" x14ac:dyDescent="0.2"/>
    <row r="410640" ht="12.75" customHeight="1" x14ac:dyDescent="0.2"/>
    <row r="410644" ht="12.75" customHeight="1" x14ac:dyDescent="0.2"/>
    <row r="410648" ht="12.75" customHeight="1" x14ac:dyDescent="0.2"/>
    <row r="410652" ht="12.75" customHeight="1" x14ac:dyDescent="0.2"/>
    <row r="410656" ht="12.75" customHeight="1" x14ac:dyDescent="0.2"/>
    <row r="410660" ht="12.75" customHeight="1" x14ac:dyDescent="0.2"/>
    <row r="410664" ht="12.75" customHeight="1" x14ac:dyDescent="0.2"/>
    <row r="410668" ht="12.75" customHeight="1" x14ac:dyDescent="0.2"/>
    <row r="410672" ht="12.75" customHeight="1" x14ac:dyDescent="0.2"/>
    <row r="410676" ht="12.75" customHeight="1" x14ac:dyDescent="0.2"/>
    <row r="410680" ht="12.75" customHeight="1" x14ac:dyDescent="0.2"/>
    <row r="410684" ht="12.75" customHeight="1" x14ac:dyDescent="0.2"/>
    <row r="410688" ht="12.75" customHeight="1" x14ac:dyDescent="0.2"/>
    <row r="410692" ht="12.75" customHeight="1" x14ac:dyDescent="0.2"/>
    <row r="410696" ht="12.75" customHeight="1" x14ac:dyDescent="0.2"/>
    <row r="410700" ht="12.75" customHeight="1" x14ac:dyDescent="0.2"/>
    <row r="410704" ht="12.75" customHeight="1" x14ac:dyDescent="0.2"/>
    <row r="410708" ht="12.75" customHeight="1" x14ac:dyDescent="0.2"/>
    <row r="410712" ht="12.75" customHeight="1" x14ac:dyDescent="0.2"/>
    <row r="410716" ht="12.75" customHeight="1" x14ac:dyDescent="0.2"/>
    <row r="410720" ht="12.75" customHeight="1" x14ac:dyDescent="0.2"/>
    <row r="410724" ht="12.75" customHeight="1" x14ac:dyDescent="0.2"/>
    <row r="410728" ht="12.75" customHeight="1" x14ac:dyDescent="0.2"/>
    <row r="410732" ht="12.75" customHeight="1" x14ac:dyDescent="0.2"/>
    <row r="410736" ht="12.75" customHeight="1" x14ac:dyDescent="0.2"/>
    <row r="410740" ht="12.75" customHeight="1" x14ac:dyDescent="0.2"/>
    <row r="410744" ht="12.75" customHeight="1" x14ac:dyDescent="0.2"/>
    <row r="410748" ht="12.75" customHeight="1" x14ac:dyDescent="0.2"/>
    <row r="410752" ht="12.75" customHeight="1" x14ac:dyDescent="0.2"/>
    <row r="410756" ht="12.75" customHeight="1" x14ac:dyDescent="0.2"/>
    <row r="410760" ht="12.75" customHeight="1" x14ac:dyDescent="0.2"/>
    <row r="410764" ht="12.75" customHeight="1" x14ac:dyDescent="0.2"/>
    <row r="410768" ht="12.75" customHeight="1" x14ac:dyDescent="0.2"/>
    <row r="410772" ht="12.75" customHeight="1" x14ac:dyDescent="0.2"/>
    <row r="410776" ht="12.75" customHeight="1" x14ac:dyDescent="0.2"/>
    <row r="410780" ht="12.75" customHeight="1" x14ac:dyDescent="0.2"/>
    <row r="410784" ht="12.75" customHeight="1" x14ac:dyDescent="0.2"/>
    <row r="410788" ht="12.75" customHeight="1" x14ac:dyDescent="0.2"/>
    <row r="410792" ht="12.75" customHeight="1" x14ac:dyDescent="0.2"/>
    <row r="410796" ht="12.75" customHeight="1" x14ac:dyDescent="0.2"/>
    <row r="410800" ht="12.75" customHeight="1" x14ac:dyDescent="0.2"/>
    <row r="410804" ht="12.75" customHeight="1" x14ac:dyDescent="0.2"/>
    <row r="410808" ht="12.75" customHeight="1" x14ac:dyDescent="0.2"/>
    <row r="410812" ht="12.75" customHeight="1" x14ac:dyDescent="0.2"/>
    <row r="410816" ht="12.75" customHeight="1" x14ac:dyDescent="0.2"/>
    <row r="410820" ht="12.75" customHeight="1" x14ac:dyDescent="0.2"/>
    <row r="410824" ht="12.75" customHeight="1" x14ac:dyDescent="0.2"/>
    <row r="410828" ht="12.75" customHeight="1" x14ac:dyDescent="0.2"/>
    <row r="410832" ht="12.75" customHeight="1" x14ac:dyDescent="0.2"/>
    <row r="410836" ht="12.75" customHeight="1" x14ac:dyDescent="0.2"/>
    <row r="410840" ht="12.75" customHeight="1" x14ac:dyDescent="0.2"/>
    <row r="410844" ht="12.75" customHeight="1" x14ac:dyDescent="0.2"/>
    <row r="410848" ht="12.75" customHeight="1" x14ac:dyDescent="0.2"/>
    <row r="410852" ht="12.75" customHeight="1" x14ac:dyDescent="0.2"/>
    <row r="410856" ht="12.75" customHeight="1" x14ac:dyDescent="0.2"/>
    <row r="410860" ht="12.75" customHeight="1" x14ac:dyDescent="0.2"/>
    <row r="410864" ht="12.75" customHeight="1" x14ac:dyDescent="0.2"/>
    <row r="410868" ht="12.75" customHeight="1" x14ac:dyDescent="0.2"/>
    <row r="410872" ht="12.75" customHeight="1" x14ac:dyDescent="0.2"/>
    <row r="410876" ht="12.75" customHeight="1" x14ac:dyDescent="0.2"/>
    <row r="410880" ht="12.75" customHeight="1" x14ac:dyDescent="0.2"/>
    <row r="410884" ht="12.75" customHeight="1" x14ac:dyDescent="0.2"/>
    <row r="410888" ht="12.75" customHeight="1" x14ac:dyDescent="0.2"/>
    <row r="410892" ht="12.75" customHeight="1" x14ac:dyDescent="0.2"/>
    <row r="410896" ht="12.75" customHeight="1" x14ac:dyDescent="0.2"/>
    <row r="410900" ht="12.75" customHeight="1" x14ac:dyDescent="0.2"/>
    <row r="410904" ht="12.75" customHeight="1" x14ac:dyDescent="0.2"/>
    <row r="410908" ht="12.75" customHeight="1" x14ac:dyDescent="0.2"/>
    <row r="410912" ht="12.75" customHeight="1" x14ac:dyDescent="0.2"/>
    <row r="410916" ht="12.75" customHeight="1" x14ac:dyDescent="0.2"/>
    <row r="410920" ht="12.75" customHeight="1" x14ac:dyDescent="0.2"/>
    <row r="410924" ht="12.75" customHeight="1" x14ac:dyDescent="0.2"/>
    <row r="410928" ht="12.75" customHeight="1" x14ac:dyDescent="0.2"/>
    <row r="410932" ht="12.75" customHeight="1" x14ac:dyDescent="0.2"/>
    <row r="410936" ht="12.75" customHeight="1" x14ac:dyDescent="0.2"/>
    <row r="410940" ht="12.75" customHeight="1" x14ac:dyDescent="0.2"/>
    <row r="410944" ht="12.75" customHeight="1" x14ac:dyDescent="0.2"/>
    <row r="410948" ht="12.75" customHeight="1" x14ac:dyDescent="0.2"/>
    <row r="410952" ht="12.75" customHeight="1" x14ac:dyDescent="0.2"/>
    <row r="410956" ht="12.75" customHeight="1" x14ac:dyDescent="0.2"/>
    <row r="410960" ht="12.75" customHeight="1" x14ac:dyDescent="0.2"/>
    <row r="410964" ht="12.75" customHeight="1" x14ac:dyDescent="0.2"/>
    <row r="410968" ht="12.75" customHeight="1" x14ac:dyDescent="0.2"/>
    <row r="410972" ht="12.75" customHeight="1" x14ac:dyDescent="0.2"/>
    <row r="410976" ht="12.75" customHeight="1" x14ac:dyDescent="0.2"/>
    <row r="410980" ht="12.75" customHeight="1" x14ac:dyDescent="0.2"/>
    <row r="410984" ht="12.75" customHeight="1" x14ac:dyDescent="0.2"/>
    <row r="410988" ht="12.75" customHeight="1" x14ac:dyDescent="0.2"/>
    <row r="410992" ht="12.75" customHeight="1" x14ac:dyDescent="0.2"/>
    <row r="410996" ht="12.75" customHeight="1" x14ac:dyDescent="0.2"/>
    <row r="411000" ht="12.75" customHeight="1" x14ac:dyDescent="0.2"/>
    <row r="411004" ht="12.75" customHeight="1" x14ac:dyDescent="0.2"/>
    <row r="411008" ht="12.75" customHeight="1" x14ac:dyDescent="0.2"/>
    <row r="411012" ht="12.75" customHeight="1" x14ac:dyDescent="0.2"/>
    <row r="411016" ht="12.75" customHeight="1" x14ac:dyDescent="0.2"/>
    <row r="411020" ht="12.75" customHeight="1" x14ac:dyDescent="0.2"/>
    <row r="411024" ht="12.75" customHeight="1" x14ac:dyDescent="0.2"/>
    <row r="411028" ht="12.75" customHeight="1" x14ac:dyDescent="0.2"/>
    <row r="411032" ht="12.75" customHeight="1" x14ac:dyDescent="0.2"/>
    <row r="411036" ht="12.75" customHeight="1" x14ac:dyDescent="0.2"/>
    <row r="411040" ht="12.75" customHeight="1" x14ac:dyDescent="0.2"/>
    <row r="411044" ht="12.75" customHeight="1" x14ac:dyDescent="0.2"/>
    <row r="411048" ht="12.75" customHeight="1" x14ac:dyDescent="0.2"/>
    <row r="411052" ht="12.75" customHeight="1" x14ac:dyDescent="0.2"/>
    <row r="411056" ht="12.75" customHeight="1" x14ac:dyDescent="0.2"/>
    <row r="411060" ht="12.75" customHeight="1" x14ac:dyDescent="0.2"/>
    <row r="411064" ht="12.75" customHeight="1" x14ac:dyDescent="0.2"/>
    <row r="411068" ht="12.75" customHeight="1" x14ac:dyDescent="0.2"/>
    <row r="411072" ht="12.75" customHeight="1" x14ac:dyDescent="0.2"/>
    <row r="411076" ht="12.75" customHeight="1" x14ac:dyDescent="0.2"/>
    <row r="411080" ht="12.75" customHeight="1" x14ac:dyDescent="0.2"/>
    <row r="411084" ht="12.75" customHeight="1" x14ac:dyDescent="0.2"/>
    <row r="411088" ht="12.75" customHeight="1" x14ac:dyDescent="0.2"/>
    <row r="411092" ht="12.75" customHeight="1" x14ac:dyDescent="0.2"/>
    <row r="411096" ht="12.75" customHeight="1" x14ac:dyDescent="0.2"/>
    <row r="411100" ht="12.75" customHeight="1" x14ac:dyDescent="0.2"/>
    <row r="411104" ht="12.75" customHeight="1" x14ac:dyDescent="0.2"/>
    <row r="411108" ht="12.75" customHeight="1" x14ac:dyDescent="0.2"/>
    <row r="411112" ht="12.75" customHeight="1" x14ac:dyDescent="0.2"/>
    <row r="411116" ht="12.75" customHeight="1" x14ac:dyDescent="0.2"/>
    <row r="411120" ht="12.75" customHeight="1" x14ac:dyDescent="0.2"/>
    <row r="411124" ht="12.75" customHeight="1" x14ac:dyDescent="0.2"/>
    <row r="411128" ht="12.75" customHeight="1" x14ac:dyDescent="0.2"/>
    <row r="411132" ht="12.75" customHeight="1" x14ac:dyDescent="0.2"/>
    <row r="411136" ht="12.75" customHeight="1" x14ac:dyDescent="0.2"/>
    <row r="411140" ht="12.75" customHeight="1" x14ac:dyDescent="0.2"/>
    <row r="411144" ht="12.75" customHeight="1" x14ac:dyDescent="0.2"/>
    <row r="411148" ht="12.75" customHeight="1" x14ac:dyDescent="0.2"/>
    <row r="411152" ht="12.75" customHeight="1" x14ac:dyDescent="0.2"/>
    <row r="411156" ht="12.75" customHeight="1" x14ac:dyDescent="0.2"/>
    <row r="411160" ht="12.75" customHeight="1" x14ac:dyDescent="0.2"/>
    <row r="411164" ht="12.75" customHeight="1" x14ac:dyDescent="0.2"/>
    <row r="411168" ht="12.75" customHeight="1" x14ac:dyDescent="0.2"/>
    <row r="411172" ht="12.75" customHeight="1" x14ac:dyDescent="0.2"/>
    <row r="411176" ht="12.75" customHeight="1" x14ac:dyDescent="0.2"/>
    <row r="411180" ht="12.75" customHeight="1" x14ac:dyDescent="0.2"/>
    <row r="411184" ht="12.75" customHeight="1" x14ac:dyDescent="0.2"/>
    <row r="411188" ht="12.75" customHeight="1" x14ac:dyDescent="0.2"/>
    <row r="411192" ht="12.75" customHeight="1" x14ac:dyDescent="0.2"/>
    <row r="411196" ht="12.75" customHeight="1" x14ac:dyDescent="0.2"/>
    <row r="411200" ht="12.75" customHeight="1" x14ac:dyDescent="0.2"/>
    <row r="411204" ht="12.75" customHeight="1" x14ac:dyDescent="0.2"/>
    <row r="411208" ht="12.75" customHeight="1" x14ac:dyDescent="0.2"/>
    <row r="411212" ht="12.75" customHeight="1" x14ac:dyDescent="0.2"/>
    <row r="411216" ht="12.75" customHeight="1" x14ac:dyDescent="0.2"/>
    <row r="411220" ht="12.75" customHeight="1" x14ac:dyDescent="0.2"/>
    <row r="411224" ht="12.75" customHeight="1" x14ac:dyDescent="0.2"/>
    <row r="411228" ht="12.75" customHeight="1" x14ac:dyDescent="0.2"/>
    <row r="411232" ht="12.75" customHeight="1" x14ac:dyDescent="0.2"/>
    <row r="411236" ht="12.75" customHeight="1" x14ac:dyDescent="0.2"/>
    <row r="411240" ht="12.75" customHeight="1" x14ac:dyDescent="0.2"/>
    <row r="411244" ht="12.75" customHeight="1" x14ac:dyDescent="0.2"/>
    <row r="411248" ht="12.75" customHeight="1" x14ac:dyDescent="0.2"/>
    <row r="411252" ht="12.75" customHeight="1" x14ac:dyDescent="0.2"/>
    <row r="411256" ht="12.75" customHeight="1" x14ac:dyDescent="0.2"/>
    <row r="411260" ht="12.75" customHeight="1" x14ac:dyDescent="0.2"/>
    <row r="411264" ht="12.75" customHeight="1" x14ac:dyDescent="0.2"/>
    <row r="411268" ht="12.75" customHeight="1" x14ac:dyDescent="0.2"/>
    <row r="411272" ht="12.75" customHeight="1" x14ac:dyDescent="0.2"/>
    <row r="411276" ht="12.75" customHeight="1" x14ac:dyDescent="0.2"/>
    <row r="411280" ht="12.75" customHeight="1" x14ac:dyDescent="0.2"/>
    <row r="411284" ht="12.75" customHeight="1" x14ac:dyDescent="0.2"/>
    <row r="411288" ht="12.75" customHeight="1" x14ac:dyDescent="0.2"/>
    <row r="411292" ht="12.75" customHeight="1" x14ac:dyDescent="0.2"/>
    <row r="411296" ht="12.75" customHeight="1" x14ac:dyDescent="0.2"/>
    <row r="411300" ht="12.75" customHeight="1" x14ac:dyDescent="0.2"/>
    <row r="411304" ht="12.75" customHeight="1" x14ac:dyDescent="0.2"/>
    <row r="411308" ht="12.75" customHeight="1" x14ac:dyDescent="0.2"/>
    <row r="411312" ht="12.75" customHeight="1" x14ac:dyDescent="0.2"/>
    <row r="411316" ht="12.75" customHeight="1" x14ac:dyDescent="0.2"/>
    <row r="411320" ht="12.75" customHeight="1" x14ac:dyDescent="0.2"/>
    <row r="411324" ht="12.75" customHeight="1" x14ac:dyDescent="0.2"/>
    <row r="411328" ht="12.75" customHeight="1" x14ac:dyDescent="0.2"/>
    <row r="411332" ht="12.75" customHeight="1" x14ac:dyDescent="0.2"/>
    <row r="411336" ht="12.75" customHeight="1" x14ac:dyDescent="0.2"/>
    <row r="411340" ht="12.75" customHeight="1" x14ac:dyDescent="0.2"/>
    <row r="411344" ht="12.75" customHeight="1" x14ac:dyDescent="0.2"/>
    <row r="411348" ht="12.75" customHeight="1" x14ac:dyDescent="0.2"/>
    <row r="411352" ht="12.75" customHeight="1" x14ac:dyDescent="0.2"/>
    <row r="411356" ht="12.75" customHeight="1" x14ac:dyDescent="0.2"/>
    <row r="411360" ht="12.75" customHeight="1" x14ac:dyDescent="0.2"/>
    <row r="411364" ht="12.75" customHeight="1" x14ac:dyDescent="0.2"/>
    <row r="411368" ht="12.75" customHeight="1" x14ac:dyDescent="0.2"/>
    <row r="411372" ht="12.75" customHeight="1" x14ac:dyDescent="0.2"/>
    <row r="411376" ht="12.75" customHeight="1" x14ac:dyDescent="0.2"/>
    <row r="411380" ht="12.75" customHeight="1" x14ac:dyDescent="0.2"/>
    <row r="411384" ht="12.75" customHeight="1" x14ac:dyDescent="0.2"/>
    <row r="411388" ht="12.75" customHeight="1" x14ac:dyDescent="0.2"/>
    <row r="411392" ht="12.75" customHeight="1" x14ac:dyDescent="0.2"/>
    <row r="411396" ht="12.75" customHeight="1" x14ac:dyDescent="0.2"/>
    <row r="411400" ht="12.75" customHeight="1" x14ac:dyDescent="0.2"/>
    <row r="411404" ht="12.75" customHeight="1" x14ac:dyDescent="0.2"/>
    <row r="411408" ht="12.75" customHeight="1" x14ac:dyDescent="0.2"/>
    <row r="411412" ht="12.75" customHeight="1" x14ac:dyDescent="0.2"/>
    <row r="411416" ht="12.75" customHeight="1" x14ac:dyDescent="0.2"/>
    <row r="411420" ht="12.75" customHeight="1" x14ac:dyDescent="0.2"/>
    <row r="411424" ht="12.75" customHeight="1" x14ac:dyDescent="0.2"/>
    <row r="411428" ht="12.75" customHeight="1" x14ac:dyDescent="0.2"/>
    <row r="411432" ht="12.75" customHeight="1" x14ac:dyDescent="0.2"/>
    <row r="411436" ht="12.75" customHeight="1" x14ac:dyDescent="0.2"/>
    <row r="411440" ht="12.75" customHeight="1" x14ac:dyDescent="0.2"/>
    <row r="411444" ht="12.75" customHeight="1" x14ac:dyDescent="0.2"/>
    <row r="411448" ht="12.75" customHeight="1" x14ac:dyDescent="0.2"/>
    <row r="411452" ht="12.75" customHeight="1" x14ac:dyDescent="0.2"/>
    <row r="411456" ht="12.75" customHeight="1" x14ac:dyDescent="0.2"/>
    <row r="411460" ht="12.75" customHeight="1" x14ac:dyDescent="0.2"/>
    <row r="411464" ht="12.75" customHeight="1" x14ac:dyDescent="0.2"/>
    <row r="411468" ht="12.75" customHeight="1" x14ac:dyDescent="0.2"/>
    <row r="411472" ht="12.75" customHeight="1" x14ac:dyDescent="0.2"/>
    <row r="411476" ht="12.75" customHeight="1" x14ac:dyDescent="0.2"/>
    <row r="411480" ht="12.75" customHeight="1" x14ac:dyDescent="0.2"/>
    <row r="411484" ht="12.75" customHeight="1" x14ac:dyDescent="0.2"/>
    <row r="411488" ht="12.75" customHeight="1" x14ac:dyDescent="0.2"/>
    <row r="411492" ht="12.75" customHeight="1" x14ac:dyDescent="0.2"/>
    <row r="411496" ht="12.75" customHeight="1" x14ac:dyDescent="0.2"/>
    <row r="411500" ht="12.75" customHeight="1" x14ac:dyDescent="0.2"/>
    <row r="411504" ht="12.75" customHeight="1" x14ac:dyDescent="0.2"/>
    <row r="411508" ht="12.75" customHeight="1" x14ac:dyDescent="0.2"/>
    <row r="411512" ht="12.75" customHeight="1" x14ac:dyDescent="0.2"/>
    <row r="411516" ht="12.75" customHeight="1" x14ac:dyDescent="0.2"/>
    <row r="411520" ht="12.75" customHeight="1" x14ac:dyDescent="0.2"/>
    <row r="411524" ht="12.75" customHeight="1" x14ac:dyDescent="0.2"/>
    <row r="411528" ht="12.75" customHeight="1" x14ac:dyDescent="0.2"/>
    <row r="411532" ht="12.75" customHeight="1" x14ac:dyDescent="0.2"/>
    <row r="411536" ht="12.75" customHeight="1" x14ac:dyDescent="0.2"/>
    <row r="411540" ht="12.75" customHeight="1" x14ac:dyDescent="0.2"/>
    <row r="411544" ht="12.75" customHeight="1" x14ac:dyDescent="0.2"/>
    <row r="411548" ht="12.75" customHeight="1" x14ac:dyDescent="0.2"/>
    <row r="411552" ht="12.75" customHeight="1" x14ac:dyDescent="0.2"/>
    <row r="411556" ht="12.75" customHeight="1" x14ac:dyDescent="0.2"/>
    <row r="411560" ht="12.75" customHeight="1" x14ac:dyDescent="0.2"/>
    <row r="411564" ht="12.75" customHeight="1" x14ac:dyDescent="0.2"/>
    <row r="411568" ht="12.75" customHeight="1" x14ac:dyDescent="0.2"/>
    <row r="411572" ht="12.75" customHeight="1" x14ac:dyDescent="0.2"/>
    <row r="411576" ht="12.75" customHeight="1" x14ac:dyDescent="0.2"/>
    <row r="411580" ht="12.75" customHeight="1" x14ac:dyDescent="0.2"/>
    <row r="411584" ht="12.75" customHeight="1" x14ac:dyDescent="0.2"/>
    <row r="411588" ht="12.75" customHeight="1" x14ac:dyDescent="0.2"/>
    <row r="411592" ht="12.75" customHeight="1" x14ac:dyDescent="0.2"/>
    <row r="411596" ht="12.75" customHeight="1" x14ac:dyDescent="0.2"/>
    <row r="411600" ht="12.75" customHeight="1" x14ac:dyDescent="0.2"/>
    <row r="411604" ht="12.75" customHeight="1" x14ac:dyDescent="0.2"/>
    <row r="411608" ht="12.75" customHeight="1" x14ac:dyDescent="0.2"/>
    <row r="411612" ht="12.75" customHeight="1" x14ac:dyDescent="0.2"/>
    <row r="411616" ht="12.75" customHeight="1" x14ac:dyDescent="0.2"/>
    <row r="411620" ht="12.75" customHeight="1" x14ac:dyDescent="0.2"/>
    <row r="411624" ht="12.75" customHeight="1" x14ac:dyDescent="0.2"/>
    <row r="411628" ht="12.75" customHeight="1" x14ac:dyDescent="0.2"/>
    <row r="411632" ht="12.75" customHeight="1" x14ac:dyDescent="0.2"/>
    <row r="411636" ht="12.75" customHeight="1" x14ac:dyDescent="0.2"/>
    <row r="411640" ht="12.75" customHeight="1" x14ac:dyDescent="0.2"/>
    <row r="411644" ht="12.75" customHeight="1" x14ac:dyDescent="0.2"/>
    <row r="411648" ht="12.75" customHeight="1" x14ac:dyDescent="0.2"/>
    <row r="411652" ht="12.75" customHeight="1" x14ac:dyDescent="0.2"/>
    <row r="411656" ht="12.75" customHeight="1" x14ac:dyDescent="0.2"/>
    <row r="411660" ht="12.75" customHeight="1" x14ac:dyDescent="0.2"/>
    <row r="411664" ht="12.75" customHeight="1" x14ac:dyDescent="0.2"/>
    <row r="411668" ht="12.75" customHeight="1" x14ac:dyDescent="0.2"/>
    <row r="411672" ht="12.75" customHeight="1" x14ac:dyDescent="0.2"/>
    <row r="411676" ht="12.75" customHeight="1" x14ac:dyDescent="0.2"/>
    <row r="411680" ht="12.75" customHeight="1" x14ac:dyDescent="0.2"/>
    <row r="411684" ht="12.75" customHeight="1" x14ac:dyDescent="0.2"/>
    <row r="411688" ht="12.75" customHeight="1" x14ac:dyDescent="0.2"/>
    <row r="411692" ht="12.75" customHeight="1" x14ac:dyDescent="0.2"/>
    <row r="411696" ht="12.75" customHeight="1" x14ac:dyDescent="0.2"/>
    <row r="411700" ht="12.75" customHeight="1" x14ac:dyDescent="0.2"/>
    <row r="411704" ht="12.75" customHeight="1" x14ac:dyDescent="0.2"/>
    <row r="411708" ht="12.75" customHeight="1" x14ac:dyDescent="0.2"/>
    <row r="411712" ht="12.75" customHeight="1" x14ac:dyDescent="0.2"/>
    <row r="411716" ht="12.75" customHeight="1" x14ac:dyDescent="0.2"/>
    <row r="411720" ht="12.75" customHeight="1" x14ac:dyDescent="0.2"/>
    <row r="411724" ht="12.75" customHeight="1" x14ac:dyDescent="0.2"/>
    <row r="411728" ht="12.75" customHeight="1" x14ac:dyDescent="0.2"/>
    <row r="411732" ht="12.75" customHeight="1" x14ac:dyDescent="0.2"/>
    <row r="411736" ht="12.75" customHeight="1" x14ac:dyDescent="0.2"/>
    <row r="411740" ht="12.75" customHeight="1" x14ac:dyDescent="0.2"/>
    <row r="411744" ht="12.75" customHeight="1" x14ac:dyDescent="0.2"/>
    <row r="411748" ht="12.75" customHeight="1" x14ac:dyDescent="0.2"/>
    <row r="411752" ht="12.75" customHeight="1" x14ac:dyDescent="0.2"/>
    <row r="411756" ht="12.75" customHeight="1" x14ac:dyDescent="0.2"/>
    <row r="411760" ht="12.75" customHeight="1" x14ac:dyDescent="0.2"/>
    <row r="411764" ht="12.75" customHeight="1" x14ac:dyDescent="0.2"/>
    <row r="411768" ht="12.75" customHeight="1" x14ac:dyDescent="0.2"/>
    <row r="411772" ht="12.75" customHeight="1" x14ac:dyDescent="0.2"/>
    <row r="411776" ht="12.75" customHeight="1" x14ac:dyDescent="0.2"/>
    <row r="411780" ht="12.75" customHeight="1" x14ac:dyDescent="0.2"/>
    <row r="411784" ht="12.75" customHeight="1" x14ac:dyDescent="0.2"/>
    <row r="411788" ht="12.75" customHeight="1" x14ac:dyDescent="0.2"/>
    <row r="411792" ht="12.75" customHeight="1" x14ac:dyDescent="0.2"/>
    <row r="411796" ht="12.75" customHeight="1" x14ac:dyDescent="0.2"/>
    <row r="411800" ht="12.75" customHeight="1" x14ac:dyDescent="0.2"/>
    <row r="411804" ht="12.75" customHeight="1" x14ac:dyDescent="0.2"/>
    <row r="411808" ht="12.75" customHeight="1" x14ac:dyDescent="0.2"/>
    <row r="411812" ht="12.75" customHeight="1" x14ac:dyDescent="0.2"/>
    <row r="411816" ht="12.75" customHeight="1" x14ac:dyDescent="0.2"/>
    <row r="411820" ht="12.75" customHeight="1" x14ac:dyDescent="0.2"/>
    <row r="411824" ht="12.75" customHeight="1" x14ac:dyDescent="0.2"/>
    <row r="411828" ht="12.75" customHeight="1" x14ac:dyDescent="0.2"/>
    <row r="411832" ht="12.75" customHeight="1" x14ac:dyDescent="0.2"/>
    <row r="411836" ht="12.75" customHeight="1" x14ac:dyDescent="0.2"/>
    <row r="411840" ht="12.75" customHeight="1" x14ac:dyDescent="0.2"/>
    <row r="411844" ht="12.75" customHeight="1" x14ac:dyDescent="0.2"/>
    <row r="411848" ht="12.75" customHeight="1" x14ac:dyDescent="0.2"/>
    <row r="411852" ht="12.75" customHeight="1" x14ac:dyDescent="0.2"/>
    <row r="411856" ht="12.75" customHeight="1" x14ac:dyDescent="0.2"/>
    <row r="411860" ht="12.75" customHeight="1" x14ac:dyDescent="0.2"/>
    <row r="411864" ht="12.75" customHeight="1" x14ac:dyDescent="0.2"/>
    <row r="411868" ht="12.75" customHeight="1" x14ac:dyDescent="0.2"/>
    <row r="411872" ht="12.75" customHeight="1" x14ac:dyDescent="0.2"/>
    <row r="411876" ht="12.75" customHeight="1" x14ac:dyDescent="0.2"/>
    <row r="411880" ht="12.75" customHeight="1" x14ac:dyDescent="0.2"/>
    <row r="411884" ht="12.75" customHeight="1" x14ac:dyDescent="0.2"/>
    <row r="411888" ht="12.75" customHeight="1" x14ac:dyDescent="0.2"/>
    <row r="411892" ht="12.75" customHeight="1" x14ac:dyDescent="0.2"/>
    <row r="411896" ht="12.75" customHeight="1" x14ac:dyDescent="0.2"/>
    <row r="411900" ht="12.75" customHeight="1" x14ac:dyDescent="0.2"/>
    <row r="411904" ht="12.75" customHeight="1" x14ac:dyDescent="0.2"/>
    <row r="411908" ht="12.75" customHeight="1" x14ac:dyDescent="0.2"/>
    <row r="411912" ht="12.75" customHeight="1" x14ac:dyDescent="0.2"/>
    <row r="411916" ht="12.75" customHeight="1" x14ac:dyDescent="0.2"/>
    <row r="411920" ht="12.75" customHeight="1" x14ac:dyDescent="0.2"/>
    <row r="411924" ht="12.75" customHeight="1" x14ac:dyDescent="0.2"/>
    <row r="411928" ht="12.75" customHeight="1" x14ac:dyDescent="0.2"/>
    <row r="411932" ht="12.75" customHeight="1" x14ac:dyDescent="0.2"/>
    <row r="411936" ht="12.75" customHeight="1" x14ac:dyDescent="0.2"/>
    <row r="411940" ht="12.75" customHeight="1" x14ac:dyDescent="0.2"/>
    <row r="411944" ht="12.75" customHeight="1" x14ac:dyDescent="0.2"/>
    <row r="411948" ht="12.75" customHeight="1" x14ac:dyDescent="0.2"/>
    <row r="411952" ht="12.75" customHeight="1" x14ac:dyDescent="0.2"/>
    <row r="411956" ht="12.75" customHeight="1" x14ac:dyDescent="0.2"/>
    <row r="411960" ht="12.75" customHeight="1" x14ac:dyDescent="0.2"/>
    <row r="411964" ht="12.75" customHeight="1" x14ac:dyDescent="0.2"/>
    <row r="411968" ht="12.75" customHeight="1" x14ac:dyDescent="0.2"/>
    <row r="411972" ht="12.75" customHeight="1" x14ac:dyDescent="0.2"/>
    <row r="411976" ht="12.75" customHeight="1" x14ac:dyDescent="0.2"/>
    <row r="411980" ht="12.75" customHeight="1" x14ac:dyDescent="0.2"/>
    <row r="411984" ht="12.75" customHeight="1" x14ac:dyDescent="0.2"/>
    <row r="411988" ht="12.75" customHeight="1" x14ac:dyDescent="0.2"/>
    <row r="411992" ht="12.75" customHeight="1" x14ac:dyDescent="0.2"/>
    <row r="411996" ht="12.75" customHeight="1" x14ac:dyDescent="0.2"/>
    <row r="412000" ht="12.75" customHeight="1" x14ac:dyDescent="0.2"/>
    <row r="412004" ht="12.75" customHeight="1" x14ac:dyDescent="0.2"/>
    <row r="412008" ht="12.75" customHeight="1" x14ac:dyDescent="0.2"/>
    <row r="412012" ht="12.75" customHeight="1" x14ac:dyDescent="0.2"/>
    <row r="412016" ht="12.75" customHeight="1" x14ac:dyDescent="0.2"/>
    <row r="412020" ht="12.75" customHeight="1" x14ac:dyDescent="0.2"/>
    <row r="412024" ht="12.75" customHeight="1" x14ac:dyDescent="0.2"/>
    <row r="412028" ht="12.75" customHeight="1" x14ac:dyDescent="0.2"/>
    <row r="412032" ht="12.75" customHeight="1" x14ac:dyDescent="0.2"/>
    <row r="412036" ht="12.75" customHeight="1" x14ac:dyDescent="0.2"/>
    <row r="412040" ht="12.75" customHeight="1" x14ac:dyDescent="0.2"/>
    <row r="412044" ht="12.75" customHeight="1" x14ac:dyDescent="0.2"/>
    <row r="412048" ht="12.75" customHeight="1" x14ac:dyDescent="0.2"/>
    <row r="412052" ht="12.75" customHeight="1" x14ac:dyDescent="0.2"/>
    <row r="412056" ht="12.75" customHeight="1" x14ac:dyDescent="0.2"/>
    <row r="412060" ht="12.75" customHeight="1" x14ac:dyDescent="0.2"/>
    <row r="412064" ht="12.75" customHeight="1" x14ac:dyDescent="0.2"/>
    <row r="412068" ht="12.75" customHeight="1" x14ac:dyDescent="0.2"/>
    <row r="412072" ht="12.75" customHeight="1" x14ac:dyDescent="0.2"/>
    <row r="412076" ht="12.75" customHeight="1" x14ac:dyDescent="0.2"/>
    <row r="412080" ht="12.75" customHeight="1" x14ac:dyDescent="0.2"/>
    <row r="412084" ht="12.75" customHeight="1" x14ac:dyDescent="0.2"/>
    <row r="412088" ht="12.75" customHeight="1" x14ac:dyDescent="0.2"/>
    <row r="412092" ht="12.75" customHeight="1" x14ac:dyDescent="0.2"/>
    <row r="412096" ht="12.75" customHeight="1" x14ac:dyDescent="0.2"/>
    <row r="412100" ht="12.75" customHeight="1" x14ac:dyDescent="0.2"/>
    <row r="412104" ht="12.75" customHeight="1" x14ac:dyDescent="0.2"/>
    <row r="412108" ht="12.75" customHeight="1" x14ac:dyDescent="0.2"/>
    <row r="412112" ht="12.75" customHeight="1" x14ac:dyDescent="0.2"/>
    <row r="412116" ht="12.75" customHeight="1" x14ac:dyDescent="0.2"/>
    <row r="412120" ht="12.75" customHeight="1" x14ac:dyDescent="0.2"/>
    <row r="412124" ht="12.75" customHeight="1" x14ac:dyDescent="0.2"/>
    <row r="412128" ht="12.75" customHeight="1" x14ac:dyDescent="0.2"/>
    <row r="412132" ht="12.75" customHeight="1" x14ac:dyDescent="0.2"/>
    <row r="412136" ht="12.75" customHeight="1" x14ac:dyDescent="0.2"/>
    <row r="412140" ht="12.75" customHeight="1" x14ac:dyDescent="0.2"/>
    <row r="412144" ht="12.75" customHeight="1" x14ac:dyDescent="0.2"/>
    <row r="412148" ht="12.75" customHeight="1" x14ac:dyDescent="0.2"/>
    <row r="412152" ht="12.75" customHeight="1" x14ac:dyDescent="0.2"/>
    <row r="412156" ht="12.75" customHeight="1" x14ac:dyDescent="0.2"/>
    <row r="412160" ht="12.75" customHeight="1" x14ac:dyDescent="0.2"/>
    <row r="412164" ht="12.75" customHeight="1" x14ac:dyDescent="0.2"/>
    <row r="412168" ht="12.75" customHeight="1" x14ac:dyDescent="0.2"/>
    <row r="412172" ht="12.75" customHeight="1" x14ac:dyDescent="0.2"/>
    <row r="412176" ht="12.75" customHeight="1" x14ac:dyDescent="0.2"/>
    <row r="412180" ht="12.75" customHeight="1" x14ac:dyDescent="0.2"/>
    <row r="412184" ht="12.75" customHeight="1" x14ac:dyDescent="0.2"/>
    <row r="412188" ht="12.75" customHeight="1" x14ac:dyDescent="0.2"/>
    <row r="412192" ht="12.75" customHeight="1" x14ac:dyDescent="0.2"/>
    <row r="412196" ht="12.75" customHeight="1" x14ac:dyDescent="0.2"/>
    <row r="412200" ht="12.75" customHeight="1" x14ac:dyDescent="0.2"/>
    <row r="412204" ht="12.75" customHeight="1" x14ac:dyDescent="0.2"/>
    <row r="412208" ht="12.75" customHeight="1" x14ac:dyDescent="0.2"/>
    <row r="412212" ht="12.75" customHeight="1" x14ac:dyDescent="0.2"/>
    <row r="412216" ht="12.75" customHeight="1" x14ac:dyDescent="0.2"/>
    <row r="412220" ht="12.75" customHeight="1" x14ac:dyDescent="0.2"/>
    <row r="412224" ht="12.75" customHeight="1" x14ac:dyDescent="0.2"/>
    <row r="412228" ht="12.75" customHeight="1" x14ac:dyDescent="0.2"/>
    <row r="412232" ht="12.75" customHeight="1" x14ac:dyDescent="0.2"/>
    <row r="412236" ht="12.75" customHeight="1" x14ac:dyDescent="0.2"/>
    <row r="412240" ht="12.75" customHeight="1" x14ac:dyDescent="0.2"/>
    <row r="412244" ht="12.75" customHeight="1" x14ac:dyDescent="0.2"/>
    <row r="412248" ht="12.75" customHeight="1" x14ac:dyDescent="0.2"/>
    <row r="412252" ht="12.75" customHeight="1" x14ac:dyDescent="0.2"/>
    <row r="412256" ht="12.75" customHeight="1" x14ac:dyDescent="0.2"/>
    <row r="412260" ht="12.75" customHeight="1" x14ac:dyDescent="0.2"/>
    <row r="412264" ht="12.75" customHeight="1" x14ac:dyDescent="0.2"/>
    <row r="412268" ht="12.75" customHeight="1" x14ac:dyDescent="0.2"/>
    <row r="412272" ht="12.75" customHeight="1" x14ac:dyDescent="0.2"/>
    <row r="412276" ht="12.75" customHeight="1" x14ac:dyDescent="0.2"/>
    <row r="412280" ht="12.75" customHeight="1" x14ac:dyDescent="0.2"/>
    <row r="412284" ht="12.75" customHeight="1" x14ac:dyDescent="0.2"/>
    <row r="412288" ht="12.75" customHeight="1" x14ac:dyDescent="0.2"/>
    <row r="412292" ht="12.75" customHeight="1" x14ac:dyDescent="0.2"/>
    <row r="412296" ht="12.75" customHeight="1" x14ac:dyDescent="0.2"/>
    <row r="412300" ht="12.75" customHeight="1" x14ac:dyDescent="0.2"/>
    <row r="412304" ht="12.75" customHeight="1" x14ac:dyDescent="0.2"/>
    <row r="412308" ht="12.75" customHeight="1" x14ac:dyDescent="0.2"/>
    <row r="412312" ht="12.75" customHeight="1" x14ac:dyDescent="0.2"/>
    <row r="412316" ht="12.75" customHeight="1" x14ac:dyDescent="0.2"/>
    <row r="412320" ht="12.75" customHeight="1" x14ac:dyDescent="0.2"/>
    <row r="412324" ht="12.75" customHeight="1" x14ac:dyDescent="0.2"/>
    <row r="412328" ht="12.75" customHeight="1" x14ac:dyDescent="0.2"/>
    <row r="412332" ht="12.75" customHeight="1" x14ac:dyDescent="0.2"/>
    <row r="412336" ht="12.75" customHeight="1" x14ac:dyDescent="0.2"/>
    <row r="412340" ht="12.75" customHeight="1" x14ac:dyDescent="0.2"/>
    <row r="412344" ht="12.75" customHeight="1" x14ac:dyDescent="0.2"/>
    <row r="412348" ht="12.75" customHeight="1" x14ac:dyDescent="0.2"/>
    <row r="412352" ht="12.75" customHeight="1" x14ac:dyDescent="0.2"/>
    <row r="412356" ht="12.75" customHeight="1" x14ac:dyDescent="0.2"/>
    <row r="412360" ht="12.75" customHeight="1" x14ac:dyDescent="0.2"/>
    <row r="412364" ht="12.75" customHeight="1" x14ac:dyDescent="0.2"/>
    <row r="412368" ht="12.75" customHeight="1" x14ac:dyDescent="0.2"/>
    <row r="412372" ht="12.75" customHeight="1" x14ac:dyDescent="0.2"/>
    <row r="412376" ht="12.75" customHeight="1" x14ac:dyDescent="0.2"/>
    <row r="412380" ht="12.75" customHeight="1" x14ac:dyDescent="0.2"/>
    <row r="412384" ht="12.75" customHeight="1" x14ac:dyDescent="0.2"/>
    <row r="412388" ht="12.75" customHeight="1" x14ac:dyDescent="0.2"/>
    <row r="412392" ht="12.75" customHeight="1" x14ac:dyDescent="0.2"/>
    <row r="412396" ht="12.75" customHeight="1" x14ac:dyDescent="0.2"/>
    <row r="412400" ht="12.75" customHeight="1" x14ac:dyDescent="0.2"/>
    <row r="412404" ht="12.75" customHeight="1" x14ac:dyDescent="0.2"/>
    <row r="412408" ht="12.75" customHeight="1" x14ac:dyDescent="0.2"/>
    <row r="412412" ht="12.75" customHeight="1" x14ac:dyDescent="0.2"/>
    <row r="412416" ht="12.75" customHeight="1" x14ac:dyDescent="0.2"/>
    <row r="412420" ht="12.75" customHeight="1" x14ac:dyDescent="0.2"/>
    <row r="412424" ht="12.75" customHeight="1" x14ac:dyDescent="0.2"/>
    <row r="412428" ht="12.75" customHeight="1" x14ac:dyDescent="0.2"/>
    <row r="412432" ht="12.75" customHeight="1" x14ac:dyDescent="0.2"/>
    <row r="412436" ht="12.75" customHeight="1" x14ac:dyDescent="0.2"/>
    <row r="412440" ht="12.75" customHeight="1" x14ac:dyDescent="0.2"/>
    <row r="412444" ht="12.75" customHeight="1" x14ac:dyDescent="0.2"/>
    <row r="412448" ht="12.75" customHeight="1" x14ac:dyDescent="0.2"/>
    <row r="412452" ht="12.75" customHeight="1" x14ac:dyDescent="0.2"/>
    <row r="412456" ht="12.75" customHeight="1" x14ac:dyDescent="0.2"/>
    <row r="412460" ht="12.75" customHeight="1" x14ac:dyDescent="0.2"/>
    <row r="412464" ht="12.75" customHeight="1" x14ac:dyDescent="0.2"/>
    <row r="412468" ht="12.75" customHeight="1" x14ac:dyDescent="0.2"/>
    <row r="412472" ht="12.75" customHeight="1" x14ac:dyDescent="0.2"/>
    <row r="412476" ht="12.75" customHeight="1" x14ac:dyDescent="0.2"/>
    <row r="412480" ht="12.75" customHeight="1" x14ac:dyDescent="0.2"/>
    <row r="412484" ht="12.75" customHeight="1" x14ac:dyDescent="0.2"/>
    <row r="412488" ht="12.75" customHeight="1" x14ac:dyDescent="0.2"/>
    <row r="412492" ht="12.75" customHeight="1" x14ac:dyDescent="0.2"/>
    <row r="412496" ht="12.75" customHeight="1" x14ac:dyDescent="0.2"/>
    <row r="412500" ht="12.75" customHeight="1" x14ac:dyDescent="0.2"/>
    <row r="412504" ht="12.75" customHeight="1" x14ac:dyDescent="0.2"/>
    <row r="412508" ht="12.75" customHeight="1" x14ac:dyDescent="0.2"/>
    <row r="412512" ht="12.75" customHeight="1" x14ac:dyDescent="0.2"/>
    <row r="412516" ht="12.75" customHeight="1" x14ac:dyDescent="0.2"/>
    <row r="412520" ht="12.75" customHeight="1" x14ac:dyDescent="0.2"/>
    <row r="412524" ht="12.75" customHeight="1" x14ac:dyDescent="0.2"/>
    <row r="412528" ht="12.75" customHeight="1" x14ac:dyDescent="0.2"/>
    <row r="412532" ht="12.75" customHeight="1" x14ac:dyDescent="0.2"/>
    <row r="412536" ht="12.75" customHeight="1" x14ac:dyDescent="0.2"/>
    <row r="412540" ht="12.75" customHeight="1" x14ac:dyDescent="0.2"/>
    <row r="412544" ht="12.75" customHeight="1" x14ac:dyDescent="0.2"/>
    <row r="412548" ht="12.75" customHeight="1" x14ac:dyDescent="0.2"/>
    <row r="412552" ht="12.75" customHeight="1" x14ac:dyDescent="0.2"/>
    <row r="412556" ht="12.75" customHeight="1" x14ac:dyDescent="0.2"/>
    <row r="412560" ht="12.75" customHeight="1" x14ac:dyDescent="0.2"/>
    <row r="412564" ht="12.75" customHeight="1" x14ac:dyDescent="0.2"/>
    <row r="412568" ht="12.75" customHeight="1" x14ac:dyDescent="0.2"/>
    <row r="412572" ht="12.75" customHeight="1" x14ac:dyDescent="0.2"/>
    <row r="412576" ht="12.75" customHeight="1" x14ac:dyDescent="0.2"/>
    <row r="412580" ht="12.75" customHeight="1" x14ac:dyDescent="0.2"/>
    <row r="412584" ht="12.75" customHeight="1" x14ac:dyDescent="0.2"/>
    <row r="412588" ht="12.75" customHeight="1" x14ac:dyDescent="0.2"/>
    <row r="412592" ht="12.75" customHeight="1" x14ac:dyDescent="0.2"/>
    <row r="412596" ht="12.75" customHeight="1" x14ac:dyDescent="0.2"/>
    <row r="412600" ht="12.75" customHeight="1" x14ac:dyDescent="0.2"/>
    <row r="412604" ht="12.75" customHeight="1" x14ac:dyDescent="0.2"/>
    <row r="412608" ht="12.75" customHeight="1" x14ac:dyDescent="0.2"/>
    <row r="412612" ht="12.75" customHeight="1" x14ac:dyDescent="0.2"/>
    <row r="412616" ht="12.75" customHeight="1" x14ac:dyDescent="0.2"/>
    <row r="412620" ht="12.75" customHeight="1" x14ac:dyDescent="0.2"/>
    <row r="412624" ht="12.75" customHeight="1" x14ac:dyDescent="0.2"/>
    <row r="412628" ht="12.75" customHeight="1" x14ac:dyDescent="0.2"/>
    <row r="412632" ht="12.75" customHeight="1" x14ac:dyDescent="0.2"/>
    <row r="412636" ht="12.75" customHeight="1" x14ac:dyDescent="0.2"/>
    <row r="412640" ht="12.75" customHeight="1" x14ac:dyDescent="0.2"/>
    <row r="412644" ht="12.75" customHeight="1" x14ac:dyDescent="0.2"/>
    <row r="412648" ht="12.75" customHeight="1" x14ac:dyDescent="0.2"/>
    <row r="412652" ht="12.75" customHeight="1" x14ac:dyDescent="0.2"/>
    <row r="412656" ht="12.75" customHeight="1" x14ac:dyDescent="0.2"/>
    <row r="412660" ht="12.75" customHeight="1" x14ac:dyDescent="0.2"/>
    <row r="412664" ht="12.75" customHeight="1" x14ac:dyDescent="0.2"/>
    <row r="412668" ht="12.75" customHeight="1" x14ac:dyDescent="0.2"/>
    <row r="412672" ht="12.75" customHeight="1" x14ac:dyDescent="0.2"/>
    <row r="412676" ht="12.75" customHeight="1" x14ac:dyDescent="0.2"/>
    <row r="412680" ht="12.75" customHeight="1" x14ac:dyDescent="0.2"/>
    <row r="412684" ht="12.75" customHeight="1" x14ac:dyDescent="0.2"/>
    <row r="412688" ht="12.75" customHeight="1" x14ac:dyDescent="0.2"/>
    <row r="412692" ht="12.75" customHeight="1" x14ac:dyDescent="0.2"/>
    <row r="412696" ht="12.75" customHeight="1" x14ac:dyDescent="0.2"/>
    <row r="412700" ht="12.75" customHeight="1" x14ac:dyDescent="0.2"/>
    <row r="412704" ht="12.75" customHeight="1" x14ac:dyDescent="0.2"/>
    <row r="412708" ht="12.75" customHeight="1" x14ac:dyDescent="0.2"/>
    <row r="412712" ht="12.75" customHeight="1" x14ac:dyDescent="0.2"/>
    <row r="412716" ht="12.75" customHeight="1" x14ac:dyDescent="0.2"/>
    <row r="412720" ht="12.75" customHeight="1" x14ac:dyDescent="0.2"/>
    <row r="412724" ht="12.75" customHeight="1" x14ac:dyDescent="0.2"/>
    <row r="412728" ht="12.75" customHeight="1" x14ac:dyDescent="0.2"/>
    <row r="412732" ht="12.75" customHeight="1" x14ac:dyDescent="0.2"/>
    <row r="412736" ht="12.75" customHeight="1" x14ac:dyDescent="0.2"/>
    <row r="412740" ht="12.75" customHeight="1" x14ac:dyDescent="0.2"/>
    <row r="412744" ht="12.75" customHeight="1" x14ac:dyDescent="0.2"/>
    <row r="412748" ht="12.75" customHeight="1" x14ac:dyDescent="0.2"/>
    <row r="412752" ht="12.75" customHeight="1" x14ac:dyDescent="0.2"/>
    <row r="412756" ht="12.75" customHeight="1" x14ac:dyDescent="0.2"/>
    <row r="412760" ht="12.75" customHeight="1" x14ac:dyDescent="0.2"/>
    <row r="412764" ht="12.75" customHeight="1" x14ac:dyDescent="0.2"/>
    <row r="412768" ht="12.75" customHeight="1" x14ac:dyDescent="0.2"/>
    <row r="412772" ht="12.75" customHeight="1" x14ac:dyDescent="0.2"/>
    <row r="412776" ht="12.75" customHeight="1" x14ac:dyDescent="0.2"/>
    <row r="412780" ht="12.75" customHeight="1" x14ac:dyDescent="0.2"/>
    <row r="412784" ht="12.75" customHeight="1" x14ac:dyDescent="0.2"/>
    <row r="412788" ht="12.75" customHeight="1" x14ac:dyDescent="0.2"/>
    <row r="412792" ht="12.75" customHeight="1" x14ac:dyDescent="0.2"/>
    <row r="412796" ht="12.75" customHeight="1" x14ac:dyDescent="0.2"/>
    <row r="412800" ht="12.75" customHeight="1" x14ac:dyDescent="0.2"/>
    <row r="412804" ht="12.75" customHeight="1" x14ac:dyDescent="0.2"/>
    <row r="412808" ht="12.75" customHeight="1" x14ac:dyDescent="0.2"/>
    <row r="412812" ht="12.75" customHeight="1" x14ac:dyDescent="0.2"/>
    <row r="412816" ht="12.75" customHeight="1" x14ac:dyDescent="0.2"/>
    <row r="412820" ht="12.75" customHeight="1" x14ac:dyDescent="0.2"/>
    <row r="412824" ht="12.75" customHeight="1" x14ac:dyDescent="0.2"/>
    <row r="412828" ht="12.75" customHeight="1" x14ac:dyDescent="0.2"/>
    <row r="412832" ht="12.75" customHeight="1" x14ac:dyDescent="0.2"/>
    <row r="412836" ht="12.75" customHeight="1" x14ac:dyDescent="0.2"/>
    <row r="412840" ht="12.75" customHeight="1" x14ac:dyDescent="0.2"/>
    <row r="412844" ht="12.75" customHeight="1" x14ac:dyDescent="0.2"/>
    <row r="412848" ht="12.75" customHeight="1" x14ac:dyDescent="0.2"/>
    <row r="412852" ht="12.75" customHeight="1" x14ac:dyDescent="0.2"/>
    <row r="412856" ht="12.75" customHeight="1" x14ac:dyDescent="0.2"/>
    <row r="412860" ht="12.75" customHeight="1" x14ac:dyDescent="0.2"/>
    <row r="412864" ht="12.75" customHeight="1" x14ac:dyDescent="0.2"/>
    <row r="412868" ht="12.75" customHeight="1" x14ac:dyDescent="0.2"/>
    <row r="412872" ht="12.75" customHeight="1" x14ac:dyDescent="0.2"/>
    <row r="412876" ht="12.75" customHeight="1" x14ac:dyDescent="0.2"/>
    <row r="412880" ht="12.75" customHeight="1" x14ac:dyDescent="0.2"/>
    <row r="412884" ht="12.75" customHeight="1" x14ac:dyDescent="0.2"/>
    <row r="412888" ht="12.75" customHeight="1" x14ac:dyDescent="0.2"/>
    <row r="412892" ht="12.75" customHeight="1" x14ac:dyDescent="0.2"/>
    <row r="412896" ht="12.75" customHeight="1" x14ac:dyDescent="0.2"/>
    <row r="412900" ht="12.75" customHeight="1" x14ac:dyDescent="0.2"/>
    <row r="412904" ht="12.75" customHeight="1" x14ac:dyDescent="0.2"/>
    <row r="412908" ht="12.75" customHeight="1" x14ac:dyDescent="0.2"/>
    <row r="412912" ht="12.75" customHeight="1" x14ac:dyDescent="0.2"/>
    <row r="412916" ht="12.75" customHeight="1" x14ac:dyDescent="0.2"/>
    <row r="412920" ht="12.75" customHeight="1" x14ac:dyDescent="0.2"/>
    <row r="412924" ht="12.75" customHeight="1" x14ac:dyDescent="0.2"/>
    <row r="412928" ht="12.75" customHeight="1" x14ac:dyDescent="0.2"/>
    <row r="412932" ht="12.75" customHeight="1" x14ac:dyDescent="0.2"/>
    <row r="412936" ht="12.75" customHeight="1" x14ac:dyDescent="0.2"/>
    <row r="412940" ht="12.75" customHeight="1" x14ac:dyDescent="0.2"/>
    <row r="412944" ht="12.75" customHeight="1" x14ac:dyDescent="0.2"/>
    <row r="412948" ht="12.75" customHeight="1" x14ac:dyDescent="0.2"/>
    <row r="412952" ht="12.75" customHeight="1" x14ac:dyDescent="0.2"/>
    <row r="412956" ht="12.75" customHeight="1" x14ac:dyDescent="0.2"/>
    <row r="412960" ht="12.75" customHeight="1" x14ac:dyDescent="0.2"/>
    <row r="412964" ht="12.75" customHeight="1" x14ac:dyDescent="0.2"/>
    <row r="412968" ht="12.75" customHeight="1" x14ac:dyDescent="0.2"/>
    <row r="412972" ht="12.75" customHeight="1" x14ac:dyDescent="0.2"/>
    <row r="412976" ht="12.75" customHeight="1" x14ac:dyDescent="0.2"/>
    <row r="412980" ht="12.75" customHeight="1" x14ac:dyDescent="0.2"/>
    <row r="412984" ht="12.75" customHeight="1" x14ac:dyDescent="0.2"/>
    <row r="412988" ht="12.75" customHeight="1" x14ac:dyDescent="0.2"/>
    <row r="412992" ht="12.75" customHeight="1" x14ac:dyDescent="0.2"/>
    <row r="412996" ht="12.75" customHeight="1" x14ac:dyDescent="0.2"/>
    <row r="413000" ht="12.75" customHeight="1" x14ac:dyDescent="0.2"/>
    <row r="413004" ht="12.75" customHeight="1" x14ac:dyDescent="0.2"/>
    <row r="413008" ht="12.75" customHeight="1" x14ac:dyDescent="0.2"/>
    <row r="413012" ht="12.75" customHeight="1" x14ac:dyDescent="0.2"/>
    <row r="413016" ht="12.75" customHeight="1" x14ac:dyDescent="0.2"/>
    <row r="413020" ht="12.75" customHeight="1" x14ac:dyDescent="0.2"/>
    <row r="413024" ht="12.75" customHeight="1" x14ac:dyDescent="0.2"/>
    <row r="413028" ht="12.75" customHeight="1" x14ac:dyDescent="0.2"/>
    <row r="413032" ht="12.75" customHeight="1" x14ac:dyDescent="0.2"/>
    <row r="413036" ht="12.75" customHeight="1" x14ac:dyDescent="0.2"/>
    <row r="413040" ht="12.75" customHeight="1" x14ac:dyDescent="0.2"/>
    <row r="413044" ht="12.75" customHeight="1" x14ac:dyDescent="0.2"/>
    <row r="413048" ht="12.75" customHeight="1" x14ac:dyDescent="0.2"/>
    <row r="413052" ht="12.75" customHeight="1" x14ac:dyDescent="0.2"/>
    <row r="413056" ht="12.75" customHeight="1" x14ac:dyDescent="0.2"/>
    <row r="413060" ht="12.75" customHeight="1" x14ac:dyDescent="0.2"/>
    <row r="413064" ht="12.75" customHeight="1" x14ac:dyDescent="0.2"/>
    <row r="413068" ht="12.75" customHeight="1" x14ac:dyDescent="0.2"/>
    <row r="413072" ht="12.75" customHeight="1" x14ac:dyDescent="0.2"/>
    <row r="413076" ht="12.75" customHeight="1" x14ac:dyDescent="0.2"/>
    <row r="413080" ht="12.75" customHeight="1" x14ac:dyDescent="0.2"/>
    <row r="413084" ht="12.75" customHeight="1" x14ac:dyDescent="0.2"/>
    <row r="413088" ht="12.75" customHeight="1" x14ac:dyDescent="0.2"/>
    <row r="413092" ht="12.75" customHeight="1" x14ac:dyDescent="0.2"/>
    <row r="413096" ht="12.75" customHeight="1" x14ac:dyDescent="0.2"/>
    <row r="413100" ht="12.75" customHeight="1" x14ac:dyDescent="0.2"/>
    <row r="413104" ht="12.75" customHeight="1" x14ac:dyDescent="0.2"/>
    <row r="413108" ht="12.75" customHeight="1" x14ac:dyDescent="0.2"/>
    <row r="413112" ht="12.75" customHeight="1" x14ac:dyDescent="0.2"/>
    <row r="413116" ht="12.75" customHeight="1" x14ac:dyDescent="0.2"/>
    <row r="413120" ht="12.75" customHeight="1" x14ac:dyDescent="0.2"/>
    <row r="413124" ht="12.75" customHeight="1" x14ac:dyDescent="0.2"/>
    <row r="413128" ht="12.75" customHeight="1" x14ac:dyDescent="0.2"/>
    <row r="413132" ht="12.75" customHeight="1" x14ac:dyDescent="0.2"/>
    <row r="413136" ht="12.75" customHeight="1" x14ac:dyDescent="0.2"/>
    <row r="413140" ht="12.75" customHeight="1" x14ac:dyDescent="0.2"/>
    <row r="413144" ht="12.75" customHeight="1" x14ac:dyDescent="0.2"/>
    <row r="413148" ht="12.75" customHeight="1" x14ac:dyDescent="0.2"/>
    <row r="413152" ht="12.75" customHeight="1" x14ac:dyDescent="0.2"/>
    <row r="413156" ht="12.75" customHeight="1" x14ac:dyDescent="0.2"/>
    <row r="413160" ht="12.75" customHeight="1" x14ac:dyDescent="0.2"/>
    <row r="413164" ht="12.75" customHeight="1" x14ac:dyDescent="0.2"/>
    <row r="413168" ht="12.75" customHeight="1" x14ac:dyDescent="0.2"/>
    <row r="413172" ht="12.75" customHeight="1" x14ac:dyDescent="0.2"/>
    <row r="413176" ht="12.75" customHeight="1" x14ac:dyDescent="0.2"/>
    <row r="413180" ht="12.75" customHeight="1" x14ac:dyDescent="0.2"/>
    <row r="413184" ht="12.75" customHeight="1" x14ac:dyDescent="0.2"/>
    <row r="413188" ht="12.75" customHeight="1" x14ac:dyDescent="0.2"/>
    <row r="413192" ht="12.75" customHeight="1" x14ac:dyDescent="0.2"/>
    <row r="413196" ht="12.75" customHeight="1" x14ac:dyDescent="0.2"/>
    <row r="413200" ht="12.75" customHeight="1" x14ac:dyDescent="0.2"/>
    <row r="413204" ht="12.75" customHeight="1" x14ac:dyDescent="0.2"/>
    <row r="413208" ht="12.75" customHeight="1" x14ac:dyDescent="0.2"/>
    <row r="413212" ht="12.75" customHeight="1" x14ac:dyDescent="0.2"/>
    <row r="413216" ht="12.75" customHeight="1" x14ac:dyDescent="0.2"/>
    <row r="413220" ht="12.75" customHeight="1" x14ac:dyDescent="0.2"/>
    <row r="413224" ht="12.75" customHeight="1" x14ac:dyDescent="0.2"/>
    <row r="413228" ht="12.75" customHeight="1" x14ac:dyDescent="0.2"/>
    <row r="413232" ht="12.75" customHeight="1" x14ac:dyDescent="0.2"/>
    <row r="413236" ht="12.75" customHeight="1" x14ac:dyDescent="0.2"/>
    <row r="413240" ht="12.75" customHeight="1" x14ac:dyDescent="0.2"/>
    <row r="413244" ht="12.75" customHeight="1" x14ac:dyDescent="0.2"/>
    <row r="413248" ht="12.75" customHeight="1" x14ac:dyDescent="0.2"/>
    <row r="413252" ht="12.75" customHeight="1" x14ac:dyDescent="0.2"/>
    <row r="413256" ht="12.75" customHeight="1" x14ac:dyDescent="0.2"/>
    <row r="413260" ht="12.75" customHeight="1" x14ac:dyDescent="0.2"/>
    <row r="413264" ht="12.75" customHeight="1" x14ac:dyDescent="0.2"/>
    <row r="413268" ht="12.75" customHeight="1" x14ac:dyDescent="0.2"/>
    <row r="413272" ht="12.75" customHeight="1" x14ac:dyDescent="0.2"/>
    <row r="413276" ht="12.75" customHeight="1" x14ac:dyDescent="0.2"/>
    <row r="413280" ht="12.75" customHeight="1" x14ac:dyDescent="0.2"/>
    <row r="413284" ht="12.75" customHeight="1" x14ac:dyDescent="0.2"/>
    <row r="413288" ht="12.75" customHeight="1" x14ac:dyDescent="0.2"/>
    <row r="413292" ht="12.75" customHeight="1" x14ac:dyDescent="0.2"/>
    <row r="413296" ht="12.75" customHeight="1" x14ac:dyDescent="0.2"/>
    <row r="413300" ht="12.75" customHeight="1" x14ac:dyDescent="0.2"/>
    <row r="413304" ht="12.75" customHeight="1" x14ac:dyDescent="0.2"/>
    <row r="413308" ht="12.75" customHeight="1" x14ac:dyDescent="0.2"/>
    <row r="413312" ht="12.75" customHeight="1" x14ac:dyDescent="0.2"/>
    <row r="413316" ht="12.75" customHeight="1" x14ac:dyDescent="0.2"/>
    <row r="413320" ht="12.75" customHeight="1" x14ac:dyDescent="0.2"/>
    <row r="413324" ht="12.75" customHeight="1" x14ac:dyDescent="0.2"/>
    <row r="413328" ht="12.75" customHeight="1" x14ac:dyDescent="0.2"/>
    <row r="413332" ht="12.75" customHeight="1" x14ac:dyDescent="0.2"/>
    <row r="413336" ht="12.75" customHeight="1" x14ac:dyDescent="0.2"/>
    <row r="413340" ht="12.75" customHeight="1" x14ac:dyDescent="0.2"/>
    <row r="413344" ht="12.75" customHeight="1" x14ac:dyDescent="0.2"/>
    <row r="413348" ht="12.75" customHeight="1" x14ac:dyDescent="0.2"/>
    <row r="413352" ht="12.75" customHeight="1" x14ac:dyDescent="0.2"/>
    <row r="413356" ht="12.75" customHeight="1" x14ac:dyDescent="0.2"/>
    <row r="413360" ht="12.75" customHeight="1" x14ac:dyDescent="0.2"/>
    <row r="413364" ht="12.75" customHeight="1" x14ac:dyDescent="0.2"/>
    <row r="413368" ht="12.75" customHeight="1" x14ac:dyDescent="0.2"/>
    <row r="413372" ht="12.75" customHeight="1" x14ac:dyDescent="0.2"/>
    <row r="413376" ht="12.75" customHeight="1" x14ac:dyDescent="0.2"/>
    <row r="413380" ht="12.75" customHeight="1" x14ac:dyDescent="0.2"/>
    <row r="413384" ht="12.75" customHeight="1" x14ac:dyDescent="0.2"/>
    <row r="413388" ht="12.75" customHeight="1" x14ac:dyDescent="0.2"/>
    <row r="413392" ht="12.75" customHeight="1" x14ac:dyDescent="0.2"/>
    <row r="413396" ht="12.75" customHeight="1" x14ac:dyDescent="0.2"/>
    <row r="413400" ht="12.75" customHeight="1" x14ac:dyDescent="0.2"/>
    <row r="413404" ht="12.75" customHeight="1" x14ac:dyDescent="0.2"/>
    <row r="413408" ht="12.75" customHeight="1" x14ac:dyDescent="0.2"/>
    <row r="413412" ht="12.75" customHeight="1" x14ac:dyDescent="0.2"/>
    <row r="413416" ht="12.75" customHeight="1" x14ac:dyDescent="0.2"/>
    <row r="413420" ht="12.75" customHeight="1" x14ac:dyDescent="0.2"/>
    <row r="413424" ht="12.75" customHeight="1" x14ac:dyDescent="0.2"/>
    <row r="413428" ht="12.75" customHeight="1" x14ac:dyDescent="0.2"/>
    <row r="413432" ht="12.75" customHeight="1" x14ac:dyDescent="0.2"/>
    <row r="413436" ht="12.75" customHeight="1" x14ac:dyDescent="0.2"/>
    <row r="413440" ht="12.75" customHeight="1" x14ac:dyDescent="0.2"/>
    <row r="413444" ht="12.75" customHeight="1" x14ac:dyDescent="0.2"/>
    <row r="413448" ht="12.75" customHeight="1" x14ac:dyDescent="0.2"/>
    <row r="413452" ht="12.75" customHeight="1" x14ac:dyDescent="0.2"/>
    <row r="413456" ht="12.75" customHeight="1" x14ac:dyDescent="0.2"/>
    <row r="413460" ht="12.75" customHeight="1" x14ac:dyDescent="0.2"/>
    <row r="413464" ht="12.75" customHeight="1" x14ac:dyDescent="0.2"/>
    <row r="413468" ht="12.75" customHeight="1" x14ac:dyDescent="0.2"/>
    <row r="413472" ht="12.75" customHeight="1" x14ac:dyDescent="0.2"/>
    <row r="413476" ht="12.75" customHeight="1" x14ac:dyDescent="0.2"/>
    <row r="413480" ht="12.75" customHeight="1" x14ac:dyDescent="0.2"/>
    <row r="413484" ht="12.75" customHeight="1" x14ac:dyDescent="0.2"/>
    <row r="413488" ht="12.75" customHeight="1" x14ac:dyDescent="0.2"/>
    <row r="413492" ht="12.75" customHeight="1" x14ac:dyDescent="0.2"/>
    <row r="413496" ht="12.75" customHeight="1" x14ac:dyDescent="0.2"/>
    <row r="413500" ht="12.75" customHeight="1" x14ac:dyDescent="0.2"/>
    <row r="413504" ht="12.75" customHeight="1" x14ac:dyDescent="0.2"/>
    <row r="413508" ht="12.75" customHeight="1" x14ac:dyDescent="0.2"/>
    <row r="413512" ht="12.75" customHeight="1" x14ac:dyDescent="0.2"/>
    <row r="413516" ht="12.75" customHeight="1" x14ac:dyDescent="0.2"/>
    <row r="413520" ht="12.75" customHeight="1" x14ac:dyDescent="0.2"/>
    <row r="413524" ht="12.75" customHeight="1" x14ac:dyDescent="0.2"/>
    <row r="413528" ht="12.75" customHeight="1" x14ac:dyDescent="0.2"/>
    <row r="413532" ht="12.75" customHeight="1" x14ac:dyDescent="0.2"/>
    <row r="413536" ht="12.75" customHeight="1" x14ac:dyDescent="0.2"/>
    <row r="413540" ht="12.75" customHeight="1" x14ac:dyDescent="0.2"/>
    <row r="413544" ht="12.75" customHeight="1" x14ac:dyDescent="0.2"/>
    <row r="413548" ht="12.75" customHeight="1" x14ac:dyDescent="0.2"/>
    <row r="413552" ht="12.75" customHeight="1" x14ac:dyDescent="0.2"/>
    <row r="413556" ht="12.75" customHeight="1" x14ac:dyDescent="0.2"/>
    <row r="413560" ht="12.75" customHeight="1" x14ac:dyDescent="0.2"/>
    <row r="413564" ht="12.75" customHeight="1" x14ac:dyDescent="0.2"/>
    <row r="413568" ht="12.75" customHeight="1" x14ac:dyDescent="0.2"/>
    <row r="413572" ht="12.75" customHeight="1" x14ac:dyDescent="0.2"/>
    <row r="413576" ht="12.75" customHeight="1" x14ac:dyDescent="0.2"/>
    <row r="413580" ht="12.75" customHeight="1" x14ac:dyDescent="0.2"/>
    <row r="413584" ht="12.75" customHeight="1" x14ac:dyDescent="0.2"/>
    <row r="413588" ht="12.75" customHeight="1" x14ac:dyDescent="0.2"/>
    <row r="413592" ht="12.75" customHeight="1" x14ac:dyDescent="0.2"/>
    <row r="413596" ht="12.75" customHeight="1" x14ac:dyDescent="0.2"/>
    <row r="413600" ht="12.75" customHeight="1" x14ac:dyDescent="0.2"/>
    <row r="413604" ht="12.75" customHeight="1" x14ac:dyDescent="0.2"/>
    <row r="413608" ht="12.75" customHeight="1" x14ac:dyDescent="0.2"/>
    <row r="413612" ht="12.75" customHeight="1" x14ac:dyDescent="0.2"/>
    <row r="413616" ht="12.75" customHeight="1" x14ac:dyDescent="0.2"/>
    <row r="413620" ht="12.75" customHeight="1" x14ac:dyDescent="0.2"/>
    <row r="413624" ht="12.75" customHeight="1" x14ac:dyDescent="0.2"/>
    <row r="413628" ht="12.75" customHeight="1" x14ac:dyDescent="0.2"/>
    <row r="413632" ht="12.75" customHeight="1" x14ac:dyDescent="0.2"/>
    <row r="413636" ht="12.75" customHeight="1" x14ac:dyDescent="0.2"/>
    <row r="413640" ht="12.75" customHeight="1" x14ac:dyDescent="0.2"/>
    <row r="413644" ht="12.75" customHeight="1" x14ac:dyDescent="0.2"/>
    <row r="413648" ht="12.75" customHeight="1" x14ac:dyDescent="0.2"/>
    <row r="413652" ht="12.75" customHeight="1" x14ac:dyDescent="0.2"/>
    <row r="413656" ht="12.75" customHeight="1" x14ac:dyDescent="0.2"/>
    <row r="413660" ht="12.75" customHeight="1" x14ac:dyDescent="0.2"/>
    <row r="413664" ht="12.75" customHeight="1" x14ac:dyDescent="0.2"/>
    <row r="413668" ht="12.75" customHeight="1" x14ac:dyDescent="0.2"/>
    <row r="413672" ht="12.75" customHeight="1" x14ac:dyDescent="0.2"/>
    <row r="413676" ht="12.75" customHeight="1" x14ac:dyDescent="0.2"/>
    <row r="413680" ht="12.75" customHeight="1" x14ac:dyDescent="0.2"/>
    <row r="413684" ht="12.75" customHeight="1" x14ac:dyDescent="0.2"/>
    <row r="413688" ht="12.75" customHeight="1" x14ac:dyDescent="0.2"/>
    <row r="413692" ht="12.75" customHeight="1" x14ac:dyDescent="0.2"/>
    <row r="413696" ht="12.75" customHeight="1" x14ac:dyDescent="0.2"/>
    <row r="413700" ht="12.75" customHeight="1" x14ac:dyDescent="0.2"/>
    <row r="413704" ht="12.75" customHeight="1" x14ac:dyDescent="0.2"/>
    <row r="413708" ht="12.75" customHeight="1" x14ac:dyDescent="0.2"/>
    <row r="413712" ht="12.75" customHeight="1" x14ac:dyDescent="0.2"/>
    <row r="413716" ht="12.75" customHeight="1" x14ac:dyDescent="0.2"/>
    <row r="413720" ht="12.75" customHeight="1" x14ac:dyDescent="0.2"/>
    <row r="413724" ht="12.75" customHeight="1" x14ac:dyDescent="0.2"/>
    <row r="413728" ht="12.75" customHeight="1" x14ac:dyDescent="0.2"/>
    <row r="413732" ht="12.75" customHeight="1" x14ac:dyDescent="0.2"/>
    <row r="413736" ht="12.75" customHeight="1" x14ac:dyDescent="0.2"/>
    <row r="413740" ht="12.75" customHeight="1" x14ac:dyDescent="0.2"/>
    <row r="413744" ht="12.75" customHeight="1" x14ac:dyDescent="0.2"/>
    <row r="413748" ht="12.75" customHeight="1" x14ac:dyDescent="0.2"/>
    <row r="413752" ht="12.75" customHeight="1" x14ac:dyDescent="0.2"/>
    <row r="413756" ht="12.75" customHeight="1" x14ac:dyDescent="0.2"/>
    <row r="413760" ht="12.75" customHeight="1" x14ac:dyDescent="0.2"/>
    <row r="413764" ht="12.75" customHeight="1" x14ac:dyDescent="0.2"/>
    <row r="413768" ht="12.75" customHeight="1" x14ac:dyDescent="0.2"/>
    <row r="413772" ht="12.75" customHeight="1" x14ac:dyDescent="0.2"/>
    <row r="413776" ht="12.75" customHeight="1" x14ac:dyDescent="0.2"/>
    <row r="413780" ht="12.75" customHeight="1" x14ac:dyDescent="0.2"/>
    <row r="413784" ht="12.75" customHeight="1" x14ac:dyDescent="0.2"/>
    <row r="413788" ht="12.75" customHeight="1" x14ac:dyDescent="0.2"/>
    <row r="413792" ht="12.75" customHeight="1" x14ac:dyDescent="0.2"/>
    <row r="413796" ht="12.75" customHeight="1" x14ac:dyDescent="0.2"/>
    <row r="413800" ht="12.75" customHeight="1" x14ac:dyDescent="0.2"/>
    <row r="413804" ht="12.75" customHeight="1" x14ac:dyDescent="0.2"/>
    <row r="413808" ht="12.75" customHeight="1" x14ac:dyDescent="0.2"/>
    <row r="413812" ht="12.75" customHeight="1" x14ac:dyDescent="0.2"/>
    <row r="413816" ht="12.75" customHeight="1" x14ac:dyDescent="0.2"/>
    <row r="413820" ht="12.75" customHeight="1" x14ac:dyDescent="0.2"/>
    <row r="413824" ht="12.75" customHeight="1" x14ac:dyDescent="0.2"/>
    <row r="413828" ht="12.75" customHeight="1" x14ac:dyDescent="0.2"/>
    <row r="413832" ht="12.75" customHeight="1" x14ac:dyDescent="0.2"/>
    <row r="413836" ht="12.75" customHeight="1" x14ac:dyDescent="0.2"/>
    <row r="413840" ht="12.75" customHeight="1" x14ac:dyDescent="0.2"/>
    <row r="413844" ht="12.75" customHeight="1" x14ac:dyDescent="0.2"/>
    <row r="413848" ht="12.75" customHeight="1" x14ac:dyDescent="0.2"/>
    <row r="413852" ht="12.75" customHeight="1" x14ac:dyDescent="0.2"/>
    <row r="413856" ht="12.75" customHeight="1" x14ac:dyDescent="0.2"/>
    <row r="413860" ht="12.75" customHeight="1" x14ac:dyDescent="0.2"/>
    <row r="413864" ht="12.75" customHeight="1" x14ac:dyDescent="0.2"/>
    <row r="413868" ht="12.75" customHeight="1" x14ac:dyDescent="0.2"/>
    <row r="413872" ht="12.75" customHeight="1" x14ac:dyDescent="0.2"/>
    <row r="413876" ht="12.75" customHeight="1" x14ac:dyDescent="0.2"/>
    <row r="413880" ht="12.75" customHeight="1" x14ac:dyDescent="0.2"/>
    <row r="413884" ht="12.75" customHeight="1" x14ac:dyDescent="0.2"/>
    <row r="413888" ht="12.75" customHeight="1" x14ac:dyDescent="0.2"/>
    <row r="413892" ht="12.75" customHeight="1" x14ac:dyDescent="0.2"/>
    <row r="413896" ht="12.75" customHeight="1" x14ac:dyDescent="0.2"/>
    <row r="413900" ht="12.75" customHeight="1" x14ac:dyDescent="0.2"/>
    <row r="413904" ht="12.75" customHeight="1" x14ac:dyDescent="0.2"/>
    <row r="413908" ht="12.75" customHeight="1" x14ac:dyDescent="0.2"/>
    <row r="413912" ht="12.75" customHeight="1" x14ac:dyDescent="0.2"/>
    <row r="413916" ht="12.75" customHeight="1" x14ac:dyDescent="0.2"/>
    <row r="413920" ht="12.75" customHeight="1" x14ac:dyDescent="0.2"/>
    <row r="413924" ht="12.75" customHeight="1" x14ac:dyDescent="0.2"/>
    <row r="413928" ht="12.75" customHeight="1" x14ac:dyDescent="0.2"/>
    <row r="413932" ht="12.75" customHeight="1" x14ac:dyDescent="0.2"/>
    <row r="413936" ht="12.75" customHeight="1" x14ac:dyDescent="0.2"/>
    <row r="413940" ht="12.75" customHeight="1" x14ac:dyDescent="0.2"/>
    <row r="413944" ht="12.75" customHeight="1" x14ac:dyDescent="0.2"/>
    <row r="413948" ht="12.75" customHeight="1" x14ac:dyDescent="0.2"/>
    <row r="413952" ht="12.75" customHeight="1" x14ac:dyDescent="0.2"/>
    <row r="413956" ht="12.75" customHeight="1" x14ac:dyDescent="0.2"/>
    <row r="413960" ht="12.75" customHeight="1" x14ac:dyDescent="0.2"/>
    <row r="413964" ht="12.75" customHeight="1" x14ac:dyDescent="0.2"/>
    <row r="413968" ht="12.75" customHeight="1" x14ac:dyDescent="0.2"/>
    <row r="413972" ht="12.75" customHeight="1" x14ac:dyDescent="0.2"/>
    <row r="413976" ht="12.75" customHeight="1" x14ac:dyDescent="0.2"/>
    <row r="413980" ht="12.75" customHeight="1" x14ac:dyDescent="0.2"/>
    <row r="413984" ht="12.75" customHeight="1" x14ac:dyDescent="0.2"/>
    <row r="413988" ht="12.75" customHeight="1" x14ac:dyDescent="0.2"/>
    <row r="413992" ht="12.75" customHeight="1" x14ac:dyDescent="0.2"/>
    <row r="413996" ht="12.75" customHeight="1" x14ac:dyDescent="0.2"/>
    <row r="414000" ht="12.75" customHeight="1" x14ac:dyDescent="0.2"/>
    <row r="414004" ht="12.75" customHeight="1" x14ac:dyDescent="0.2"/>
    <row r="414008" ht="12.75" customHeight="1" x14ac:dyDescent="0.2"/>
    <row r="414012" ht="12.75" customHeight="1" x14ac:dyDescent="0.2"/>
    <row r="414016" ht="12.75" customHeight="1" x14ac:dyDescent="0.2"/>
    <row r="414020" ht="12.75" customHeight="1" x14ac:dyDescent="0.2"/>
    <row r="414024" ht="12.75" customHeight="1" x14ac:dyDescent="0.2"/>
    <row r="414028" ht="12.75" customHeight="1" x14ac:dyDescent="0.2"/>
    <row r="414032" ht="12.75" customHeight="1" x14ac:dyDescent="0.2"/>
    <row r="414036" ht="12.75" customHeight="1" x14ac:dyDescent="0.2"/>
    <row r="414040" ht="12.75" customHeight="1" x14ac:dyDescent="0.2"/>
    <row r="414044" ht="12.75" customHeight="1" x14ac:dyDescent="0.2"/>
    <row r="414048" ht="12.75" customHeight="1" x14ac:dyDescent="0.2"/>
    <row r="414052" ht="12.75" customHeight="1" x14ac:dyDescent="0.2"/>
    <row r="414056" ht="12.75" customHeight="1" x14ac:dyDescent="0.2"/>
    <row r="414060" ht="12.75" customHeight="1" x14ac:dyDescent="0.2"/>
    <row r="414064" ht="12.75" customHeight="1" x14ac:dyDescent="0.2"/>
    <row r="414068" ht="12.75" customHeight="1" x14ac:dyDescent="0.2"/>
    <row r="414072" ht="12.75" customHeight="1" x14ac:dyDescent="0.2"/>
    <row r="414076" ht="12.75" customHeight="1" x14ac:dyDescent="0.2"/>
    <row r="414080" ht="12.75" customHeight="1" x14ac:dyDescent="0.2"/>
    <row r="414084" ht="12.75" customHeight="1" x14ac:dyDescent="0.2"/>
    <row r="414088" ht="12.75" customHeight="1" x14ac:dyDescent="0.2"/>
    <row r="414092" ht="12.75" customHeight="1" x14ac:dyDescent="0.2"/>
    <row r="414096" ht="12.75" customHeight="1" x14ac:dyDescent="0.2"/>
    <row r="414100" ht="12.75" customHeight="1" x14ac:dyDescent="0.2"/>
    <row r="414104" ht="12.75" customHeight="1" x14ac:dyDescent="0.2"/>
    <row r="414108" ht="12.75" customHeight="1" x14ac:dyDescent="0.2"/>
    <row r="414112" ht="12.75" customHeight="1" x14ac:dyDescent="0.2"/>
    <row r="414116" ht="12.75" customHeight="1" x14ac:dyDescent="0.2"/>
    <row r="414120" ht="12.75" customHeight="1" x14ac:dyDescent="0.2"/>
    <row r="414124" ht="12.75" customHeight="1" x14ac:dyDescent="0.2"/>
    <row r="414128" ht="12.75" customHeight="1" x14ac:dyDescent="0.2"/>
    <row r="414132" ht="12.75" customHeight="1" x14ac:dyDescent="0.2"/>
    <row r="414136" ht="12.75" customHeight="1" x14ac:dyDescent="0.2"/>
    <row r="414140" ht="12.75" customHeight="1" x14ac:dyDescent="0.2"/>
    <row r="414144" ht="12.75" customHeight="1" x14ac:dyDescent="0.2"/>
    <row r="414148" ht="12.75" customHeight="1" x14ac:dyDescent="0.2"/>
    <row r="414152" ht="12.75" customHeight="1" x14ac:dyDescent="0.2"/>
    <row r="414156" ht="12.75" customHeight="1" x14ac:dyDescent="0.2"/>
    <row r="414160" ht="12.75" customHeight="1" x14ac:dyDescent="0.2"/>
    <row r="414164" ht="12.75" customHeight="1" x14ac:dyDescent="0.2"/>
    <row r="414168" ht="12.75" customHeight="1" x14ac:dyDescent="0.2"/>
    <row r="414172" ht="12.75" customHeight="1" x14ac:dyDescent="0.2"/>
    <row r="414176" ht="12.75" customHeight="1" x14ac:dyDescent="0.2"/>
    <row r="414180" ht="12.75" customHeight="1" x14ac:dyDescent="0.2"/>
    <row r="414184" ht="12.75" customHeight="1" x14ac:dyDescent="0.2"/>
    <row r="414188" ht="12.75" customHeight="1" x14ac:dyDescent="0.2"/>
    <row r="414192" ht="12.75" customHeight="1" x14ac:dyDescent="0.2"/>
    <row r="414196" ht="12.75" customHeight="1" x14ac:dyDescent="0.2"/>
    <row r="414200" ht="12.75" customHeight="1" x14ac:dyDescent="0.2"/>
    <row r="414204" ht="12.75" customHeight="1" x14ac:dyDescent="0.2"/>
    <row r="414208" ht="12.75" customHeight="1" x14ac:dyDescent="0.2"/>
    <row r="414212" ht="12.75" customHeight="1" x14ac:dyDescent="0.2"/>
    <row r="414216" ht="12.75" customHeight="1" x14ac:dyDescent="0.2"/>
    <row r="414220" ht="12.75" customHeight="1" x14ac:dyDescent="0.2"/>
    <row r="414224" ht="12.75" customHeight="1" x14ac:dyDescent="0.2"/>
    <row r="414228" ht="12.75" customHeight="1" x14ac:dyDescent="0.2"/>
    <row r="414232" ht="12.75" customHeight="1" x14ac:dyDescent="0.2"/>
    <row r="414236" ht="12.75" customHeight="1" x14ac:dyDescent="0.2"/>
    <row r="414240" ht="12.75" customHeight="1" x14ac:dyDescent="0.2"/>
    <row r="414244" ht="12.75" customHeight="1" x14ac:dyDescent="0.2"/>
    <row r="414248" ht="12.75" customHeight="1" x14ac:dyDescent="0.2"/>
    <row r="414252" ht="12.75" customHeight="1" x14ac:dyDescent="0.2"/>
    <row r="414256" ht="12.75" customHeight="1" x14ac:dyDescent="0.2"/>
    <row r="414260" ht="12.75" customHeight="1" x14ac:dyDescent="0.2"/>
    <row r="414264" ht="12.75" customHeight="1" x14ac:dyDescent="0.2"/>
    <row r="414268" ht="12.75" customHeight="1" x14ac:dyDescent="0.2"/>
    <row r="414272" ht="12.75" customHeight="1" x14ac:dyDescent="0.2"/>
    <row r="414276" ht="12.75" customHeight="1" x14ac:dyDescent="0.2"/>
    <row r="414280" ht="12.75" customHeight="1" x14ac:dyDescent="0.2"/>
    <row r="414284" ht="12.75" customHeight="1" x14ac:dyDescent="0.2"/>
    <row r="414288" ht="12.75" customHeight="1" x14ac:dyDescent="0.2"/>
    <row r="414292" ht="12.75" customHeight="1" x14ac:dyDescent="0.2"/>
    <row r="414296" ht="12.75" customHeight="1" x14ac:dyDescent="0.2"/>
    <row r="414300" ht="12.75" customHeight="1" x14ac:dyDescent="0.2"/>
    <row r="414304" ht="12.75" customHeight="1" x14ac:dyDescent="0.2"/>
    <row r="414308" ht="12.75" customHeight="1" x14ac:dyDescent="0.2"/>
    <row r="414312" ht="12.75" customHeight="1" x14ac:dyDescent="0.2"/>
    <row r="414316" ht="12.75" customHeight="1" x14ac:dyDescent="0.2"/>
    <row r="414320" ht="12.75" customHeight="1" x14ac:dyDescent="0.2"/>
    <row r="414324" ht="12.75" customHeight="1" x14ac:dyDescent="0.2"/>
    <row r="414328" ht="12.75" customHeight="1" x14ac:dyDescent="0.2"/>
    <row r="414332" ht="12.75" customHeight="1" x14ac:dyDescent="0.2"/>
    <row r="414336" ht="12.75" customHeight="1" x14ac:dyDescent="0.2"/>
    <row r="414340" ht="12.75" customHeight="1" x14ac:dyDescent="0.2"/>
    <row r="414344" ht="12.75" customHeight="1" x14ac:dyDescent="0.2"/>
    <row r="414348" ht="12.75" customHeight="1" x14ac:dyDescent="0.2"/>
    <row r="414352" ht="12.75" customHeight="1" x14ac:dyDescent="0.2"/>
    <row r="414356" ht="12.75" customHeight="1" x14ac:dyDescent="0.2"/>
    <row r="414360" ht="12.75" customHeight="1" x14ac:dyDescent="0.2"/>
    <row r="414364" ht="12.75" customHeight="1" x14ac:dyDescent="0.2"/>
    <row r="414368" ht="12.75" customHeight="1" x14ac:dyDescent="0.2"/>
    <row r="414372" ht="12.75" customHeight="1" x14ac:dyDescent="0.2"/>
    <row r="414376" ht="12.75" customHeight="1" x14ac:dyDescent="0.2"/>
    <row r="414380" ht="12.75" customHeight="1" x14ac:dyDescent="0.2"/>
    <row r="414384" ht="12.75" customHeight="1" x14ac:dyDescent="0.2"/>
    <row r="414388" ht="12.75" customHeight="1" x14ac:dyDescent="0.2"/>
    <row r="414392" ht="12.75" customHeight="1" x14ac:dyDescent="0.2"/>
    <row r="414396" ht="12.75" customHeight="1" x14ac:dyDescent="0.2"/>
    <row r="414400" ht="12.75" customHeight="1" x14ac:dyDescent="0.2"/>
    <row r="414404" ht="12.75" customHeight="1" x14ac:dyDescent="0.2"/>
    <row r="414408" ht="12.75" customHeight="1" x14ac:dyDescent="0.2"/>
    <row r="414412" ht="12.75" customHeight="1" x14ac:dyDescent="0.2"/>
    <row r="414416" ht="12.75" customHeight="1" x14ac:dyDescent="0.2"/>
    <row r="414420" ht="12.75" customHeight="1" x14ac:dyDescent="0.2"/>
    <row r="414424" ht="12.75" customHeight="1" x14ac:dyDescent="0.2"/>
    <row r="414428" ht="12.75" customHeight="1" x14ac:dyDescent="0.2"/>
    <row r="414432" ht="12.75" customHeight="1" x14ac:dyDescent="0.2"/>
    <row r="414436" ht="12.75" customHeight="1" x14ac:dyDescent="0.2"/>
    <row r="414440" ht="12.75" customHeight="1" x14ac:dyDescent="0.2"/>
    <row r="414444" ht="12.75" customHeight="1" x14ac:dyDescent="0.2"/>
    <row r="414448" ht="12.75" customHeight="1" x14ac:dyDescent="0.2"/>
    <row r="414452" ht="12.75" customHeight="1" x14ac:dyDescent="0.2"/>
    <row r="414456" ht="12.75" customHeight="1" x14ac:dyDescent="0.2"/>
    <row r="414460" ht="12.75" customHeight="1" x14ac:dyDescent="0.2"/>
    <row r="414464" ht="12.75" customHeight="1" x14ac:dyDescent="0.2"/>
    <row r="414468" ht="12.75" customHeight="1" x14ac:dyDescent="0.2"/>
    <row r="414472" ht="12.75" customHeight="1" x14ac:dyDescent="0.2"/>
    <row r="414476" ht="12.75" customHeight="1" x14ac:dyDescent="0.2"/>
    <row r="414480" ht="12.75" customHeight="1" x14ac:dyDescent="0.2"/>
    <row r="414484" ht="12.75" customHeight="1" x14ac:dyDescent="0.2"/>
    <row r="414488" ht="12.75" customHeight="1" x14ac:dyDescent="0.2"/>
    <row r="414492" ht="12.75" customHeight="1" x14ac:dyDescent="0.2"/>
    <row r="414496" ht="12.75" customHeight="1" x14ac:dyDescent="0.2"/>
    <row r="414500" ht="12.75" customHeight="1" x14ac:dyDescent="0.2"/>
    <row r="414504" ht="12.75" customHeight="1" x14ac:dyDescent="0.2"/>
    <row r="414508" ht="12.75" customHeight="1" x14ac:dyDescent="0.2"/>
    <row r="414512" ht="12.75" customHeight="1" x14ac:dyDescent="0.2"/>
    <row r="414516" ht="12.75" customHeight="1" x14ac:dyDescent="0.2"/>
    <row r="414520" ht="12.75" customHeight="1" x14ac:dyDescent="0.2"/>
    <row r="414524" ht="12.75" customHeight="1" x14ac:dyDescent="0.2"/>
    <row r="414528" ht="12.75" customHeight="1" x14ac:dyDescent="0.2"/>
    <row r="414532" ht="12.75" customHeight="1" x14ac:dyDescent="0.2"/>
    <row r="414536" ht="12.75" customHeight="1" x14ac:dyDescent="0.2"/>
    <row r="414540" ht="12.75" customHeight="1" x14ac:dyDescent="0.2"/>
    <row r="414544" ht="12.75" customHeight="1" x14ac:dyDescent="0.2"/>
    <row r="414548" ht="12.75" customHeight="1" x14ac:dyDescent="0.2"/>
    <row r="414552" ht="12.75" customHeight="1" x14ac:dyDescent="0.2"/>
    <row r="414556" ht="12.75" customHeight="1" x14ac:dyDescent="0.2"/>
    <row r="414560" ht="12.75" customHeight="1" x14ac:dyDescent="0.2"/>
    <row r="414564" ht="12.75" customHeight="1" x14ac:dyDescent="0.2"/>
    <row r="414568" ht="12.75" customHeight="1" x14ac:dyDescent="0.2"/>
    <row r="414572" ht="12.75" customHeight="1" x14ac:dyDescent="0.2"/>
    <row r="414576" ht="12.75" customHeight="1" x14ac:dyDescent="0.2"/>
    <row r="414580" ht="12.75" customHeight="1" x14ac:dyDescent="0.2"/>
    <row r="414584" ht="12.75" customHeight="1" x14ac:dyDescent="0.2"/>
    <row r="414588" ht="12.75" customHeight="1" x14ac:dyDescent="0.2"/>
    <row r="414592" ht="12.75" customHeight="1" x14ac:dyDescent="0.2"/>
    <row r="414596" ht="12.75" customHeight="1" x14ac:dyDescent="0.2"/>
    <row r="414600" ht="12.75" customHeight="1" x14ac:dyDescent="0.2"/>
    <row r="414604" ht="12.75" customHeight="1" x14ac:dyDescent="0.2"/>
    <row r="414608" ht="12.75" customHeight="1" x14ac:dyDescent="0.2"/>
    <row r="414612" ht="12.75" customHeight="1" x14ac:dyDescent="0.2"/>
    <row r="414616" ht="12.75" customHeight="1" x14ac:dyDescent="0.2"/>
    <row r="414620" ht="12.75" customHeight="1" x14ac:dyDescent="0.2"/>
    <row r="414624" ht="12.75" customHeight="1" x14ac:dyDescent="0.2"/>
    <row r="414628" ht="12.75" customHeight="1" x14ac:dyDescent="0.2"/>
    <row r="414632" ht="12.75" customHeight="1" x14ac:dyDescent="0.2"/>
    <row r="414636" ht="12.75" customHeight="1" x14ac:dyDescent="0.2"/>
    <row r="414640" ht="12.75" customHeight="1" x14ac:dyDescent="0.2"/>
    <row r="414644" ht="12.75" customHeight="1" x14ac:dyDescent="0.2"/>
    <row r="414648" ht="12.75" customHeight="1" x14ac:dyDescent="0.2"/>
    <row r="414652" ht="12.75" customHeight="1" x14ac:dyDescent="0.2"/>
    <row r="414656" ht="12.75" customHeight="1" x14ac:dyDescent="0.2"/>
    <row r="414660" ht="12.75" customHeight="1" x14ac:dyDescent="0.2"/>
    <row r="414664" ht="12.75" customHeight="1" x14ac:dyDescent="0.2"/>
    <row r="414668" ht="12.75" customHeight="1" x14ac:dyDescent="0.2"/>
    <row r="414672" ht="12.75" customHeight="1" x14ac:dyDescent="0.2"/>
    <row r="414676" ht="12.75" customHeight="1" x14ac:dyDescent="0.2"/>
    <row r="414680" ht="12.75" customHeight="1" x14ac:dyDescent="0.2"/>
    <row r="414684" ht="12.75" customHeight="1" x14ac:dyDescent="0.2"/>
    <row r="414688" ht="12.75" customHeight="1" x14ac:dyDescent="0.2"/>
    <row r="414692" ht="12.75" customHeight="1" x14ac:dyDescent="0.2"/>
    <row r="414696" ht="12.75" customHeight="1" x14ac:dyDescent="0.2"/>
    <row r="414700" ht="12.75" customHeight="1" x14ac:dyDescent="0.2"/>
    <row r="414704" ht="12.75" customHeight="1" x14ac:dyDescent="0.2"/>
    <row r="414708" ht="12.75" customHeight="1" x14ac:dyDescent="0.2"/>
    <row r="414712" ht="12.75" customHeight="1" x14ac:dyDescent="0.2"/>
    <row r="414716" ht="12.75" customHeight="1" x14ac:dyDescent="0.2"/>
    <row r="414720" ht="12.75" customHeight="1" x14ac:dyDescent="0.2"/>
    <row r="414724" ht="12.75" customHeight="1" x14ac:dyDescent="0.2"/>
    <row r="414728" ht="12.75" customHeight="1" x14ac:dyDescent="0.2"/>
    <row r="414732" ht="12.75" customHeight="1" x14ac:dyDescent="0.2"/>
    <row r="414736" ht="12.75" customHeight="1" x14ac:dyDescent="0.2"/>
    <row r="414740" ht="12.75" customHeight="1" x14ac:dyDescent="0.2"/>
    <row r="414744" ht="12.75" customHeight="1" x14ac:dyDescent="0.2"/>
    <row r="414748" ht="12.75" customHeight="1" x14ac:dyDescent="0.2"/>
    <row r="414752" ht="12.75" customHeight="1" x14ac:dyDescent="0.2"/>
    <row r="414756" ht="12.75" customHeight="1" x14ac:dyDescent="0.2"/>
    <row r="414760" ht="12.75" customHeight="1" x14ac:dyDescent="0.2"/>
    <row r="414764" ht="12.75" customHeight="1" x14ac:dyDescent="0.2"/>
    <row r="414768" ht="12.75" customHeight="1" x14ac:dyDescent="0.2"/>
    <row r="414772" ht="12.75" customHeight="1" x14ac:dyDescent="0.2"/>
    <row r="414776" ht="12.75" customHeight="1" x14ac:dyDescent="0.2"/>
    <row r="414780" ht="12.75" customHeight="1" x14ac:dyDescent="0.2"/>
    <row r="414784" ht="12.75" customHeight="1" x14ac:dyDescent="0.2"/>
    <row r="414788" ht="12.75" customHeight="1" x14ac:dyDescent="0.2"/>
    <row r="414792" ht="12.75" customHeight="1" x14ac:dyDescent="0.2"/>
    <row r="414796" ht="12.75" customHeight="1" x14ac:dyDescent="0.2"/>
    <row r="414800" ht="12.75" customHeight="1" x14ac:dyDescent="0.2"/>
    <row r="414804" ht="12.75" customHeight="1" x14ac:dyDescent="0.2"/>
    <row r="414808" ht="12.75" customHeight="1" x14ac:dyDescent="0.2"/>
    <row r="414812" ht="12.75" customHeight="1" x14ac:dyDescent="0.2"/>
    <row r="414816" ht="12.75" customHeight="1" x14ac:dyDescent="0.2"/>
    <row r="414820" ht="12.75" customHeight="1" x14ac:dyDescent="0.2"/>
    <row r="414824" ht="12.75" customHeight="1" x14ac:dyDescent="0.2"/>
    <row r="414828" ht="12.75" customHeight="1" x14ac:dyDescent="0.2"/>
    <row r="414832" ht="12.75" customHeight="1" x14ac:dyDescent="0.2"/>
    <row r="414836" ht="12.75" customHeight="1" x14ac:dyDescent="0.2"/>
    <row r="414840" ht="12.75" customHeight="1" x14ac:dyDescent="0.2"/>
    <row r="414844" ht="12.75" customHeight="1" x14ac:dyDescent="0.2"/>
    <row r="414848" ht="12.75" customHeight="1" x14ac:dyDescent="0.2"/>
    <row r="414852" ht="12.75" customHeight="1" x14ac:dyDescent="0.2"/>
    <row r="414856" ht="12.75" customHeight="1" x14ac:dyDescent="0.2"/>
    <row r="414860" ht="12.75" customHeight="1" x14ac:dyDescent="0.2"/>
    <row r="414864" ht="12.75" customHeight="1" x14ac:dyDescent="0.2"/>
    <row r="414868" ht="12.75" customHeight="1" x14ac:dyDescent="0.2"/>
    <row r="414872" ht="12.75" customHeight="1" x14ac:dyDescent="0.2"/>
    <row r="414876" ht="12.75" customHeight="1" x14ac:dyDescent="0.2"/>
    <row r="414880" ht="12.75" customHeight="1" x14ac:dyDescent="0.2"/>
    <row r="414884" ht="12.75" customHeight="1" x14ac:dyDescent="0.2"/>
    <row r="414888" ht="12.75" customHeight="1" x14ac:dyDescent="0.2"/>
    <row r="414892" ht="12.75" customHeight="1" x14ac:dyDescent="0.2"/>
    <row r="414896" ht="12.75" customHeight="1" x14ac:dyDescent="0.2"/>
    <row r="414900" ht="12.75" customHeight="1" x14ac:dyDescent="0.2"/>
    <row r="414904" ht="12.75" customHeight="1" x14ac:dyDescent="0.2"/>
    <row r="414908" ht="12.75" customHeight="1" x14ac:dyDescent="0.2"/>
    <row r="414912" ht="12.75" customHeight="1" x14ac:dyDescent="0.2"/>
    <row r="414916" ht="12.75" customHeight="1" x14ac:dyDescent="0.2"/>
    <row r="414920" ht="12.75" customHeight="1" x14ac:dyDescent="0.2"/>
    <row r="414924" ht="12.75" customHeight="1" x14ac:dyDescent="0.2"/>
    <row r="414928" ht="12.75" customHeight="1" x14ac:dyDescent="0.2"/>
    <row r="414932" ht="12.75" customHeight="1" x14ac:dyDescent="0.2"/>
    <row r="414936" ht="12.75" customHeight="1" x14ac:dyDescent="0.2"/>
    <row r="414940" ht="12.75" customHeight="1" x14ac:dyDescent="0.2"/>
    <row r="414944" ht="12.75" customHeight="1" x14ac:dyDescent="0.2"/>
    <row r="414948" ht="12.75" customHeight="1" x14ac:dyDescent="0.2"/>
    <row r="414952" ht="12.75" customHeight="1" x14ac:dyDescent="0.2"/>
    <row r="414956" ht="12.75" customHeight="1" x14ac:dyDescent="0.2"/>
    <row r="414960" ht="12.75" customHeight="1" x14ac:dyDescent="0.2"/>
    <row r="414964" ht="12.75" customHeight="1" x14ac:dyDescent="0.2"/>
    <row r="414968" ht="12.75" customHeight="1" x14ac:dyDescent="0.2"/>
    <row r="414972" ht="12.75" customHeight="1" x14ac:dyDescent="0.2"/>
    <row r="414976" ht="12.75" customHeight="1" x14ac:dyDescent="0.2"/>
    <row r="414980" ht="12.75" customHeight="1" x14ac:dyDescent="0.2"/>
    <row r="414984" ht="12.75" customHeight="1" x14ac:dyDescent="0.2"/>
    <row r="414988" ht="12.75" customHeight="1" x14ac:dyDescent="0.2"/>
    <row r="414992" ht="12.75" customHeight="1" x14ac:dyDescent="0.2"/>
    <row r="414996" ht="12.75" customHeight="1" x14ac:dyDescent="0.2"/>
    <row r="415000" ht="12.75" customHeight="1" x14ac:dyDescent="0.2"/>
    <row r="415004" ht="12.75" customHeight="1" x14ac:dyDescent="0.2"/>
    <row r="415008" ht="12.75" customHeight="1" x14ac:dyDescent="0.2"/>
    <row r="415012" ht="12.75" customHeight="1" x14ac:dyDescent="0.2"/>
    <row r="415016" ht="12.75" customHeight="1" x14ac:dyDescent="0.2"/>
    <row r="415020" ht="12.75" customHeight="1" x14ac:dyDescent="0.2"/>
    <row r="415024" ht="12.75" customHeight="1" x14ac:dyDescent="0.2"/>
    <row r="415028" ht="12.75" customHeight="1" x14ac:dyDescent="0.2"/>
    <row r="415032" ht="12.75" customHeight="1" x14ac:dyDescent="0.2"/>
    <row r="415036" ht="12.75" customHeight="1" x14ac:dyDescent="0.2"/>
    <row r="415040" ht="12.75" customHeight="1" x14ac:dyDescent="0.2"/>
    <row r="415044" ht="12.75" customHeight="1" x14ac:dyDescent="0.2"/>
    <row r="415048" ht="12.75" customHeight="1" x14ac:dyDescent="0.2"/>
    <row r="415052" ht="12.75" customHeight="1" x14ac:dyDescent="0.2"/>
    <row r="415056" ht="12.75" customHeight="1" x14ac:dyDescent="0.2"/>
    <row r="415060" ht="12.75" customHeight="1" x14ac:dyDescent="0.2"/>
    <row r="415064" ht="12.75" customHeight="1" x14ac:dyDescent="0.2"/>
    <row r="415068" ht="12.75" customHeight="1" x14ac:dyDescent="0.2"/>
    <row r="415072" ht="12.75" customHeight="1" x14ac:dyDescent="0.2"/>
    <row r="415076" ht="12.75" customHeight="1" x14ac:dyDescent="0.2"/>
    <row r="415080" ht="12.75" customHeight="1" x14ac:dyDescent="0.2"/>
    <row r="415084" ht="12.75" customHeight="1" x14ac:dyDescent="0.2"/>
    <row r="415088" ht="12.75" customHeight="1" x14ac:dyDescent="0.2"/>
    <row r="415092" ht="12.75" customHeight="1" x14ac:dyDescent="0.2"/>
    <row r="415096" ht="12.75" customHeight="1" x14ac:dyDescent="0.2"/>
    <row r="415100" ht="12.75" customHeight="1" x14ac:dyDescent="0.2"/>
    <row r="415104" ht="12.75" customHeight="1" x14ac:dyDescent="0.2"/>
    <row r="415108" ht="12.75" customHeight="1" x14ac:dyDescent="0.2"/>
    <row r="415112" ht="12.75" customHeight="1" x14ac:dyDescent="0.2"/>
    <row r="415116" ht="12.75" customHeight="1" x14ac:dyDescent="0.2"/>
    <row r="415120" ht="12.75" customHeight="1" x14ac:dyDescent="0.2"/>
    <row r="415124" ht="12.75" customHeight="1" x14ac:dyDescent="0.2"/>
    <row r="415128" ht="12.75" customHeight="1" x14ac:dyDescent="0.2"/>
    <row r="415132" ht="12.75" customHeight="1" x14ac:dyDescent="0.2"/>
    <row r="415136" ht="12.75" customHeight="1" x14ac:dyDescent="0.2"/>
    <row r="415140" ht="12.75" customHeight="1" x14ac:dyDescent="0.2"/>
    <row r="415144" ht="12.75" customHeight="1" x14ac:dyDescent="0.2"/>
    <row r="415148" ht="12.75" customHeight="1" x14ac:dyDescent="0.2"/>
    <row r="415152" ht="12.75" customHeight="1" x14ac:dyDescent="0.2"/>
    <row r="415156" ht="12.75" customHeight="1" x14ac:dyDescent="0.2"/>
    <row r="415160" ht="12.75" customHeight="1" x14ac:dyDescent="0.2"/>
    <row r="415164" ht="12.75" customHeight="1" x14ac:dyDescent="0.2"/>
    <row r="415168" ht="12.75" customHeight="1" x14ac:dyDescent="0.2"/>
    <row r="415172" ht="12.75" customHeight="1" x14ac:dyDescent="0.2"/>
    <row r="415176" ht="12.75" customHeight="1" x14ac:dyDescent="0.2"/>
    <row r="415180" ht="12.75" customHeight="1" x14ac:dyDescent="0.2"/>
    <row r="415184" ht="12.75" customHeight="1" x14ac:dyDescent="0.2"/>
    <row r="415188" ht="12.75" customHeight="1" x14ac:dyDescent="0.2"/>
    <row r="415192" ht="12.75" customHeight="1" x14ac:dyDescent="0.2"/>
    <row r="415196" ht="12.75" customHeight="1" x14ac:dyDescent="0.2"/>
    <row r="415200" ht="12.75" customHeight="1" x14ac:dyDescent="0.2"/>
    <row r="415204" ht="12.75" customHeight="1" x14ac:dyDescent="0.2"/>
    <row r="415208" ht="12.75" customHeight="1" x14ac:dyDescent="0.2"/>
    <row r="415212" ht="12.75" customHeight="1" x14ac:dyDescent="0.2"/>
    <row r="415216" ht="12.75" customHeight="1" x14ac:dyDescent="0.2"/>
    <row r="415220" ht="12.75" customHeight="1" x14ac:dyDescent="0.2"/>
    <row r="415224" ht="12.75" customHeight="1" x14ac:dyDescent="0.2"/>
    <row r="415228" ht="12.75" customHeight="1" x14ac:dyDescent="0.2"/>
    <row r="415232" ht="12.75" customHeight="1" x14ac:dyDescent="0.2"/>
    <row r="415236" ht="12.75" customHeight="1" x14ac:dyDescent="0.2"/>
    <row r="415240" ht="12.75" customHeight="1" x14ac:dyDescent="0.2"/>
    <row r="415244" ht="12.75" customHeight="1" x14ac:dyDescent="0.2"/>
    <row r="415248" ht="12.75" customHeight="1" x14ac:dyDescent="0.2"/>
    <row r="415252" ht="12.75" customHeight="1" x14ac:dyDescent="0.2"/>
    <row r="415256" ht="12.75" customHeight="1" x14ac:dyDescent="0.2"/>
    <row r="415260" ht="12.75" customHeight="1" x14ac:dyDescent="0.2"/>
    <row r="415264" ht="12.75" customHeight="1" x14ac:dyDescent="0.2"/>
    <row r="415268" ht="12.75" customHeight="1" x14ac:dyDescent="0.2"/>
    <row r="415272" ht="12.75" customHeight="1" x14ac:dyDescent="0.2"/>
    <row r="415276" ht="12.75" customHeight="1" x14ac:dyDescent="0.2"/>
    <row r="415280" ht="12.75" customHeight="1" x14ac:dyDescent="0.2"/>
    <row r="415284" ht="12.75" customHeight="1" x14ac:dyDescent="0.2"/>
    <row r="415288" ht="12.75" customHeight="1" x14ac:dyDescent="0.2"/>
    <row r="415292" ht="12.75" customHeight="1" x14ac:dyDescent="0.2"/>
    <row r="415296" ht="12.75" customHeight="1" x14ac:dyDescent="0.2"/>
    <row r="415300" ht="12.75" customHeight="1" x14ac:dyDescent="0.2"/>
    <row r="415304" ht="12.75" customHeight="1" x14ac:dyDescent="0.2"/>
    <row r="415308" ht="12.75" customHeight="1" x14ac:dyDescent="0.2"/>
    <row r="415312" ht="12.75" customHeight="1" x14ac:dyDescent="0.2"/>
    <row r="415316" ht="12.75" customHeight="1" x14ac:dyDescent="0.2"/>
    <row r="415320" ht="12.75" customHeight="1" x14ac:dyDescent="0.2"/>
    <row r="415324" ht="12.75" customHeight="1" x14ac:dyDescent="0.2"/>
    <row r="415328" ht="12.75" customHeight="1" x14ac:dyDescent="0.2"/>
    <row r="415332" ht="12.75" customHeight="1" x14ac:dyDescent="0.2"/>
    <row r="415336" ht="12.75" customHeight="1" x14ac:dyDescent="0.2"/>
    <row r="415340" ht="12.75" customHeight="1" x14ac:dyDescent="0.2"/>
    <row r="415344" ht="12.75" customHeight="1" x14ac:dyDescent="0.2"/>
    <row r="415348" ht="12.75" customHeight="1" x14ac:dyDescent="0.2"/>
    <row r="415352" ht="12.75" customHeight="1" x14ac:dyDescent="0.2"/>
    <row r="415356" ht="12.75" customHeight="1" x14ac:dyDescent="0.2"/>
    <row r="415360" ht="12.75" customHeight="1" x14ac:dyDescent="0.2"/>
    <row r="415364" ht="12.75" customHeight="1" x14ac:dyDescent="0.2"/>
    <row r="415368" ht="12.75" customHeight="1" x14ac:dyDescent="0.2"/>
    <row r="415372" ht="12.75" customHeight="1" x14ac:dyDescent="0.2"/>
    <row r="415376" ht="12.75" customHeight="1" x14ac:dyDescent="0.2"/>
    <row r="415380" ht="12.75" customHeight="1" x14ac:dyDescent="0.2"/>
    <row r="415384" ht="12.75" customHeight="1" x14ac:dyDescent="0.2"/>
    <row r="415388" ht="12.75" customHeight="1" x14ac:dyDescent="0.2"/>
    <row r="415392" ht="12.75" customHeight="1" x14ac:dyDescent="0.2"/>
    <row r="415396" ht="12.75" customHeight="1" x14ac:dyDescent="0.2"/>
    <row r="415400" ht="12.75" customHeight="1" x14ac:dyDescent="0.2"/>
    <row r="415404" ht="12.75" customHeight="1" x14ac:dyDescent="0.2"/>
    <row r="415408" ht="12.75" customHeight="1" x14ac:dyDescent="0.2"/>
    <row r="415412" ht="12.75" customHeight="1" x14ac:dyDescent="0.2"/>
    <row r="415416" ht="12.75" customHeight="1" x14ac:dyDescent="0.2"/>
    <row r="415420" ht="12.75" customHeight="1" x14ac:dyDescent="0.2"/>
    <row r="415424" ht="12.75" customHeight="1" x14ac:dyDescent="0.2"/>
    <row r="415428" ht="12.75" customHeight="1" x14ac:dyDescent="0.2"/>
    <row r="415432" ht="12.75" customHeight="1" x14ac:dyDescent="0.2"/>
    <row r="415436" ht="12.75" customHeight="1" x14ac:dyDescent="0.2"/>
    <row r="415440" ht="12.75" customHeight="1" x14ac:dyDescent="0.2"/>
    <row r="415444" ht="12.75" customHeight="1" x14ac:dyDescent="0.2"/>
    <row r="415448" ht="12.75" customHeight="1" x14ac:dyDescent="0.2"/>
    <row r="415452" ht="12.75" customHeight="1" x14ac:dyDescent="0.2"/>
    <row r="415456" ht="12.75" customHeight="1" x14ac:dyDescent="0.2"/>
    <row r="415460" ht="12.75" customHeight="1" x14ac:dyDescent="0.2"/>
    <row r="415464" ht="12.75" customHeight="1" x14ac:dyDescent="0.2"/>
    <row r="415468" ht="12.75" customHeight="1" x14ac:dyDescent="0.2"/>
    <row r="415472" ht="12.75" customHeight="1" x14ac:dyDescent="0.2"/>
    <row r="415476" ht="12.75" customHeight="1" x14ac:dyDescent="0.2"/>
    <row r="415480" ht="12.75" customHeight="1" x14ac:dyDescent="0.2"/>
    <row r="415484" ht="12.75" customHeight="1" x14ac:dyDescent="0.2"/>
    <row r="415488" ht="12.75" customHeight="1" x14ac:dyDescent="0.2"/>
    <row r="415492" ht="12.75" customHeight="1" x14ac:dyDescent="0.2"/>
    <row r="415496" ht="12.75" customHeight="1" x14ac:dyDescent="0.2"/>
    <row r="415500" ht="12.75" customHeight="1" x14ac:dyDescent="0.2"/>
    <row r="415504" ht="12.75" customHeight="1" x14ac:dyDescent="0.2"/>
    <row r="415508" ht="12.75" customHeight="1" x14ac:dyDescent="0.2"/>
    <row r="415512" ht="12.75" customHeight="1" x14ac:dyDescent="0.2"/>
    <row r="415516" ht="12.75" customHeight="1" x14ac:dyDescent="0.2"/>
    <row r="415520" ht="12.75" customHeight="1" x14ac:dyDescent="0.2"/>
    <row r="415524" ht="12.75" customHeight="1" x14ac:dyDescent="0.2"/>
    <row r="415528" ht="12.75" customHeight="1" x14ac:dyDescent="0.2"/>
    <row r="415532" ht="12.75" customHeight="1" x14ac:dyDescent="0.2"/>
    <row r="415536" ht="12.75" customHeight="1" x14ac:dyDescent="0.2"/>
    <row r="415540" ht="12.75" customHeight="1" x14ac:dyDescent="0.2"/>
    <row r="415544" ht="12.75" customHeight="1" x14ac:dyDescent="0.2"/>
    <row r="415548" ht="12.75" customHeight="1" x14ac:dyDescent="0.2"/>
    <row r="415552" ht="12.75" customHeight="1" x14ac:dyDescent="0.2"/>
    <row r="415556" ht="12.75" customHeight="1" x14ac:dyDescent="0.2"/>
    <row r="415560" ht="12.75" customHeight="1" x14ac:dyDescent="0.2"/>
    <row r="415564" ht="12.75" customHeight="1" x14ac:dyDescent="0.2"/>
    <row r="415568" ht="12.75" customHeight="1" x14ac:dyDescent="0.2"/>
    <row r="415572" ht="12.75" customHeight="1" x14ac:dyDescent="0.2"/>
    <row r="415576" ht="12.75" customHeight="1" x14ac:dyDescent="0.2"/>
    <row r="415580" ht="12.75" customHeight="1" x14ac:dyDescent="0.2"/>
    <row r="415584" ht="12.75" customHeight="1" x14ac:dyDescent="0.2"/>
    <row r="415588" ht="12.75" customHeight="1" x14ac:dyDescent="0.2"/>
    <row r="415592" ht="12.75" customHeight="1" x14ac:dyDescent="0.2"/>
    <row r="415596" ht="12.75" customHeight="1" x14ac:dyDescent="0.2"/>
    <row r="415600" ht="12.75" customHeight="1" x14ac:dyDescent="0.2"/>
    <row r="415604" ht="12.75" customHeight="1" x14ac:dyDescent="0.2"/>
    <row r="415608" ht="12.75" customHeight="1" x14ac:dyDescent="0.2"/>
    <row r="415612" ht="12.75" customHeight="1" x14ac:dyDescent="0.2"/>
    <row r="415616" ht="12.75" customHeight="1" x14ac:dyDescent="0.2"/>
    <row r="415620" ht="12.75" customHeight="1" x14ac:dyDescent="0.2"/>
    <row r="415624" ht="12.75" customHeight="1" x14ac:dyDescent="0.2"/>
    <row r="415628" ht="12.75" customHeight="1" x14ac:dyDescent="0.2"/>
    <row r="415632" ht="12.75" customHeight="1" x14ac:dyDescent="0.2"/>
    <row r="415636" ht="12.75" customHeight="1" x14ac:dyDescent="0.2"/>
    <row r="415640" ht="12.75" customHeight="1" x14ac:dyDescent="0.2"/>
    <row r="415644" ht="12.75" customHeight="1" x14ac:dyDescent="0.2"/>
    <row r="415648" ht="12.75" customHeight="1" x14ac:dyDescent="0.2"/>
    <row r="415652" ht="12.75" customHeight="1" x14ac:dyDescent="0.2"/>
    <row r="415656" ht="12.75" customHeight="1" x14ac:dyDescent="0.2"/>
    <row r="415660" ht="12.75" customHeight="1" x14ac:dyDescent="0.2"/>
    <row r="415664" ht="12.75" customHeight="1" x14ac:dyDescent="0.2"/>
    <row r="415668" ht="12.75" customHeight="1" x14ac:dyDescent="0.2"/>
    <row r="415672" ht="12.75" customHeight="1" x14ac:dyDescent="0.2"/>
    <row r="415676" ht="12.75" customHeight="1" x14ac:dyDescent="0.2"/>
    <row r="415680" ht="12.75" customHeight="1" x14ac:dyDescent="0.2"/>
    <row r="415684" ht="12.75" customHeight="1" x14ac:dyDescent="0.2"/>
    <row r="415688" ht="12.75" customHeight="1" x14ac:dyDescent="0.2"/>
    <row r="415692" ht="12.75" customHeight="1" x14ac:dyDescent="0.2"/>
    <row r="415696" ht="12.75" customHeight="1" x14ac:dyDescent="0.2"/>
    <row r="415700" ht="12.75" customHeight="1" x14ac:dyDescent="0.2"/>
    <row r="415704" ht="12.75" customHeight="1" x14ac:dyDescent="0.2"/>
    <row r="415708" ht="12.75" customHeight="1" x14ac:dyDescent="0.2"/>
    <row r="415712" ht="12.75" customHeight="1" x14ac:dyDescent="0.2"/>
    <row r="415716" ht="12.75" customHeight="1" x14ac:dyDescent="0.2"/>
    <row r="415720" ht="12.75" customHeight="1" x14ac:dyDescent="0.2"/>
    <row r="415724" ht="12.75" customHeight="1" x14ac:dyDescent="0.2"/>
    <row r="415728" ht="12.75" customHeight="1" x14ac:dyDescent="0.2"/>
    <row r="415732" ht="12.75" customHeight="1" x14ac:dyDescent="0.2"/>
    <row r="415736" ht="12.75" customHeight="1" x14ac:dyDescent="0.2"/>
    <row r="415740" ht="12.75" customHeight="1" x14ac:dyDescent="0.2"/>
    <row r="415744" ht="12.75" customHeight="1" x14ac:dyDescent="0.2"/>
    <row r="415748" ht="12.75" customHeight="1" x14ac:dyDescent="0.2"/>
    <row r="415752" ht="12.75" customHeight="1" x14ac:dyDescent="0.2"/>
    <row r="415756" ht="12.75" customHeight="1" x14ac:dyDescent="0.2"/>
    <row r="415760" ht="12.75" customHeight="1" x14ac:dyDescent="0.2"/>
    <row r="415764" ht="12.75" customHeight="1" x14ac:dyDescent="0.2"/>
    <row r="415768" ht="12.75" customHeight="1" x14ac:dyDescent="0.2"/>
    <row r="415772" ht="12.75" customHeight="1" x14ac:dyDescent="0.2"/>
    <row r="415776" ht="12.75" customHeight="1" x14ac:dyDescent="0.2"/>
    <row r="415780" ht="12.75" customHeight="1" x14ac:dyDescent="0.2"/>
    <row r="415784" ht="12.75" customHeight="1" x14ac:dyDescent="0.2"/>
    <row r="415788" ht="12.75" customHeight="1" x14ac:dyDescent="0.2"/>
    <row r="415792" ht="12.75" customHeight="1" x14ac:dyDescent="0.2"/>
    <row r="415796" ht="12.75" customHeight="1" x14ac:dyDescent="0.2"/>
    <row r="415800" ht="12.75" customHeight="1" x14ac:dyDescent="0.2"/>
    <row r="415804" ht="12.75" customHeight="1" x14ac:dyDescent="0.2"/>
    <row r="415808" ht="12.75" customHeight="1" x14ac:dyDescent="0.2"/>
    <row r="415812" ht="12.75" customHeight="1" x14ac:dyDescent="0.2"/>
    <row r="415816" ht="12.75" customHeight="1" x14ac:dyDescent="0.2"/>
    <row r="415820" ht="12.75" customHeight="1" x14ac:dyDescent="0.2"/>
    <row r="415824" ht="12.75" customHeight="1" x14ac:dyDescent="0.2"/>
    <row r="415828" ht="12.75" customHeight="1" x14ac:dyDescent="0.2"/>
    <row r="415832" ht="12.75" customHeight="1" x14ac:dyDescent="0.2"/>
    <row r="415836" ht="12.75" customHeight="1" x14ac:dyDescent="0.2"/>
    <row r="415840" ht="12.75" customHeight="1" x14ac:dyDescent="0.2"/>
    <row r="415844" ht="12.75" customHeight="1" x14ac:dyDescent="0.2"/>
    <row r="415848" ht="12.75" customHeight="1" x14ac:dyDescent="0.2"/>
    <row r="415852" ht="12.75" customHeight="1" x14ac:dyDescent="0.2"/>
    <row r="415856" ht="12.75" customHeight="1" x14ac:dyDescent="0.2"/>
    <row r="415860" ht="12.75" customHeight="1" x14ac:dyDescent="0.2"/>
    <row r="415864" ht="12.75" customHeight="1" x14ac:dyDescent="0.2"/>
    <row r="415868" ht="12.75" customHeight="1" x14ac:dyDescent="0.2"/>
    <row r="415872" ht="12.75" customHeight="1" x14ac:dyDescent="0.2"/>
    <row r="415876" ht="12.75" customHeight="1" x14ac:dyDescent="0.2"/>
    <row r="415880" ht="12.75" customHeight="1" x14ac:dyDescent="0.2"/>
    <row r="415884" ht="12.75" customHeight="1" x14ac:dyDescent="0.2"/>
    <row r="415888" ht="12.75" customHeight="1" x14ac:dyDescent="0.2"/>
    <row r="415892" ht="12.75" customHeight="1" x14ac:dyDescent="0.2"/>
    <row r="415896" ht="12.75" customHeight="1" x14ac:dyDescent="0.2"/>
    <row r="415900" ht="12.75" customHeight="1" x14ac:dyDescent="0.2"/>
    <row r="415904" ht="12.75" customHeight="1" x14ac:dyDescent="0.2"/>
    <row r="415908" ht="12.75" customHeight="1" x14ac:dyDescent="0.2"/>
    <row r="415912" ht="12.75" customHeight="1" x14ac:dyDescent="0.2"/>
    <row r="415916" ht="12.75" customHeight="1" x14ac:dyDescent="0.2"/>
    <row r="415920" ht="12.75" customHeight="1" x14ac:dyDescent="0.2"/>
    <row r="415924" ht="12.75" customHeight="1" x14ac:dyDescent="0.2"/>
    <row r="415928" ht="12.75" customHeight="1" x14ac:dyDescent="0.2"/>
    <row r="415932" ht="12.75" customHeight="1" x14ac:dyDescent="0.2"/>
    <row r="415936" ht="12.75" customHeight="1" x14ac:dyDescent="0.2"/>
    <row r="415940" ht="12.75" customHeight="1" x14ac:dyDescent="0.2"/>
    <row r="415944" ht="12.75" customHeight="1" x14ac:dyDescent="0.2"/>
    <row r="415948" ht="12.75" customHeight="1" x14ac:dyDescent="0.2"/>
    <row r="415952" ht="12.75" customHeight="1" x14ac:dyDescent="0.2"/>
    <row r="415956" ht="12.75" customHeight="1" x14ac:dyDescent="0.2"/>
    <row r="415960" ht="12.75" customHeight="1" x14ac:dyDescent="0.2"/>
    <row r="415964" ht="12.75" customHeight="1" x14ac:dyDescent="0.2"/>
    <row r="415968" ht="12.75" customHeight="1" x14ac:dyDescent="0.2"/>
    <row r="415972" ht="12.75" customHeight="1" x14ac:dyDescent="0.2"/>
    <row r="415976" ht="12.75" customHeight="1" x14ac:dyDescent="0.2"/>
    <row r="415980" ht="12.75" customHeight="1" x14ac:dyDescent="0.2"/>
    <row r="415984" ht="12.75" customHeight="1" x14ac:dyDescent="0.2"/>
    <row r="415988" ht="12.75" customHeight="1" x14ac:dyDescent="0.2"/>
    <row r="415992" ht="12.75" customHeight="1" x14ac:dyDescent="0.2"/>
    <row r="415996" ht="12.75" customHeight="1" x14ac:dyDescent="0.2"/>
    <row r="416000" ht="12.75" customHeight="1" x14ac:dyDescent="0.2"/>
    <row r="416004" ht="12.75" customHeight="1" x14ac:dyDescent="0.2"/>
    <row r="416008" ht="12.75" customHeight="1" x14ac:dyDescent="0.2"/>
    <row r="416012" ht="12.75" customHeight="1" x14ac:dyDescent="0.2"/>
    <row r="416016" ht="12.75" customHeight="1" x14ac:dyDescent="0.2"/>
    <row r="416020" ht="12.75" customHeight="1" x14ac:dyDescent="0.2"/>
    <row r="416024" ht="12.75" customHeight="1" x14ac:dyDescent="0.2"/>
    <row r="416028" ht="12.75" customHeight="1" x14ac:dyDescent="0.2"/>
    <row r="416032" ht="12.75" customHeight="1" x14ac:dyDescent="0.2"/>
    <row r="416036" ht="12.75" customHeight="1" x14ac:dyDescent="0.2"/>
    <row r="416040" ht="12.75" customHeight="1" x14ac:dyDescent="0.2"/>
    <row r="416044" ht="12.75" customHeight="1" x14ac:dyDescent="0.2"/>
    <row r="416048" ht="12.75" customHeight="1" x14ac:dyDescent="0.2"/>
    <row r="416052" ht="12.75" customHeight="1" x14ac:dyDescent="0.2"/>
    <row r="416056" ht="12.75" customHeight="1" x14ac:dyDescent="0.2"/>
    <row r="416060" ht="12.75" customHeight="1" x14ac:dyDescent="0.2"/>
    <row r="416064" ht="12.75" customHeight="1" x14ac:dyDescent="0.2"/>
    <row r="416068" ht="12.75" customHeight="1" x14ac:dyDescent="0.2"/>
    <row r="416072" ht="12.75" customHeight="1" x14ac:dyDescent="0.2"/>
    <row r="416076" ht="12.75" customHeight="1" x14ac:dyDescent="0.2"/>
    <row r="416080" ht="12.75" customHeight="1" x14ac:dyDescent="0.2"/>
    <row r="416084" ht="12.75" customHeight="1" x14ac:dyDescent="0.2"/>
    <row r="416088" ht="12.75" customHeight="1" x14ac:dyDescent="0.2"/>
    <row r="416092" ht="12.75" customHeight="1" x14ac:dyDescent="0.2"/>
    <row r="416096" ht="12.75" customHeight="1" x14ac:dyDescent="0.2"/>
    <row r="416100" ht="12.75" customHeight="1" x14ac:dyDescent="0.2"/>
    <row r="416104" ht="12.75" customHeight="1" x14ac:dyDescent="0.2"/>
    <row r="416108" ht="12.75" customHeight="1" x14ac:dyDescent="0.2"/>
    <row r="416112" ht="12.75" customHeight="1" x14ac:dyDescent="0.2"/>
    <row r="416116" ht="12.75" customHeight="1" x14ac:dyDescent="0.2"/>
    <row r="416120" ht="12.75" customHeight="1" x14ac:dyDescent="0.2"/>
    <row r="416124" ht="12.75" customHeight="1" x14ac:dyDescent="0.2"/>
    <row r="416128" ht="12.75" customHeight="1" x14ac:dyDescent="0.2"/>
    <row r="416132" ht="12.75" customHeight="1" x14ac:dyDescent="0.2"/>
    <row r="416136" ht="12.75" customHeight="1" x14ac:dyDescent="0.2"/>
    <row r="416140" ht="12.75" customHeight="1" x14ac:dyDescent="0.2"/>
    <row r="416144" ht="12.75" customHeight="1" x14ac:dyDescent="0.2"/>
    <row r="416148" ht="12.75" customHeight="1" x14ac:dyDescent="0.2"/>
    <row r="416152" ht="12.75" customHeight="1" x14ac:dyDescent="0.2"/>
    <row r="416156" ht="12.75" customHeight="1" x14ac:dyDescent="0.2"/>
    <row r="416160" ht="12.75" customHeight="1" x14ac:dyDescent="0.2"/>
    <row r="416164" ht="12.75" customHeight="1" x14ac:dyDescent="0.2"/>
    <row r="416168" ht="12.75" customHeight="1" x14ac:dyDescent="0.2"/>
    <row r="416172" ht="12.75" customHeight="1" x14ac:dyDescent="0.2"/>
    <row r="416176" ht="12.75" customHeight="1" x14ac:dyDescent="0.2"/>
    <row r="416180" ht="12.75" customHeight="1" x14ac:dyDescent="0.2"/>
    <row r="416184" ht="12.75" customHeight="1" x14ac:dyDescent="0.2"/>
    <row r="416188" ht="12.75" customHeight="1" x14ac:dyDescent="0.2"/>
    <row r="416192" ht="12.75" customHeight="1" x14ac:dyDescent="0.2"/>
    <row r="416196" ht="12.75" customHeight="1" x14ac:dyDescent="0.2"/>
    <row r="416200" ht="12.75" customHeight="1" x14ac:dyDescent="0.2"/>
    <row r="416204" ht="12.75" customHeight="1" x14ac:dyDescent="0.2"/>
    <row r="416208" ht="12.75" customHeight="1" x14ac:dyDescent="0.2"/>
    <row r="416212" ht="12.75" customHeight="1" x14ac:dyDescent="0.2"/>
    <row r="416216" ht="12.75" customHeight="1" x14ac:dyDescent="0.2"/>
    <row r="416220" ht="12.75" customHeight="1" x14ac:dyDescent="0.2"/>
    <row r="416224" ht="12.75" customHeight="1" x14ac:dyDescent="0.2"/>
    <row r="416228" ht="12.75" customHeight="1" x14ac:dyDescent="0.2"/>
    <row r="416232" ht="12.75" customHeight="1" x14ac:dyDescent="0.2"/>
    <row r="416236" ht="12.75" customHeight="1" x14ac:dyDescent="0.2"/>
    <row r="416240" ht="12.75" customHeight="1" x14ac:dyDescent="0.2"/>
    <row r="416244" ht="12.75" customHeight="1" x14ac:dyDescent="0.2"/>
    <row r="416248" ht="12.75" customHeight="1" x14ac:dyDescent="0.2"/>
    <row r="416252" ht="12.75" customHeight="1" x14ac:dyDescent="0.2"/>
    <row r="416256" ht="12.75" customHeight="1" x14ac:dyDescent="0.2"/>
    <row r="416260" ht="12.75" customHeight="1" x14ac:dyDescent="0.2"/>
    <row r="416264" ht="12.75" customHeight="1" x14ac:dyDescent="0.2"/>
    <row r="416268" ht="12.75" customHeight="1" x14ac:dyDescent="0.2"/>
    <row r="416272" ht="12.75" customHeight="1" x14ac:dyDescent="0.2"/>
    <row r="416276" ht="12.75" customHeight="1" x14ac:dyDescent="0.2"/>
    <row r="416280" ht="12.75" customHeight="1" x14ac:dyDescent="0.2"/>
    <row r="416284" ht="12.75" customHeight="1" x14ac:dyDescent="0.2"/>
    <row r="416288" ht="12.75" customHeight="1" x14ac:dyDescent="0.2"/>
    <row r="416292" ht="12.75" customHeight="1" x14ac:dyDescent="0.2"/>
    <row r="416296" ht="12.75" customHeight="1" x14ac:dyDescent="0.2"/>
    <row r="416300" ht="12.75" customHeight="1" x14ac:dyDescent="0.2"/>
    <row r="416304" ht="12.75" customHeight="1" x14ac:dyDescent="0.2"/>
    <row r="416308" ht="12.75" customHeight="1" x14ac:dyDescent="0.2"/>
    <row r="416312" ht="12.75" customHeight="1" x14ac:dyDescent="0.2"/>
    <row r="416316" ht="12.75" customHeight="1" x14ac:dyDescent="0.2"/>
    <row r="416320" ht="12.75" customHeight="1" x14ac:dyDescent="0.2"/>
    <row r="416324" ht="12.75" customHeight="1" x14ac:dyDescent="0.2"/>
    <row r="416328" ht="12.75" customHeight="1" x14ac:dyDescent="0.2"/>
    <row r="416332" ht="12.75" customHeight="1" x14ac:dyDescent="0.2"/>
    <row r="416336" ht="12.75" customHeight="1" x14ac:dyDescent="0.2"/>
    <row r="416340" ht="12.75" customHeight="1" x14ac:dyDescent="0.2"/>
    <row r="416344" ht="12.75" customHeight="1" x14ac:dyDescent="0.2"/>
    <row r="416348" ht="12.75" customHeight="1" x14ac:dyDescent="0.2"/>
    <row r="416352" ht="12.75" customHeight="1" x14ac:dyDescent="0.2"/>
    <row r="416356" ht="12.75" customHeight="1" x14ac:dyDescent="0.2"/>
    <row r="416360" ht="12.75" customHeight="1" x14ac:dyDescent="0.2"/>
    <row r="416364" ht="12.75" customHeight="1" x14ac:dyDescent="0.2"/>
    <row r="416368" ht="12.75" customHeight="1" x14ac:dyDescent="0.2"/>
    <row r="416372" ht="12.75" customHeight="1" x14ac:dyDescent="0.2"/>
    <row r="416376" ht="12.75" customHeight="1" x14ac:dyDescent="0.2"/>
    <row r="416380" ht="12.75" customHeight="1" x14ac:dyDescent="0.2"/>
    <row r="416384" ht="12.75" customHeight="1" x14ac:dyDescent="0.2"/>
    <row r="416388" ht="12.75" customHeight="1" x14ac:dyDescent="0.2"/>
    <row r="416392" ht="12.75" customHeight="1" x14ac:dyDescent="0.2"/>
    <row r="416396" ht="12.75" customHeight="1" x14ac:dyDescent="0.2"/>
    <row r="416400" ht="12.75" customHeight="1" x14ac:dyDescent="0.2"/>
    <row r="416404" ht="12.75" customHeight="1" x14ac:dyDescent="0.2"/>
    <row r="416408" ht="12.75" customHeight="1" x14ac:dyDescent="0.2"/>
    <row r="416412" ht="12.75" customHeight="1" x14ac:dyDescent="0.2"/>
    <row r="416416" ht="12.75" customHeight="1" x14ac:dyDescent="0.2"/>
    <row r="416420" ht="12.75" customHeight="1" x14ac:dyDescent="0.2"/>
    <row r="416424" ht="12.75" customHeight="1" x14ac:dyDescent="0.2"/>
    <row r="416428" ht="12.75" customHeight="1" x14ac:dyDescent="0.2"/>
    <row r="416432" ht="12.75" customHeight="1" x14ac:dyDescent="0.2"/>
    <row r="416436" ht="12.75" customHeight="1" x14ac:dyDescent="0.2"/>
    <row r="416440" ht="12.75" customHeight="1" x14ac:dyDescent="0.2"/>
    <row r="416444" ht="12.75" customHeight="1" x14ac:dyDescent="0.2"/>
    <row r="416448" ht="12.75" customHeight="1" x14ac:dyDescent="0.2"/>
    <row r="416452" ht="12.75" customHeight="1" x14ac:dyDescent="0.2"/>
    <row r="416456" ht="12.75" customHeight="1" x14ac:dyDescent="0.2"/>
    <row r="416460" ht="12.75" customHeight="1" x14ac:dyDescent="0.2"/>
    <row r="416464" ht="12.75" customHeight="1" x14ac:dyDescent="0.2"/>
    <row r="416468" ht="12.75" customHeight="1" x14ac:dyDescent="0.2"/>
    <row r="416472" ht="12.75" customHeight="1" x14ac:dyDescent="0.2"/>
    <row r="416476" ht="12.75" customHeight="1" x14ac:dyDescent="0.2"/>
    <row r="416480" ht="12.75" customHeight="1" x14ac:dyDescent="0.2"/>
    <row r="416484" ht="12.75" customHeight="1" x14ac:dyDescent="0.2"/>
    <row r="416488" ht="12.75" customHeight="1" x14ac:dyDescent="0.2"/>
    <row r="416492" ht="12.75" customHeight="1" x14ac:dyDescent="0.2"/>
    <row r="416496" ht="12.75" customHeight="1" x14ac:dyDescent="0.2"/>
    <row r="416500" ht="12.75" customHeight="1" x14ac:dyDescent="0.2"/>
    <row r="416504" ht="12.75" customHeight="1" x14ac:dyDescent="0.2"/>
    <row r="416508" ht="12.75" customHeight="1" x14ac:dyDescent="0.2"/>
    <row r="416512" ht="12.75" customHeight="1" x14ac:dyDescent="0.2"/>
    <row r="416516" ht="12.75" customHeight="1" x14ac:dyDescent="0.2"/>
    <row r="416520" ht="12.75" customHeight="1" x14ac:dyDescent="0.2"/>
    <row r="416524" ht="12.75" customHeight="1" x14ac:dyDescent="0.2"/>
    <row r="416528" ht="12.75" customHeight="1" x14ac:dyDescent="0.2"/>
    <row r="416532" ht="12.75" customHeight="1" x14ac:dyDescent="0.2"/>
    <row r="416536" ht="12.75" customHeight="1" x14ac:dyDescent="0.2"/>
    <row r="416540" ht="12.75" customHeight="1" x14ac:dyDescent="0.2"/>
    <row r="416544" ht="12.75" customHeight="1" x14ac:dyDescent="0.2"/>
    <row r="416548" ht="12.75" customHeight="1" x14ac:dyDescent="0.2"/>
    <row r="416552" ht="12.75" customHeight="1" x14ac:dyDescent="0.2"/>
    <row r="416556" ht="12.75" customHeight="1" x14ac:dyDescent="0.2"/>
    <row r="416560" ht="12.75" customHeight="1" x14ac:dyDescent="0.2"/>
    <row r="416564" ht="12.75" customHeight="1" x14ac:dyDescent="0.2"/>
    <row r="416568" ht="12.75" customHeight="1" x14ac:dyDescent="0.2"/>
    <row r="416572" ht="12.75" customHeight="1" x14ac:dyDescent="0.2"/>
    <row r="416576" ht="12.75" customHeight="1" x14ac:dyDescent="0.2"/>
    <row r="416580" ht="12.75" customHeight="1" x14ac:dyDescent="0.2"/>
    <row r="416584" ht="12.75" customHeight="1" x14ac:dyDescent="0.2"/>
    <row r="416588" ht="12.75" customHeight="1" x14ac:dyDescent="0.2"/>
    <row r="416592" ht="12.75" customHeight="1" x14ac:dyDescent="0.2"/>
    <row r="416596" ht="12.75" customHeight="1" x14ac:dyDescent="0.2"/>
    <row r="416600" ht="12.75" customHeight="1" x14ac:dyDescent="0.2"/>
    <row r="416604" ht="12.75" customHeight="1" x14ac:dyDescent="0.2"/>
    <row r="416608" ht="12.75" customHeight="1" x14ac:dyDescent="0.2"/>
    <row r="416612" ht="12.75" customHeight="1" x14ac:dyDescent="0.2"/>
    <row r="416616" ht="12.75" customHeight="1" x14ac:dyDescent="0.2"/>
    <row r="416620" ht="12.75" customHeight="1" x14ac:dyDescent="0.2"/>
    <row r="416624" ht="12.75" customHeight="1" x14ac:dyDescent="0.2"/>
    <row r="416628" ht="12.75" customHeight="1" x14ac:dyDescent="0.2"/>
    <row r="416632" ht="12.75" customHeight="1" x14ac:dyDescent="0.2"/>
    <row r="416636" ht="12.75" customHeight="1" x14ac:dyDescent="0.2"/>
    <row r="416640" ht="12.75" customHeight="1" x14ac:dyDescent="0.2"/>
    <row r="416644" ht="12.75" customHeight="1" x14ac:dyDescent="0.2"/>
    <row r="416648" ht="12.75" customHeight="1" x14ac:dyDescent="0.2"/>
    <row r="416652" ht="12.75" customHeight="1" x14ac:dyDescent="0.2"/>
    <row r="416656" ht="12.75" customHeight="1" x14ac:dyDescent="0.2"/>
    <row r="416660" ht="12.75" customHeight="1" x14ac:dyDescent="0.2"/>
    <row r="416664" ht="12.75" customHeight="1" x14ac:dyDescent="0.2"/>
    <row r="416668" ht="12.75" customHeight="1" x14ac:dyDescent="0.2"/>
    <row r="416672" ht="12.75" customHeight="1" x14ac:dyDescent="0.2"/>
    <row r="416676" ht="12.75" customHeight="1" x14ac:dyDescent="0.2"/>
    <row r="416680" ht="12.75" customHeight="1" x14ac:dyDescent="0.2"/>
    <row r="416684" ht="12.75" customHeight="1" x14ac:dyDescent="0.2"/>
    <row r="416688" ht="12.75" customHeight="1" x14ac:dyDescent="0.2"/>
    <row r="416692" ht="12.75" customHeight="1" x14ac:dyDescent="0.2"/>
    <row r="416696" ht="12.75" customHeight="1" x14ac:dyDescent="0.2"/>
    <row r="416700" ht="12.75" customHeight="1" x14ac:dyDescent="0.2"/>
    <row r="416704" ht="12.75" customHeight="1" x14ac:dyDescent="0.2"/>
    <row r="416708" ht="12.75" customHeight="1" x14ac:dyDescent="0.2"/>
    <row r="416712" ht="12.75" customHeight="1" x14ac:dyDescent="0.2"/>
    <row r="416716" ht="12.75" customHeight="1" x14ac:dyDescent="0.2"/>
    <row r="416720" ht="12.75" customHeight="1" x14ac:dyDescent="0.2"/>
    <row r="416724" ht="12.75" customHeight="1" x14ac:dyDescent="0.2"/>
    <row r="416728" ht="12.75" customHeight="1" x14ac:dyDescent="0.2"/>
    <row r="416732" ht="12.75" customHeight="1" x14ac:dyDescent="0.2"/>
    <row r="416736" ht="12.75" customHeight="1" x14ac:dyDescent="0.2"/>
    <row r="416740" ht="12.75" customHeight="1" x14ac:dyDescent="0.2"/>
    <row r="416744" ht="12.75" customHeight="1" x14ac:dyDescent="0.2"/>
    <row r="416748" ht="12.75" customHeight="1" x14ac:dyDescent="0.2"/>
    <row r="416752" ht="12.75" customHeight="1" x14ac:dyDescent="0.2"/>
    <row r="416756" ht="12.75" customHeight="1" x14ac:dyDescent="0.2"/>
    <row r="416760" ht="12.75" customHeight="1" x14ac:dyDescent="0.2"/>
    <row r="416764" ht="12.75" customHeight="1" x14ac:dyDescent="0.2"/>
    <row r="416768" ht="12.75" customHeight="1" x14ac:dyDescent="0.2"/>
    <row r="416772" ht="12.75" customHeight="1" x14ac:dyDescent="0.2"/>
    <row r="416776" ht="12.75" customHeight="1" x14ac:dyDescent="0.2"/>
    <row r="416780" ht="12.75" customHeight="1" x14ac:dyDescent="0.2"/>
    <row r="416784" ht="12.75" customHeight="1" x14ac:dyDescent="0.2"/>
    <row r="416788" ht="12.75" customHeight="1" x14ac:dyDescent="0.2"/>
    <row r="416792" ht="12.75" customHeight="1" x14ac:dyDescent="0.2"/>
    <row r="416796" ht="12.75" customHeight="1" x14ac:dyDescent="0.2"/>
    <row r="416800" ht="12.75" customHeight="1" x14ac:dyDescent="0.2"/>
    <row r="416804" ht="12.75" customHeight="1" x14ac:dyDescent="0.2"/>
    <row r="416808" ht="12.75" customHeight="1" x14ac:dyDescent="0.2"/>
    <row r="416812" ht="12.75" customHeight="1" x14ac:dyDescent="0.2"/>
    <row r="416816" ht="12.75" customHeight="1" x14ac:dyDescent="0.2"/>
    <row r="416820" ht="12.75" customHeight="1" x14ac:dyDescent="0.2"/>
    <row r="416824" ht="12.75" customHeight="1" x14ac:dyDescent="0.2"/>
    <row r="416828" ht="12.75" customHeight="1" x14ac:dyDescent="0.2"/>
    <row r="416832" ht="12.75" customHeight="1" x14ac:dyDescent="0.2"/>
    <row r="416836" ht="12.75" customHeight="1" x14ac:dyDescent="0.2"/>
    <row r="416840" ht="12.75" customHeight="1" x14ac:dyDescent="0.2"/>
    <row r="416844" ht="12.75" customHeight="1" x14ac:dyDescent="0.2"/>
    <row r="416848" ht="12.75" customHeight="1" x14ac:dyDescent="0.2"/>
    <row r="416852" ht="12.75" customHeight="1" x14ac:dyDescent="0.2"/>
    <row r="416856" ht="12.75" customHeight="1" x14ac:dyDescent="0.2"/>
    <row r="416860" ht="12.75" customHeight="1" x14ac:dyDescent="0.2"/>
    <row r="416864" ht="12.75" customHeight="1" x14ac:dyDescent="0.2"/>
    <row r="416868" ht="12.75" customHeight="1" x14ac:dyDescent="0.2"/>
    <row r="416872" ht="12.75" customHeight="1" x14ac:dyDescent="0.2"/>
    <row r="416876" ht="12.75" customHeight="1" x14ac:dyDescent="0.2"/>
    <row r="416880" ht="12.75" customHeight="1" x14ac:dyDescent="0.2"/>
    <row r="416884" ht="12.75" customHeight="1" x14ac:dyDescent="0.2"/>
    <row r="416888" ht="12.75" customHeight="1" x14ac:dyDescent="0.2"/>
    <row r="416892" ht="12.75" customHeight="1" x14ac:dyDescent="0.2"/>
    <row r="416896" ht="12.75" customHeight="1" x14ac:dyDescent="0.2"/>
    <row r="416900" ht="12.75" customHeight="1" x14ac:dyDescent="0.2"/>
    <row r="416904" ht="12.75" customHeight="1" x14ac:dyDescent="0.2"/>
    <row r="416908" ht="12.75" customHeight="1" x14ac:dyDescent="0.2"/>
    <row r="416912" ht="12.75" customHeight="1" x14ac:dyDescent="0.2"/>
    <row r="416916" ht="12.75" customHeight="1" x14ac:dyDescent="0.2"/>
    <row r="416920" ht="12.75" customHeight="1" x14ac:dyDescent="0.2"/>
    <row r="416924" ht="12.75" customHeight="1" x14ac:dyDescent="0.2"/>
    <row r="416928" ht="12.75" customHeight="1" x14ac:dyDescent="0.2"/>
    <row r="416932" ht="12.75" customHeight="1" x14ac:dyDescent="0.2"/>
    <row r="416936" ht="12.75" customHeight="1" x14ac:dyDescent="0.2"/>
    <row r="416940" ht="12.75" customHeight="1" x14ac:dyDescent="0.2"/>
    <row r="416944" ht="12.75" customHeight="1" x14ac:dyDescent="0.2"/>
    <row r="416948" ht="12.75" customHeight="1" x14ac:dyDescent="0.2"/>
    <row r="416952" ht="12.75" customHeight="1" x14ac:dyDescent="0.2"/>
    <row r="416956" ht="12.75" customHeight="1" x14ac:dyDescent="0.2"/>
    <row r="416960" ht="12.75" customHeight="1" x14ac:dyDescent="0.2"/>
    <row r="416964" ht="12.75" customHeight="1" x14ac:dyDescent="0.2"/>
    <row r="416968" ht="12.75" customHeight="1" x14ac:dyDescent="0.2"/>
    <row r="416972" ht="12.75" customHeight="1" x14ac:dyDescent="0.2"/>
    <row r="416976" ht="12.75" customHeight="1" x14ac:dyDescent="0.2"/>
    <row r="416980" ht="12.75" customHeight="1" x14ac:dyDescent="0.2"/>
    <row r="416984" ht="12.75" customHeight="1" x14ac:dyDescent="0.2"/>
    <row r="416988" ht="12.75" customHeight="1" x14ac:dyDescent="0.2"/>
    <row r="416992" ht="12.75" customHeight="1" x14ac:dyDescent="0.2"/>
    <row r="416996" ht="12.75" customHeight="1" x14ac:dyDescent="0.2"/>
    <row r="417000" ht="12.75" customHeight="1" x14ac:dyDescent="0.2"/>
    <row r="417004" ht="12.75" customHeight="1" x14ac:dyDescent="0.2"/>
    <row r="417008" ht="12.75" customHeight="1" x14ac:dyDescent="0.2"/>
    <row r="417012" ht="12.75" customHeight="1" x14ac:dyDescent="0.2"/>
    <row r="417016" ht="12.75" customHeight="1" x14ac:dyDescent="0.2"/>
    <row r="417020" ht="12.75" customHeight="1" x14ac:dyDescent="0.2"/>
    <row r="417024" ht="12.75" customHeight="1" x14ac:dyDescent="0.2"/>
    <row r="417028" ht="12.75" customHeight="1" x14ac:dyDescent="0.2"/>
    <row r="417032" ht="12.75" customHeight="1" x14ac:dyDescent="0.2"/>
    <row r="417036" ht="12.75" customHeight="1" x14ac:dyDescent="0.2"/>
    <row r="417040" ht="12.75" customHeight="1" x14ac:dyDescent="0.2"/>
    <row r="417044" ht="12.75" customHeight="1" x14ac:dyDescent="0.2"/>
    <row r="417048" ht="12.75" customHeight="1" x14ac:dyDescent="0.2"/>
    <row r="417052" ht="12.75" customHeight="1" x14ac:dyDescent="0.2"/>
    <row r="417056" ht="12.75" customHeight="1" x14ac:dyDescent="0.2"/>
    <row r="417060" ht="12.75" customHeight="1" x14ac:dyDescent="0.2"/>
    <row r="417064" ht="12.75" customHeight="1" x14ac:dyDescent="0.2"/>
    <row r="417068" ht="12.75" customHeight="1" x14ac:dyDescent="0.2"/>
    <row r="417072" ht="12.75" customHeight="1" x14ac:dyDescent="0.2"/>
    <row r="417076" ht="12.75" customHeight="1" x14ac:dyDescent="0.2"/>
    <row r="417080" ht="12.75" customHeight="1" x14ac:dyDescent="0.2"/>
    <row r="417084" ht="12.75" customHeight="1" x14ac:dyDescent="0.2"/>
    <row r="417088" ht="12.75" customHeight="1" x14ac:dyDescent="0.2"/>
    <row r="417092" ht="12.75" customHeight="1" x14ac:dyDescent="0.2"/>
    <row r="417096" ht="12.75" customHeight="1" x14ac:dyDescent="0.2"/>
    <row r="417100" ht="12.75" customHeight="1" x14ac:dyDescent="0.2"/>
    <row r="417104" ht="12.75" customHeight="1" x14ac:dyDescent="0.2"/>
    <row r="417108" ht="12.75" customHeight="1" x14ac:dyDescent="0.2"/>
    <row r="417112" ht="12.75" customHeight="1" x14ac:dyDescent="0.2"/>
    <row r="417116" ht="12.75" customHeight="1" x14ac:dyDescent="0.2"/>
    <row r="417120" ht="12.75" customHeight="1" x14ac:dyDescent="0.2"/>
    <row r="417124" ht="12.75" customHeight="1" x14ac:dyDescent="0.2"/>
    <row r="417128" ht="12.75" customHeight="1" x14ac:dyDescent="0.2"/>
    <row r="417132" ht="12.75" customHeight="1" x14ac:dyDescent="0.2"/>
    <row r="417136" ht="12.75" customHeight="1" x14ac:dyDescent="0.2"/>
    <row r="417140" ht="12.75" customHeight="1" x14ac:dyDescent="0.2"/>
    <row r="417144" ht="12.75" customHeight="1" x14ac:dyDescent="0.2"/>
    <row r="417148" ht="12.75" customHeight="1" x14ac:dyDescent="0.2"/>
    <row r="417152" ht="12.75" customHeight="1" x14ac:dyDescent="0.2"/>
    <row r="417156" ht="12.75" customHeight="1" x14ac:dyDescent="0.2"/>
    <row r="417160" ht="12.75" customHeight="1" x14ac:dyDescent="0.2"/>
    <row r="417164" ht="12.75" customHeight="1" x14ac:dyDescent="0.2"/>
    <row r="417168" ht="12.75" customHeight="1" x14ac:dyDescent="0.2"/>
    <row r="417172" ht="12.75" customHeight="1" x14ac:dyDescent="0.2"/>
    <row r="417176" ht="12.75" customHeight="1" x14ac:dyDescent="0.2"/>
    <row r="417180" ht="12.75" customHeight="1" x14ac:dyDescent="0.2"/>
    <row r="417184" ht="12.75" customHeight="1" x14ac:dyDescent="0.2"/>
    <row r="417188" ht="12.75" customHeight="1" x14ac:dyDescent="0.2"/>
    <row r="417192" ht="12.75" customHeight="1" x14ac:dyDescent="0.2"/>
    <row r="417196" ht="12.75" customHeight="1" x14ac:dyDescent="0.2"/>
    <row r="417200" ht="12.75" customHeight="1" x14ac:dyDescent="0.2"/>
    <row r="417204" ht="12.75" customHeight="1" x14ac:dyDescent="0.2"/>
    <row r="417208" ht="12.75" customHeight="1" x14ac:dyDescent="0.2"/>
    <row r="417212" ht="12.75" customHeight="1" x14ac:dyDescent="0.2"/>
    <row r="417216" ht="12.75" customHeight="1" x14ac:dyDescent="0.2"/>
    <row r="417220" ht="12.75" customHeight="1" x14ac:dyDescent="0.2"/>
    <row r="417224" ht="12.75" customHeight="1" x14ac:dyDescent="0.2"/>
    <row r="417228" ht="12.75" customHeight="1" x14ac:dyDescent="0.2"/>
    <row r="417232" ht="12.75" customHeight="1" x14ac:dyDescent="0.2"/>
    <row r="417236" ht="12.75" customHeight="1" x14ac:dyDescent="0.2"/>
    <row r="417240" ht="12.75" customHeight="1" x14ac:dyDescent="0.2"/>
    <row r="417244" ht="12.75" customHeight="1" x14ac:dyDescent="0.2"/>
    <row r="417248" ht="12.75" customHeight="1" x14ac:dyDescent="0.2"/>
    <row r="417252" ht="12.75" customHeight="1" x14ac:dyDescent="0.2"/>
    <row r="417256" ht="12.75" customHeight="1" x14ac:dyDescent="0.2"/>
    <row r="417260" ht="12.75" customHeight="1" x14ac:dyDescent="0.2"/>
    <row r="417264" ht="12.75" customHeight="1" x14ac:dyDescent="0.2"/>
    <row r="417268" ht="12.75" customHeight="1" x14ac:dyDescent="0.2"/>
    <row r="417272" ht="12.75" customHeight="1" x14ac:dyDescent="0.2"/>
    <row r="417276" ht="12.75" customHeight="1" x14ac:dyDescent="0.2"/>
    <row r="417280" ht="12.75" customHeight="1" x14ac:dyDescent="0.2"/>
    <row r="417284" ht="12.75" customHeight="1" x14ac:dyDescent="0.2"/>
    <row r="417288" ht="12.75" customHeight="1" x14ac:dyDescent="0.2"/>
    <row r="417292" ht="12.75" customHeight="1" x14ac:dyDescent="0.2"/>
    <row r="417296" ht="12.75" customHeight="1" x14ac:dyDescent="0.2"/>
    <row r="417300" ht="12.75" customHeight="1" x14ac:dyDescent="0.2"/>
    <row r="417304" ht="12.75" customHeight="1" x14ac:dyDescent="0.2"/>
    <row r="417308" ht="12.75" customHeight="1" x14ac:dyDescent="0.2"/>
    <row r="417312" ht="12.75" customHeight="1" x14ac:dyDescent="0.2"/>
    <row r="417316" ht="12.75" customHeight="1" x14ac:dyDescent="0.2"/>
    <row r="417320" ht="12.75" customHeight="1" x14ac:dyDescent="0.2"/>
    <row r="417324" ht="12.75" customHeight="1" x14ac:dyDescent="0.2"/>
    <row r="417328" ht="12.75" customHeight="1" x14ac:dyDescent="0.2"/>
    <row r="417332" ht="12.75" customHeight="1" x14ac:dyDescent="0.2"/>
    <row r="417336" ht="12.75" customHeight="1" x14ac:dyDescent="0.2"/>
    <row r="417340" ht="12.75" customHeight="1" x14ac:dyDescent="0.2"/>
    <row r="417344" ht="12.75" customHeight="1" x14ac:dyDescent="0.2"/>
    <row r="417348" ht="12.75" customHeight="1" x14ac:dyDescent="0.2"/>
    <row r="417352" ht="12.75" customHeight="1" x14ac:dyDescent="0.2"/>
    <row r="417356" ht="12.75" customHeight="1" x14ac:dyDescent="0.2"/>
    <row r="417360" ht="12.75" customHeight="1" x14ac:dyDescent="0.2"/>
    <row r="417364" ht="12.75" customHeight="1" x14ac:dyDescent="0.2"/>
    <row r="417368" ht="12.75" customHeight="1" x14ac:dyDescent="0.2"/>
    <row r="417372" ht="12.75" customHeight="1" x14ac:dyDescent="0.2"/>
    <row r="417376" ht="12.75" customHeight="1" x14ac:dyDescent="0.2"/>
    <row r="417380" ht="12.75" customHeight="1" x14ac:dyDescent="0.2"/>
    <row r="417384" ht="12.75" customHeight="1" x14ac:dyDescent="0.2"/>
    <row r="417388" ht="12.75" customHeight="1" x14ac:dyDescent="0.2"/>
    <row r="417392" ht="12.75" customHeight="1" x14ac:dyDescent="0.2"/>
    <row r="417396" ht="12.75" customHeight="1" x14ac:dyDescent="0.2"/>
    <row r="417400" ht="12.75" customHeight="1" x14ac:dyDescent="0.2"/>
    <row r="417404" ht="12.75" customHeight="1" x14ac:dyDescent="0.2"/>
    <row r="417408" ht="12.75" customHeight="1" x14ac:dyDescent="0.2"/>
    <row r="417412" ht="12.75" customHeight="1" x14ac:dyDescent="0.2"/>
    <row r="417416" ht="12.75" customHeight="1" x14ac:dyDescent="0.2"/>
    <row r="417420" ht="12.75" customHeight="1" x14ac:dyDescent="0.2"/>
    <row r="417424" ht="12.75" customHeight="1" x14ac:dyDescent="0.2"/>
    <row r="417428" ht="12.75" customHeight="1" x14ac:dyDescent="0.2"/>
    <row r="417432" ht="12.75" customHeight="1" x14ac:dyDescent="0.2"/>
    <row r="417436" ht="12.75" customHeight="1" x14ac:dyDescent="0.2"/>
    <row r="417440" ht="12.75" customHeight="1" x14ac:dyDescent="0.2"/>
    <row r="417444" ht="12.75" customHeight="1" x14ac:dyDescent="0.2"/>
    <row r="417448" ht="12.75" customHeight="1" x14ac:dyDescent="0.2"/>
    <row r="417452" ht="12.75" customHeight="1" x14ac:dyDescent="0.2"/>
    <row r="417456" ht="12.75" customHeight="1" x14ac:dyDescent="0.2"/>
    <row r="417460" ht="12.75" customHeight="1" x14ac:dyDescent="0.2"/>
    <row r="417464" ht="12.75" customHeight="1" x14ac:dyDescent="0.2"/>
    <row r="417468" ht="12.75" customHeight="1" x14ac:dyDescent="0.2"/>
    <row r="417472" ht="12.75" customHeight="1" x14ac:dyDescent="0.2"/>
    <row r="417476" ht="12.75" customHeight="1" x14ac:dyDescent="0.2"/>
    <row r="417480" ht="12.75" customHeight="1" x14ac:dyDescent="0.2"/>
    <row r="417484" ht="12.75" customHeight="1" x14ac:dyDescent="0.2"/>
    <row r="417488" ht="12.75" customHeight="1" x14ac:dyDescent="0.2"/>
    <row r="417492" ht="12.75" customHeight="1" x14ac:dyDescent="0.2"/>
    <row r="417496" ht="12.75" customHeight="1" x14ac:dyDescent="0.2"/>
    <row r="417500" ht="12.75" customHeight="1" x14ac:dyDescent="0.2"/>
    <row r="417504" ht="12.75" customHeight="1" x14ac:dyDescent="0.2"/>
    <row r="417508" ht="12.75" customHeight="1" x14ac:dyDescent="0.2"/>
    <row r="417512" ht="12.75" customHeight="1" x14ac:dyDescent="0.2"/>
    <row r="417516" ht="12.75" customHeight="1" x14ac:dyDescent="0.2"/>
    <row r="417520" ht="12.75" customHeight="1" x14ac:dyDescent="0.2"/>
    <row r="417524" ht="12.75" customHeight="1" x14ac:dyDescent="0.2"/>
    <row r="417528" ht="12.75" customHeight="1" x14ac:dyDescent="0.2"/>
    <row r="417532" ht="12.75" customHeight="1" x14ac:dyDescent="0.2"/>
    <row r="417536" ht="12.75" customHeight="1" x14ac:dyDescent="0.2"/>
    <row r="417540" ht="12.75" customHeight="1" x14ac:dyDescent="0.2"/>
    <row r="417544" ht="12.75" customHeight="1" x14ac:dyDescent="0.2"/>
    <row r="417548" ht="12.75" customHeight="1" x14ac:dyDescent="0.2"/>
    <row r="417552" ht="12.75" customHeight="1" x14ac:dyDescent="0.2"/>
    <row r="417556" ht="12.75" customHeight="1" x14ac:dyDescent="0.2"/>
    <row r="417560" ht="12.75" customHeight="1" x14ac:dyDescent="0.2"/>
    <row r="417564" ht="12.75" customHeight="1" x14ac:dyDescent="0.2"/>
    <row r="417568" ht="12.75" customHeight="1" x14ac:dyDescent="0.2"/>
    <row r="417572" ht="12.75" customHeight="1" x14ac:dyDescent="0.2"/>
    <row r="417576" ht="12.75" customHeight="1" x14ac:dyDescent="0.2"/>
    <row r="417580" ht="12.75" customHeight="1" x14ac:dyDescent="0.2"/>
    <row r="417584" ht="12.75" customHeight="1" x14ac:dyDescent="0.2"/>
    <row r="417588" ht="12.75" customHeight="1" x14ac:dyDescent="0.2"/>
    <row r="417592" ht="12.75" customHeight="1" x14ac:dyDescent="0.2"/>
    <row r="417596" ht="12.75" customHeight="1" x14ac:dyDescent="0.2"/>
    <row r="417600" ht="12.75" customHeight="1" x14ac:dyDescent="0.2"/>
    <row r="417604" ht="12.75" customHeight="1" x14ac:dyDescent="0.2"/>
    <row r="417608" ht="12.75" customHeight="1" x14ac:dyDescent="0.2"/>
    <row r="417612" ht="12.75" customHeight="1" x14ac:dyDescent="0.2"/>
    <row r="417616" ht="12.75" customHeight="1" x14ac:dyDescent="0.2"/>
    <row r="417620" ht="12.75" customHeight="1" x14ac:dyDescent="0.2"/>
    <row r="417624" ht="12.75" customHeight="1" x14ac:dyDescent="0.2"/>
    <row r="417628" ht="12.75" customHeight="1" x14ac:dyDescent="0.2"/>
    <row r="417632" ht="12.75" customHeight="1" x14ac:dyDescent="0.2"/>
    <row r="417636" ht="12.75" customHeight="1" x14ac:dyDescent="0.2"/>
    <row r="417640" ht="12.75" customHeight="1" x14ac:dyDescent="0.2"/>
    <row r="417644" ht="12.75" customHeight="1" x14ac:dyDescent="0.2"/>
    <row r="417648" ht="12.75" customHeight="1" x14ac:dyDescent="0.2"/>
    <row r="417652" ht="12.75" customHeight="1" x14ac:dyDescent="0.2"/>
    <row r="417656" ht="12.75" customHeight="1" x14ac:dyDescent="0.2"/>
    <row r="417660" ht="12.75" customHeight="1" x14ac:dyDescent="0.2"/>
    <row r="417664" ht="12.75" customHeight="1" x14ac:dyDescent="0.2"/>
    <row r="417668" ht="12.75" customHeight="1" x14ac:dyDescent="0.2"/>
    <row r="417672" ht="12.75" customHeight="1" x14ac:dyDescent="0.2"/>
    <row r="417676" ht="12.75" customHeight="1" x14ac:dyDescent="0.2"/>
    <row r="417680" ht="12.75" customHeight="1" x14ac:dyDescent="0.2"/>
    <row r="417684" ht="12.75" customHeight="1" x14ac:dyDescent="0.2"/>
    <row r="417688" ht="12.75" customHeight="1" x14ac:dyDescent="0.2"/>
    <row r="417692" ht="12.75" customHeight="1" x14ac:dyDescent="0.2"/>
    <row r="417696" ht="12.75" customHeight="1" x14ac:dyDescent="0.2"/>
    <row r="417700" ht="12.75" customHeight="1" x14ac:dyDescent="0.2"/>
    <row r="417704" ht="12.75" customHeight="1" x14ac:dyDescent="0.2"/>
    <row r="417708" ht="12.75" customHeight="1" x14ac:dyDescent="0.2"/>
    <row r="417712" ht="12.75" customHeight="1" x14ac:dyDescent="0.2"/>
    <row r="417716" ht="12.75" customHeight="1" x14ac:dyDescent="0.2"/>
    <row r="417720" ht="12.75" customHeight="1" x14ac:dyDescent="0.2"/>
    <row r="417724" ht="12.75" customHeight="1" x14ac:dyDescent="0.2"/>
    <row r="417728" ht="12.75" customHeight="1" x14ac:dyDescent="0.2"/>
    <row r="417732" ht="12.75" customHeight="1" x14ac:dyDescent="0.2"/>
    <row r="417736" ht="12.75" customHeight="1" x14ac:dyDescent="0.2"/>
    <row r="417740" ht="12.75" customHeight="1" x14ac:dyDescent="0.2"/>
    <row r="417744" ht="12.75" customHeight="1" x14ac:dyDescent="0.2"/>
    <row r="417748" ht="12.75" customHeight="1" x14ac:dyDescent="0.2"/>
    <row r="417752" ht="12.75" customHeight="1" x14ac:dyDescent="0.2"/>
    <row r="417756" ht="12.75" customHeight="1" x14ac:dyDescent="0.2"/>
    <row r="417760" ht="12.75" customHeight="1" x14ac:dyDescent="0.2"/>
    <row r="417764" ht="12.75" customHeight="1" x14ac:dyDescent="0.2"/>
    <row r="417768" ht="12.75" customHeight="1" x14ac:dyDescent="0.2"/>
    <row r="417772" ht="12.75" customHeight="1" x14ac:dyDescent="0.2"/>
    <row r="417776" ht="12.75" customHeight="1" x14ac:dyDescent="0.2"/>
    <row r="417780" ht="12.75" customHeight="1" x14ac:dyDescent="0.2"/>
    <row r="417784" ht="12.75" customHeight="1" x14ac:dyDescent="0.2"/>
    <row r="417788" ht="12.75" customHeight="1" x14ac:dyDescent="0.2"/>
    <row r="417792" ht="12.75" customHeight="1" x14ac:dyDescent="0.2"/>
    <row r="417796" ht="12.75" customHeight="1" x14ac:dyDescent="0.2"/>
    <row r="417800" ht="12.75" customHeight="1" x14ac:dyDescent="0.2"/>
    <row r="417804" ht="12.75" customHeight="1" x14ac:dyDescent="0.2"/>
    <row r="417808" ht="12.75" customHeight="1" x14ac:dyDescent="0.2"/>
    <row r="417812" ht="12.75" customHeight="1" x14ac:dyDescent="0.2"/>
    <row r="417816" ht="12.75" customHeight="1" x14ac:dyDescent="0.2"/>
    <row r="417820" ht="12.75" customHeight="1" x14ac:dyDescent="0.2"/>
    <row r="417824" ht="12.75" customHeight="1" x14ac:dyDescent="0.2"/>
    <row r="417828" ht="12.75" customHeight="1" x14ac:dyDescent="0.2"/>
    <row r="417832" ht="12.75" customHeight="1" x14ac:dyDescent="0.2"/>
    <row r="417836" ht="12.75" customHeight="1" x14ac:dyDescent="0.2"/>
    <row r="417840" ht="12.75" customHeight="1" x14ac:dyDescent="0.2"/>
    <row r="417844" ht="12.75" customHeight="1" x14ac:dyDescent="0.2"/>
    <row r="417848" ht="12.75" customHeight="1" x14ac:dyDescent="0.2"/>
    <row r="417852" ht="12.75" customHeight="1" x14ac:dyDescent="0.2"/>
    <row r="417856" ht="12.75" customHeight="1" x14ac:dyDescent="0.2"/>
    <row r="417860" ht="12.75" customHeight="1" x14ac:dyDescent="0.2"/>
    <row r="417864" ht="12.75" customHeight="1" x14ac:dyDescent="0.2"/>
    <row r="417868" ht="12.75" customHeight="1" x14ac:dyDescent="0.2"/>
    <row r="417872" ht="12.75" customHeight="1" x14ac:dyDescent="0.2"/>
    <row r="417876" ht="12.75" customHeight="1" x14ac:dyDescent="0.2"/>
    <row r="417880" ht="12.75" customHeight="1" x14ac:dyDescent="0.2"/>
    <row r="417884" ht="12.75" customHeight="1" x14ac:dyDescent="0.2"/>
    <row r="417888" ht="12.75" customHeight="1" x14ac:dyDescent="0.2"/>
    <row r="417892" ht="12.75" customHeight="1" x14ac:dyDescent="0.2"/>
    <row r="417896" ht="12.75" customHeight="1" x14ac:dyDescent="0.2"/>
    <row r="417900" ht="12.75" customHeight="1" x14ac:dyDescent="0.2"/>
    <row r="417904" ht="12.75" customHeight="1" x14ac:dyDescent="0.2"/>
    <row r="417908" ht="12.75" customHeight="1" x14ac:dyDescent="0.2"/>
    <row r="417912" ht="12.75" customHeight="1" x14ac:dyDescent="0.2"/>
    <row r="417916" ht="12.75" customHeight="1" x14ac:dyDescent="0.2"/>
    <row r="417920" ht="12.75" customHeight="1" x14ac:dyDescent="0.2"/>
    <row r="417924" ht="12.75" customHeight="1" x14ac:dyDescent="0.2"/>
    <row r="417928" ht="12.75" customHeight="1" x14ac:dyDescent="0.2"/>
    <row r="417932" ht="12.75" customHeight="1" x14ac:dyDescent="0.2"/>
    <row r="417936" ht="12.75" customHeight="1" x14ac:dyDescent="0.2"/>
    <row r="417940" ht="12.75" customHeight="1" x14ac:dyDescent="0.2"/>
    <row r="417944" ht="12.75" customHeight="1" x14ac:dyDescent="0.2"/>
    <row r="417948" ht="12.75" customHeight="1" x14ac:dyDescent="0.2"/>
    <row r="417952" ht="12.75" customHeight="1" x14ac:dyDescent="0.2"/>
    <row r="417956" ht="12.75" customHeight="1" x14ac:dyDescent="0.2"/>
    <row r="417960" ht="12.75" customHeight="1" x14ac:dyDescent="0.2"/>
    <row r="417964" ht="12.75" customHeight="1" x14ac:dyDescent="0.2"/>
    <row r="417968" ht="12.75" customHeight="1" x14ac:dyDescent="0.2"/>
    <row r="417972" ht="12.75" customHeight="1" x14ac:dyDescent="0.2"/>
    <row r="417976" ht="12.75" customHeight="1" x14ac:dyDescent="0.2"/>
    <row r="417980" ht="12.75" customHeight="1" x14ac:dyDescent="0.2"/>
    <row r="417984" ht="12.75" customHeight="1" x14ac:dyDescent="0.2"/>
    <row r="417988" ht="12.75" customHeight="1" x14ac:dyDescent="0.2"/>
    <row r="417992" ht="12.75" customHeight="1" x14ac:dyDescent="0.2"/>
    <row r="417996" ht="12.75" customHeight="1" x14ac:dyDescent="0.2"/>
    <row r="418000" ht="12.75" customHeight="1" x14ac:dyDescent="0.2"/>
    <row r="418004" ht="12.75" customHeight="1" x14ac:dyDescent="0.2"/>
    <row r="418008" ht="12.75" customHeight="1" x14ac:dyDescent="0.2"/>
    <row r="418012" ht="12.75" customHeight="1" x14ac:dyDescent="0.2"/>
    <row r="418016" ht="12.75" customHeight="1" x14ac:dyDescent="0.2"/>
    <row r="418020" ht="12.75" customHeight="1" x14ac:dyDescent="0.2"/>
    <row r="418024" ht="12.75" customHeight="1" x14ac:dyDescent="0.2"/>
    <row r="418028" ht="12.75" customHeight="1" x14ac:dyDescent="0.2"/>
    <row r="418032" ht="12.75" customHeight="1" x14ac:dyDescent="0.2"/>
    <row r="418036" ht="12.75" customHeight="1" x14ac:dyDescent="0.2"/>
    <row r="418040" ht="12.75" customHeight="1" x14ac:dyDescent="0.2"/>
    <row r="418044" ht="12.75" customHeight="1" x14ac:dyDescent="0.2"/>
    <row r="418048" ht="12.75" customHeight="1" x14ac:dyDescent="0.2"/>
    <row r="418052" ht="12.75" customHeight="1" x14ac:dyDescent="0.2"/>
    <row r="418056" ht="12.75" customHeight="1" x14ac:dyDescent="0.2"/>
    <row r="418060" ht="12.75" customHeight="1" x14ac:dyDescent="0.2"/>
    <row r="418064" ht="12.75" customHeight="1" x14ac:dyDescent="0.2"/>
    <row r="418068" ht="12.75" customHeight="1" x14ac:dyDescent="0.2"/>
    <row r="418072" ht="12.75" customHeight="1" x14ac:dyDescent="0.2"/>
    <row r="418076" ht="12.75" customHeight="1" x14ac:dyDescent="0.2"/>
    <row r="418080" ht="12.75" customHeight="1" x14ac:dyDescent="0.2"/>
    <row r="418084" ht="12.75" customHeight="1" x14ac:dyDescent="0.2"/>
    <row r="418088" ht="12.75" customHeight="1" x14ac:dyDescent="0.2"/>
    <row r="418092" ht="12.75" customHeight="1" x14ac:dyDescent="0.2"/>
    <row r="418096" ht="12.75" customHeight="1" x14ac:dyDescent="0.2"/>
    <row r="418100" ht="12.75" customHeight="1" x14ac:dyDescent="0.2"/>
    <row r="418104" ht="12.75" customHeight="1" x14ac:dyDescent="0.2"/>
    <row r="418108" ht="12.75" customHeight="1" x14ac:dyDescent="0.2"/>
    <row r="418112" ht="12.75" customHeight="1" x14ac:dyDescent="0.2"/>
    <row r="418116" ht="12.75" customHeight="1" x14ac:dyDescent="0.2"/>
    <row r="418120" ht="12.75" customHeight="1" x14ac:dyDescent="0.2"/>
    <row r="418124" ht="12.75" customHeight="1" x14ac:dyDescent="0.2"/>
    <row r="418128" ht="12.75" customHeight="1" x14ac:dyDescent="0.2"/>
    <row r="418132" ht="12.75" customHeight="1" x14ac:dyDescent="0.2"/>
    <row r="418136" ht="12.75" customHeight="1" x14ac:dyDescent="0.2"/>
    <row r="418140" ht="12.75" customHeight="1" x14ac:dyDescent="0.2"/>
    <row r="418144" ht="12.75" customHeight="1" x14ac:dyDescent="0.2"/>
    <row r="418148" ht="12.75" customHeight="1" x14ac:dyDescent="0.2"/>
    <row r="418152" ht="12.75" customHeight="1" x14ac:dyDescent="0.2"/>
    <row r="418156" ht="12.75" customHeight="1" x14ac:dyDescent="0.2"/>
    <row r="418160" ht="12.75" customHeight="1" x14ac:dyDescent="0.2"/>
    <row r="418164" ht="12.75" customHeight="1" x14ac:dyDescent="0.2"/>
    <row r="418168" ht="12.75" customHeight="1" x14ac:dyDescent="0.2"/>
    <row r="418172" ht="12.75" customHeight="1" x14ac:dyDescent="0.2"/>
    <row r="418176" ht="12.75" customHeight="1" x14ac:dyDescent="0.2"/>
    <row r="418180" ht="12.75" customHeight="1" x14ac:dyDescent="0.2"/>
    <row r="418184" ht="12.75" customHeight="1" x14ac:dyDescent="0.2"/>
    <row r="418188" ht="12.75" customHeight="1" x14ac:dyDescent="0.2"/>
    <row r="418192" ht="12.75" customHeight="1" x14ac:dyDescent="0.2"/>
    <row r="418196" ht="12.75" customHeight="1" x14ac:dyDescent="0.2"/>
    <row r="418200" ht="12.75" customHeight="1" x14ac:dyDescent="0.2"/>
    <row r="418204" ht="12.75" customHeight="1" x14ac:dyDescent="0.2"/>
    <row r="418208" ht="12.75" customHeight="1" x14ac:dyDescent="0.2"/>
    <row r="418212" ht="12.75" customHeight="1" x14ac:dyDescent="0.2"/>
    <row r="418216" ht="12.75" customHeight="1" x14ac:dyDescent="0.2"/>
    <row r="418220" ht="12.75" customHeight="1" x14ac:dyDescent="0.2"/>
    <row r="418224" ht="12.75" customHeight="1" x14ac:dyDescent="0.2"/>
    <row r="418228" ht="12.75" customHeight="1" x14ac:dyDescent="0.2"/>
    <row r="418232" ht="12.75" customHeight="1" x14ac:dyDescent="0.2"/>
    <row r="418236" ht="12.75" customHeight="1" x14ac:dyDescent="0.2"/>
    <row r="418240" ht="12.75" customHeight="1" x14ac:dyDescent="0.2"/>
    <row r="418244" ht="12.75" customHeight="1" x14ac:dyDescent="0.2"/>
    <row r="418248" ht="12.75" customHeight="1" x14ac:dyDescent="0.2"/>
    <row r="418252" ht="12.75" customHeight="1" x14ac:dyDescent="0.2"/>
    <row r="418256" ht="12.75" customHeight="1" x14ac:dyDescent="0.2"/>
    <row r="418260" ht="12.75" customHeight="1" x14ac:dyDescent="0.2"/>
    <row r="418264" ht="12.75" customHeight="1" x14ac:dyDescent="0.2"/>
    <row r="418268" ht="12.75" customHeight="1" x14ac:dyDescent="0.2"/>
    <row r="418272" ht="12.75" customHeight="1" x14ac:dyDescent="0.2"/>
    <row r="418276" ht="12.75" customHeight="1" x14ac:dyDescent="0.2"/>
    <row r="418280" ht="12.75" customHeight="1" x14ac:dyDescent="0.2"/>
    <row r="418284" ht="12.75" customHeight="1" x14ac:dyDescent="0.2"/>
    <row r="418288" ht="12.75" customHeight="1" x14ac:dyDescent="0.2"/>
    <row r="418292" ht="12.75" customHeight="1" x14ac:dyDescent="0.2"/>
    <row r="418296" ht="12.75" customHeight="1" x14ac:dyDescent="0.2"/>
    <row r="418300" ht="12.75" customHeight="1" x14ac:dyDescent="0.2"/>
    <row r="418304" ht="12.75" customHeight="1" x14ac:dyDescent="0.2"/>
    <row r="418308" ht="12.75" customHeight="1" x14ac:dyDescent="0.2"/>
    <row r="418312" ht="12.75" customHeight="1" x14ac:dyDescent="0.2"/>
    <row r="418316" ht="12.75" customHeight="1" x14ac:dyDescent="0.2"/>
    <row r="418320" ht="12.75" customHeight="1" x14ac:dyDescent="0.2"/>
    <row r="418324" ht="12.75" customHeight="1" x14ac:dyDescent="0.2"/>
    <row r="418328" ht="12.75" customHeight="1" x14ac:dyDescent="0.2"/>
    <row r="418332" ht="12.75" customHeight="1" x14ac:dyDescent="0.2"/>
    <row r="418336" ht="12.75" customHeight="1" x14ac:dyDescent="0.2"/>
    <row r="418340" ht="12.75" customHeight="1" x14ac:dyDescent="0.2"/>
    <row r="418344" ht="12.75" customHeight="1" x14ac:dyDescent="0.2"/>
    <row r="418348" ht="12.75" customHeight="1" x14ac:dyDescent="0.2"/>
    <row r="418352" ht="12.75" customHeight="1" x14ac:dyDescent="0.2"/>
    <row r="418356" ht="12.75" customHeight="1" x14ac:dyDescent="0.2"/>
    <row r="418360" ht="12.75" customHeight="1" x14ac:dyDescent="0.2"/>
    <row r="418364" ht="12.75" customHeight="1" x14ac:dyDescent="0.2"/>
    <row r="418368" ht="12.75" customHeight="1" x14ac:dyDescent="0.2"/>
    <row r="418372" ht="12.75" customHeight="1" x14ac:dyDescent="0.2"/>
    <row r="418376" ht="12.75" customHeight="1" x14ac:dyDescent="0.2"/>
    <row r="418380" ht="12.75" customHeight="1" x14ac:dyDescent="0.2"/>
    <row r="418384" ht="12.75" customHeight="1" x14ac:dyDescent="0.2"/>
    <row r="418388" ht="12.75" customHeight="1" x14ac:dyDescent="0.2"/>
    <row r="418392" ht="12.75" customHeight="1" x14ac:dyDescent="0.2"/>
    <row r="418396" ht="12.75" customHeight="1" x14ac:dyDescent="0.2"/>
    <row r="418400" ht="12.75" customHeight="1" x14ac:dyDescent="0.2"/>
    <row r="418404" ht="12.75" customHeight="1" x14ac:dyDescent="0.2"/>
    <row r="418408" ht="12.75" customHeight="1" x14ac:dyDescent="0.2"/>
    <row r="418412" ht="12.75" customHeight="1" x14ac:dyDescent="0.2"/>
    <row r="418416" ht="12.75" customHeight="1" x14ac:dyDescent="0.2"/>
    <row r="418420" ht="12.75" customHeight="1" x14ac:dyDescent="0.2"/>
    <row r="418424" ht="12.75" customHeight="1" x14ac:dyDescent="0.2"/>
    <row r="418428" ht="12.75" customHeight="1" x14ac:dyDescent="0.2"/>
    <row r="418432" ht="12.75" customHeight="1" x14ac:dyDescent="0.2"/>
    <row r="418436" ht="12.75" customHeight="1" x14ac:dyDescent="0.2"/>
    <row r="418440" ht="12.75" customHeight="1" x14ac:dyDescent="0.2"/>
    <row r="418444" ht="12.75" customHeight="1" x14ac:dyDescent="0.2"/>
    <row r="418448" ht="12.75" customHeight="1" x14ac:dyDescent="0.2"/>
    <row r="418452" ht="12.75" customHeight="1" x14ac:dyDescent="0.2"/>
    <row r="418456" ht="12.75" customHeight="1" x14ac:dyDescent="0.2"/>
    <row r="418460" ht="12.75" customHeight="1" x14ac:dyDescent="0.2"/>
    <row r="418464" ht="12.75" customHeight="1" x14ac:dyDescent="0.2"/>
    <row r="418468" ht="12.75" customHeight="1" x14ac:dyDescent="0.2"/>
    <row r="418472" ht="12.75" customHeight="1" x14ac:dyDescent="0.2"/>
    <row r="418476" ht="12.75" customHeight="1" x14ac:dyDescent="0.2"/>
    <row r="418480" ht="12.75" customHeight="1" x14ac:dyDescent="0.2"/>
    <row r="418484" ht="12.75" customHeight="1" x14ac:dyDescent="0.2"/>
    <row r="418488" ht="12.75" customHeight="1" x14ac:dyDescent="0.2"/>
    <row r="418492" ht="12.75" customHeight="1" x14ac:dyDescent="0.2"/>
    <row r="418496" ht="12.75" customHeight="1" x14ac:dyDescent="0.2"/>
    <row r="418500" ht="12.75" customHeight="1" x14ac:dyDescent="0.2"/>
    <row r="418504" ht="12.75" customHeight="1" x14ac:dyDescent="0.2"/>
    <row r="418508" ht="12.75" customHeight="1" x14ac:dyDescent="0.2"/>
    <row r="418512" ht="12.75" customHeight="1" x14ac:dyDescent="0.2"/>
    <row r="418516" ht="12.75" customHeight="1" x14ac:dyDescent="0.2"/>
    <row r="418520" ht="12.75" customHeight="1" x14ac:dyDescent="0.2"/>
    <row r="418524" ht="12.75" customHeight="1" x14ac:dyDescent="0.2"/>
    <row r="418528" ht="12.75" customHeight="1" x14ac:dyDescent="0.2"/>
    <row r="418532" ht="12.75" customHeight="1" x14ac:dyDescent="0.2"/>
    <row r="418536" ht="12.75" customHeight="1" x14ac:dyDescent="0.2"/>
    <row r="418540" ht="12.75" customHeight="1" x14ac:dyDescent="0.2"/>
    <row r="418544" ht="12.75" customHeight="1" x14ac:dyDescent="0.2"/>
    <row r="418548" ht="12.75" customHeight="1" x14ac:dyDescent="0.2"/>
    <row r="418552" ht="12.75" customHeight="1" x14ac:dyDescent="0.2"/>
    <row r="418556" ht="12.75" customHeight="1" x14ac:dyDescent="0.2"/>
    <row r="418560" ht="12.75" customHeight="1" x14ac:dyDescent="0.2"/>
    <row r="418564" ht="12.75" customHeight="1" x14ac:dyDescent="0.2"/>
    <row r="418568" ht="12.75" customHeight="1" x14ac:dyDescent="0.2"/>
    <row r="418572" ht="12.75" customHeight="1" x14ac:dyDescent="0.2"/>
    <row r="418576" ht="12.75" customHeight="1" x14ac:dyDescent="0.2"/>
    <row r="418580" ht="12.75" customHeight="1" x14ac:dyDescent="0.2"/>
    <row r="418584" ht="12.75" customHeight="1" x14ac:dyDescent="0.2"/>
    <row r="418588" ht="12.75" customHeight="1" x14ac:dyDescent="0.2"/>
    <row r="418592" ht="12.75" customHeight="1" x14ac:dyDescent="0.2"/>
    <row r="418596" ht="12.75" customHeight="1" x14ac:dyDescent="0.2"/>
    <row r="418600" ht="12.75" customHeight="1" x14ac:dyDescent="0.2"/>
    <row r="418604" ht="12.75" customHeight="1" x14ac:dyDescent="0.2"/>
    <row r="418608" ht="12.75" customHeight="1" x14ac:dyDescent="0.2"/>
    <row r="418612" ht="12.75" customHeight="1" x14ac:dyDescent="0.2"/>
    <row r="418616" ht="12.75" customHeight="1" x14ac:dyDescent="0.2"/>
    <row r="418620" ht="12.75" customHeight="1" x14ac:dyDescent="0.2"/>
    <row r="418624" ht="12.75" customHeight="1" x14ac:dyDescent="0.2"/>
    <row r="418628" ht="12.75" customHeight="1" x14ac:dyDescent="0.2"/>
    <row r="418632" ht="12.75" customHeight="1" x14ac:dyDescent="0.2"/>
    <row r="418636" ht="12.75" customHeight="1" x14ac:dyDescent="0.2"/>
    <row r="418640" ht="12.75" customHeight="1" x14ac:dyDescent="0.2"/>
    <row r="418644" ht="12.75" customHeight="1" x14ac:dyDescent="0.2"/>
    <row r="418648" ht="12.75" customHeight="1" x14ac:dyDescent="0.2"/>
    <row r="418652" ht="12.75" customHeight="1" x14ac:dyDescent="0.2"/>
    <row r="418656" ht="12.75" customHeight="1" x14ac:dyDescent="0.2"/>
    <row r="418660" ht="12.75" customHeight="1" x14ac:dyDescent="0.2"/>
    <row r="418664" ht="12.75" customHeight="1" x14ac:dyDescent="0.2"/>
    <row r="418668" ht="12.75" customHeight="1" x14ac:dyDescent="0.2"/>
    <row r="418672" ht="12.75" customHeight="1" x14ac:dyDescent="0.2"/>
    <row r="418676" ht="12.75" customHeight="1" x14ac:dyDescent="0.2"/>
    <row r="418680" ht="12.75" customHeight="1" x14ac:dyDescent="0.2"/>
    <row r="418684" ht="12.75" customHeight="1" x14ac:dyDescent="0.2"/>
    <row r="418688" ht="12.75" customHeight="1" x14ac:dyDescent="0.2"/>
    <row r="418692" ht="12.75" customHeight="1" x14ac:dyDescent="0.2"/>
    <row r="418696" ht="12.75" customHeight="1" x14ac:dyDescent="0.2"/>
    <row r="418700" ht="12.75" customHeight="1" x14ac:dyDescent="0.2"/>
    <row r="418704" ht="12.75" customHeight="1" x14ac:dyDescent="0.2"/>
    <row r="418708" ht="12.75" customHeight="1" x14ac:dyDescent="0.2"/>
    <row r="418712" ht="12.75" customHeight="1" x14ac:dyDescent="0.2"/>
    <row r="418716" ht="12.75" customHeight="1" x14ac:dyDescent="0.2"/>
    <row r="418720" ht="12.75" customHeight="1" x14ac:dyDescent="0.2"/>
    <row r="418724" ht="12.75" customHeight="1" x14ac:dyDescent="0.2"/>
    <row r="418728" ht="12.75" customHeight="1" x14ac:dyDescent="0.2"/>
    <row r="418732" ht="12.75" customHeight="1" x14ac:dyDescent="0.2"/>
    <row r="418736" ht="12.75" customHeight="1" x14ac:dyDescent="0.2"/>
    <row r="418740" ht="12.75" customHeight="1" x14ac:dyDescent="0.2"/>
    <row r="418744" ht="12.75" customHeight="1" x14ac:dyDescent="0.2"/>
    <row r="418748" ht="12.75" customHeight="1" x14ac:dyDescent="0.2"/>
    <row r="418752" ht="12.75" customHeight="1" x14ac:dyDescent="0.2"/>
    <row r="418756" ht="12.75" customHeight="1" x14ac:dyDescent="0.2"/>
    <row r="418760" ht="12.75" customHeight="1" x14ac:dyDescent="0.2"/>
    <row r="418764" ht="12.75" customHeight="1" x14ac:dyDescent="0.2"/>
    <row r="418768" ht="12.75" customHeight="1" x14ac:dyDescent="0.2"/>
    <row r="418772" ht="12.75" customHeight="1" x14ac:dyDescent="0.2"/>
    <row r="418776" ht="12.75" customHeight="1" x14ac:dyDescent="0.2"/>
    <row r="418780" ht="12.75" customHeight="1" x14ac:dyDescent="0.2"/>
    <row r="418784" ht="12.75" customHeight="1" x14ac:dyDescent="0.2"/>
    <row r="418788" ht="12.75" customHeight="1" x14ac:dyDescent="0.2"/>
    <row r="418792" ht="12.75" customHeight="1" x14ac:dyDescent="0.2"/>
    <row r="418796" ht="12.75" customHeight="1" x14ac:dyDescent="0.2"/>
    <row r="418800" ht="12.75" customHeight="1" x14ac:dyDescent="0.2"/>
    <row r="418804" ht="12.75" customHeight="1" x14ac:dyDescent="0.2"/>
    <row r="418808" ht="12.75" customHeight="1" x14ac:dyDescent="0.2"/>
    <row r="418812" ht="12.75" customHeight="1" x14ac:dyDescent="0.2"/>
    <row r="418816" ht="12.75" customHeight="1" x14ac:dyDescent="0.2"/>
    <row r="418820" ht="12.75" customHeight="1" x14ac:dyDescent="0.2"/>
    <row r="418824" ht="12.75" customHeight="1" x14ac:dyDescent="0.2"/>
    <row r="418828" ht="12.75" customHeight="1" x14ac:dyDescent="0.2"/>
    <row r="418832" ht="12.75" customHeight="1" x14ac:dyDescent="0.2"/>
    <row r="418836" ht="12.75" customHeight="1" x14ac:dyDescent="0.2"/>
    <row r="418840" ht="12.75" customHeight="1" x14ac:dyDescent="0.2"/>
    <row r="418844" ht="12.75" customHeight="1" x14ac:dyDescent="0.2"/>
    <row r="418848" ht="12.75" customHeight="1" x14ac:dyDescent="0.2"/>
    <row r="418852" ht="12.75" customHeight="1" x14ac:dyDescent="0.2"/>
    <row r="418856" ht="12.75" customHeight="1" x14ac:dyDescent="0.2"/>
    <row r="418860" ht="12.75" customHeight="1" x14ac:dyDescent="0.2"/>
    <row r="418864" ht="12.75" customHeight="1" x14ac:dyDescent="0.2"/>
    <row r="418868" ht="12.75" customHeight="1" x14ac:dyDescent="0.2"/>
    <row r="418872" ht="12.75" customHeight="1" x14ac:dyDescent="0.2"/>
    <row r="418876" ht="12.75" customHeight="1" x14ac:dyDescent="0.2"/>
    <row r="418880" ht="12.75" customHeight="1" x14ac:dyDescent="0.2"/>
    <row r="418884" ht="12.75" customHeight="1" x14ac:dyDescent="0.2"/>
    <row r="418888" ht="12.75" customHeight="1" x14ac:dyDescent="0.2"/>
    <row r="418892" ht="12.75" customHeight="1" x14ac:dyDescent="0.2"/>
    <row r="418896" ht="12.75" customHeight="1" x14ac:dyDescent="0.2"/>
    <row r="418900" ht="12.75" customHeight="1" x14ac:dyDescent="0.2"/>
    <row r="418904" ht="12.75" customHeight="1" x14ac:dyDescent="0.2"/>
    <row r="418908" ht="12.75" customHeight="1" x14ac:dyDescent="0.2"/>
    <row r="418912" ht="12.75" customHeight="1" x14ac:dyDescent="0.2"/>
    <row r="418916" ht="12.75" customHeight="1" x14ac:dyDescent="0.2"/>
    <row r="418920" ht="12.75" customHeight="1" x14ac:dyDescent="0.2"/>
    <row r="418924" ht="12.75" customHeight="1" x14ac:dyDescent="0.2"/>
    <row r="418928" ht="12.75" customHeight="1" x14ac:dyDescent="0.2"/>
    <row r="418932" ht="12.75" customHeight="1" x14ac:dyDescent="0.2"/>
    <row r="418936" ht="12.75" customHeight="1" x14ac:dyDescent="0.2"/>
    <row r="418940" ht="12.75" customHeight="1" x14ac:dyDescent="0.2"/>
    <row r="418944" ht="12.75" customHeight="1" x14ac:dyDescent="0.2"/>
    <row r="418948" ht="12.75" customHeight="1" x14ac:dyDescent="0.2"/>
    <row r="418952" ht="12.75" customHeight="1" x14ac:dyDescent="0.2"/>
    <row r="418956" ht="12.75" customHeight="1" x14ac:dyDescent="0.2"/>
    <row r="418960" ht="12.75" customHeight="1" x14ac:dyDescent="0.2"/>
    <row r="418964" ht="12.75" customHeight="1" x14ac:dyDescent="0.2"/>
    <row r="418968" ht="12.75" customHeight="1" x14ac:dyDescent="0.2"/>
    <row r="418972" ht="12.75" customHeight="1" x14ac:dyDescent="0.2"/>
    <row r="418976" ht="12.75" customHeight="1" x14ac:dyDescent="0.2"/>
    <row r="418980" ht="12.75" customHeight="1" x14ac:dyDescent="0.2"/>
    <row r="418984" ht="12.75" customHeight="1" x14ac:dyDescent="0.2"/>
    <row r="418988" ht="12.75" customHeight="1" x14ac:dyDescent="0.2"/>
    <row r="418992" ht="12.75" customHeight="1" x14ac:dyDescent="0.2"/>
    <row r="418996" ht="12.75" customHeight="1" x14ac:dyDescent="0.2"/>
    <row r="419000" ht="12.75" customHeight="1" x14ac:dyDescent="0.2"/>
    <row r="419004" ht="12.75" customHeight="1" x14ac:dyDescent="0.2"/>
    <row r="419008" ht="12.75" customHeight="1" x14ac:dyDescent="0.2"/>
    <row r="419012" ht="12.75" customHeight="1" x14ac:dyDescent="0.2"/>
    <row r="419016" ht="12.75" customHeight="1" x14ac:dyDescent="0.2"/>
    <row r="419020" ht="12.75" customHeight="1" x14ac:dyDescent="0.2"/>
    <row r="419024" ht="12.75" customHeight="1" x14ac:dyDescent="0.2"/>
    <row r="419028" ht="12.75" customHeight="1" x14ac:dyDescent="0.2"/>
    <row r="419032" ht="12.75" customHeight="1" x14ac:dyDescent="0.2"/>
    <row r="419036" ht="12.75" customHeight="1" x14ac:dyDescent="0.2"/>
    <row r="419040" ht="12.75" customHeight="1" x14ac:dyDescent="0.2"/>
    <row r="419044" ht="12.75" customHeight="1" x14ac:dyDescent="0.2"/>
    <row r="419048" ht="12.75" customHeight="1" x14ac:dyDescent="0.2"/>
    <row r="419052" ht="12.75" customHeight="1" x14ac:dyDescent="0.2"/>
    <row r="419056" ht="12.75" customHeight="1" x14ac:dyDescent="0.2"/>
    <row r="419060" ht="12.75" customHeight="1" x14ac:dyDescent="0.2"/>
    <row r="419064" ht="12.75" customHeight="1" x14ac:dyDescent="0.2"/>
    <row r="419068" ht="12.75" customHeight="1" x14ac:dyDescent="0.2"/>
    <row r="419072" ht="12.75" customHeight="1" x14ac:dyDescent="0.2"/>
    <row r="419076" ht="12.75" customHeight="1" x14ac:dyDescent="0.2"/>
    <row r="419080" ht="12.75" customHeight="1" x14ac:dyDescent="0.2"/>
    <row r="419084" ht="12.75" customHeight="1" x14ac:dyDescent="0.2"/>
    <row r="419088" ht="12.75" customHeight="1" x14ac:dyDescent="0.2"/>
    <row r="419092" ht="12.75" customHeight="1" x14ac:dyDescent="0.2"/>
    <row r="419096" ht="12.75" customHeight="1" x14ac:dyDescent="0.2"/>
    <row r="419100" ht="12.75" customHeight="1" x14ac:dyDescent="0.2"/>
    <row r="419104" ht="12.75" customHeight="1" x14ac:dyDescent="0.2"/>
    <row r="419108" ht="12.75" customHeight="1" x14ac:dyDescent="0.2"/>
    <row r="419112" ht="12.75" customHeight="1" x14ac:dyDescent="0.2"/>
    <row r="419116" ht="12.75" customHeight="1" x14ac:dyDescent="0.2"/>
    <row r="419120" ht="12.75" customHeight="1" x14ac:dyDescent="0.2"/>
    <row r="419124" ht="12.75" customHeight="1" x14ac:dyDescent="0.2"/>
    <row r="419128" ht="12.75" customHeight="1" x14ac:dyDescent="0.2"/>
    <row r="419132" ht="12.75" customHeight="1" x14ac:dyDescent="0.2"/>
    <row r="419136" ht="12.75" customHeight="1" x14ac:dyDescent="0.2"/>
    <row r="419140" ht="12.75" customHeight="1" x14ac:dyDescent="0.2"/>
    <row r="419144" ht="12.75" customHeight="1" x14ac:dyDescent="0.2"/>
    <row r="419148" ht="12.75" customHeight="1" x14ac:dyDescent="0.2"/>
    <row r="419152" ht="12.75" customHeight="1" x14ac:dyDescent="0.2"/>
    <row r="419156" ht="12.75" customHeight="1" x14ac:dyDescent="0.2"/>
    <row r="419160" ht="12.75" customHeight="1" x14ac:dyDescent="0.2"/>
    <row r="419164" ht="12.75" customHeight="1" x14ac:dyDescent="0.2"/>
    <row r="419168" ht="12.75" customHeight="1" x14ac:dyDescent="0.2"/>
    <row r="419172" ht="12.75" customHeight="1" x14ac:dyDescent="0.2"/>
    <row r="419176" ht="12.75" customHeight="1" x14ac:dyDescent="0.2"/>
    <row r="419180" ht="12.75" customHeight="1" x14ac:dyDescent="0.2"/>
    <row r="419184" ht="12.75" customHeight="1" x14ac:dyDescent="0.2"/>
    <row r="419188" ht="12.75" customHeight="1" x14ac:dyDescent="0.2"/>
    <row r="419192" ht="12.75" customHeight="1" x14ac:dyDescent="0.2"/>
    <row r="419196" ht="12.75" customHeight="1" x14ac:dyDescent="0.2"/>
    <row r="419200" ht="12.75" customHeight="1" x14ac:dyDescent="0.2"/>
    <row r="419204" ht="12.75" customHeight="1" x14ac:dyDescent="0.2"/>
    <row r="419208" ht="12.75" customHeight="1" x14ac:dyDescent="0.2"/>
    <row r="419212" ht="12.75" customHeight="1" x14ac:dyDescent="0.2"/>
    <row r="419216" ht="12.75" customHeight="1" x14ac:dyDescent="0.2"/>
    <row r="419220" ht="12.75" customHeight="1" x14ac:dyDescent="0.2"/>
    <row r="419224" ht="12.75" customHeight="1" x14ac:dyDescent="0.2"/>
    <row r="419228" ht="12.75" customHeight="1" x14ac:dyDescent="0.2"/>
    <row r="419232" ht="12.75" customHeight="1" x14ac:dyDescent="0.2"/>
    <row r="419236" ht="12.75" customHeight="1" x14ac:dyDescent="0.2"/>
    <row r="419240" ht="12.75" customHeight="1" x14ac:dyDescent="0.2"/>
    <row r="419244" ht="12.75" customHeight="1" x14ac:dyDescent="0.2"/>
    <row r="419248" ht="12.75" customHeight="1" x14ac:dyDescent="0.2"/>
    <row r="419252" ht="12.75" customHeight="1" x14ac:dyDescent="0.2"/>
    <row r="419256" ht="12.75" customHeight="1" x14ac:dyDescent="0.2"/>
    <row r="419260" ht="12.75" customHeight="1" x14ac:dyDescent="0.2"/>
    <row r="419264" ht="12.75" customHeight="1" x14ac:dyDescent="0.2"/>
    <row r="419268" ht="12.75" customHeight="1" x14ac:dyDescent="0.2"/>
    <row r="419272" ht="12.75" customHeight="1" x14ac:dyDescent="0.2"/>
    <row r="419276" ht="12.75" customHeight="1" x14ac:dyDescent="0.2"/>
    <row r="419280" ht="12.75" customHeight="1" x14ac:dyDescent="0.2"/>
    <row r="419284" ht="12.75" customHeight="1" x14ac:dyDescent="0.2"/>
    <row r="419288" ht="12.75" customHeight="1" x14ac:dyDescent="0.2"/>
    <row r="419292" ht="12.75" customHeight="1" x14ac:dyDescent="0.2"/>
    <row r="419296" ht="12.75" customHeight="1" x14ac:dyDescent="0.2"/>
    <row r="419300" ht="12.75" customHeight="1" x14ac:dyDescent="0.2"/>
    <row r="419304" ht="12.75" customHeight="1" x14ac:dyDescent="0.2"/>
    <row r="419308" ht="12.75" customHeight="1" x14ac:dyDescent="0.2"/>
    <row r="419312" ht="12.75" customHeight="1" x14ac:dyDescent="0.2"/>
    <row r="419316" ht="12.75" customHeight="1" x14ac:dyDescent="0.2"/>
    <row r="419320" ht="12.75" customHeight="1" x14ac:dyDescent="0.2"/>
    <row r="419324" ht="12.75" customHeight="1" x14ac:dyDescent="0.2"/>
    <row r="419328" ht="12.75" customHeight="1" x14ac:dyDescent="0.2"/>
    <row r="419332" ht="12.75" customHeight="1" x14ac:dyDescent="0.2"/>
    <row r="419336" ht="12.75" customHeight="1" x14ac:dyDescent="0.2"/>
    <row r="419340" ht="12.75" customHeight="1" x14ac:dyDescent="0.2"/>
    <row r="419344" ht="12.75" customHeight="1" x14ac:dyDescent="0.2"/>
    <row r="419348" ht="12.75" customHeight="1" x14ac:dyDescent="0.2"/>
    <row r="419352" ht="12.75" customHeight="1" x14ac:dyDescent="0.2"/>
    <row r="419356" ht="12.75" customHeight="1" x14ac:dyDescent="0.2"/>
    <row r="419360" ht="12.75" customHeight="1" x14ac:dyDescent="0.2"/>
    <row r="419364" ht="12.75" customHeight="1" x14ac:dyDescent="0.2"/>
    <row r="419368" ht="12.75" customHeight="1" x14ac:dyDescent="0.2"/>
    <row r="419372" ht="12.75" customHeight="1" x14ac:dyDescent="0.2"/>
    <row r="419376" ht="12.75" customHeight="1" x14ac:dyDescent="0.2"/>
    <row r="419380" ht="12.75" customHeight="1" x14ac:dyDescent="0.2"/>
    <row r="419384" ht="12.75" customHeight="1" x14ac:dyDescent="0.2"/>
    <row r="419388" ht="12.75" customHeight="1" x14ac:dyDescent="0.2"/>
    <row r="419392" ht="12.75" customHeight="1" x14ac:dyDescent="0.2"/>
    <row r="419396" ht="12.75" customHeight="1" x14ac:dyDescent="0.2"/>
    <row r="419400" ht="12.75" customHeight="1" x14ac:dyDescent="0.2"/>
    <row r="419404" ht="12.75" customHeight="1" x14ac:dyDescent="0.2"/>
    <row r="419408" ht="12.75" customHeight="1" x14ac:dyDescent="0.2"/>
    <row r="419412" ht="12.75" customHeight="1" x14ac:dyDescent="0.2"/>
    <row r="419416" ht="12.75" customHeight="1" x14ac:dyDescent="0.2"/>
    <row r="419420" ht="12.75" customHeight="1" x14ac:dyDescent="0.2"/>
    <row r="419424" ht="12.75" customHeight="1" x14ac:dyDescent="0.2"/>
    <row r="419428" ht="12.75" customHeight="1" x14ac:dyDescent="0.2"/>
    <row r="419432" ht="12.75" customHeight="1" x14ac:dyDescent="0.2"/>
    <row r="419436" ht="12.75" customHeight="1" x14ac:dyDescent="0.2"/>
    <row r="419440" ht="12.75" customHeight="1" x14ac:dyDescent="0.2"/>
    <row r="419444" ht="12.75" customHeight="1" x14ac:dyDescent="0.2"/>
    <row r="419448" ht="12.75" customHeight="1" x14ac:dyDescent="0.2"/>
    <row r="419452" ht="12.75" customHeight="1" x14ac:dyDescent="0.2"/>
    <row r="419456" ht="12.75" customHeight="1" x14ac:dyDescent="0.2"/>
    <row r="419460" ht="12.75" customHeight="1" x14ac:dyDescent="0.2"/>
    <row r="419464" ht="12.75" customHeight="1" x14ac:dyDescent="0.2"/>
    <row r="419468" ht="12.75" customHeight="1" x14ac:dyDescent="0.2"/>
    <row r="419472" ht="12.75" customHeight="1" x14ac:dyDescent="0.2"/>
    <row r="419476" ht="12.75" customHeight="1" x14ac:dyDescent="0.2"/>
    <row r="419480" ht="12.75" customHeight="1" x14ac:dyDescent="0.2"/>
    <row r="419484" ht="12.75" customHeight="1" x14ac:dyDescent="0.2"/>
    <row r="419488" ht="12.75" customHeight="1" x14ac:dyDescent="0.2"/>
    <row r="419492" ht="12.75" customHeight="1" x14ac:dyDescent="0.2"/>
    <row r="419496" ht="12.75" customHeight="1" x14ac:dyDescent="0.2"/>
    <row r="419500" ht="12.75" customHeight="1" x14ac:dyDescent="0.2"/>
    <row r="419504" ht="12.75" customHeight="1" x14ac:dyDescent="0.2"/>
    <row r="419508" ht="12.75" customHeight="1" x14ac:dyDescent="0.2"/>
    <row r="419512" ht="12.75" customHeight="1" x14ac:dyDescent="0.2"/>
    <row r="419516" ht="12.75" customHeight="1" x14ac:dyDescent="0.2"/>
    <row r="419520" ht="12.75" customHeight="1" x14ac:dyDescent="0.2"/>
    <row r="419524" ht="12.75" customHeight="1" x14ac:dyDescent="0.2"/>
    <row r="419528" ht="12.75" customHeight="1" x14ac:dyDescent="0.2"/>
    <row r="419532" ht="12.75" customHeight="1" x14ac:dyDescent="0.2"/>
    <row r="419536" ht="12.75" customHeight="1" x14ac:dyDescent="0.2"/>
    <row r="419540" ht="12.75" customHeight="1" x14ac:dyDescent="0.2"/>
    <row r="419544" ht="12.75" customHeight="1" x14ac:dyDescent="0.2"/>
    <row r="419548" ht="12.75" customHeight="1" x14ac:dyDescent="0.2"/>
    <row r="419552" ht="12.75" customHeight="1" x14ac:dyDescent="0.2"/>
    <row r="419556" ht="12.75" customHeight="1" x14ac:dyDescent="0.2"/>
    <row r="419560" ht="12.75" customHeight="1" x14ac:dyDescent="0.2"/>
    <row r="419564" ht="12.75" customHeight="1" x14ac:dyDescent="0.2"/>
    <row r="419568" ht="12.75" customHeight="1" x14ac:dyDescent="0.2"/>
    <row r="419572" ht="12.75" customHeight="1" x14ac:dyDescent="0.2"/>
    <row r="419576" ht="12.75" customHeight="1" x14ac:dyDescent="0.2"/>
    <row r="419580" ht="12.75" customHeight="1" x14ac:dyDescent="0.2"/>
    <row r="419584" ht="12.75" customHeight="1" x14ac:dyDescent="0.2"/>
    <row r="419588" ht="12.75" customHeight="1" x14ac:dyDescent="0.2"/>
    <row r="419592" ht="12.75" customHeight="1" x14ac:dyDescent="0.2"/>
    <row r="419596" ht="12.75" customHeight="1" x14ac:dyDescent="0.2"/>
    <row r="419600" ht="12.75" customHeight="1" x14ac:dyDescent="0.2"/>
    <row r="419604" ht="12.75" customHeight="1" x14ac:dyDescent="0.2"/>
    <row r="419608" ht="12.75" customHeight="1" x14ac:dyDescent="0.2"/>
    <row r="419612" ht="12.75" customHeight="1" x14ac:dyDescent="0.2"/>
    <row r="419616" ht="12.75" customHeight="1" x14ac:dyDescent="0.2"/>
    <row r="419620" ht="12.75" customHeight="1" x14ac:dyDescent="0.2"/>
    <row r="419624" ht="12.75" customHeight="1" x14ac:dyDescent="0.2"/>
    <row r="419628" ht="12.75" customHeight="1" x14ac:dyDescent="0.2"/>
    <row r="419632" ht="12.75" customHeight="1" x14ac:dyDescent="0.2"/>
    <row r="419636" ht="12.75" customHeight="1" x14ac:dyDescent="0.2"/>
    <row r="419640" ht="12.75" customHeight="1" x14ac:dyDescent="0.2"/>
    <row r="419644" ht="12.75" customHeight="1" x14ac:dyDescent="0.2"/>
    <row r="419648" ht="12.75" customHeight="1" x14ac:dyDescent="0.2"/>
    <row r="419652" ht="12.75" customHeight="1" x14ac:dyDescent="0.2"/>
    <row r="419656" ht="12.75" customHeight="1" x14ac:dyDescent="0.2"/>
    <row r="419660" ht="12.75" customHeight="1" x14ac:dyDescent="0.2"/>
    <row r="419664" ht="12.75" customHeight="1" x14ac:dyDescent="0.2"/>
    <row r="419668" ht="12.75" customHeight="1" x14ac:dyDescent="0.2"/>
    <row r="419672" ht="12.75" customHeight="1" x14ac:dyDescent="0.2"/>
    <row r="419676" ht="12.75" customHeight="1" x14ac:dyDescent="0.2"/>
    <row r="419680" ht="12.75" customHeight="1" x14ac:dyDescent="0.2"/>
    <row r="419684" ht="12.75" customHeight="1" x14ac:dyDescent="0.2"/>
    <row r="419688" ht="12.75" customHeight="1" x14ac:dyDescent="0.2"/>
    <row r="419692" ht="12.75" customHeight="1" x14ac:dyDescent="0.2"/>
    <row r="419696" ht="12.75" customHeight="1" x14ac:dyDescent="0.2"/>
    <row r="419700" ht="12.75" customHeight="1" x14ac:dyDescent="0.2"/>
    <row r="419704" ht="12.75" customHeight="1" x14ac:dyDescent="0.2"/>
    <row r="419708" ht="12.75" customHeight="1" x14ac:dyDescent="0.2"/>
    <row r="419712" ht="12.75" customHeight="1" x14ac:dyDescent="0.2"/>
    <row r="419716" ht="12.75" customHeight="1" x14ac:dyDescent="0.2"/>
    <row r="419720" ht="12.75" customHeight="1" x14ac:dyDescent="0.2"/>
    <row r="419724" ht="12.75" customHeight="1" x14ac:dyDescent="0.2"/>
    <row r="419728" ht="12.75" customHeight="1" x14ac:dyDescent="0.2"/>
    <row r="419732" ht="12.75" customHeight="1" x14ac:dyDescent="0.2"/>
    <row r="419736" ht="12.75" customHeight="1" x14ac:dyDescent="0.2"/>
    <row r="419740" ht="12.75" customHeight="1" x14ac:dyDescent="0.2"/>
    <row r="419744" ht="12.75" customHeight="1" x14ac:dyDescent="0.2"/>
    <row r="419748" ht="12.75" customHeight="1" x14ac:dyDescent="0.2"/>
    <row r="419752" ht="12.75" customHeight="1" x14ac:dyDescent="0.2"/>
    <row r="419756" ht="12.75" customHeight="1" x14ac:dyDescent="0.2"/>
    <row r="419760" ht="12.75" customHeight="1" x14ac:dyDescent="0.2"/>
    <row r="419764" ht="12.75" customHeight="1" x14ac:dyDescent="0.2"/>
    <row r="419768" ht="12.75" customHeight="1" x14ac:dyDescent="0.2"/>
    <row r="419772" ht="12.75" customHeight="1" x14ac:dyDescent="0.2"/>
    <row r="419776" ht="12.75" customHeight="1" x14ac:dyDescent="0.2"/>
    <row r="419780" ht="12.75" customHeight="1" x14ac:dyDescent="0.2"/>
    <row r="419784" ht="12.75" customHeight="1" x14ac:dyDescent="0.2"/>
    <row r="419788" ht="12.75" customHeight="1" x14ac:dyDescent="0.2"/>
    <row r="419792" ht="12.75" customHeight="1" x14ac:dyDescent="0.2"/>
    <row r="419796" ht="12.75" customHeight="1" x14ac:dyDescent="0.2"/>
    <row r="419800" ht="12.75" customHeight="1" x14ac:dyDescent="0.2"/>
    <row r="419804" ht="12.75" customHeight="1" x14ac:dyDescent="0.2"/>
    <row r="419808" ht="12.75" customHeight="1" x14ac:dyDescent="0.2"/>
    <row r="419812" ht="12.75" customHeight="1" x14ac:dyDescent="0.2"/>
    <row r="419816" ht="12.75" customHeight="1" x14ac:dyDescent="0.2"/>
    <row r="419820" ht="12.75" customHeight="1" x14ac:dyDescent="0.2"/>
    <row r="419824" ht="12.75" customHeight="1" x14ac:dyDescent="0.2"/>
    <row r="419828" ht="12.75" customHeight="1" x14ac:dyDescent="0.2"/>
    <row r="419832" ht="12.75" customHeight="1" x14ac:dyDescent="0.2"/>
    <row r="419836" ht="12.75" customHeight="1" x14ac:dyDescent="0.2"/>
    <row r="419840" ht="12.75" customHeight="1" x14ac:dyDescent="0.2"/>
    <row r="419844" ht="12.75" customHeight="1" x14ac:dyDescent="0.2"/>
    <row r="419848" ht="12.75" customHeight="1" x14ac:dyDescent="0.2"/>
    <row r="419852" ht="12.75" customHeight="1" x14ac:dyDescent="0.2"/>
    <row r="419856" ht="12.75" customHeight="1" x14ac:dyDescent="0.2"/>
    <row r="419860" ht="12.75" customHeight="1" x14ac:dyDescent="0.2"/>
    <row r="419864" ht="12.75" customHeight="1" x14ac:dyDescent="0.2"/>
    <row r="419868" ht="12.75" customHeight="1" x14ac:dyDescent="0.2"/>
    <row r="419872" ht="12.75" customHeight="1" x14ac:dyDescent="0.2"/>
    <row r="419876" ht="12.75" customHeight="1" x14ac:dyDescent="0.2"/>
    <row r="419880" ht="12.75" customHeight="1" x14ac:dyDescent="0.2"/>
    <row r="419884" ht="12.75" customHeight="1" x14ac:dyDescent="0.2"/>
    <row r="419888" ht="12.75" customHeight="1" x14ac:dyDescent="0.2"/>
    <row r="419892" ht="12.75" customHeight="1" x14ac:dyDescent="0.2"/>
    <row r="419896" ht="12.75" customHeight="1" x14ac:dyDescent="0.2"/>
    <row r="419900" ht="12.75" customHeight="1" x14ac:dyDescent="0.2"/>
    <row r="419904" ht="12.75" customHeight="1" x14ac:dyDescent="0.2"/>
    <row r="419908" ht="12.75" customHeight="1" x14ac:dyDescent="0.2"/>
    <row r="419912" ht="12.75" customHeight="1" x14ac:dyDescent="0.2"/>
    <row r="419916" ht="12.75" customHeight="1" x14ac:dyDescent="0.2"/>
    <row r="419920" ht="12.75" customHeight="1" x14ac:dyDescent="0.2"/>
    <row r="419924" ht="12.75" customHeight="1" x14ac:dyDescent="0.2"/>
    <row r="419928" ht="12.75" customHeight="1" x14ac:dyDescent="0.2"/>
    <row r="419932" ht="12.75" customHeight="1" x14ac:dyDescent="0.2"/>
    <row r="419936" ht="12.75" customHeight="1" x14ac:dyDescent="0.2"/>
    <row r="419940" ht="12.75" customHeight="1" x14ac:dyDescent="0.2"/>
    <row r="419944" ht="12.75" customHeight="1" x14ac:dyDescent="0.2"/>
    <row r="419948" ht="12.75" customHeight="1" x14ac:dyDescent="0.2"/>
    <row r="419952" ht="12.75" customHeight="1" x14ac:dyDescent="0.2"/>
    <row r="419956" ht="12.75" customHeight="1" x14ac:dyDescent="0.2"/>
    <row r="419960" ht="12.75" customHeight="1" x14ac:dyDescent="0.2"/>
    <row r="419964" ht="12.75" customHeight="1" x14ac:dyDescent="0.2"/>
    <row r="419968" ht="12.75" customHeight="1" x14ac:dyDescent="0.2"/>
    <row r="419972" ht="12.75" customHeight="1" x14ac:dyDescent="0.2"/>
    <row r="419976" ht="12.75" customHeight="1" x14ac:dyDescent="0.2"/>
    <row r="419980" ht="12.75" customHeight="1" x14ac:dyDescent="0.2"/>
    <row r="419984" ht="12.75" customHeight="1" x14ac:dyDescent="0.2"/>
    <row r="419988" ht="12.75" customHeight="1" x14ac:dyDescent="0.2"/>
    <row r="419992" ht="12.75" customHeight="1" x14ac:dyDescent="0.2"/>
    <row r="419996" ht="12.75" customHeight="1" x14ac:dyDescent="0.2"/>
    <row r="420000" ht="12.75" customHeight="1" x14ac:dyDescent="0.2"/>
    <row r="420004" ht="12.75" customHeight="1" x14ac:dyDescent="0.2"/>
    <row r="420008" ht="12.75" customHeight="1" x14ac:dyDescent="0.2"/>
    <row r="420012" ht="12.75" customHeight="1" x14ac:dyDescent="0.2"/>
    <row r="420016" ht="12.75" customHeight="1" x14ac:dyDescent="0.2"/>
    <row r="420020" ht="12.75" customHeight="1" x14ac:dyDescent="0.2"/>
    <row r="420024" ht="12.75" customHeight="1" x14ac:dyDescent="0.2"/>
    <row r="420028" ht="12.75" customHeight="1" x14ac:dyDescent="0.2"/>
    <row r="420032" ht="12.75" customHeight="1" x14ac:dyDescent="0.2"/>
    <row r="420036" ht="12.75" customHeight="1" x14ac:dyDescent="0.2"/>
    <row r="420040" ht="12.75" customHeight="1" x14ac:dyDescent="0.2"/>
    <row r="420044" ht="12.75" customHeight="1" x14ac:dyDescent="0.2"/>
    <row r="420048" ht="12.75" customHeight="1" x14ac:dyDescent="0.2"/>
    <row r="420052" ht="12.75" customHeight="1" x14ac:dyDescent="0.2"/>
    <row r="420056" ht="12.75" customHeight="1" x14ac:dyDescent="0.2"/>
    <row r="420060" ht="12.75" customHeight="1" x14ac:dyDescent="0.2"/>
    <row r="420064" ht="12.75" customHeight="1" x14ac:dyDescent="0.2"/>
    <row r="420068" ht="12.75" customHeight="1" x14ac:dyDescent="0.2"/>
    <row r="420072" ht="12.75" customHeight="1" x14ac:dyDescent="0.2"/>
    <row r="420076" ht="12.75" customHeight="1" x14ac:dyDescent="0.2"/>
    <row r="420080" ht="12.75" customHeight="1" x14ac:dyDescent="0.2"/>
    <row r="420084" ht="12.75" customHeight="1" x14ac:dyDescent="0.2"/>
    <row r="420088" ht="12.75" customHeight="1" x14ac:dyDescent="0.2"/>
    <row r="420092" ht="12.75" customHeight="1" x14ac:dyDescent="0.2"/>
    <row r="420096" ht="12.75" customHeight="1" x14ac:dyDescent="0.2"/>
    <row r="420100" ht="12.75" customHeight="1" x14ac:dyDescent="0.2"/>
    <row r="420104" ht="12.75" customHeight="1" x14ac:dyDescent="0.2"/>
    <row r="420108" ht="12.75" customHeight="1" x14ac:dyDescent="0.2"/>
    <row r="420112" ht="12.75" customHeight="1" x14ac:dyDescent="0.2"/>
    <row r="420116" ht="12.75" customHeight="1" x14ac:dyDescent="0.2"/>
    <row r="420120" ht="12.75" customHeight="1" x14ac:dyDescent="0.2"/>
    <row r="420124" ht="12.75" customHeight="1" x14ac:dyDescent="0.2"/>
    <row r="420128" ht="12.75" customHeight="1" x14ac:dyDescent="0.2"/>
    <row r="420132" ht="12.75" customHeight="1" x14ac:dyDescent="0.2"/>
    <row r="420136" ht="12.75" customHeight="1" x14ac:dyDescent="0.2"/>
    <row r="420140" ht="12.75" customHeight="1" x14ac:dyDescent="0.2"/>
    <row r="420144" ht="12.75" customHeight="1" x14ac:dyDescent="0.2"/>
    <row r="420148" ht="12.75" customHeight="1" x14ac:dyDescent="0.2"/>
    <row r="420152" ht="12.75" customHeight="1" x14ac:dyDescent="0.2"/>
    <row r="420156" ht="12.75" customHeight="1" x14ac:dyDescent="0.2"/>
    <row r="420160" ht="12.75" customHeight="1" x14ac:dyDescent="0.2"/>
    <row r="420164" ht="12.75" customHeight="1" x14ac:dyDescent="0.2"/>
    <row r="420168" ht="12.75" customHeight="1" x14ac:dyDescent="0.2"/>
    <row r="420172" ht="12.75" customHeight="1" x14ac:dyDescent="0.2"/>
    <row r="420176" ht="12.75" customHeight="1" x14ac:dyDescent="0.2"/>
    <row r="420180" ht="12.75" customHeight="1" x14ac:dyDescent="0.2"/>
    <row r="420184" ht="12.75" customHeight="1" x14ac:dyDescent="0.2"/>
    <row r="420188" ht="12.75" customHeight="1" x14ac:dyDescent="0.2"/>
    <row r="420192" ht="12.75" customHeight="1" x14ac:dyDescent="0.2"/>
    <row r="420196" ht="12.75" customHeight="1" x14ac:dyDescent="0.2"/>
    <row r="420200" ht="12.75" customHeight="1" x14ac:dyDescent="0.2"/>
    <row r="420204" ht="12.75" customHeight="1" x14ac:dyDescent="0.2"/>
    <row r="420208" ht="12.75" customHeight="1" x14ac:dyDescent="0.2"/>
    <row r="420212" ht="12.75" customHeight="1" x14ac:dyDescent="0.2"/>
    <row r="420216" ht="12.75" customHeight="1" x14ac:dyDescent="0.2"/>
    <row r="420220" ht="12.75" customHeight="1" x14ac:dyDescent="0.2"/>
    <row r="420224" ht="12.75" customHeight="1" x14ac:dyDescent="0.2"/>
    <row r="420228" ht="12.75" customHeight="1" x14ac:dyDescent="0.2"/>
    <row r="420232" ht="12.75" customHeight="1" x14ac:dyDescent="0.2"/>
    <row r="420236" ht="12.75" customHeight="1" x14ac:dyDescent="0.2"/>
    <row r="420240" ht="12.75" customHeight="1" x14ac:dyDescent="0.2"/>
    <row r="420244" ht="12.75" customHeight="1" x14ac:dyDescent="0.2"/>
    <row r="420248" ht="12.75" customHeight="1" x14ac:dyDescent="0.2"/>
    <row r="420252" ht="12.75" customHeight="1" x14ac:dyDescent="0.2"/>
    <row r="420256" ht="12.75" customHeight="1" x14ac:dyDescent="0.2"/>
    <row r="420260" ht="12.75" customHeight="1" x14ac:dyDescent="0.2"/>
    <row r="420264" ht="12.75" customHeight="1" x14ac:dyDescent="0.2"/>
    <row r="420268" ht="12.75" customHeight="1" x14ac:dyDescent="0.2"/>
    <row r="420272" ht="12.75" customHeight="1" x14ac:dyDescent="0.2"/>
    <row r="420276" ht="12.75" customHeight="1" x14ac:dyDescent="0.2"/>
    <row r="420280" ht="12.75" customHeight="1" x14ac:dyDescent="0.2"/>
    <row r="420284" ht="12.75" customHeight="1" x14ac:dyDescent="0.2"/>
    <row r="420288" ht="12.75" customHeight="1" x14ac:dyDescent="0.2"/>
    <row r="420292" ht="12.75" customHeight="1" x14ac:dyDescent="0.2"/>
    <row r="420296" ht="12.75" customHeight="1" x14ac:dyDescent="0.2"/>
    <row r="420300" ht="12.75" customHeight="1" x14ac:dyDescent="0.2"/>
    <row r="420304" ht="12.75" customHeight="1" x14ac:dyDescent="0.2"/>
    <row r="420308" ht="12.75" customHeight="1" x14ac:dyDescent="0.2"/>
    <row r="420312" ht="12.75" customHeight="1" x14ac:dyDescent="0.2"/>
    <row r="420316" ht="12.75" customHeight="1" x14ac:dyDescent="0.2"/>
    <row r="420320" ht="12.75" customHeight="1" x14ac:dyDescent="0.2"/>
    <row r="420324" ht="12.75" customHeight="1" x14ac:dyDescent="0.2"/>
    <row r="420328" ht="12.75" customHeight="1" x14ac:dyDescent="0.2"/>
    <row r="420332" ht="12.75" customHeight="1" x14ac:dyDescent="0.2"/>
    <row r="420336" ht="12.75" customHeight="1" x14ac:dyDescent="0.2"/>
    <row r="420340" ht="12.75" customHeight="1" x14ac:dyDescent="0.2"/>
    <row r="420344" ht="12.75" customHeight="1" x14ac:dyDescent="0.2"/>
    <row r="420348" ht="12.75" customHeight="1" x14ac:dyDescent="0.2"/>
    <row r="420352" ht="12.75" customHeight="1" x14ac:dyDescent="0.2"/>
    <row r="420356" ht="12.75" customHeight="1" x14ac:dyDescent="0.2"/>
    <row r="420360" ht="12.75" customHeight="1" x14ac:dyDescent="0.2"/>
    <row r="420364" ht="12.75" customHeight="1" x14ac:dyDescent="0.2"/>
    <row r="420368" ht="12.75" customHeight="1" x14ac:dyDescent="0.2"/>
    <row r="420372" ht="12.75" customHeight="1" x14ac:dyDescent="0.2"/>
    <row r="420376" ht="12.75" customHeight="1" x14ac:dyDescent="0.2"/>
    <row r="420380" ht="12.75" customHeight="1" x14ac:dyDescent="0.2"/>
    <row r="420384" ht="12.75" customHeight="1" x14ac:dyDescent="0.2"/>
    <row r="420388" ht="12.75" customHeight="1" x14ac:dyDescent="0.2"/>
    <row r="420392" ht="12.75" customHeight="1" x14ac:dyDescent="0.2"/>
    <row r="420396" ht="12.75" customHeight="1" x14ac:dyDescent="0.2"/>
    <row r="420400" ht="12.75" customHeight="1" x14ac:dyDescent="0.2"/>
    <row r="420404" ht="12.75" customHeight="1" x14ac:dyDescent="0.2"/>
    <row r="420408" ht="12.75" customHeight="1" x14ac:dyDescent="0.2"/>
    <row r="420412" ht="12.75" customHeight="1" x14ac:dyDescent="0.2"/>
    <row r="420416" ht="12.75" customHeight="1" x14ac:dyDescent="0.2"/>
    <row r="420420" ht="12.75" customHeight="1" x14ac:dyDescent="0.2"/>
    <row r="420424" ht="12.75" customHeight="1" x14ac:dyDescent="0.2"/>
    <row r="420428" ht="12.75" customHeight="1" x14ac:dyDescent="0.2"/>
    <row r="420432" ht="12.75" customHeight="1" x14ac:dyDescent="0.2"/>
    <row r="420436" ht="12.75" customHeight="1" x14ac:dyDescent="0.2"/>
    <row r="420440" ht="12.75" customHeight="1" x14ac:dyDescent="0.2"/>
    <row r="420444" ht="12.75" customHeight="1" x14ac:dyDescent="0.2"/>
    <row r="420448" ht="12.75" customHeight="1" x14ac:dyDescent="0.2"/>
    <row r="420452" ht="12.75" customHeight="1" x14ac:dyDescent="0.2"/>
    <row r="420456" ht="12.75" customHeight="1" x14ac:dyDescent="0.2"/>
    <row r="420460" ht="12.75" customHeight="1" x14ac:dyDescent="0.2"/>
    <row r="420464" ht="12.75" customHeight="1" x14ac:dyDescent="0.2"/>
    <row r="420468" ht="12.75" customHeight="1" x14ac:dyDescent="0.2"/>
    <row r="420472" ht="12.75" customHeight="1" x14ac:dyDescent="0.2"/>
    <row r="420476" ht="12.75" customHeight="1" x14ac:dyDescent="0.2"/>
    <row r="420480" ht="12.75" customHeight="1" x14ac:dyDescent="0.2"/>
    <row r="420484" ht="12.75" customHeight="1" x14ac:dyDescent="0.2"/>
    <row r="420488" ht="12.75" customHeight="1" x14ac:dyDescent="0.2"/>
    <row r="420492" ht="12.75" customHeight="1" x14ac:dyDescent="0.2"/>
    <row r="420496" ht="12.75" customHeight="1" x14ac:dyDescent="0.2"/>
    <row r="420500" ht="12.75" customHeight="1" x14ac:dyDescent="0.2"/>
    <row r="420504" ht="12.75" customHeight="1" x14ac:dyDescent="0.2"/>
    <row r="420508" ht="12.75" customHeight="1" x14ac:dyDescent="0.2"/>
    <row r="420512" ht="12.75" customHeight="1" x14ac:dyDescent="0.2"/>
    <row r="420516" ht="12.75" customHeight="1" x14ac:dyDescent="0.2"/>
    <row r="420520" ht="12.75" customHeight="1" x14ac:dyDescent="0.2"/>
    <row r="420524" ht="12.75" customHeight="1" x14ac:dyDescent="0.2"/>
    <row r="420528" ht="12.75" customHeight="1" x14ac:dyDescent="0.2"/>
    <row r="420532" ht="12.75" customHeight="1" x14ac:dyDescent="0.2"/>
    <row r="420536" ht="12.75" customHeight="1" x14ac:dyDescent="0.2"/>
    <row r="420540" ht="12.75" customHeight="1" x14ac:dyDescent="0.2"/>
    <row r="420544" ht="12.75" customHeight="1" x14ac:dyDescent="0.2"/>
    <row r="420548" ht="12.75" customHeight="1" x14ac:dyDescent="0.2"/>
    <row r="420552" ht="12.75" customHeight="1" x14ac:dyDescent="0.2"/>
    <row r="420556" ht="12.75" customHeight="1" x14ac:dyDescent="0.2"/>
    <row r="420560" ht="12.75" customHeight="1" x14ac:dyDescent="0.2"/>
    <row r="420564" ht="12.75" customHeight="1" x14ac:dyDescent="0.2"/>
    <row r="420568" ht="12.75" customHeight="1" x14ac:dyDescent="0.2"/>
    <row r="420572" ht="12.75" customHeight="1" x14ac:dyDescent="0.2"/>
    <row r="420576" ht="12.75" customHeight="1" x14ac:dyDescent="0.2"/>
    <row r="420580" ht="12.75" customHeight="1" x14ac:dyDescent="0.2"/>
    <row r="420584" ht="12.75" customHeight="1" x14ac:dyDescent="0.2"/>
    <row r="420588" ht="12.75" customHeight="1" x14ac:dyDescent="0.2"/>
    <row r="420592" ht="12.75" customHeight="1" x14ac:dyDescent="0.2"/>
    <row r="420596" ht="12.75" customHeight="1" x14ac:dyDescent="0.2"/>
    <row r="420600" ht="12.75" customHeight="1" x14ac:dyDescent="0.2"/>
    <row r="420604" ht="12.75" customHeight="1" x14ac:dyDescent="0.2"/>
    <row r="420608" ht="12.75" customHeight="1" x14ac:dyDescent="0.2"/>
    <row r="420612" ht="12.75" customHeight="1" x14ac:dyDescent="0.2"/>
    <row r="420616" ht="12.75" customHeight="1" x14ac:dyDescent="0.2"/>
    <row r="420620" ht="12.75" customHeight="1" x14ac:dyDescent="0.2"/>
    <row r="420624" ht="12.75" customHeight="1" x14ac:dyDescent="0.2"/>
    <row r="420628" ht="12.75" customHeight="1" x14ac:dyDescent="0.2"/>
    <row r="420632" ht="12.75" customHeight="1" x14ac:dyDescent="0.2"/>
    <row r="420636" ht="12.75" customHeight="1" x14ac:dyDescent="0.2"/>
    <row r="420640" ht="12.75" customHeight="1" x14ac:dyDescent="0.2"/>
    <row r="420644" ht="12.75" customHeight="1" x14ac:dyDescent="0.2"/>
    <row r="420648" ht="12.75" customHeight="1" x14ac:dyDescent="0.2"/>
    <row r="420652" ht="12.75" customHeight="1" x14ac:dyDescent="0.2"/>
    <row r="420656" ht="12.75" customHeight="1" x14ac:dyDescent="0.2"/>
    <row r="420660" ht="12.75" customHeight="1" x14ac:dyDescent="0.2"/>
    <row r="420664" ht="12.75" customHeight="1" x14ac:dyDescent="0.2"/>
    <row r="420668" ht="12.75" customHeight="1" x14ac:dyDescent="0.2"/>
    <row r="420672" ht="12.75" customHeight="1" x14ac:dyDescent="0.2"/>
    <row r="420676" ht="12.75" customHeight="1" x14ac:dyDescent="0.2"/>
    <row r="420680" ht="12.75" customHeight="1" x14ac:dyDescent="0.2"/>
    <row r="420684" ht="12.75" customHeight="1" x14ac:dyDescent="0.2"/>
    <row r="420688" ht="12.75" customHeight="1" x14ac:dyDescent="0.2"/>
    <row r="420692" ht="12.75" customHeight="1" x14ac:dyDescent="0.2"/>
    <row r="420696" ht="12.75" customHeight="1" x14ac:dyDescent="0.2"/>
    <row r="420700" ht="12.75" customHeight="1" x14ac:dyDescent="0.2"/>
    <row r="420704" ht="12.75" customHeight="1" x14ac:dyDescent="0.2"/>
    <row r="420708" ht="12.75" customHeight="1" x14ac:dyDescent="0.2"/>
    <row r="420712" ht="12.75" customHeight="1" x14ac:dyDescent="0.2"/>
    <row r="420716" ht="12.75" customHeight="1" x14ac:dyDescent="0.2"/>
    <row r="420720" ht="12.75" customHeight="1" x14ac:dyDescent="0.2"/>
    <row r="420724" ht="12.75" customHeight="1" x14ac:dyDescent="0.2"/>
    <row r="420728" ht="12.75" customHeight="1" x14ac:dyDescent="0.2"/>
    <row r="420732" ht="12.75" customHeight="1" x14ac:dyDescent="0.2"/>
    <row r="420736" ht="12.75" customHeight="1" x14ac:dyDescent="0.2"/>
    <row r="420740" ht="12.75" customHeight="1" x14ac:dyDescent="0.2"/>
    <row r="420744" ht="12.75" customHeight="1" x14ac:dyDescent="0.2"/>
    <row r="420748" ht="12.75" customHeight="1" x14ac:dyDescent="0.2"/>
    <row r="420752" ht="12.75" customHeight="1" x14ac:dyDescent="0.2"/>
    <row r="420756" ht="12.75" customHeight="1" x14ac:dyDescent="0.2"/>
    <row r="420760" ht="12.75" customHeight="1" x14ac:dyDescent="0.2"/>
    <row r="420764" ht="12.75" customHeight="1" x14ac:dyDescent="0.2"/>
    <row r="420768" ht="12.75" customHeight="1" x14ac:dyDescent="0.2"/>
    <row r="420772" ht="12.75" customHeight="1" x14ac:dyDescent="0.2"/>
    <row r="420776" ht="12.75" customHeight="1" x14ac:dyDescent="0.2"/>
    <row r="420780" ht="12.75" customHeight="1" x14ac:dyDescent="0.2"/>
    <row r="420784" ht="12.75" customHeight="1" x14ac:dyDescent="0.2"/>
    <row r="420788" ht="12.75" customHeight="1" x14ac:dyDescent="0.2"/>
    <row r="420792" ht="12.75" customHeight="1" x14ac:dyDescent="0.2"/>
    <row r="420796" ht="12.75" customHeight="1" x14ac:dyDescent="0.2"/>
    <row r="420800" ht="12.75" customHeight="1" x14ac:dyDescent="0.2"/>
    <row r="420804" ht="12.75" customHeight="1" x14ac:dyDescent="0.2"/>
    <row r="420808" ht="12.75" customHeight="1" x14ac:dyDescent="0.2"/>
    <row r="420812" ht="12.75" customHeight="1" x14ac:dyDescent="0.2"/>
    <row r="420816" ht="12.75" customHeight="1" x14ac:dyDescent="0.2"/>
    <row r="420820" ht="12.75" customHeight="1" x14ac:dyDescent="0.2"/>
    <row r="420824" ht="12.75" customHeight="1" x14ac:dyDescent="0.2"/>
    <row r="420828" ht="12.75" customHeight="1" x14ac:dyDescent="0.2"/>
    <row r="420832" ht="12.75" customHeight="1" x14ac:dyDescent="0.2"/>
    <row r="420836" ht="12.75" customHeight="1" x14ac:dyDescent="0.2"/>
    <row r="420840" ht="12.75" customHeight="1" x14ac:dyDescent="0.2"/>
    <row r="420844" ht="12.75" customHeight="1" x14ac:dyDescent="0.2"/>
    <row r="420848" ht="12.75" customHeight="1" x14ac:dyDescent="0.2"/>
    <row r="420852" ht="12.75" customHeight="1" x14ac:dyDescent="0.2"/>
    <row r="420856" ht="12.75" customHeight="1" x14ac:dyDescent="0.2"/>
    <row r="420860" ht="12.75" customHeight="1" x14ac:dyDescent="0.2"/>
    <row r="420864" ht="12.75" customHeight="1" x14ac:dyDescent="0.2"/>
    <row r="420868" ht="12.75" customHeight="1" x14ac:dyDescent="0.2"/>
    <row r="420872" ht="12.75" customHeight="1" x14ac:dyDescent="0.2"/>
    <row r="420876" ht="12.75" customHeight="1" x14ac:dyDescent="0.2"/>
    <row r="420880" ht="12.75" customHeight="1" x14ac:dyDescent="0.2"/>
    <row r="420884" ht="12.75" customHeight="1" x14ac:dyDescent="0.2"/>
    <row r="420888" ht="12.75" customHeight="1" x14ac:dyDescent="0.2"/>
    <row r="420892" ht="12.75" customHeight="1" x14ac:dyDescent="0.2"/>
    <row r="420896" ht="12.75" customHeight="1" x14ac:dyDescent="0.2"/>
    <row r="420900" ht="12.75" customHeight="1" x14ac:dyDescent="0.2"/>
    <row r="420904" ht="12.75" customHeight="1" x14ac:dyDescent="0.2"/>
    <row r="420908" ht="12.75" customHeight="1" x14ac:dyDescent="0.2"/>
    <row r="420912" ht="12.75" customHeight="1" x14ac:dyDescent="0.2"/>
    <row r="420916" ht="12.75" customHeight="1" x14ac:dyDescent="0.2"/>
    <row r="420920" ht="12.75" customHeight="1" x14ac:dyDescent="0.2"/>
    <row r="420924" ht="12.75" customHeight="1" x14ac:dyDescent="0.2"/>
    <row r="420928" ht="12.75" customHeight="1" x14ac:dyDescent="0.2"/>
    <row r="420932" ht="12.75" customHeight="1" x14ac:dyDescent="0.2"/>
    <row r="420936" ht="12.75" customHeight="1" x14ac:dyDescent="0.2"/>
    <row r="420940" ht="12.75" customHeight="1" x14ac:dyDescent="0.2"/>
    <row r="420944" ht="12.75" customHeight="1" x14ac:dyDescent="0.2"/>
    <row r="420948" ht="12.75" customHeight="1" x14ac:dyDescent="0.2"/>
    <row r="420952" ht="12.75" customHeight="1" x14ac:dyDescent="0.2"/>
    <row r="420956" ht="12.75" customHeight="1" x14ac:dyDescent="0.2"/>
    <row r="420960" ht="12.75" customHeight="1" x14ac:dyDescent="0.2"/>
    <row r="420964" ht="12.75" customHeight="1" x14ac:dyDescent="0.2"/>
    <row r="420968" ht="12.75" customHeight="1" x14ac:dyDescent="0.2"/>
    <row r="420972" ht="12.75" customHeight="1" x14ac:dyDescent="0.2"/>
    <row r="420976" ht="12.75" customHeight="1" x14ac:dyDescent="0.2"/>
    <row r="420980" ht="12.75" customHeight="1" x14ac:dyDescent="0.2"/>
    <row r="420984" ht="12.75" customHeight="1" x14ac:dyDescent="0.2"/>
    <row r="420988" ht="12.75" customHeight="1" x14ac:dyDescent="0.2"/>
    <row r="420992" ht="12.75" customHeight="1" x14ac:dyDescent="0.2"/>
    <row r="420996" ht="12.75" customHeight="1" x14ac:dyDescent="0.2"/>
    <row r="421000" ht="12.75" customHeight="1" x14ac:dyDescent="0.2"/>
    <row r="421004" ht="12.75" customHeight="1" x14ac:dyDescent="0.2"/>
    <row r="421008" ht="12.75" customHeight="1" x14ac:dyDescent="0.2"/>
    <row r="421012" ht="12.75" customHeight="1" x14ac:dyDescent="0.2"/>
    <row r="421016" ht="12.75" customHeight="1" x14ac:dyDescent="0.2"/>
    <row r="421020" ht="12.75" customHeight="1" x14ac:dyDescent="0.2"/>
    <row r="421024" ht="12.75" customHeight="1" x14ac:dyDescent="0.2"/>
    <row r="421028" ht="12.75" customHeight="1" x14ac:dyDescent="0.2"/>
    <row r="421032" ht="12.75" customHeight="1" x14ac:dyDescent="0.2"/>
    <row r="421036" ht="12.75" customHeight="1" x14ac:dyDescent="0.2"/>
    <row r="421040" ht="12.75" customHeight="1" x14ac:dyDescent="0.2"/>
    <row r="421044" ht="12.75" customHeight="1" x14ac:dyDescent="0.2"/>
    <row r="421048" ht="12.75" customHeight="1" x14ac:dyDescent="0.2"/>
    <row r="421052" ht="12.75" customHeight="1" x14ac:dyDescent="0.2"/>
    <row r="421056" ht="12.75" customHeight="1" x14ac:dyDescent="0.2"/>
    <row r="421060" ht="12.75" customHeight="1" x14ac:dyDescent="0.2"/>
    <row r="421064" ht="12.75" customHeight="1" x14ac:dyDescent="0.2"/>
    <row r="421068" ht="12.75" customHeight="1" x14ac:dyDescent="0.2"/>
    <row r="421072" ht="12.75" customHeight="1" x14ac:dyDescent="0.2"/>
    <row r="421076" ht="12.75" customHeight="1" x14ac:dyDescent="0.2"/>
    <row r="421080" ht="12.75" customHeight="1" x14ac:dyDescent="0.2"/>
    <row r="421084" ht="12.75" customHeight="1" x14ac:dyDescent="0.2"/>
    <row r="421088" ht="12.75" customHeight="1" x14ac:dyDescent="0.2"/>
    <row r="421092" ht="12.75" customHeight="1" x14ac:dyDescent="0.2"/>
    <row r="421096" ht="12.75" customHeight="1" x14ac:dyDescent="0.2"/>
    <row r="421100" ht="12.75" customHeight="1" x14ac:dyDescent="0.2"/>
    <row r="421104" ht="12.75" customHeight="1" x14ac:dyDescent="0.2"/>
    <row r="421108" ht="12.75" customHeight="1" x14ac:dyDescent="0.2"/>
    <row r="421112" ht="12.75" customHeight="1" x14ac:dyDescent="0.2"/>
    <row r="421116" ht="12.75" customHeight="1" x14ac:dyDescent="0.2"/>
    <row r="421120" ht="12.75" customHeight="1" x14ac:dyDescent="0.2"/>
    <row r="421124" ht="12.75" customHeight="1" x14ac:dyDescent="0.2"/>
    <row r="421128" ht="12.75" customHeight="1" x14ac:dyDescent="0.2"/>
    <row r="421132" ht="12.75" customHeight="1" x14ac:dyDescent="0.2"/>
    <row r="421136" ht="12.75" customHeight="1" x14ac:dyDescent="0.2"/>
    <row r="421140" ht="12.75" customHeight="1" x14ac:dyDescent="0.2"/>
    <row r="421144" ht="12.75" customHeight="1" x14ac:dyDescent="0.2"/>
    <row r="421148" ht="12.75" customHeight="1" x14ac:dyDescent="0.2"/>
    <row r="421152" ht="12.75" customHeight="1" x14ac:dyDescent="0.2"/>
    <row r="421156" ht="12.75" customHeight="1" x14ac:dyDescent="0.2"/>
    <row r="421160" ht="12.75" customHeight="1" x14ac:dyDescent="0.2"/>
    <row r="421164" ht="12.75" customHeight="1" x14ac:dyDescent="0.2"/>
    <row r="421168" ht="12.75" customHeight="1" x14ac:dyDescent="0.2"/>
    <row r="421172" ht="12.75" customHeight="1" x14ac:dyDescent="0.2"/>
    <row r="421176" ht="12.75" customHeight="1" x14ac:dyDescent="0.2"/>
    <row r="421180" ht="12.75" customHeight="1" x14ac:dyDescent="0.2"/>
    <row r="421184" ht="12.75" customHeight="1" x14ac:dyDescent="0.2"/>
    <row r="421188" ht="12.75" customHeight="1" x14ac:dyDescent="0.2"/>
    <row r="421192" ht="12.75" customHeight="1" x14ac:dyDescent="0.2"/>
    <row r="421196" ht="12.75" customHeight="1" x14ac:dyDescent="0.2"/>
    <row r="421200" ht="12.75" customHeight="1" x14ac:dyDescent="0.2"/>
    <row r="421204" ht="12.75" customHeight="1" x14ac:dyDescent="0.2"/>
    <row r="421208" ht="12.75" customHeight="1" x14ac:dyDescent="0.2"/>
    <row r="421212" ht="12.75" customHeight="1" x14ac:dyDescent="0.2"/>
    <row r="421216" ht="12.75" customHeight="1" x14ac:dyDescent="0.2"/>
    <row r="421220" ht="12.75" customHeight="1" x14ac:dyDescent="0.2"/>
    <row r="421224" ht="12.75" customHeight="1" x14ac:dyDescent="0.2"/>
    <row r="421228" ht="12.75" customHeight="1" x14ac:dyDescent="0.2"/>
    <row r="421232" ht="12.75" customHeight="1" x14ac:dyDescent="0.2"/>
    <row r="421236" ht="12.75" customHeight="1" x14ac:dyDescent="0.2"/>
    <row r="421240" ht="12.75" customHeight="1" x14ac:dyDescent="0.2"/>
    <row r="421244" ht="12.75" customHeight="1" x14ac:dyDescent="0.2"/>
    <row r="421248" ht="12.75" customHeight="1" x14ac:dyDescent="0.2"/>
    <row r="421252" ht="12.75" customHeight="1" x14ac:dyDescent="0.2"/>
    <row r="421256" ht="12.75" customHeight="1" x14ac:dyDescent="0.2"/>
    <row r="421260" ht="12.75" customHeight="1" x14ac:dyDescent="0.2"/>
    <row r="421264" ht="12.75" customHeight="1" x14ac:dyDescent="0.2"/>
    <row r="421268" ht="12.75" customHeight="1" x14ac:dyDescent="0.2"/>
    <row r="421272" ht="12.75" customHeight="1" x14ac:dyDescent="0.2"/>
    <row r="421276" ht="12.75" customHeight="1" x14ac:dyDescent="0.2"/>
    <row r="421280" ht="12.75" customHeight="1" x14ac:dyDescent="0.2"/>
    <row r="421284" ht="12.75" customHeight="1" x14ac:dyDescent="0.2"/>
    <row r="421288" ht="12.75" customHeight="1" x14ac:dyDescent="0.2"/>
    <row r="421292" ht="12.75" customHeight="1" x14ac:dyDescent="0.2"/>
    <row r="421296" ht="12.75" customHeight="1" x14ac:dyDescent="0.2"/>
    <row r="421300" ht="12.75" customHeight="1" x14ac:dyDescent="0.2"/>
    <row r="421304" ht="12.75" customHeight="1" x14ac:dyDescent="0.2"/>
    <row r="421308" ht="12.75" customHeight="1" x14ac:dyDescent="0.2"/>
    <row r="421312" ht="12.75" customHeight="1" x14ac:dyDescent="0.2"/>
    <row r="421316" ht="12.75" customHeight="1" x14ac:dyDescent="0.2"/>
    <row r="421320" ht="12.75" customHeight="1" x14ac:dyDescent="0.2"/>
    <row r="421324" ht="12.75" customHeight="1" x14ac:dyDescent="0.2"/>
    <row r="421328" ht="12.75" customHeight="1" x14ac:dyDescent="0.2"/>
    <row r="421332" ht="12.75" customHeight="1" x14ac:dyDescent="0.2"/>
    <row r="421336" ht="12.75" customHeight="1" x14ac:dyDescent="0.2"/>
    <row r="421340" ht="12.75" customHeight="1" x14ac:dyDescent="0.2"/>
    <row r="421344" ht="12.75" customHeight="1" x14ac:dyDescent="0.2"/>
    <row r="421348" ht="12.75" customHeight="1" x14ac:dyDescent="0.2"/>
    <row r="421352" ht="12.75" customHeight="1" x14ac:dyDescent="0.2"/>
    <row r="421356" ht="12.75" customHeight="1" x14ac:dyDescent="0.2"/>
    <row r="421360" ht="12.75" customHeight="1" x14ac:dyDescent="0.2"/>
    <row r="421364" ht="12.75" customHeight="1" x14ac:dyDescent="0.2"/>
    <row r="421368" ht="12.75" customHeight="1" x14ac:dyDescent="0.2"/>
    <row r="421372" ht="12.75" customHeight="1" x14ac:dyDescent="0.2"/>
    <row r="421376" ht="12.75" customHeight="1" x14ac:dyDescent="0.2"/>
    <row r="421380" ht="12.75" customHeight="1" x14ac:dyDescent="0.2"/>
    <row r="421384" ht="12.75" customHeight="1" x14ac:dyDescent="0.2"/>
    <row r="421388" ht="12.75" customHeight="1" x14ac:dyDescent="0.2"/>
    <row r="421392" ht="12.75" customHeight="1" x14ac:dyDescent="0.2"/>
    <row r="421396" ht="12.75" customHeight="1" x14ac:dyDescent="0.2"/>
    <row r="421400" ht="12.75" customHeight="1" x14ac:dyDescent="0.2"/>
    <row r="421404" ht="12.75" customHeight="1" x14ac:dyDescent="0.2"/>
    <row r="421408" ht="12.75" customHeight="1" x14ac:dyDescent="0.2"/>
    <row r="421412" ht="12.75" customHeight="1" x14ac:dyDescent="0.2"/>
    <row r="421416" ht="12.75" customHeight="1" x14ac:dyDescent="0.2"/>
    <row r="421420" ht="12.75" customHeight="1" x14ac:dyDescent="0.2"/>
    <row r="421424" ht="12.75" customHeight="1" x14ac:dyDescent="0.2"/>
    <row r="421428" ht="12.75" customHeight="1" x14ac:dyDescent="0.2"/>
    <row r="421432" ht="12.75" customHeight="1" x14ac:dyDescent="0.2"/>
    <row r="421436" ht="12.75" customHeight="1" x14ac:dyDescent="0.2"/>
    <row r="421440" ht="12.75" customHeight="1" x14ac:dyDescent="0.2"/>
    <row r="421444" ht="12.75" customHeight="1" x14ac:dyDescent="0.2"/>
    <row r="421448" ht="12.75" customHeight="1" x14ac:dyDescent="0.2"/>
    <row r="421452" ht="12.75" customHeight="1" x14ac:dyDescent="0.2"/>
    <row r="421456" ht="12.75" customHeight="1" x14ac:dyDescent="0.2"/>
    <row r="421460" ht="12.75" customHeight="1" x14ac:dyDescent="0.2"/>
    <row r="421464" ht="12.75" customHeight="1" x14ac:dyDescent="0.2"/>
    <row r="421468" ht="12.75" customHeight="1" x14ac:dyDescent="0.2"/>
    <row r="421472" ht="12.75" customHeight="1" x14ac:dyDescent="0.2"/>
    <row r="421476" ht="12.75" customHeight="1" x14ac:dyDescent="0.2"/>
    <row r="421480" ht="12.75" customHeight="1" x14ac:dyDescent="0.2"/>
    <row r="421484" ht="12.75" customHeight="1" x14ac:dyDescent="0.2"/>
    <row r="421488" ht="12.75" customHeight="1" x14ac:dyDescent="0.2"/>
    <row r="421492" ht="12.75" customHeight="1" x14ac:dyDescent="0.2"/>
    <row r="421496" ht="12.75" customHeight="1" x14ac:dyDescent="0.2"/>
    <row r="421500" ht="12.75" customHeight="1" x14ac:dyDescent="0.2"/>
    <row r="421504" ht="12.75" customHeight="1" x14ac:dyDescent="0.2"/>
    <row r="421508" ht="12.75" customHeight="1" x14ac:dyDescent="0.2"/>
    <row r="421512" ht="12.75" customHeight="1" x14ac:dyDescent="0.2"/>
    <row r="421516" ht="12.75" customHeight="1" x14ac:dyDescent="0.2"/>
    <row r="421520" ht="12.75" customHeight="1" x14ac:dyDescent="0.2"/>
    <row r="421524" ht="12.75" customHeight="1" x14ac:dyDescent="0.2"/>
    <row r="421528" ht="12.75" customHeight="1" x14ac:dyDescent="0.2"/>
    <row r="421532" ht="12.75" customHeight="1" x14ac:dyDescent="0.2"/>
    <row r="421536" ht="12.75" customHeight="1" x14ac:dyDescent="0.2"/>
    <row r="421540" ht="12.75" customHeight="1" x14ac:dyDescent="0.2"/>
    <row r="421544" ht="12.75" customHeight="1" x14ac:dyDescent="0.2"/>
    <row r="421548" ht="12.75" customHeight="1" x14ac:dyDescent="0.2"/>
    <row r="421552" ht="12.75" customHeight="1" x14ac:dyDescent="0.2"/>
    <row r="421556" ht="12.75" customHeight="1" x14ac:dyDescent="0.2"/>
    <row r="421560" ht="12.75" customHeight="1" x14ac:dyDescent="0.2"/>
    <row r="421564" ht="12.75" customHeight="1" x14ac:dyDescent="0.2"/>
    <row r="421568" ht="12.75" customHeight="1" x14ac:dyDescent="0.2"/>
    <row r="421572" ht="12.75" customHeight="1" x14ac:dyDescent="0.2"/>
    <row r="421576" ht="12.75" customHeight="1" x14ac:dyDescent="0.2"/>
    <row r="421580" ht="12.75" customHeight="1" x14ac:dyDescent="0.2"/>
    <row r="421584" ht="12.75" customHeight="1" x14ac:dyDescent="0.2"/>
    <row r="421588" ht="12.75" customHeight="1" x14ac:dyDescent="0.2"/>
    <row r="421592" ht="12.75" customHeight="1" x14ac:dyDescent="0.2"/>
    <row r="421596" ht="12.75" customHeight="1" x14ac:dyDescent="0.2"/>
    <row r="421600" ht="12.75" customHeight="1" x14ac:dyDescent="0.2"/>
    <row r="421604" ht="12.75" customHeight="1" x14ac:dyDescent="0.2"/>
    <row r="421608" ht="12.75" customHeight="1" x14ac:dyDescent="0.2"/>
    <row r="421612" ht="12.75" customHeight="1" x14ac:dyDescent="0.2"/>
    <row r="421616" ht="12.75" customHeight="1" x14ac:dyDescent="0.2"/>
    <row r="421620" ht="12.75" customHeight="1" x14ac:dyDescent="0.2"/>
    <row r="421624" ht="12.75" customHeight="1" x14ac:dyDescent="0.2"/>
    <row r="421628" ht="12.75" customHeight="1" x14ac:dyDescent="0.2"/>
    <row r="421632" ht="12.75" customHeight="1" x14ac:dyDescent="0.2"/>
    <row r="421636" ht="12.75" customHeight="1" x14ac:dyDescent="0.2"/>
    <row r="421640" ht="12.75" customHeight="1" x14ac:dyDescent="0.2"/>
    <row r="421644" ht="12.75" customHeight="1" x14ac:dyDescent="0.2"/>
    <row r="421648" ht="12.75" customHeight="1" x14ac:dyDescent="0.2"/>
    <row r="421652" ht="12.75" customHeight="1" x14ac:dyDescent="0.2"/>
    <row r="421656" ht="12.75" customHeight="1" x14ac:dyDescent="0.2"/>
    <row r="421660" ht="12.75" customHeight="1" x14ac:dyDescent="0.2"/>
    <row r="421664" ht="12.75" customHeight="1" x14ac:dyDescent="0.2"/>
    <row r="421668" ht="12.75" customHeight="1" x14ac:dyDescent="0.2"/>
    <row r="421672" ht="12.75" customHeight="1" x14ac:dyDescent="0.2"/>
    <row r="421676" ht="12.75" customHeight="1" x14ac:dyDescent="0.2"/>
    <row r="421680" ht="12.75" customHeight="1" x14ac:dyDescent="0.2"/>
    <row r="421684" ht="12.75" customHeight="1" x14ac:dyDescent="0.2"/>
    <row r="421688" ht="12.75" customHeight="1" x14ac:dyDescent="0.2"/>
    <row r="421692" ht="12.75" customHeight="1" x14ac:dyDescent="0.2"/>
    <row r="421696" ht="12.75" customHeight="1" x14ac:dyDescent="0.2"/>
    <row r="421700" ht="12.75" customHeight="1" x14ac:dyDescent="0.2"/>
    <row r="421704" ht="12.75" customHeight="1" x14ac:dyDescent="0.2"/>
    <row r="421708" ht="12.75" customHeight="1" x14ac:dyDescent="0.2"/>
    <row r="421712" ht="12.75" customHeight="1" x14ac:dyDescent="0.2"/>
    <row r="421716" ht="12.75" customHeight="1" x14ac:dyDescent="0.2"/>
    <row r="421720" ht="12.75" customHeight="1" x14ac:dyDescent="0.2"/>
    <row r="421724" ht="12.75" customHeight="1" x14ac:dyDescent="0.2"/>
    <row r="421728" ht="12.75" customHeight="1" x14ac:dyDescent="0.2"/>
    <row r="421732" ht="12.75" customHeight="1" x14ac:dyDescent="0.2"/>
    <row r="421736" ht="12.75" customHeight="1" x14ac:dyDescent="0.2"/>
    <row r="421740" ht="12.75" customHeight="1" x14ac:dyDescent="0.2"/>
    <row r="421744" ht="12.75" customHeight="1" x14ac:dyDescent="0.2"/>
    <row r="421748" ht="12.75" customHeight="1" x14ac:dyDescent="0.2"/>
    <row r="421752" ht="12.75" customHeight="1" x14ac:dyDescent="0.2"/>
    <row r="421756" ht="12.75" customHeight="1" x14ac:dyDescent="0.2"/>
    <row r="421760" ht="12.75" customHeight="1" x14ac:dyDescent="0.2"/>
    <row r="421764" ht="12.75" customHeight="1" x14ac:dyDescent="0.2"/>
    <row r="421768" ht="12.75" customHeight="1" x14ac:dyDescent="0.2"/>
    <row r="421772" ht="12.75" customHeight="1" x14ac:dyDescent="0.2"/>
    <row r="421776" ht="12.75" customHeight="1" x14ac:dyDescent="0.2"/>
    <row r="421780" ht="12.75" customHeight="1" x14ac:dyDescent="0.2"/>
    <row r="421784" ht="12.75" customHeight="1" x14ac:dyDescent="0.2"/>
    <row r="421788" ht="12.75" customHeight="1" x14ac:dyDescent="0.2"/>
    <row r="421792" ht="12.75" customHeight="1" x14ac:dyDescent="0.2"/>
    <row r="421796" ht="12.75" customHeight="1" x14ac:dyDescent="0.2"/>
    <row r="421800" ht="12.75" customHeight="1" x14ac:dyDescent="0.2"/>
    <row r="421804" ht="12.75" customHeight="1" x14ac:dyDescent="0.2"/>
    <row r="421808" ht="12.75" customHeight="1" x14ac:dyDescent="0.2"/>
    <row r="421812" ht="12.75" customHeight="1" x14ac:dyDescent="0.2"/>
    <row r="421816" ht="12.75" customHeight="1" x14ac:dyDescent="0.2"/>
    <row r="421820" ht="12.75" customHeight="1" x14ac:dyDescent="0.2"/>
    <row r="421824" ht="12.75" customHeight="1" x14ac:dyDescent="0.2"/>
    <row r="421828" ht="12.75" customHeight="1" x14ac:dyDescent="0.2"/>
    <row r="421832" ht="12.75" customHeight="1" x14ac:dyDescent="0.2"/>
    <row r="421836" ht="12.75" customHeight="1" x14ac:dyDescent="0.2"/>
    <row r="421840" ht="12.75" customHeight="1" x14ac:dyDescent="0.2"/>
    <row r="421844" ht="12.75" customHeight="1" x14ac:dyDescent="0.2"/>
    <row r="421848" ht="12.75" customHeight="1" x14ac:dyDescent="0.2"/>
    <row r="421852" ht="12.75" customHeight="1" x14ac:dyDescent="0.2"/>
    <row r="421856" ht="12.75" customHeight="1" x14ac:dyDescent="0.2"/>
    <row r="421860" ht="12.75" customHeight="1" x14ac:dyDescent="0.2"/>
    <row r="421864" ht="12.75" customHeight="1" x14ac:dyDescent="0.2"/>
    <row r="421868" ht="12.75" customHeight="1" x14ac:dyDescent="0.2"/>
    <row r="421872" ht="12.75" customHeight="1" x14ac:dyDescent="0.2"/>
    <row r="421876" ht="12.75" customHeight="1" x14ac:dyDescent="0.2"/>
    <row r="421880" ht="12.75" customHeight="1" x14ac:dyDescent="0.2"/>
    <row r="421884" ht="12.75" customHeight="1" x14ac:dyDescent="0.2"/>
    <row r="421888" ht="12.75" customHeight="1" x14ac:dyDescent="0.2"/>
    <row r="421892" ht="12.75" customHeight="1" x14ac:dyDescent="0.2"/>
    <row r="421896" ht="12.75" customHeight="1" x14ac:dyDescent="0.2"/>
    <row r="421900" ht="12.75" customHeight="1" x14ac:dyDescent="0.2"/>
    <row r="421904" ht="12.75" customHeight="1" x14ac:dyDescent="0.2"/>
    <row r="421908" ht="12.75" customHeight="1" x14ac:dyDescent="0.2"/>
    <row r="421912" ht="12.75" customHeight="1" x14ac:dyDescent="0.2"/>
    <row r="421916" ht="12.75" customHeight="1" x14ac:dyDescent="0.2"/>
    <row r="421920" ht="12.75" customHeight="1" x14ac:dyDescent="0.2"/>
    <row r="421924" ht="12.75" customHeight="1" x14ac:dyDescent="0.2"/>
    <row r="421928" ht="12.75" customHeight="1" x14ac:dyDescent="0.2"/>
    <row r="421932" ht="12.75" customHeight="1" x14ac:dyDescent="0.2"/>
    <row r="421936" ht="12.75" customHeight="1" x14ac:dyDescent="0.2"/>
    <row r="421940" ht="12.75" customHeight="1" x14ac:dyDescent="0.2"/>
    <row r="421944" ht="12.75" customHeight="1" x14ac:dyDescent="0.2"/>
    <row r="421948" ht="12.75" customHeight="1" x14ac:dyDescent="0.2"/>
    <row r="421952" ht="12.75" customHeight="1" x14ac:dyDescent="0.2"/>
    <row r="421956" ht="12.75" customHeight="1" x14ac:dyDescent="0.2"/>
    <row r="421960" ht="12.75" customHeight="1" x14ac:dyDescent="0.2"/>
    <row r="421964" ht="12.75" customHeight="1" x14ac:dyDescent="0.2"/>
    <row r="421968" ht="12.75" customHeight="1" x14ac:dyDescent="0.2"/>
    <row r="421972" ht="12.75" customHeight="1" x14ac:dyDescent="0.2"/>
    <row r="421976" ht="12.75" customHeight="1" x14ac:dyDescent="0.2"/>
    <row r="421980" ht="12.75" customHeight="1" x14ac:dyDescent="0.2"/>
    <row r="421984" ht="12.75" customHeight="1" x14ac:dyDescent="0.2"/>
    <row r="421988" ht="12.75" customHeight="1" x14ac:dyDescent="0.2"/>
    <row r="421992" ht="12.75" customHeight="1" x14ac:dyDescent="0.2"/>
    <row r="421996" ht="12.75" customHeight="1" x14ac:dyDescent="0.2"/>
    <row r="422000" ht="12.75" customHeight="1" x14ac:dyDescent="0.2"/>
    <row r="422004" ht="12.75" customHeight="1" x14ac:dyDescent="0.2"/>
    <row r="422008" ht="12.75" customHeight="1" x14ac:dyDescent="0.2"/>
    <row r="422012" ht="12.75" customHeight="1" x14ac:dyDescent="0.2"/>
    <row r="422016" ht="12.75" customHeight="1" x14ac:dyDescent="0.2"/>
    <row r="422020" ht="12.75" customHeight="1" x14ac:dyDescent="0.2"/>
    <row r="422024" ht="12.75" customHeight="1" x14ac:dyDescent="0.2"/>
    <row r="422028" ht="12.75" customHeight="1" x14ac:dyDescent="0.2"/>
    <row r="422032" ht="12.75" customHeight="1" x14ac:dyDescent="0.2"/>
    <row r="422036" ht="12.75" customHeight="1" x14ac:dyDescent="0.2"/>
    <row r="422040" ht="12.75" customHeight="1" x14ac:dyDescent="0.2"/>
    <row r="422044" ht="12.75" customHeight="1" x14ac:dyDescent="0.2"/>
    <row r="422048" ht="12.75" customHeight="1" x14ac:dyDescent="0.2"/>
    <row r="422052" ht="12.75" customHeight="1" x14ac:dyDescent="0.2"/>
    <row r="422056" ht="12.75" customHeight="1" x14ac:dyDescent="0.2"/>
    <row r="422060" ht="12.75" customHeight="1" x14ac:dyDescent="0.2"/>
    <row r="422064" ht="12.75" customHeight="1" x14ac:dyDescent="0.2"/>
    <row r="422068" ht="12.75" customHeight="1" x14ac:dyDescent="0.2"/>
    <row r="422072" ht="12.75" customHeight="1" x14ac:dyDescent="0.2"/>
    <row r="422076" ht="12.75" customHeight="1" x14ac:dyDescent="0.2"/>
    <row r="422080" ht="12.75" customHeight="1" x14ac:dyDescent="0.2"/>
    <row r="422084" ht="12.75" customHeight="1" x14ac:dyDescent="0.2"/>
    <row r="422088" ht="12.75" customHeight="1" x14ac:dyDescent="0.2"/>
    <row r="422092" ht="12.75" customHeight="1" x14ac:dyDescent="0.2"/>
    <row r="422096" ht="12.75" customHeight="1" x14ac:dyDescent="0.2"/>
    <row r="422100" ht="12.75" customHeight="1" x14ac:dyDescent="0.2"/>
    <row r="422104" ht="12.75" customHeight="1" x14ac:dyDescent="0.2"/>
    <row r="422108" ht="12.75" customHeight="1" x14ac:dyDescent="0.2"/>
    <row r="422112" ht="12.75" customHeight="1" x14ac:dyDescent="0.2"/>
    <row r="422116" ht="12.75" customHeight="1" x14ac:dyDescent="0.2"/>
    <row r="422120" ht="12.75" customHeight="1" x14ac:dyDescent="0.2"/>
    <row r="422124" ht="12.75" customHeight="1" x14ac:dyDescent="0.2"/>
    <row r="422128" ht="12.75" customHeight="1" x14ac:dyDescent="0.2"/>
    <row r="422132" ht="12.75" customHeight="1" x14ac:dyDescent="0.2"/>
    <row r="422136" ht="12.75" customHeight="1" x14ac:dyDescent="0.2"/>
    <row r="422140" ht="12.75" customHeight="1" x14ac:dyDescent="0.2"/>
    <row r="422144" ht="12.75" customHeight="1" x14ac:dyDescent="0.2"/>
    <row r="422148" ht="12.75" customHeight="1" x14ac:dyDescent="0.2"/>
    <row r="422152" ht="12.75" customHeight="1" x14ac:dyDescent="0.2"/>
    <row r="422156" ht="12.75" customHeight="1" x14ac:dyDescent="0.2"/>
    <row r="422160" ht="12.75" customHeight="1" x14ac:dyDescent="0.2"/>
    <row r="422164" ht="12.75" customHeight="1" x14ac:dyDescent="0.2"/>
    <row r="422168" ht="12.75" customHeight="1" x14ac:dyDescent="0.2"/>
    <row r="422172" ht="12.75" customHeight="1" x14ac:dyDescent="0.2"/>
    <row r="422176" ht="12.75" customHeight="1" x14ac:dyDescent="0.2"/>
    <row r="422180" ht="12.75" customHeight="1" x14ac:dyDescent="0.2"/>
    <row r="422184" ht="12.75" customHeight="1" x14ac:dyDescent="0.2"/>
    <row r="422188" ht="12.75" customHeight="1" x14ac:dyDescent="0.2"/>
    <row r="422192" ht="12.75" customHeight="1" x14ac:dyDescent="0.2"/>
    <row r="422196" ht="12.75" customHeight="1" x14ac:dyDescent="0.2"/>
    <row r="422200" ht="12.75" customHeight="1" x14ac:dyDescent="0.2"/>
    <row r="422204" ht="12.75" customHeight="1" x14ac:dyDescent="0.2"/>
    <row r="422208" ht="12.75" customHeight="1" x14ac:dyDescent="0.2"/>
    <row r="422212" ht="12.75" customHeight="1" x14ac:dyDescent="0.2"/>
    <row r="422216" ht="12.75" customHeight="1" x14ac:dyDescent="0.2"/>
    <row r="422220" ht="12.75" customHeight="1" x14ac:dyDescent="0.2"/>
    <row r="422224" ht="12.75" customHeight="1" x14ac:dyDescent="0.2"/>
    <row r="422228" ht="12.75" customHeight="1" x14ac:dyDescent="0.2"/>
    <row r="422232" ht="12.75" customHeight="1" x14ac:dyDescent="0.2"/>
    <row r="422236" ht="12.75" customHeight="1" x14ac:dyDescent="0.2"/>
    <row r="422240" ht="12.75" customHeight="1" x14ac:dyDescent="0.2"/>
    <row r="422244" ht="12.75" customHeight="1" x14ac:dyDescent="0.2"/>
    <row r="422248" ht="12.75" customHeight="1" x14ac:dyDescent="0.2"/>
    <row r="422252" ht="12.75" customHeight="1" x14ac:dyDescent="0.2"/>
    <row r="422256" ht="12.75" customHeight="1" x14ac:dyDescent="0.2"/>
    <row r="422260" ht="12.75" customHeight="1" x14ac:dyDescent="0.2"/>
    <row r="422264" ht="12.75" customHeight="1" x14ac:dyDescent="0.2"/>
    <row r="422268" ht="12.75" customHeight="1" x14ac:dyDescent="0.2"/>
    <row r="422272" ht="12.75" customHeight="1" x14ac:dyDescent="0.2"/>
    <row r="422276" ht="12.75" customHeight="1" x14ac:dyDescent="0.2"/>
    <row r="422280" ht="12.75" customHeight="1" x14ac:dyDescent="0.2"/>
    <row r="422284" ht="12.75" customHeight="1" x14ac:dyDescent="0.2"/>
    <row r="422288" ht="12.75" customHeight="1" x14ac:dyDescent="0.2"/>
    <row r="422292" ht="12.75" customHeight="1" x14ac:dyDescent="0.2"/>
    <row r="422296" ht="12.75" customHeight="1" x14ac:dyDescent="0.2"/>
    <row r="422300" ht="12.75" customHeight="1" x14ac:dyDescent="0.2"/>
    <row r="422304" ht="12.75" customHeight="1" x14ac:dyDescent="0.2"/>
    <row r="422308" ht="12.75" customHeight="1" x14ac:dyDescent="0.2"/>
    <row r="422312" ht="12.75" customHeight="1" x14ac:dyDescent="0.2"/>
    <row r="422316" ht="12.75" customHeight="1" x14ac:dyDescent="0.2"/>
    <row r="422320" ht="12.75" customHeight="1" x14ac:dyDescent="0.2"/>
    <row r="422324" ht="12.75" customHeight="1" x14ac:dyDescent="0.2"/>
    <row r="422328" ht="12.75" customHeight="1" x14ac:dyDescent="0.2"/>
    <row r="422332" ht="12.75" customHeight="1" x14ac:dyDescent="0.2"/>
    <row r="422336" ht="12.75" customHeight="1" x14ac:dyDescent="0.2"/>
    <row r="422340" ht="12.75" customHeight="1" x14ac:dyDescent="0.2"/>
    <row r="422344" ht="12.75" customHeight="1" x14ac:dyDescent="0.2"/>
    <row r="422348" ht="12.75" customHeight="1" x14ac:dyDescent="0.2"/>
    <row r="422352" ht="12.75" customHeight="1" x14ac:dyDescent="0.2"/>
    <row r="422356" ht="12.75" customHeight="1" x14ac:dyDescent="0.2"/>
    <row r="422360" ht="12.75" customHeight="1" x14ac:dyDescent="0.2"/>
    <row r="422364" ht="12.75" customHeight="1" x14ac:dyDescent="0.2"/>
    <row r="422368" ht="12.75" customHeight="1" x14ac:dyDescent="0.2"/>
    <row r="422372" ht="12.75" customHeight="1" x14ac:dyDescent="0.2"/>
    <row r="422376" ht="12.75" customHeight="1" x14ac:dyDescent="0.2"/>
    <row r="422380" ht="12.75" customHeight="1" x14ac:dyDescent="0.2"/>
    <row r="422384" ht="12.75" customHeight="1" x14ac:dyDescent="0.2"/>
    <row r="422388" ht="12.75" customHeight="1" x14ac:dyDescent="0.2"/>
    <row r="422392" ht="12.75" customHeight="1" x14ac:dyDescent="0.2"/>
    <row r="422396" ht="12.75" customHeight="1" x14ac:dyDescent="0.2"/>
    <row r="422400" ht="12.75" customHeight="1" x14ac:dyDescent="0.2"/>
    <row r="422404" ht="12.75" customHeight="1" x14ac:dyDescent="0.2"/>
    <row r="422408" ht="12.75" customHeight="1" x14ac:dyDescent="0.2"/>
    <row r="422412" ht="12.75" customHeight="1" x14ac:dyDescent="0.2"/>
    <row r="422416" ht="12.75" customHeight="1" x14ac:dyDescent="0.2"/>
    <row r="422420" ht="12.75" customHeight="1" x14ac:dyDescent="0.2"/>
    <row r="422424" ht="12.75" customHeight="1" x14ac:dyDescent="0.2"/>
    <row r="422428" ht="12.75" customHeight="1" x14ac:dyDescent="0.2"/>
    <row r="422432" ht="12.75" customHeight="1" x14ac:dyDescent="0.2"/>
    <row r="422436" ht="12.75" customHeight="1" x14ac:dyDescent="0.2"/>
    <row r="422440" ht="12.75" customHeight="1" x14ac:dyDescent="0.2"/>
    <row r="422444" ht="12.75" customHeight="1" x14ac:dyDescent="0.2"/>
    <row r="422448" ht="12.75" customHeight="1" x14ac:dyDescent="0.2"/>
    <row r="422452" ht="12.75" customHeight="1" x14ac:dyDescent="0.2"/>
    <row r="422456" ht="12.75" customHeight="1" x14ac:dyDescent="0.2"/>
    <row r="422460" ht="12.75" customHeight="1" x14ac:dyDescent="0.2"/>
    <row r="422464" ht="12.75" customHeight="1" x14ac:dyDescent="0.2"/>
    <row r="422468" ht="12.75" customHeight="1" x14ac:dyDescent="0.2"/>
    <row r="422472" ht="12.75" customHeight="1" x14ac:dyDescent="0.2"/>
    <row r="422476" ht="12.75" customHeight="1" x14ac:dyDescent="0.2"/>
    <row r="422480" ht="12.75" customHeight="1" x14ac:dyDescent="0.2"/>
    <row r="422484" ht="12.75" customHeight="1" x14ac:dyDescent="0.2"/>
    <row r="422488" ht="12.75" customHeight="1" x14ac:dyDescent="0.2"/>
    <row r="422492" ht="12.75" customHeight="1" x14ac:dyDescent="0.2"/>
    <row r="422496" ht="12.75" customHeight="1" x14ac:dyDescent="0.2"/>
    <row r="422500" ht="12.75" customHeight="1" x14ac:dyDescent="0.2"/>
    <row r="422504" ht="12.75" customHeight="1" x14ac:dyDescent="0.2"/>
    <row r="422508" ht="12.75" customHeight="1" x14ac:dyDescent="0.2"/>
    <row r="422512" ht="12.75" customHeight="1" x14ac:dyDescent="0.2"/>
    <row r="422516" ht="12.75" customHeight="1" x14ac:dyDescent="0.2"/>
    <row r="422520" ht="12.75" customHeight="1" x14ac:dyDescent="0.2"/>
    <row r="422524" ht="12.75" customHeight="1" x14ac:dyDescent="0.2"/>
    <row r="422528" ht="12.75" customHeight="1" x14ac:dyDescent="0.2"/>
    <row r="422532" ht="12.75" customHeight="1" x14ac:dyDescent="0.2"/>
    <row r="422536" ht="12.75" customHeight="1" x14ac:dyDescent="0.2"/>
    <row r="422540" ht="12.75" customHeight="1" x14ac:dyDescent="0.2"/>
    <row r="422544" ht="12.75" customHeight="1" x14ac:dyDescent="0.2"/>
    <row r="422548" ht="12.75" customHeight="1" x14ac:dyDescent="0.2"/>
    <row r="422552" ht="12.75" customHeight="1" x14ac:dyDescent="0.2"/>
    <row r="422556" ht="12.75" customHeight="1" x14ac:dyDescent="0.2"/>
    <row r="422560" ht="12.75" customHeight="1" x14ac:dyDescent="0.2"/>
    <row r="422564" ht="12.75" customHeight="1" x14ac:dyDescent="0.2"/>
    <row r="422568" ht="12.75" customHeight="1" x14ac:dyDescent="0.2"/>
    <row r="422572" ht="12.75" customHeight="1" x14ac:dyDescent="0.2"/>
    <row r="422576" ht="12.75" customHeight="1" x14ac:dyDescent="0.2"/>
    <row r="422580" ht="12.75" customHeight="1" x14ac:dyDescent="0.2"/>
    <row r="422584" ht="12.75" customHeight="1" x14ac:dyDescent="0.2"/>
    <row r="422588" ht="12.75" customHeight="1" x14ac:dyDescent="0.2"/>
    <row r="422592" ht="12.75" customHeight="1" x14ac:dyDescent="0.2"/>
    <row r="422596" ht="12.75" customHeight="1" x14ac:dyDescent="0.2"/>
    <row r="422600" ht="12.75" customHeight="1" x14ac:dyDescent="0.2"/>
    <row r="422604" ht="12.75" customHeight="1" x14ac:dyDescent="0.2"/>
    <row r="422608" ht="12.75" customHeight="1" x14ac:dyDescent="0.2"/>
    <row r="422612" ht="12.75" customHeight="1" x14ac:dyDescent="0.2"/>
    <row r="422616" ht="12.75" customHeight="1" x14ac:dyDescent="0.2"/>
    <row r="422620" ht="12.75" customHeight="1" x14ac:dyDescent="0.2"/>
    <row r="422624" ht="12.75" customHeight="1" x14ac:dyDescent="0.2"/>
    <row r="422628" ht="12.75" customHeight="1" x14ac:dyDescent="0.2"/>
    <row r="422632" ht="12.75" customHeight="1" x14ac:dyDescent="0.2"/>
    <row r="422636" ht="12.75" customHeight="1" x14ac:dyDescent="0.2"/>
    <row r="422640" ht="12.75" customHeight="1" x14ac:dyDescent="0.2"/>
    <row r="422644" ht="12.75" customHeight="1" x14ac:dyDescent="0.2"/>
    <row r="422648" ht="12.75" customHeight="1" x14ac:dyDescent="0.2"/>
    <row r="422652" ht="12.75" customHeight="1" x14ac:dyDescent="0.2"/>
    <row r="422656" ht="12.75" customHeight="1" x14ac:dyDescent="0.2"/>
    <row r="422660" ht="12.75" customHeight="1" x14ac:dyDescent="0.2"/>
    <row r="422664" ht="12.75" customHeight="1" x14ac:dyDescent="0.2"/>
    <row r="422668" ht="12.75" customHeight="1" x14ac:dyDescent="0.2"/>
    <row r="422672" ht="12.75" customHeight="1" x14ac:dyDescent="0.2"/>
    <row r="422676" ht="12.75" customHeight="1" x14ac:dyDescent="0.2"/>
    <row r="422680" ht="12.75" customHeight="1" x14ac:dyDescent="0.2"/>
    <row r="422684" ht="12.75" customHeight="1" x14ac:dyDescent="0.2"/>
    <row r="422688" ht="12.75" customHeight="1" x14ac:dyDescent="0.2"/>
    <row r="422692" ht="12.75" customHeight="1" x14ac:dyDescent="0.2"/>
    <row r="422696" ht="12.75" customHeight="1" x14ac:dyDescent="0.2"/>
    <row r="422700" ht="12.75" customHeight="1" x14ac:dyDescent="0.2"/>
    <row r="422704" ht="12.75" customHeight="1" x14ac:dyDescent="0.2"/>
    <row r="422708" ht="12.75" customHeight="1" x14ac:dyDescent="0.2"/>
    <row r="422712" ht="12.75" customHeight="1" x14ac:dyDescent="0.2"/>
    <row r="422716" ht="12.75" customHeight="1" x14ac:dyDescent="0.2"/>
    <row r="422720" ht="12.75" customHeight="1" x14ac:dyDescent="0.2"/>
    <row r="422724" ht="12.75" customHeight="1" x14ac:dyDescent="0.2"/>
    <row r="422728" ht="12.75" customHeight="1" x14ac:dyDescent="0.2"/>
    <row r="422732" ht="12.75" customHeight="1" x14ac:dyDescent="0.2"/>
    <row r="422736" ht="12.75" customHeight="1" x14ac:dyDescent="0.2"/>
    <row r="422740" ht="12.75" customHeight="1" x14ac:dyDescent="0.2"/>
    <row r="422744" ht="12.75" customHeight="1" x14ac:dyDescent="0.2"/>
    <row r="422748" ht="12.75" customHeight="1" x14ac:dyDescent="0.2"/>
    <row r="422752" ht="12.75" customHeight="1" x14ac:dyDescent="0.2"/>
    <row r="422756" ht="12.75" customHeight="1" x14ac:dyDescent="0.2"/>
    <row r="422760" ht="12.75" customHeight="1" x14ac:dyDescent="0.2"/>
    <row r="422764" ht="12.75" customHeight="1" x14ac:dyDescent="0.2"/>
    <row r="422768" ht="12.75" customHeight="1" x14ac:dyDescent="0.2"/>
    <row r="422772" ht="12.75" customHeight="1" x14ac:dyDescent="0.2"/>
    <row r="422776" ht="12.75" customHeight="1" x14ac:dyDescent="0.2"/>
    <row r="422780" ht="12.75" customHeight="1" x14ac:dyDescent="0.2"/>
    <row r="422784" ht="12.75" customHeight="1" x14ac:dyDescent="0.2"/>
    <row r="422788" ht="12.75" customHeight="1" x14ac:dyDescent="0.2"/>
    <row r="422792" ht="12.75" customHeight="1" x14ac:dyDescent="0.2"/>
    <row r="422796" ht="12.75" customHeight="1" x14ac:dyDescent="0.2"/>
    <row r="422800" ht="12.75" customHeight="1" x14ac:dyDescent="0.2"/>
    <row r="422804" ht="12.75" customHeight="1" x14ac:dyDescent="0.2"/>
    <row r="422808" ht="12.75" customHeight="1" x14ac:dyDescent="0.2"/>
    <row r="422812" ht="12.75" customHeight="1" x14ac:dyDescent="0.2"/>
    <row r="422816" ht="12.75" customHeight="1" x14ac:dyDescent="0.2"/>
    <row r="422820" ht="12.75" customHeight="1" x14ac:dyDescent="0.2"/>
    <row r="422824" ht="12.75" customHeight="1" x14ac:dyDescent="0.2"/>
    <row r="422828" ht="12.75" customHeight="1" x14ac:dyDescent="0.2"/>
    <row r="422832" ht="12.75" customHeight="1" x14ac:dyDescent="0.2"/>
    <row r="422836" ht="12.75" customHeight="1" x14ac:dyDescent="0.2"/>
    <row r="422840" ht="12.75" customHeight="1" x14ac:dyDescent="0.2"/>
    <row r="422844" ht="12.75" customHeight="1" x14ac:dyDescent="0.2"/>
    <row r="422848" ht="12.75" customHeight="1" x14ac:dyDescent="0.2"/>
    <row r="422852" ht="12.75" customHeight="1" x14ac:dyDescent="0.2"/>
    <row r="422856" ht="12.75" customHeight="1" x14ac:dyDescent="0.2"/>
    <row r="422860" ht="12.75" customHeight="1" x14ac:dyDescent="0.2"/>
    <row r="422864" ht="12.75" customHeight="1" x14ac:dyDescent="0.2"/>
    <row r="422868" ht="12.75" customHeight="1" x14ac:dyDescent="0.2"/>
    <row r="422872" ht="12.75" customHeight="1" x14ac:dyDescent="0.2"/>
    <row r="422876" ht="12.75" customHeight="1" x14ac:dyDescent="0.2"/>
    <row r="422880" ht="12.75" customHeight="1" x14ac:dyDescent="0.2"/>
    <row r="422884" ht="12.75" customHeight="1" x14ac:dyDescent="0.2"/>
    <row r="422888" ht="12.75" customHeight="1" x14ac:dyDescent="0.2"/>
    <row r="422892" ht="12.75" customHeight="1" x14ac:dyDescent="0.2"/>
    <row r="422896" ht="12.75" customHeight="1" x14ac:dyDescent="0.2"/>
    <row r="422900" ht="12.75" customHeight="1" x14ac:dyDescent="0.2"/>
    <row r="422904" ht="12.75" customHeight="1" x14ac:dyDescent="0.2"/>
    <row r="422908" ht="12.75" customHeight="1" x14ac:dyDescent="0.2"/>
    <row r="422912" ht="12.75" customHeight="1" x14ac:dyDescent="0.2"/>
    <row r="422916" ht="12.75" customHeight="1" x14ac:dyDescent="0.2"/>
    <row r="422920" ht="12.75" customHeight="1" x14ac:dyDescent="0.2"/>
    <row r="422924" ht="12.75" customHeight="1" x14ac:dyDescent="0.2"/>
    <row r="422928" ht="12.75" customHeight="1" x14ac:dyDescent="0.2"/>
    <row r="422932" ht="12.75" customHeight="1" x14ac:dyDescent="0.2"/>
    <row r="422936" ht="12.75" customHeight="1" x14ac:dyDescent="0.2"/>
    <row r="422940" ht="12.75" customHeight="1" x14ac:dyDescent="0.2"/>
    <row r="422944" ht="12.75" customHeight="1" x14ac:dyDescent="0.2"/>
    <row r="422948" ht="12.75" customHeight="1" x14ac:dyDescent="0.2"/>
    <row r="422952" ht="12.75" customHeight="1" x14ac:dyDescent="0.2"/>
    <row r="422956" ht="12.75" customHeight="1" x14ac:dyDescent="0.2"/>
    <row r="422960" ht="12.75" customHeight="1" x14ac:dyDescent="0.2"/>
    <row r="422964" ht="12.75" customHeight="1" x14ac:dyDescent="0.2"/>
    <row r="422968" ht="12.75" customHeight="1" x14ac:dyDescent="0.2"/>
    <row r="422972" ht="12.75" customHeight="1" x14ac:dyDescent="0.2"/>
    <row r="422976" ht="12.75" customHeight="1" x14ac:dyDescent="0.2"/>
    <row r="422980" ht="12.75" customHeight="1" x14ac:dyDescent="0.2"/>
    <row r="422984" ht="12.75" customHeight="1" x14ac:dyDescent="0.2"/>
    <row r="422988" ht="12.75" customHeight="1" x14ac:dyDescent="0.2"/>
    <row r="422992" ht="12.75" customHeight="1" x14ac:dyDescent="0.2"/>
    <row r="422996" ht="12.75" customHeight="1" x14ac:dyDescent="0.2"/>
    <row r="423000" ht="12.75" customHeight="1" x14ac:dyDescent="0.2"/>
    <row r="423004" ht="12.75" customHeight="1" x14ac:dyDescent="0.2"/>
    <row r="423008" ht="12.75" customHeight="1" x14ac:dyDescent="0.2"/>
    <row r="423012" ht="12.75" customHeight="1" x14ac:dyDescent="0.2"/>
    <row r="423016" ht="12.75" customHeight="1" x14ac:dyDescent="0.2"/>
    <row r="423020" ht="12.75" customHeight="1" x14ac:dyDescent="0.2"/>
    <row r="423024" ht="12.75" customHeight="1" x14ac:dyDescent="0.2"/>
    <row r="423028" ht="12.75" customHeight="1" x14ac:dyDescent="0.2"/>
    <row r="423032" ht="12.75" customHeight="1" x14ac:dyDescent="0.2"/>
    <row r="423036" ht="12.75" customHeight="1" x14ac:dyDescent="0.2"/>
    <row r="423040" ht="12.75" customHeight="1" x14ac:dyDescent="0.2"/>
    <row r="423044" ht="12.75" customHeight="1" x14ac:dyDescent="0.2"/>
    <row r="423048" ht="12.75" customHeight="1" x14ac:dyDescent="0.2"/>
    <row r="423052" ht="12.75" customHeight="1" x14ac:dyDescent="0.2"/>
    <row r="423056" ht="12.75" customHeight="1" x14ac:dyDescent="0.2"/>
    <row r="423060" ht="12.75" customHeight="1" x14ac:dyDescent="0.2"/>
    <row r="423064" ht="12.75" customHeight="1" x14ac:dyDescent="0.2"/>
    <row r="423068" ht="12.75" customHeight="1" x14ac:dyDescent="0.2"/>
    <row r="423072" ht="12.75" customHeight="1" x14ac:dyDescent="0.2"/>
    <row r="423076" ht="12.75" customHeight="1" x14ac:dyDescent="0.2"/>
    <row r="423080" ht="12.75" customHeight="1" x14ac:dyDescent="0.2"/>
    <row r="423084" ht="12.75" customHeight="1" x14ac:dyDescent="0.2"/>
    <row r="423088" ht="12.75" customHeight="1" x14ac:dyDescent="0.2"/>
    <row r="423092" ht="12.75" customHeight="1" x14ac:dyDescent="0.2"/>
    <row r="423096" ht="12.75" customHeight="1" x14ac:dyDescent="0.2"/>
    <row r="423100" ht="12.75" customHeight="1" x14ac:dyDescent="0.2"/>
    <row r="423104" ht="12.75" customHeight="1" x14ac:dyDescent="0.2"/>
    <row r="423108" ht="12.75" customHeight="1" x14ac:dyDescent="0.2"/>
    <row r="423112" ht="12.75" customHeight="1" x14ac:dyDescent="0.2"/>
    <row r="423116" ht="12.75" customHeight="1" x14ac:dyDescent="0.2"/>
    <row r="423120" ht="12.75" customHeight="1" x14ac:dyDescent="0.2"/>
    <row r="423124" ht="12.75" customHeight="1" x14ac:dyDescent="0.2"/>
    <row r="423128" ht="12.75" customHeight="1" x14ac:dyDescent="0.2"/>
    <row r="423132" ht="12.75" customHeight="1" x14ac:dyDescent="0.2"/>
    <row r="423136" ht="12.75" customHeight="1" x14ac:dyDescent="0.2"/>
    <row r="423140" ht="12.75" customHeight="1" x14ac:dyDescent="0.2"/>
    <row r="423144" ht="12.75" customHeight="1" x14ac:dyDescent="0.2"/>
    <row r="423148" ht="12.75" customHeight="1" x14ac:dyDescent="0.2"/>
    <row r="423152" ht="12.75" customHeight="1" x14ac:dyDescent="0.2"/>
    <row r="423156" ht="12.75" customHeight="1" x14ac:dyDescent="0.2"/>
    <row r="423160" ht="12.75" customHeight="1" x14ac:dyDescent="0.2"/>
    <row r="423164" ht="12.75" customHeight="1" x14ac:dyDescent="0.2"/>
    <row r="423168" ht="12.75" customHeight="1" x14ac:dyDescent="0.2"/>
    <row r="423172" ht="12.75" customHeight="1" x14ac:dyDescent="0.2"/>
    <row r="423176" ht="12.75" customHeight="1" x14ac:dyDescent="0.2"/>
    <row r="423180" ht="12.75" customHeight="1" x14ac:dyDescent="0.2"/>
    <row r="423184" ht="12.75" customHeight="1" x14ac:dyDescent="0.2"/>
    <row r="423188" ht="12.75" customHeight="1" x14ac:dyDescent="0.2"/>
    <row r="423192" ht="12.75" customHeight="1" x14ac:dyDescent="0.2"/>
    <row r="423196" ht="12.75" customHeight="1" x14ac:dyDescent="0.2"/>
    <row r="423200" ht="12.75" customHeight="1" x14ac:dyDescent="0.2"/>
    <row r="423204" ht="12.75" customHeight="1" x14ac:dyDescent="0.2"/>
    <row r="423208" ht="12.75" customHeight="1" x14ac:dyDescent="0.2"/>
    <row r="423212" ht="12.75" customHeight="1" x14ac:dyDescent="0.2"/>
    <row r="423216" ht="12.75" customHeight="1" x14ac:dyDescent="0.2"/>
    <row r="423220" ht="12.75" customHeight="1" x14ac:dyDescent="0.2"/>
    <row r="423224" ht="12.75" customHeight="1" x14ac:dyDescent="0.2"/>
    <row r="423228" ht="12.75" customHeight="1" x14ac:dyDescent="0.2"/>
    <row r="423232" ht="12.75" customHeight="1" x14ac:dyDescent="0.2"/>
    <row r="423236" ht="12.75" customHeight="1" x14ac:dyDescent="0.2"/>
    <row r="423240" ht="12.75" customHeight="1" x14ac:dyDescent="0.2"/>
    <row r="423244" ht="12.75" customHeight="1" x14ac:dyDescent="0.2"/>
    <row r="423248" ht="12.75" customHeight="1" x14ac:dyDescent="0.2"/>
    <row r="423252" ht="12.75" customHeight="1" x14ac:dyDescent="0.2"/>
    <row r="423256" ht="12.75" customHeight="1" x14ac:dyDescent="0.2"/>
    <row r="423260" ht="12.75" customHeight="1" x14ac:dyDescent="0.2"/>
    <row r="423264" ht="12.75" customHeight="1" x14ac:dyDescent="0.2"/>
    <row r="423268" ht="12.75" customHeight="1" x14ac:dyDescent="0.2"/>
    <row r="423272" ht="12.75" customHeight="1" x14ac:dyDescent="0.2"/>
    <row r="423276" ht="12.75" customHeight="1" x14ac:dyDescent="0.2"/>
    <row r="423280" ht="12.75" customHeight="1" x14ac:dyDescent="0.2"/>
    <row r="423284" ht="12.75" customHeight="1" x14ac:dyDescent="0.2"/>
    <row r="423288" ht="12.75" customHeight="1" x14ac:dyDescent="0.2"/>
    <row r="423292" ht="12.75" customHeight="1" x14ac:dyDescent="0.2"/>
    <row r="423296" ht="12.75" customHeight="1" x14ac:dyDescent="0.2"/>
    <row r="423300" ht="12.75" customHeight="1" x14ac:dyDescent="0.2"/>
    <row r="423304" ht="12.75" customHeight="1" x14ac:dyDescent="0.2"/>
    <row r="423308" ht="12.75" customHeight="1" x14ac:dyDescent="0.2"/>
    <row r="423312" ht="12.75" customHeight="1" x14ac:dyDescent="0.2"/>
    <row r="423316" ht="12.75" customHeight="1" x14ac:dyDescent="0.2"/>
    <row r="423320" ht="12.75" customHeight="1" x14ac:dyDescent="0.2"/>
    <row r="423324" ht="12.75" customHeight="1" x14ac:dyDescent="0.2"/>
    <row r="423328" ht="12.75" customHeight="1" x14ac:dyDescent="0.2"/>
    <row r="423332" ht="12.75" customHeight="1" x14ac:dyDescent="0.2"/>
    <row r="423336" ht="12.75" customHeight="1" x14ac:dyDescent="0.2"/>
    <row r="423340" ht="12.75" customHeight="1" x14ac:dyDescent="0.2"/>
    <row r="423344" ht="12.75" customHeight="1" x14ac:dyDescent="0.2"/>
    <row r="423348" ht="12.75" customHeight="1" x14ac:dyDescent="0.2"/>
    <row r="423352" ht="12.75" customHeight="1" x14ac:dyDescent="0.2"/>
    <row r="423356" ht="12.75" customHeight="1" x14ac:dyDescent="0.2"/>
    <row r="423360" ht="12.75" customHeight="1" x14ac:dyDescent="0.2"/>
    <row r="423364" ht="12.75" customHeight="1" x14ac:dyDescent="0.2"/>
    <row r="423368" ht="12.75" customHeight="1" x14ac:dyDescent="0.2"/>
    <row r="423372" ht="12.75" customHeight="1" x14ac:dyDescent="0.2"/>
    <row r="423376" ht="12.75" customHeight="1" x14ac:dyDescent="0.2"/>
    <row r="423380" ht="12.75" customHeight="1" x14ac:dyDescent="0.2"/>
    <row r="423384" ht="12.75" customHeight="1" x14ac:dyDescent="0.2"/>
    <row r="423388" ht="12.75" customHeight="1" x14ac:dyDescent="0.2"/>
    <row r="423392" ht="12.75" customHeight="1" x14ac:dyDescent="0.2"/>
    <row r="423396" ht="12.75" customHeight="1" x14ac:dyDescent="0.2"/>
    <row r="423400" ht="12.75" customHeight="1" x14ac:dyDescent="0.2"/>
    <row r="423404" ht="12.75" customHeight="1" x14ac:dyDescent="0.2"/>
    <row r="423408" ht="12.75" customHeight="1" x14ac:dyDescent="0.2"/>
    <row r="423412" ht="12.75" customHeight="1" x14ac:dyDescent="0.2"/>
    <row r="423416" ht="12.75" customHeight="1" x14ac:dyDescent="0.2"/>
    <row r="423420" ht="12.75" customHeight="1" x14ac:dyDescent="0.2"/>
    <row r="423424" ht="12.75" customHeight="1" x14ac:dyDescent="0.2"/>
    <row r="423428" ht="12.75" customHeight="1" x14ac:dyDescent="0.2"/>
    <row r="423432" ht="12.75" customHeight="1" x14ac:dyDescent="0.2"/>
    <row r="423436" ht="12.75" customHeight="1" x14ac:dyDescent="0.2"/>
    <row r="423440" ht="12.75" customHeight="1" x14ac:dyDescent="0.2"/>
    <row r="423444" ht="12.75" customHeight="1" x14ac:dyDescent="0.2"/>
    <row r="423448" ht="12.75" customHeight="1" x14ac:dyDescent="0.2"/>
    <row r="423452" ht="12.75" customHeight="1" x14ac:dyDescent="0.2"/>
    <row r="423456" ht="12.75" customHeight="1" x14ac:dyDescent="0.2"/>
    <row r="423460" ht="12.75" customHeight="1" x14ac:dyDescent="0.2"/>
    <row r="423464" ht="12.75" customHeight="1" x14ac:dyDescent="0.2"/>
    <row r="423468" ht="12.75" customHeight="1" x14ac:dyDescent="0.2"/>
    <row r="423472" ht="12.75" customHeight="1" x14ac:dyDescent="0.2"/>
    <row r="423476" ht="12.75" customHeight="1" x14ac:dyDescent="0.2"/>
    <row r="423480" ht="12.75" customHeight="1" x14ac:dyDescent="0.2"/>
    <row r="423484" ht="12.75" customHeight="1" x14ac:dyDescent="0.2"/>
    <row r="423488" ht="12.75" customHeight="1" x14ac:dyDescent="0.2"/>
    <row r="423492" ht="12.75" customHeight="1" x14ac:dyDescent="0.2"/>
    <row r="423496" ht="12.75" customHeight="1" x14ac:dyDescent="0.2"/>
    <row r="423500" ht="12.75" customHeight="1" x14ac:dyDescent="0.2"/>
    <row r="423504" ht="12.75" customHeight="1" x14ac:dyDescent="0.2"/>
    <row r="423508" ht="12.75" customHeight="1" x14ac:dyDescent="0.2"/>
    <row r="423512" ht="12.75" customHeight="1" x14ac:dyDescent="0.2"/>
    <row r="423516" ht="12.75" customHeight="1" x14ac:dyDescent="0.2"/>
    <row r="423520" ht="12.75" customHeight="1" x14ac:dyDescent="0.2"/>
    <row r="423524" ht="12.75" customHeight="1" x14ac:dyDescent="0.2"/>
    <row r="423528" ht="12.75" customHeight="1" x14ac:dyDescent="0.2"/>
    <row r="423532" ht="12.75" customHeight="1" x14ac:dyDescent="0.2"/>
    <row r="423536" ht="12.75" customHeight="1" x14ac:dyDescent="0.2"/>
    <row r="423540" ht="12.75" customHeight="1" x14ac:dyDescent="0.2"/>
    <row r="423544" ht="12.75" customHeight="1" x14ac:dyDescent="0.2"/>
    <row r="423548" ht="12.75" customHeight="1" x14ac:dyDescent="0.2"/>
    <row r="423552" ht="12.75" customHeight="1" x14ac:dyDescent="0.2"/>
    <row r="423556" ht="12.75" customHeight="1" x14ac:dyDescent="0.2"/>
    <row r="423560" ht="12.75" customHeight="1" x14ac:dyDescent="0.2"/>
    <row r="423564" ht="12.75" customHeight="1" x14ac:dyDescent="0.2"/>
    <row r="423568" ht="12.75" customHeight="1" x14ac:dyDescent="0.2"/>
    <row r="423572" ht="12.75" customHeight="1" x14ac:dyDescent="0.2"/>
    <row r="423576" ht="12.75" customHeight="1" x14ac:dyDescent="0.2"/>
    <row r="423580" ht="12.75" customHeight="1" x14ac:dyDescent="0.2"/>
    <row r="423584" ht="12.75" customHeight="1" x14ac:dyDescent="0.2"/>
    <row r="423588" ht="12.75" customHeight="1" x14ac:dyDescent="0.2"/>
    <row r="423592" ht="12.75" customHeight="1" x14ac:dyDescent="0.2"/>
    <row r="423596" ht="12.75" customHeight="1" x14ac:dyDescent="0.2"/>
    <row r="423600" ht="12.75" customHeight="1" x14ac:dyDescent="0.2"/>
    <row r="423604" ht="12.75" customHeight="1" x14ac:dyDescent="0.2"/>
    <row r="423608" ht="12.75" customHeight="1" x14ac:dyDescent="0.2"/>
    <row r="423612" ht="12.75" customHeight="1" x14ac:dyDescent="0.2"/>
    <row r="423616" ht="12.75" customHeight="1" x14ac:dyDescent="0.2"/>
    <row r="423620" ht="12.75" customHeight="1" x14ac:dyDescent="0.2"/>
    <row r="423624" ht="12.75" customHeight="1" x14ac:dyDescent="0.2"/>
    <row r="423628" ht="12.75" customHeight="1" x14ac:dyDescent="0.2"/>
    <row r="423632" ht="12.75" customHeight="1" x14ac:dyDescent="0.2"/>
    <row r="423636" ht="12.75" customHeight="1" x14ac:dyDescent="0.2"/>
    <row r="423640" ht="12.75" customHeight="1" x14ac:dyDescent="0.2"/>
    <row r="423644" ht="12.75" customHeight="1" x14ac:dyDescent="0.2"/>
    <row r="423648" ht="12.75" customHeight="1" x14ac:dyDescent="0.2"/>
    <row r="423652" ht="12.75" customHeight="1" x14ac:dyDescent="0.2"/>
    <row r="423656" ht="12.75" customHeight="1" x14ac:dyDescent="0.2"/>
    <row r="423660" ht="12.75" customHeight="1" x14ac:dyDescent="0.2"/>
    <row r="423664" ht="12.75" customHeight="1" x14ac:dyDescent="0.2"/>
    <row r="423668" ht="12.75" customHeight="1" x14ac:dyDescent="0.2"/>
    <row r="423672" ht="12.75" customHeight="1" x14ac:dyDescent="0.2"/>
    <row r="423676" ht="12.75" customHeight="1" x14ac:dyDescent="0.2"/>
    <row r="423680" ht="12.75" customHeight="1" x14ac:dyDescent="0.2"/>
    <row r="423684" ht="12.75" customHeight="1" x14ac:dyDescent="0.2"/>
    <row r="423688" ht="12.75" customHeight="1" x14ac:dyDescent="0.2"/>
    <row r="423692" ht="12.75" customHeight="1" x14ac:dyDescent="0.2"/>
    <row r="423696" ht="12.75" customHeight="1" x14ac:dyDescent="0.2"/>
    <row r="423700" ht="12.75" customHeight="1" x14ac:dyDescent="0.2"/>
    <row r="423704" ht="12.75" customHeight="1" x14ac:dyDescent="0.2"/>
    <row r="423708" ht="12.75" customHeight="1" x14ac:dyDescent="0.2"/>
    <row r="423712" ht="12.75" customHeight="1" x14ac:dyDescent="0.2"/>
    <row r="423716" ht="12.75" customHeight="1" x14ac:dyDescent="0.2"/>
    <row r="423720" ht="12.75" customHeight="1" x14ac:dyDescent="0.2"/>
    <row r="423724" ht="12.75" customHeight="1" x14ac:dyDescent="0.2"/>
    <row r="423728" ht="12.75" customHeight="1" x14ac:dyDescent="0.2"/>
    <row r="423732" ht="12.75" customHeight="1" x14ac:dyDescent="0.2"/>
    <row r="423736" ht="12.75" customHeight="1" x14ac:dyDescent="0.2"/>
    <row r="423740" ht="12.75" customHeight="1" x14ac:dyDescent="0.2"/>
    <row r="423744" ht="12.75" customHeight="1" x14ac:dyDescent="0.2"/>
    <row r="423748" ht="12.75" customHeight="1" x14ac:dyDescent="0.2"/>
    <row r="423752" ht="12.75" customHeight="1" x14ac:dyDescent="0.2"/>
    <row r="423756" ht="12.75" customHeight="1" x14ac:dyDescent="0.2"/>
    <row r="423760" ht="12.75" customHeight="1" x14ac:dyDescent="0.2"/>
    <row r="423764" ht="12.75" customHeight="1" x14ac:dyDescent="0.2"/>
    <row r="423768" ht="12.75" customHeight="1" x14ac:dyDescent="0.2"/>
    <row r="423772" ht="12.75" customHeight="1" x14ac:dyDescent="0.2"/>
    <row r="423776" ht="12.75" customHeight="1" x14ac:dyDescent="0.2"/>
    <row r="423780" ht="12.75" customHeight="1" x14ac:dyDescent="0.2"/>
    <row r="423784" ht="12.75" customHeight="1" x14ac:dyDescent="0.2"/>
    <row r="423788" ht="12.75" customHeight="1" x14ac:dyDescent="0.2"/>
    <row r="423792" ht="12.75" customHeight="1" x14ac:dyDescent="0.2"/>
    <row r="423796" ht="12.75" customHeight="1" x14ac:dyDescent="0.2"/>
    <row r="423800" ht="12.75" customHeight="1" x14ac:dyDescent="0.2"/>
    <row r="423804" ht="12.75" customHeight="1" x14ac:dyDescent="0.2"/>
    <row r="423808" ht="12.75" customHeight="1" x14ac:dyDescent="0.2"/>
    <row r="423812" ht="12.75" customHeight="1" x14ac:dyDescent="0.2"/>
    <row r="423816" ht="12.75" customHeight="1" x14ac:dyDescent="0.2"/>
    <row r="423820" ht="12.75" customHeight="1" x14ac:dyDescent="0.2"/>
    <row r="423824" ht="12.75" customHeight="1" x14ac:dyDescent="0.2"/>
    <row r="423828" ht="12.75" customHeight="1" x14ac:dyDescent="0.2"/>
    <row r="423832" ht="12.75" customHeight="1" x14ac:dyDescent="0.2"/>
    <row r="423836" ht="12.75" customHeight="1" x14ac:dyDescent="0.2"/>
    <row r="423840" ht="12.75" customHeight="1" x14ac:dyDescent="0.2"/>
    <row r="423844" ht="12.75" customHeight="1" x14ac:dyDescent="0.2"/>
    <row r="423848" ht="12.75" customHeight="1" x14ac:dyDescent="0.2"/>
    <row r="423852" ht="12.75" customHeight="1" x14ac:dyDescent="0.2"/>
    <row r="423856" ht="12.75" customHeight="1" x14ac:dyDescent="0.2"/>
    <row r="423860" ht="12.75" customHeight="1" x14ac:dyDescent="0.2"/>
    <row r="423864" ht="12.75" customHeight="1" x14ac:dyDescent="0.2"/>
    <row r="423868" ht="12.75" customHeight="1" x14ac:dyDescent="0.2"/>
    <row r="423872" ht="12.75" customHeight="1" x14ac:dyDescent="0.2"/>
    <row r="423876" ht="12.75" customHeight="1" x14ac:dyDescent="0.2"/>
    <row r="423880" ht="12.75" customHeight="1" x14ac:dyDescent="0.2"/>
    <row r="423884" ht="12.75" customHeight="1" x14ac:dyDescent="0.2"/>
    <row r="423888" ht="12.75" customHeight="1" x14ac:dyDescent="0.2"/>
    <row r="423892" ht="12.75" customHeight="1" x14ac:dyDescent="0.2"/>
    <row r="423896" ht="12.75" customHeight="1" x14ac:dyDescent="0.2"/>
    <row r="423900" ht="12.75" customHeight="1" x14ac:dyDescent="0.2"/>
    <row r="423904" ht="12.75" customHeight="1" x14ac:dyDescent="0.2"/>
    <row r="423908" ht="12.75" customHeight="1" x14ac:dyDescent="0.2"/>
    <row r="423912" ht="12.75" customHeight="1" x14ac:dyDescent="0.2"/>
    <row r="423916" ht="12.75" customHeight="1" x14ac:dyDescent="0.2"/>
    <row r="423920" ht="12.75" customHeight="1" x14ac:dyDescent="0.2"/>
    <row r="423924" ht="12.75" customHeight="1" x14ac:dyDescent="0.2"/>
    <row r="423928" ht="12.75" customHeight="1" x14ac:dyDescent="0.2"/>
    <row r="423932" ht="12.75" customHeight="1" x14ac:dyDescent="0.2"/>
    <row r="423936" ht="12.75" customHeight="1" x14ac:dyDescent="0.2"/>
    <row r="423940" ht="12.75" customHeight="1" x14ac:dyDescent="0.2"/>
    <row r="423944" ht="12.75" customHeight="1" x14ac:dyDescent="0.2"/>
    <row r="423948" ht="12.75" customHeight="1" x14ac:dyDescent="0.2"/>
    <row r="423952" ht="12.75" customHeight="1" x14ac:dyDescent="0.2"/>
    <row r="423956" ht="12.75" customHeight="1" x14ac:dyDescent="0.2"/>
    <row r="423960" ht="12.75" customHeight="1" x14ac:dyDescent="0.2"/>
    <row r="423964" ht="12.75" customHeight="1" x14ac:dyDescent="0.2"/>
    <row r="423968" ht="12.75" customHeight="1" x14ac:dyDescent="0.2"/>
    <row r="423972" ht="12.75" customHeight="1" x14ac:dyDescent="0.2"/>
    <row r="423976" ht="12.75" customHeight="1" x14ac:dyDescent="0.2"/>
    <row r="423980" ht="12.75" customHeight="1" x14ac:dyDescent="0.2"/>
    <row r="423984" ht="12.75" customHeight="1" x14ac:dyDescent="0.2"/>
    <row r="423988" ht="12.75" customHeight="1" x14ac:dyDescent="0.2"/>
    <row r="423992" ht="12.75" customHeight="1" x14ac:dyDescent="0.2"/>
    <row r="423996" ht="12.75" customHeight="1" x14ac:dyDescent="0.2"/>
    <row r="424000" ht="12.75" customHeight="1" x14ac:dyDescent="0.2"/>
    <row r="424004" ht="12.75" customHeight="1" x14ac:dyDescent="0.2"/>
    <row r="424008" ht="12.75" customHeight="1" x14ac:dyDescent="0.2"/>
    <row r="424012" ht="12.75" customHeight="1" x14ac:dyDescent="0.2"/>
    <row r="424016" ht="12.75" customHeight="1" x14ac:dyDescent="0.2"/>
    <row r="424020" ht="12.75" customHeight="1" x14ac:dyDescent="0.2"/>
    <row r="424024" ht="12.75" customHeight="1" x14ac:dyDescent="0.2"/>
    <row r="424028" ht="12.75" customHeight="1" x14ac:dyDescent="0.2"/>
    <row r="424032" ht="12.75" customHeight="1" x14ac:dyDescent="0.2"/>
    <row r="424036" ht="12.75" customHeight="1" x14ac:dyDescent="0.2"/>
    <row r="424040" ht="12.75" customHeight="1" x14ac:dyDescent="0.2"/>
    <row r="424044" ht="12.75" customHeight="1" x14ac:dyDescent="0.2"/>
    <row r="424048" ht="12.75" customHeight="1" x14ac:dyDescent="0.2"/>
    <row r="424052" ht="12.75" customHeight="1" x14ac:dyDescent="0.2"/>
    <row r="424056" ht="12.75" customHeight="1" x14ac:dyDescent="0.2"/>
    <row r="424060" ht="12.75" customHeight="1" x14ac:dyDescent="0.2"/>
    <row r="424064" ht="12.75" customHeight="1" x14ac:dyDescent="0.2"/>
    <row r="424068" ht="12.75" customHeight="1" x14ac:dyDescent="0.2"/>
    <row r="424072" ht="12.75" customHeight="1" x14ac:dyDescent="0.2"/>
    <row r="424076" ht="12.75" customHeight="1" x14ac:dyDescent="0.2"/>
    <row r="424080" ht="12.75" customHeight="1" x14ac:dyDescent="0.2"/>
    <row r="424084" ht="12.75" customHeight="1" x14ac:dyDescent="0.2"/>
    <row r="424088" ht="12.75" customHeight="1" x14ac:dyDescent="0.2"/>
    <row r="424092" ht="12.75" customHeight="1" x14ac:dyDescent="0.2"/>
    <row r="424096" ht="12.75" customHeight="1" x14ac:dyDescent="0.2"/>
    <row r="424100" ht="12.75" customHeight="1" x14ac:dyDescent="0.2"/>
    <row r="424104" ht="12.75" customHeight="1" x14ac:dyDescent="0.2"/>
    <row r="424108" ht="12.75" customHeight="1" x14ac:dyDescent="0.2"/>
    <row r="424112" ht="12.75" customHeight="1" x14ac:dyDescent="0.2"/>
    <row r="424116" ht="12.75" customHeight="1" x14ac:dyDescent="0.2"/>
    <row r="424120" ht="12.75" customHeight="1" x14ac:dyDescent="0.2"/>
    <row r="424124" ht="12.75" customHeight="1" x14ac:dyDescent="0.2"/>
    <row r="424128" ht="12.75" customHeight="1" x14ac:dyDescent="0.2"/>
    <row r="424132" ht="12.75" customHeight="1" x14ac:dyDescent="0.2"/>
    <row r="424136" ht="12.75" customHeight="1" x14ac:dyDescent="0.2"/>
    <row r="424140" ht="12.75" customHeight="1" x14ac:dyDescent="0.2"/>
    <row r="424144" ht="12.75" customHeight="1" x14ac:dyDescent="0.2"/>
    <row r="424148" ht="12.75" customHeight="1" x14ac:dyDescent="0.2"/>
    <row r="424152" ht="12.75" customHeight="1" x14ac:dyDescent="0.2"/>
    <row r="424156" ht="12.75" customHeight="1" x14ac:dyDescent="0.2"/>
    <row r="424160" ht="12.75" customHeight="1" x14ac:dyDescent="0.2"/>
    <row r="424164" ht="12.75" customHeight="1" x14ac:dyDescent="0.2"/>
    <row r="424168" ht="12.75" customHeight="1" x14ac:dyDescent="0.2"/>
    <row r="424172" ht="12.75" customHeight="1" x14ac:dyDescent="0.2"/>
    <row r="424176" ht="12.75" customHeight="1" x14ac:dyDescent="0.2"/>
    <row r="424180" ht="12.75" customHeight="1" x14ac:dyDescent="0.2"/>
    <row r="424184" ht="12.75" customHeight="1" x14ac:dyDescent="0.2"/>
    <row r="424188" ht="12.75" customHeight="1" x14ac:dyDescent="0.2"/>
    <row r="424192" ht="12.75" customHeight="1" x14ac:dyDescent="0.2"/>
    <row r="424196" ht="12.75" customHeight="1" x14ac:dyDescent="0.2"/>
    <row r="424200" ht="12.75" customHeight="1" x14ac:dyDescent="0.2"/>
    <row r="424204" ht="12.75" customHeight="1" x14ac:dyDescent="0.2"/>
    <row r="424208" ht="12.75" customHeight="1" x14ac:dyDescent="0.2"/>
    <row r="424212" ht="12.75" customHeight="1" x14ac:dyDescent="0.2"/>
    <row r="424216" ht="12.75" customHeight="1" x14ac:dyDescent="0.2"/>
    <row r="424220" ht="12.75" customHeight="1" x14ac:dyDescent="0.2"/>
    <row r="424224" ht="12.75" customHeight="1" x14ac:dyDescent="0.2"/>
    <row r="424228" ht="12.75" customHeight="1" x14ac:dyDescent="0.2"/>
    <row r="424232" ht="12.75" customHeight="1" x14ac:dyDescent="0.2"/>
    <row r="424236" ht="12.75" customHeight="1" x14ac:dyDescent="0.2"/>
    <row r="424240" ht="12.75" customHeight="1" x14ac:dyDescent="0.2"/>
    <row r="424244" ht="12.75" customHeight="1" x14ac:dyDescent="0.2"/>
    <row r="424248" ht="12.75" customHeight="1" x14ac:dyDescent="0.2"/>
    <row r="424252" ht="12.75" customHeight="1" x14ac:dyDescent="0.2"/>
    <row r="424256" ht="12.75" customHeight="1" x14ac:dyDescent="0.2"/>
    <row r="424260" ht="12.75" customHeight="1" x14ac:dyDescent="0.2"/>
    <row r="424264" ht="12.75" customHeight="1" x14ac:dyDescent="0.2"/>
    <row r="424268" ht="12.75" customHeight="1" x14ac:dyDescent="0.2"/>
    <row r="424272" ht="12.75" customHeight="1" x14ac:dyDescent="0.2"/>
    <row r="424276" ht="12.75" customHeight="1" x14ac:dyDescent="0.2"/>
    <row r="424280" ht="12.75" customHeight="1" x14ac:dyDescent="0.2"/>
    <row r="424284" ht="12.75" customHeight="1" x14ac:dyDescent="0.2"/>
    <row r="424288" ht="12.75" customHeight="1" x14ac:dyDescent="0.2"/>
    <row r="424292" ht="12.75" customHeight="1" x14ac:dyDescent="0.2"/>
    <row r="424296" ht="12.75" customHeight="1" x14ac:dyDescent="0.2"/>
    <row r="424300" ht="12.75" customHeight="1" x14ac:dyDescent="0.2"/>
    <row r="424304" ht="12.75" customHeight="1" x14ac:dyDescent="0.2"/>
    <row r="424308" ht="12.75" customHeight="1" x14ac:dyDescent="0.2"/>
    <row r="424312" ht="12.75" customHeight="1" x14ac:dyDescent="0.2"/>
    <row r="424316" ht="12.75" customHeight="1" x14ac:dyDescent="0.2"/>
    <row r="424320" ht="12.75" customHeight="1" x14ac:dyDescent="0.2"/>
    <row r="424324" ht="12.75" customHeight="1" x14ac:dyDescent="0.2"/>
    <row r="424328" ht="12.75" customHeight="1" x14ac:dyDescent="0.2"/>
    <row r="424332" ht="12.75" customHeight="1" x14ac:dyDescent="0.2"/>
    <row r="424336" ht="12.75" customHeight="1" x14ac:dyDescent="0.2"/>
    <row r="424340" ht="12.75" customHeight="1" x14ac:dyDescent="0.2"/>
    <row r="424344" ht="12.75" customHeight="1" x14ac:dyDescent="0.2"/>
    <row r="424348" ht="12.75" customHeight="1" x14ac:dyDescent="0.2"/>
    <row r="424352" ht="12.75" customHeight="1" x14ac:dyDescent="0.2"/>
    <row r="424356" ht="12.75" customHeight="1" x14ac:dyDescent="0.2"/>
    <row r="424360" ht="12.75" customHeight="1" x14ac:dyDescent="0.2"/>
    <row r="424364" ht="12.75" customHeight="1" x14ac:dyDescent="0.2"/>
    <row r="424368" ht="12.75" customHeight="1" x14ac:dyDescent="0.2"/>
    <row r="424372" ht="12.75" customHeight="1" x14ac:dyDescent="0.2"/>
    <row r="424376" ht="12.75" customHeight="1" x14ac:dyDescent="0.2"/>
    <row r="424380" ht="12.75" customHeight="1" x14ac:dyDescent="0.2"/>
    <row r="424384" ht="12.75" customHeight="1" x14ac:dyDescent="0.2"/>
    <row r="424388" ht="12.75" customHeight="1" x14ac:dyDescent="0.2"/>
    <row r="424392" ht="12.75" customHeight="1" x14ac:dyDescent="0.2"/>
    <row r="424396" ht="12.75" customHeight="1" x14ac:dyDescent="0.2"/>
    <row r="424400" ht="12.75" customHeight="1" x14ac:dyDescent="0.2"/>
    <row r="424404" ht="12.75" customHeight="1" x14ac:dyDescent="0.2"/>
    <row r="424408" ht="12.75" customHeight="1" x14ac:dyDescent="0.2"/>
    <row r="424412" ht="12.75" customHeight="1" x14ac:dyDescent="0.2"/>
    <row r="424416" ht="12.75" customHeight="1" x14ac:dyDescent="0.2"/>
    <row r="424420" ht="12.75" customHeight="1" x14ac:dyDescent="0.2"/>
    <row r="424424" ht="12.75" customHeight="1" x14ac:dyDescent="0.2"/>
    <row r="424428" ht="12.75" customHeight="1" x14ac:dyDescent="0.2"/>
    <row r="424432" ht="12.75" customHeight="1" x14ac:dyDescent="0.2"/>
    <row r="424436" ht="12.75" customHeight="1" x14ac:dyDescent="0.2"/>
    <row r="424440" ht="12.75" customHeight="1" x14ac:dyDescent="0.2"/>
    <row r="424444" ht="12.75" customHeight="1" x14ac:dyDescent="0.2"/>
    <row r="424448" ht="12.75" customHeight="1" x14ac:dyDescent="0.2"/>
    <row r="424452" ht="12.75" customHeight="1" x14ac:dyDescent="0.2"/>
    <row r="424456" ht="12.75" customHeight="1" x14ac:dyDescent="0.2"/>
    <row r="424460" ht="12.75" customHeight="1" x14ac:dyDescent="0.2"/>
    <row r="424464" ht="12.75" customHeight="1" x14ac:dyDescent="0.2"/>
    <row r="424468" ht="12.75" customHeight="1" x14ac:dyDescent="0.2"/>
    <row r="424472" ht="12.75" customHeight="1" x14ac:dyDescent="0.2"/>
    <row r="424476" ht="12.75" customHeight="1" x14ac:dyDescent="0.2"/>
    <row r="424480" ht="12.75" customHeight="1" x14ac:dyDescent="0.2"/>
    <row r="424484" ht="12.75" customHeight="1" x14ac:dyDescent="0.2"/>
    <row r="424488" ht="12.75" customHeight="1" x14ac:dyDescent="0.2"/>
    <row r="424492" ht="12.75" customHeight="1" x14ac:dyDescent="0.2"/>
    <row r="424496" ht="12.75" customHeight="1" x14ac:dyDescent="0.2"/>
    <row r="424500" ht="12.75" customHeight="1" x14ac:dyDescent="0.2"/>
    <row r="424504" ht="12.75" customHeight="1" x14ac:dyDescent="0.2"/>
    <row r="424508" ht="12.75" customHeight="1" x14ac:dyDescent="0.2"/>
    <row r="424512" ht="12.75" customHeight="1" x14ac:dyDescent="0.2"/>
    <row r="424516" ht="12.75" customHeight="1" x14ac:dyDescent="0.2"/>
    <row r="424520" ht="12.75" customHeight="1" x14ac:dyDescent="0.2"/>
    <row r="424524" ht="12.75" customHeight="1" x14ac:dyDescent="0.2"/>
    <row r="424528" ht="12.75" customHeight="1" x14ac:dyDescent="0.2"/>
    <row r="424532" ht="12.75" customHeight="1" x14ac:dyDescent="0.2"/>
    <row r="424536" ht="12.75" customHeight="1" x14ac:dyDescent="0.2"/>
    <row r="424540" ht="12.75" customHeight="1" x14ac:dyDescent="0.2"/>
    <row r="424544" ht="12.75" customHeight="1" x14ac:dyDescent="0.2"/>
    <row r="424548" ht="12.75" customHeight="1" x14ac:dyDescent="0.2"/>
    <row r="424552" ht="12.75" customHeight="1" x14ac:dyDescent="0.2"/>
    <row r="424556" ht="12.75" customHeight="1" x14ac:dyDescent="0.2"/>
    <row r="424560" ht="12.75" customHeight="1" x14ac:dyDescent="0.2"/>
    <row r="424564" ht="12.75" customHeight="1" x14ac:dyDescent="0.2"/>
    <row r="424568" ht="12.75" customHeight="1" x14ac:dyDescent="0.2"/>
    <row r="424572" ht="12.75" customHeight="1" x14ac:dyDescent="0.2"/>
    <row r="424576" ht="12.75" customHeight="1" x14ac:dyDescent="0.2"/>
    <row r="424580" ht="12.75" customHeight="1" x14ac:dyDescent="0.2"/>
    <row r="424584" ht="12.75" customHeight="1" x14ac:dyDescent="0.2"/>
    <row r="424588" ht="12.75" customHeight="1" x14ac:dyDescent="0.2"/>
    <row r="424592" ht="12.75" customHeight="1" x14ac:dyDescent="0.2"/>
    <row r="424596" ht="12.75" customHeight="1" x14ac:dyDescent="0.2"/>
    <row r="424600" ht="12.75" customHeight="1" x14ac:dyDescent="0.2"/>
    <row r="424604" ht="12.75" customHeight="1" x14ac:dyDescent="0.2"/>
    <row r="424608" ht="12.75" customHeight="1" x14ac:dyDescent="0.2"/>
    <row r="424612" ht="12.75" customHeight="1" x14ac:dyDescent="0.2"/>
    <row r="424616" ht="12.75" customHeight="1" x14ac:dyDescent="0.2"/>
    <row r="424620" ht="12.75" customHeight="1" x14ac:dyDescent="0.2"/>
    <row r="424624" ht="12.75" customHeight="1" x14ac:dyDescent="0.2"/>
    <row r="424628" ht="12.75" customHeight="1" x14ac:dyDescent="0.2"/>
    <row r="424632" ht="12.75" customHeight="1" x14ac:dyDescent="0.2"/>
    <row r="424636" ht="12.75" customHeight="1" x14ac:dyDescent="0.2"/>
    <row r="424640" ht="12.75" customHeight="1" x14ac:dyDescent="0.2"/>
    <row r="424644" ht="12.75" customHeight="1" x14ac:dyDescent="0.2"/>
    <row r="424648" ht="12.75" customHeight="1" x14ac:dyDescent="0.2"/>
    <row r="424652" ht="12.75" customHeight="1" x14ac:dyDescent="0.2"/>
    <row r="424656" ht="12.75" customHeight="1" x14ac:dyDescent="0.2"/>
    <row r="424660" ht="12.75" customHeight="1" x14ac:dyDescent="0.2"/>
    <row r="424664" ht="12.75" customHeight="1" x14ac:dyDescent="0.2"/>
    <row r="424668" ht="12.75" customHeight="1" x14ac:dyDescent="0.2"/>
    <row r="424672" ht="12.75" customHeight="1" x14ac:dyDescent="0.2"/>
    <row r="424676" ht="12.75" customHeight="1" x14ac:dyDescent="0.2"/>
    <row r="424680" ht="12.75" customHeight="1" x14ac:dyDescent="0.2"/>
    <row r="424684" ht="12.75" customHeight="1" x14ac:dyDescent="0.2"/>
    <row r="424688" ht="12.75" customHeight="1" x14ac:dyDescent="0.2"/>
    <row r="424692" ht="12.75" customHeight="1" x14ac:dyDescent="0.2"/>
    <row r="424696" ht="12.75" customHeight="1" x14ac:dyDescent="0.2"/>
    <row r="424700" ht="12.75" customHeight="1" x14ac:dyDescent="0.2"/>
    <row r="424704" ht="12.75" customHeight="1" x14ac:dyDescent="0.2"/>
    <row r="424708" ht="12.75" customHeight="1" x14ac:dyDescent="0.2"/>
    <row r="424712" ht="12.75" customHeight="1" x14ac:dyDescent="0.2"/>
    <row r="424716" ht="12.75" customHeight="1" x14ac:dyDescent="0.2"/>
    <row r="424720" ht="12.75" customHeight="1" x14ac:dyDescent="0.2"/>
    <row r="424724" ht="12.75" customHeight="1" x14ac:dyDescent="0.2"/>
    <row r="424728" ht="12.75" customHeight="1" x14ac:dyDescent="0.2"/>
    <row r="424732" ht="12.75" customHeight="1" x14ac:dyDescent="0.2"/>
    <row r="424736" ht="12.75" customHeight="1" x14ac:dyDescent="0.2"/>
    <row r="424740" ht="12.75" customHeight="1" x14ac:dyDescent="0.2"/>
    <row r="424744" ht="12.75" customHeight="1" x14ac:dyDescent="0.2"/>
    <row r="424748" ht="12.75" customHeight="1" x14ac:dyDescent="0.2"/>
    <row r="424752" ht="12.75" customHeight="1" x14ac:dyDescent="0.2"/>
    <row r="424756" ht="12.75" customHeight="1" x14ac:dyDescent="0.2"/>
    <row r="424760" ht="12.75" customHeight="1" x14ac:dyDescent="0.2"/>
    <row r="424764" ht="12.75" customHeight="1" x14ac:dyDescent="0.2"/>
    <row r="424768" ht="12.75" customHeight="1" x14ac:dyDescent="0.2"/>
    <row r="424772" ht="12.75" customHeight="1" x14ac:dyDescent="0.2"/>
    <row r="424776" ht="12.75" customHeight="1" x14ac:dyDescent="0.2"/>
    <row r="424780" ht="12.75" customHeight="1" x14ac:dyDescent="0.2"/>
    <row r="424784" ht="12.75" customHeight="1" x14ac:dyDescent="0.2"/>
    <row r="424788" ht="12.75" customHeight="1" x14ac:dyDescent="0.2"/>
    <row r="424792" ht="12.75" customHeight="1" x14ac:dyDescent="0.2"/>
    <row r="424796" ht="12.75" customHeight="1" x14ac:dyDescent="0.2"/>
    <row r="424800" ht="12.75" customHeight="1" x14ac:dyDescent="0.2"/>
    <row r="424804" ht="12.75" customHeight="1" x14ac:dyDescent="0.2"/>
    <row r="424808" ht="12.75" customHeight="1" x14ac:dyDescent="0.2"/>
    <row r="424812" ht="12.75" customHeight="1" x14ac:dyDescent="0.2"/>
    <row r="424816" ht="12.75" customHeight="1" x14ac:dyDescent="0.2"/>
    <row r="424820" ht="12.75" customHeight="1" x14ac:dyDescent="0.2"/>
    <row r="424824" ht="12.75" customHeight="1" x14ac:dyDescent="0.2"/>
    <row r="424828" ht="12.75" customHeight="1" x14ac:dyDescent="0.2"/>
    <row r="424832" ht="12.75" customHeight="1" x14ac:dyDescent="0.2"/>
    <row r="424836" ht="12.75" customHeight="1" x14ac:dyDescent="0.2"/>
    <row r="424840" ht="12.75" customHeight="1" x14ac:dyDescent="0.2"/>
    <row r="424844" ht="12.75" customHeight="1" x14ac:dyDescent="0.2"/>
    <row r="424848" ht="12.75" customHeight="1" x14ac:dyDescent="0.2"/>
    <row r="424852" ht="12.75" customHeight="1" x14ac:dyDescent="0.2"/>
    <row r="424856" ht="12.75" customHeight="1" x14ac:dyDescent="0.2"/>
    <row r="424860" ht="12.75" customHeight="1" x14ac:dyDescent="0.2"/>
    <row r="424864" ht="12.75" customHeight="1" x14ac:dyDescent="0.2"/>
    <row r="424868" ht="12.75" customHeight="1" x14ac:dyDescent="0.2"/>
    <row r="424872" ht="12.75" customHeight="1" x14ac:dyDescent="0.2"/>
    <row r="424876" ht="12.75" customHeight="1" x14ac:dyDescent="0.2"/>
    <row r="424880" ht="12.75" customHeight="1" x14ac:dyDescent="0.2"/>
    <row r="424884" ht="12.75" customHeight="1" x14ac:dyDescent="0.2"/>
    <row r="424888" ht="12.75" customHeight="1" x14ac:dyDescent="0.2"/>
    <row r="424892" ht="12.75" customHeight="1" x14ac:dyDescent="0.2"/>
    <row r="424896" ht="12.75" customHeight="1" x14ac:dyDescent="0.2"/>
    <row r="424900" ht="12.75" customHeight="1" x14ac:dyDescent="0.2"/>
    <row r="424904" ht="12.75" customHeight="1" x14ac:dyDescent="0.2"/>
    <row r="424908" ht="12.75" customHeight="1" x14ac:dyDescent="0.2"/>
    <row r="424912" ht="12.75" customHeight="1" x14ac:dyDescent="0.2"/>
    <row r="424916" ht="12.75" customHeight="1" x14ac:dyDescent="0.2"/>
    <row r="424920" ht="12.75" customHeight="1" x14ac:dyDescent="0.2"/>
    <row r="424924" ht="12.75" customHeight="1" x14ac:dyDescent="0.2"/>
    <row r="424928" ht="12.75" customHeight="1" x14ac:dyDescent="0.2"/>
    <row r="424932" ht="12.75" customHeight="1" x14ac:dyDescent="0.2"/>
    <row r="424936" ht="12.75" customHeight="1" x14ac:dyDescent="0.2"/>
    <row r="424940" ht="12.75" customHeight="1" x14ac:dyDescent="0.2"/>
    <row r="424944" ht="12.75" customHeight="1" x14ac:dyDescent="0.2"/>
    <row r="424948" ht="12.75" customHeight="1" x14ac:dyDescent="0.2"/>
    <row r="424952" ht="12.75" customHeight="1" x14ac:dyDescent="0.2"/>
    <row r="424956" ht="12.75" customHeight="1" x14ac:dyDescent="0.2"/>
    <row r="424960" ht="12.75" customHeight="1" x14ac:dyDescent="0.2"/>
    <row r="424964" ht="12.75" customHeight="1" x14ac:dyDescent="0.2"/>
    <row r="424968" ht="12.75" customHeight="1" x14ac:dyDescent="0.2"/>
    <row r="424972" ht="12.75" customHeight="1" x14ac:dyDescent="0.2"/>
    <row r="424976" ht="12.75" customHeight="1" x14ac:dyDescent="0.2"/>
    <row r="424980" ht="12.75" customHeight="1" x14ac:dyDescent="0.2"/>
    <row r="424984" ht="12.75" customHeight="1" x14ac:dyDescent="0.2"/>
    <row r="424988" ht="12.75" customHeight="1" x14ac:dyDescent="0.2"/>
    <row r="424992" ht="12.75" customHeight="1" x14ac:dyDescent="0.2"/>
    <row r="424996" ht="12.75" customHeight="1" x14ac:dyDescent="0.2"/>
    <row r="425000" ht="12.75" customHeight="1" x14ac:dyDescent="0.2"/>
    <row r="425004" ht="12.75" customHeight="1" x14ac:dyDescent="0.2"/>
    <row r="425008" ht="12.75" customHeight="1" x14ac:dyDescent="0.2"/>
    <row r="425012" ht="12.75" customHeight="1" x14ac:dyDescent="0.2"/>
    <row r="425016" ht="12.75" customHeight="1" x14ac:dyDescent="0.2"/>
    <row r="425020" ht="12.75" customHeight="1" x14ac:dyDescent="0.2"/>
    <row r="425024" ht="12.75" customHeight="1" x14ac:dyDescent="0.2"/>
    <row r="425028" ht="12.75" customHeight="1" x14ac:dyDescent="0.2"/>
    <row r="425032" ht="12.75" customHeight="1" x14ac:dyDescent="0.2"/>
    <row r="425036" ht="12.75" customHeight="1" x14ac:dyDescent="0.2"/>
    <row r="425040" ht="12.75" customHeight="1" x14ac:dyDescent="0.2"/>
    <row r="425044" ht="12.75" customHeight="1" x14ac:dyDescent="0.2"/>
    <row r="425048" ht="12.75" customHeight="1" x14ac:dyDescent="0.2"/>
    <row r="425052" ht="12.75" customHeight="1" x14ac:dyDescent="0.2"/>
    <row r="425056" ht="12.75" customHeight="1" x14ac:dyDescent="0.2"/>
    <row r="425060" ht="12.75" customHeight="1" x14ac:dyDescent="0.2"/>
    <row r="425064" ht="12.75" customHeight="1" x14ac:dyDescent="0.2"/>
    <row r="425068" ht="12.75" customHeight="1" x14ac:dyDescent="0.2"/>
    <row r="425072" ht="12.75" customHeight="1" x14ac:dyDescent="0.2"/>
    <row r="425076" ht="12.75" customHeight="1" x14ac:dyDescent="0.2"/>
    <row r="425080" ht="12.75" customHeight="1" x14ac:dyDescent="0.2"/>
    <row r="425084" ht="12.75" customHeight="1" x14ac:dyDescent="0.2"/>
    <row r="425088" ht="12.75" customHeight="1" x14ac:dyDescent="0.2"/>
    <row r="425092" ht="12.75" customHeight="1" x14ac:dyDescent="0.2"/>
    <row r="425096" ht="12.75" customHeight="1" x14ac:dyDescent="0.2"/>
    <row r="425100" ht="12.75" customHeight="1" x14ac:dyDescent="0.2"/>
    <row r="425104" ht="12.75" customHeight="1" x14ac:dyDescent="0.2"/>
    <row r="425108" ht="12.75" customHeight="1" x14ac:dyDescent="0.2"/>
    <row r="425112" ht="12.75" customHeight="1" x14ac:dyDescent="0.2"/>
    <row r="425116" ht="12.75" customHeight="1" x14ac:dyDescent="0.2"/>
    <row r="425120" ht="12.75" customHeight="1" x14ac:dyDescent="0.2"/>
    <row r="425124" ht="12.75" customHeight="1" x14ac:dyDescent="0.2"/>
    <row r="425128" ht="12.75" customHeight="1" x14ac:dyDescent="0.2"/>
    <row r="425132" ht="12.75" customHeight="1" x14ac:dyDescent="0.2"/>
    <row r="425136" ht="12.75" customHeight="1" x14ac:dyDescent="0.2"/>
    <row r="425140" ht="12.75" customHeight="1" x14ac:dyDescent="0.2"/>
    <row r="425144" ht="12.75" customHeight="1" x14ac:dyDescent="0.2"/>
    <row r="425148" ht="12.75" customHeight="1" x14ac:dyDescent="0.2"/>
    <row r="425152" ht="12.75" customHeight="1" x14ac:dyDescent="0.2"/>
    <row r="425156" ht="12.75" customHeight="1" x14ac:dyDescent="0.2"/>
    <row r="425160" ht="12.75" customHeight="1" x14ac:dyDescent="0.2"/>
    <row r="425164" ht="12.75" customHeight="1" x14ac:dyDescent="0.2"/>
    <row r="425168" ht="12.75" customHeight="1" x14ac:dyDescent="0.2"/>
    <row r="425172" ht="12.75" customHeight="1" x14ac:dyDescent="0.2"/>
    <row r="425176" ht="12.75" customHeight="1" x14ac:dyDescent="0.2"/>
    <row r="425180" ht="12.75" customHeight="1" x14ac:dyDescent="0.2"/>
    <row r="425184" ht="12.75" customHeight="1" x14ac:dyDescent="0.2"/>
    <row r="425188" ht="12.75" customHeight="1" x14ac:dyDescent="0.2"/>
    <row r="425192" ht="12.75" customHeight="1" x14ac:dyDescent="0.2"/>
    <row r="425196" ht="12.75" customHeight="1" x14ac:dyDescent="0.2"/>
    <row r="425200" ht="12.75" customHeight="1" x14ac:dyDescent="0.2"/>
    <row r="425204" ht="12.75" customHeight="1" x14ac:dyDescent="0.2"/>
    <row r="425208" ht="12.75" customHeight="1" x14ac:dyDescent="0.2"/>
    <row r="425212" ht="12.75" customHeight="1" x14ac:dyDescent="0.2"/>
    <row r="425216" ht="12.75" customHeight="1" x14ac:dyDescent="0.2"/>
    <row r="425220" ht="12.75" customHeight="1" x14ac:dyDescent="0.2"/>
    <row r="425224" ht="12.75" customHeight="1" x14ac:dyDescent="0.2"/>
    <row r="425228" ht="12.75" customHeight="1" x14ac:dyDescent="0.2"/>
    <row r="425232" ht="12.75" customHeight="1" x14ac:dyDescent="0.2"/>
    <row r="425236" ht="12.75" customHeight="1" x14ac:dyDescent="0.2"/>
    <row r="425240" ht="12.75" customHeight="1" x14ac:dyDescent="0.2"/>
    <row r="425244" ht="12.75" customHeight="1" x14ac:dyDescent="0.2"/>
    <row r="425248" ht="12.75" customHeight="1" x14ac:dyDescent="0.2"/>
    <row r="425252" ht="12.75" customHeight="1" x14ac:dyDescent="0.2"/>
    <row r="425256" ht="12.75" customHeight="1" x14ac:dyDescent="0.2"/>
    <row r="425260" ht="12.75" customHeight="1" x14ac:dyDescent="0.2"/>
    <row r="425264" ht="12.75" customHeight="1" x14ac:dyDescent="0.2"/>
    <row r="425268" ht="12.75" customHeight="1" x14ac:dyDescent="0.2"/>
    <row r="425272" ht="12.75" customHeight="1" x14ac:dyDescent="0.2"/>
    <row r="425276" ht="12.75" customHeight="1" x14ac:dyDescent="0.2"/>
    <row r="425280" ht="12.75" customHeight="1" x14ac:dyDescent="0.2"/>
    <row r="425284" ht="12.75" customHeight="1" x14ac:dyDescent="0.2"/>
    <row r="425288" ht="12.75" customHeight="1" x14ac:dyDescent="0.2"/>
    <row r="425292" ht="12.75" customHeight="1" x14ac:dyDescent="0.2"/>
    <row r="425296" ht="12.75" customHeight="1" x14ac:dyDescent="0.2"/>
    <row r="425300" ht="12.75" customHeight="1" x14ac:dyDescent="0.2"/>
    <row r="425304" ht="12.75" customHeight="1" x14ac:dyDescent="0.2"/>
    <row r="425308" ht="12.75" customHeight="1" x14ac:dyDescent="0.2"/>
    <row r="425312" ht="12.75" customHeight="1" x14ac:dyDescent="0.2"/>
    <row r="425316" ht="12.75" customHeight="1" x14ac:dyDescent="0.2"/>
    <row r="425320" ht="12.75" customHeight="1" x14ac:dyDescent="0.2"/>
    <row r="425324" ht="12.75" customHeight="1" x14ac:dyDescent="0.2"/>
    <row r="425328" ht="12.75" customHeight="1" x14ac:dyDescent="0.2"/>
    <row r="425332" ht="12.75" customHeight="1" x14ac:dyDescent="0.2"/>
    <row r="425336" ht="12.75" customHeight="1" x14ac:dyDescent="0.2"/>
    <row r="425340" ht="12.75" customHeight="1" x14ac:dyDescent="0.2"/>
    <row r="425344" ht="12.75" customHeight="1" x14ac:dyDescent="0.2"/>
    <row r="425348" ht="12.75" customHeight="1" x14ac:dyDescent="0.2"/>
    <row r="425352" ht="12.75" customHeight="1" x14ac:dyDescent="0.2"/>
    <row r="425356" ht="12.75" customHeight="1" x14ac:dyDescent="0.2"/>
    <row r="425360" ht="12.75" customHeight="1" x14ac:dyDescent="0.2"/>
    <row r="425364" ht="12.75" customHeight="1" x14ac:dyDescent="0.2"/>
    <row r="425368" ht="12.75" customHeight="1" x14ac:dyDescent="0.2"/>
    <row r="425372" ht="12.75" customHeight="1" x14ac:dyDescent="0.2"/>
    <row r="425376" ht="12.75" customHeight="1" x14ac:dyDescent="0.2"/>
    <row r="425380" ht="12.75" customHeight="1" x14ac:dyDescent="0.2"/>
    <row r="425384" ht="12.75" customHeight="1" x14ac:dyDescent="0.2"/>
    <row r="425388" ht="12.75" customHeight="1" x14ac:dyDescent="0.2"/>
    <row r="425392" ht="12.75" customHeight="1" x14ac:dyDescent="0.2"/>
    <row r="425396" ht="12.75" customHeight="1" x14ac:dyDescent="0.2"/>
    <row r="425400" ht="12.75" customHeight="1" x14ac:dyDescent="0.2"/>
    <row r="425404" ht="12.75" customHeight="1" x14ac:dyDescent="0.2"/>
    <row r="425408" ht="12.75" customHeight="1" x14ac:dyDescent="0.2"/>
    <row r="425412" ht="12.75" customHeight="1" x14ac:dyDescent="0.2"/>
    <row r="425416" ht="12.75" customHeight="1" x14ac:dyDescent="0.2"/>
    <row r="425420" ht="12.75" customHeight="1" x14ac:dyDescent="0.2"/>
    <row r="425424" ht="12.75" customHeight="1" x14ac:dyDescent="0.2"/>
    <row r="425428" ht="12.75" customHeight="1" x14ac:dyDescent="0.2"/>
    <row r="425432" ht="12.75" customHeight="1" x14ac:dyDescent="0.2"/>
    <row r="425436" ht="12.75" customHeight="1" x14ac:dyDescent="0.2"/>
    <row r="425440" ht="12.75" customHeight="1" x14ac:dyDescent="0.2"/>
    <row r="425444" ht="12.75" customHeight="1" x14ac:dyDescent="0.2"/>
    <row r="425448" ht="12.75" customHeight="1" x14ac:dyDescent="0.2"/>
    <row r="425452" ht="12.75" customHeight="1" x14ac:dyDescent="0.2"/>
    <row r="425456" ht="12.75" customHeight="1" x14ac:dyDescent="0.2"/>
    <row r="425460" ht="12.75" customHeight="1" x14ac:dyDescent="0.2"/>
    <row r="425464" ht="12.75" customHeight="1" x14ac:dyDescent="0.2"/>
    <row r="425468" ht="12.75" customHeight="1" x14ac:dyDescent="0.2"/>
    <row r="425472" ht="12.75" customHeight="1" x14ac:dyDescent="0.2"/>
    <row r="425476" ht="12.75" customHeight="1" x14ac:dyDescent="0.2"/>
    <row r="425480" ht="12.75" customHeight="1" x14ac:dyDescent="0.2"/>
    <row r="425484" ht="12.75" customHeight="1" x14ac:dyDescent="0.2"/>
    <row r="425488" ht="12.75" customHeight="1" x14ac:dyDescent="0.2"/>
    <row r="425492" ht="12.75" customHeight="1" x14ac:dyDescent="0.2"/>
    <row r="425496" ht="12.75" customHeight="1" x14ac:dyDescent="0.2"/>
    <row r="425500" ht="12.75" customHeight="1" x14ac:dyDescent="0.2"/>
    <row r="425504" ht="12.75" customHeight="1" x14ac:dyDescent="0.2"/>
    <row r="425508" ht="12.75" customHeight="1" x14ac:dyDescent="0.2"/>
    <row r="425512" ht="12.75" customHeight="1" x14ac:dyDescent="0.2"/>
    <row r="425516" ht="12.75" customHeight="1" x14ac:dyDescent="0.2"/>
    <row r="425520" ht="12.75" customHeight="1" x14ac:dyDescent="0.2"/>
    <row r="425524" ht="12.75" customHeight="1" x14ac:dyDescent="0.2"/>
    <row r="425528" ht="12.75" customHeight="1" x14ac:dyDescent="0.2"/>
    <row r="425532" ht="12.75" customHeight="1" x14ac:dyDescent="0.2"/>
    <row r="425536" ht="12.75" customHeight="1" x14ac:dyDescent="0.2"/>
    <row r="425540" ht="12.75" customHeight="1" x14ac:dyDescent="0.2"/>
    <row r="425544" ht="12.75" customHeight="1" x14ac:dyDescent="0.2"/>
    <row r="425548" ht="12.75" customHeight="1" x14ac:dyDescent="0.2"/>
    <row r="425552" ht="12.75" customHeight="1" x14ac:dyDescent="0.2"/>
    <row r="425556" ht="12.75" customHeight="1" x14ac:dyDescent="0.2"/>
    <row r="425560" ht="12.75" customHeight="1" x14ac:dyDescent="0.2"/>
    <row r="425564" ht="12.75" customHeight="1" x14ac:dyDescent="0.2"/>
    <row r="425568" ht="12.75" customHeight="1" x14ac:dyDescent="0.2"/>
    <row r="425572" ht="12.75" customHeight="1" x14ac:dyDescent="0.2"/>
    <row r="425576" ht="12.75" customHeight="1" x14ac:dyDescent="0.2"/>
    <row r="425580" ht="12.75" customHeight="1" x14ac:dyDescent="0.2"/>
    <row r="425584" ht="12.75" customHeight="1" x14ac:dyDescent="0.2"/>
    <row r="425588" ht="12.75" customHeight="1" x14ac:dyDescent="0.2"/>
    <row r="425592" ht="12.75" customHeight="1" x14ac:dyDescent="0.2"/>
    <row r="425596" ht="12.75" customHeight="1" x14ac:dyDescent="0.2"/>
    <row r="425600" ht="12.75" customHeight="1" x14ac:dyDescent="0.2"/>
    <row r="425604" ht="12.75" customHeight="1" x14ac:dyDescent="0.2"/>
    <row r="425608" ht="12.75" customHeight="1" x14ac:dyDescent="0.2"/>
    <row r="425612" ht="12.75" customHeight="1" x14ac:dyDescent="0.2"/>
    <row r="425616" ht="12.75" customHeight="1" x14ac:dyDescent="0.2"/>
    <row r="425620" ht="12.75" customHeight="1" x14ac:dyDescent="0.2"/>
    <row r="425624" ht="12.75" customHeight="1" x14ac:dyDescent="0.2"/>
    <row r="425628" ht="12.75" customHeight="1" x14ac:dyDescent="0.2"/>
    <row r="425632" ht="12.75" customHeight="1" x14ac:dyDescent="0.2"/>
    <row r="425636" ht="12.75" customHeight="1" x14ac:dyDescent="0.2"/>
    <row r="425640" ht="12.75" customHeight="1" x14ac:dyDescent="0.2"/>
    <row r="425644" ht="12.75" customHeight="1" x14ac:dyDescent="0.2"/>
    <row r="425648" ht="12.75" customHeight="1" x14ac:dyDescent="0.2"/>
    <row r="425652" ht="12.75" customHeight="1" x14ac:dyDescent="0.2"/>
    <row r="425656" ht="12.75" customHeight="1" x14ac:dyDescent="0.2"/>
    <row r="425660" ht="12.75" customHeight="1" x14ac:dyDescent="0.2"/>
    <row r="425664" ht="12.75" customHeight="1" x14ac:dyDescent="0.2"/>
    <row r="425668" ht="12.75" customHeight="1" x14ac:dyDescent="0.2"/>
    <row r="425672" ht="12.75" customHeight="1" x14ac:dyDescent="0.2"/>
    <row r="425676" ht="12.75" customHeight="1" x14ac:dyDescent="0.2"/>
    <row r="425680" ht="12.75" customHeight="1" x14ac:dyDescent="0.2"/>
    <row r="425684" ht="12.75" customHeight="1" x14ac:dyDescent="0.2"/>
    <row r="425688" ht="12.75" customHeight="1" x14ac:dyDescent="0.2"/>
    <row r="425692" ht="12.75" customHeight="1" x14ac:dyDescent="0.2"/>
    <row r="425696" ht="12.75" customHeight="1" x14ac:dyDescent="0.2"/>
    <row r="425700" ht="12.75" customHeight="1" x14ac:dyDescent="0.2"/>
    <row r="425704" ht="12.75" customHeight="1" x14ac:dyDescent="0.2"/>
    <row r="425708" ht="12.75" customHeight="1" x14ac:dyDescent="0.2"/>
    <row r="425712" ht="12.75" customHeight="1" x14ac:dyDescent="0.2"/>
    <row r="425716" ht="12.75" customHeight="1" x14ac:dyDescent="0.2"/>
    <row r="425720" ht="12.75" customHeight="1" x14ac:dyDescent="0.2"/>
    <row r="425724" ht="12.75" customHeight="1" x14ac:dyDescent="0.2"/>
    <row r="425728" ht="12.75" customHeight="1" x14ac:dyDescent="0.2"/>
    <row r="425732" ht="12.75" customHeight="1" x14ac:dyDescent="0.2"/>
    <row r="425736" ht="12.75" customHeight="1" x14ac:dyDescent="0.2"/>
    <row r="425740" ht="12.75" customHeight="1" x14ac:dyDescent="0.2"/>
    <row r="425744" ht="12.75" customHeight="1" x14ac:dyDescent="0.2"/>
    <row r="425748" ht="12.75" customHeight="1" x14ac:dyDescent="0.2"/>
    <row r="425752" ht="12.75" customHeight="1" x14ac:dyDescent="0.2"/>
    <row r="425756" ht="12.75" customHeight="1" x14ac:dyDescent="0.2"/>
    <row r="425760" ht="12.75" customHeight="1" x14ac:dyDescent="0.2"/>
    <row r="425764" ht="12.75" customHeight="1" x14ac:dyDescent="0.2"/>
    <row r="425768" ht="12.75" customHeight="1" x14ac:dyDescent="0.2"/>
    <row r="425772" ht="12.75" customHeight="1" x14ac:dyDescent="0.2"/>
    <row r="425776" ht="12.75" customHeight="1" x14ac:dyDescent="0.2"/>
    <row r="425780" ht="12.75" customHeight="1" x14ac:dyDescent="0.2"/>
    <row r="425784" ht="12.75" customHeight="1" x14ac:dyDescent="0.2"/>
    <row r="425788" ht="12.75" customHeight="1" x14ac:dyDescent="0.2"/>
    <row r="425792" ht="12.75" customHeight="1" x14ac:dyDescent="0.2"/>
    <row r="425796" ht="12.75" customHeight="1" x14ac:dyDescent="0.2"/>
    <row r="425800" ht="12.75" customHeight="1" x14ac:dyDescent="0.2"/>
    <row r="425804" ht="12.75" customHeight="1" x14ac:dyDescent="0.2"/>
    <row r="425808" ht="12.75" customHeight="1" x14ac:dyDescent="0.2"/>
    <row r="425812" ht="12.75" customHeight="1" x14ac:dyDescent="0.2"/>
    <row r="425816" ht="12.75" customHeight="1" x14ac:dyDescent="0.2"/>
    <row r="425820" ht="12.75" customHeight="1" x14ac:dyDescent="0.2"/>
    <row r="425824" ht="12.75" customHeight="1" x14ac:dyDescent="0.2"/>
    <row r="425828" ht="12.75" customHeight="1" x14ac:dyDescent="0.2"/>
    <row r="425832" ht="12.75" customHeight="1" x14ac:dyDescent="0.2"/>
    <row r="425836" ht="12.75" customHeight="1" x14ac:dyDescent="0.2"/>
    <row r="425840" ht="12.75" customHeight="1" x14ac:dyDescent="0.2"/>
    <row r="425844" ht="12.75" customHeight="1" x14ac:dyDescent="0.2"/>
    <row r="425848" ht="12.75" customHeight="1" x14ac:dyDescent="0.2"/>
    <row r="425852" ht="12.75" customHeight="1" x14ac:dyDescent="0.2"/>
    <row r="425856" ht="12.75" customHeight="1" x14ac:dyDescent="0.2"/>
    <row r="425860" ht="12.75" customHeight="1" x14ac:dyDescent="0.2"/>
    <row r="425864" ht="12.75" customHeight="1" x14ac:dyDescent="0.2"/>
    <row r="425868" ht="12.75" customHeight="1" x14ac:dyDescent="0.2"/>
    <row r="425872" ht="12.75" customHeight="1" x14ac:dyDescent="0.2"/>
    <row r="425876" ht="12.75" customHeight="1" x14ac:dyDescent="0.2"/>
    <row r="425880" ht="12.75" customHeight="1" x14ac:dyDescent="0.2"/>
    <row r="425884" ht="12.75" customHeight="1" x14ac:dyDescent="0.2"/>
    <row r="425888" ht="12.75" customHeight="1" x14ac:dyDescent="0.2"/>
    <row r="425892" ht="12.75" customHeight="1" x14ac:dyDescent="0.2"/>
    <row r="425896" ht="12.75" customHeight="1" x14ac:dyDescent="0.2"/>
    <row r="425900" ht="12.75" customHeight="1" x14ac:dyDescent="0.2"/>
    <row r="425904" ht="12.75" customHeight="1" x14ac:dyDescent="0.2"/>
    <row r="425908" ht="12.75" customHeight="1" x14ac:dyDescent="0.2"/>
    <row r="425912" ht="12.75" customHeight="1" x14ac:dyDescent="0.2"/>
    <row r="425916" ht="12.75" customHeight="1" x14ac:dyDescent="0.2"/>
    <row r="425920" ht="12.75" customHeight="1" x14ac:dyDescent="0.2"/>
    <row r="425924" ht="12.75" customHeight="1" x14ac:dyDescent="0.2"/>
    <row r="425928" ht="12.75" customHeight="1" x14ac:dyDescent="0.2"/>
    <row r="425932" ht="12.75" customHeight="1" x14ac:dyDescent="0.2"/>
    <row r="425936" ht="12.75" customHeight="1" x14ac:dyDescent="0.2"/>
    <row r="425940" ht="12.75" customHeight="1" x14ac:dyDescent="0.2"/>
    <row r="425944" ht="12.75" customHeight="1" x14ac:dyDescent="0.2"/>
    <row r="425948" ht="12.75" customHeight="1" x14ac:dyDescent="0.2"/>
    <row r="425952" ht="12.75" customHeight="1" x14ac:dyDescent="0.2"/>
    <row r="425956" ht="12.75" customHeight="1" x14ac:dyDescent="0.2"/>
    <row r="425960" ht="12.75" customHeight="1" x14ac:dyDescent="0.2"/>
    <row r="425964" ht="12.75" customHeight="1" x14ac:dyDescent="0.2"/>
    <row r="425968" ht="12.75" customHeight="1" x14ac:dyDescent="0.2"/>
    <row r="425972" ht="12.75" customHeight="1" x14ac:dyDescent="0.2"/>
    <row r="425976" ht="12.75" customHeight="1" x14ac:dyDescent="0.2"/>
    <row r="425980" ht="12.75" customHeight="1" x14ac:dyDescent="0.2"/>
    <row r="425984" ht="12.75" customHeight="1" x14ac:dyDescent="0.2"/>
    <row r="425988" ht="12.75" customHeight="1" x14ac:dyDescent="0.2"/>
    <row r="425992" ht="12.75" customHeight="1" x14ac:dyDescent="0.2"/>
    <row r="425996" ht="12.75" customHeight="1" x14ac:dyDescent="0.2"/>
    <row r="426000" ht="12.75" customHeight="1" x14ac:dyDescent="0.2"/>
    <row r="426004" ht="12.75" customHeight="1" x14ac:dyDescent="0.2"/>
    <row r="426008" ht="12.75" customHeight="1" x14ac:dyDescent="0.2"/>
    <row r="426012" ht="12.75" customHeight="1" x14ac:dyDescent="0.2"/>
    <row r="426016" ht="12.75" customHeight="1" x14ac:dyDescent="0.2"/>
    <row r="426020" ht="12.75" customHeight="1" x14ac:dyDescent="0.2"/>
    <row r="426024" ht="12.75" customHeight="1" x14ac:dyDescent="0.2"/>
    <row r="426028" ht="12.75" customHeight="1" x14ac:dyDescent="0.2"/>
    <row r="426032" ht="12.75" customHeight="1" x14ac:dyDescent="0.2"/>
    <row r="426036" ht="12.75" customHeight="1" x14ac:dyDescent="0.2"/>
    <row r="426040" ht="12.75" customHeight="1" x14ac:dyDescent="0.2"/>
    <row r="426044" ht="12.75" customHeight="1" x14ac:dyDescent="0.2"/>
    <row r="426048" ht="12.75" customHeight="1" x14ac:dyDescent="0.2"/>
    <row r="426052" ht="12.75" customHeight="1" x14ac:dyDescent="0.2"/>
    <row r="426056" ht="12.75" customHeight="1" x14ac:dyDescent="0.2"/>
    <row r="426060" ht="12.75" customHeight="1" x14ac:dyDescent="0.2"/>
    <row r="426064" ht="12.75" customHeight="1" x14ac:dyDescent="0.2"/>
    <row r="426068" ht="12.75" customHeight="1" x14ac:dyDescent="0.2"/>
    <row r="426072" ht="12.75" customHeight="1" x14ac:dyDescent="0.2"/>
    <row r="426076" ht="12.75" customHeight="1" x14ac:dyDescent="0.2"/>
    <row r="426080" ht="12.75" customHeight="1" x14ac:dyDescent="0.2"/>
    <row r="426084" ht="12.75" customHeight="1" x14ac:dyDescent="0.2"/>
    <row r="426088" ht="12.75" customHeight="1" x14ac:dyDescent="0.2"/>
    <row r="426092" ht="12.75" customHeight="1" x14ac:dyDescent="0.2"/>
    <row r="426096" ht="12.75" customHeight="1" x14ac:dyDescent="0.2"/>
    <row r="426100" ht="12.75" customHeight="1" x14ac:dyDescent="0.2"/>
    <row r="426104" ht="12.75" customHeight="1" x14ac:dyDescent="0.2"/>
    <row r="426108" ht="12.75" customHeight="1" x14ac:dyDescent="0.2"/>
    <row r="426112" ht="12.75" customHeight="1" x14ac:dyDescent="0.2"/>
    <row r="426116" ht="12.75" customHeight="1" x14ac:dyDescent="0.2"/>
    <row r="426120" ht="12.75" customHeight="1" x14ac:dyDescent="0.2"/>
    <row r="426124" ht="12.75" customHeight="1" x14ac:dyDescent="0.2"/>
    <row r="426128" ht="12.75" customHeight="1" x14ac:dyDescent="0.2"/>
    <row r="426132" ht="12.75" customHeight="1" x14ac:dyDescent="0.2"/>
    <row r="426136" ht="12.75" customHeight="1" x14ac:dyDescent="0.2"/>
    <row r="426140" ht="12.75" customHeight="1" x14ac:dyDescent="0.2"/>
    <row r="426144" ht="12.75" customHeight="1" x14ac:dyDescent="0.2"/>
    <row r="426148" ht="12.75" customHeight="1" x14ac:dyDescent="0.2"/>
    <row r="426152" ht="12.75" customHeight="1" x14ac:dyDescent="0.2"/>
    <row r="426156" ht="12.75" customHeight="1" x14ac:dyDescent="0.2"/>
    <row r="426160" ht="12.75" customHeight="1" x14ac:dyDescent="0.2"/>
    <row r="426164" ht="12.75" customHeight="1" x14ac:dyDescent="0.2"/>
    <row r="426168" ht="12.75" customHeight="1" x14ac:dyDescent="0.2"/>
    <row r="426172" ht="12.75" customHeight="1" x14ac:dyDescent="0.2"/>
    <row r="426176" ht="12.75" customHeight="1" x14ac:dyDescent="0.2"/>
    <row r="426180" ht="12.75" customHeight="1" x14ac:dyDescent="0.2"/>
    <row r="426184" ht="12.75" customHeight="1" x14ac:dyDescent="0.2"/>
    <row r="426188" ht="12.75" customHeight="1" x14ac:dyDescent="0.2"/>
    <row r="426192" ht="12.75" customHeight="1" x14ac:dyDescent="0.2"/>
    <row r="426196" ht="12.75" customHeight="1" x14ac:dyDescent="0.2"/>
    <row r="426200" ht="12.75" customHeight="1" x14ac:dyDescent="0.2"/>
    <row r="426204" ht="12.75" customHeight="1" x14ac:dyDescent="0.2"/>
    <row r="426208" ht="12.75" customHeight="1" x14ac:dyDescent="0.2"/>
    <row r="426212" ht="12.75" customHeight="1" x14ac:dyDescent="0.2"/>
    <row r="426216" ht="12.75" customHeight="1" x14ac:dyDescent="0.2"/>
    <row r="426220" ht="12.75" customHeight="1" x14ac:dyDescent="0.2"/>
    <row r="426224" ht="12.75" customHeight="1" x14ac:dyDescent="0.2"/>
    <row r="426228" ht="12.75" customHeight="1" x14ac:dyDescent="0.2"/>
    <row r="426232" ht="12.75" customHeight="1" x14ac:dyDescent="0.2"/>
    <row r="426236" ht="12.75" customHeight="1" x14ac:dyDescent="0.2"/>
    <row r="426240" ht="12.75" customHeight="1" x14ac:dyDescent="0.2"/>
    <row r="426244" ht="12.75" customHeight="1" x14ac:dyDescent="0.2"/>
    <row r="426248" ht="12.75" customHeight="1" x14ac:dyDescent="0.2"/>
    <row r="426252" ht="12.75" customHeight="1" x14ac:dyDescent="0.2"/>
    <row r="426256" ht="12.75" customHeight="1" x14ac:dyDescent="0.2"/>
    <row r="426260" ht="12.75" customHeight="1" x14ac:dyDescent="0.2"/>
    <row r="426264" ht="12.75" customHeight="1" x14ac:dyDescent="0.2"/>
    <row r="426268" ht="12.75" customHeight="1" x14ac:dyDescent="0.2"/>
    <row r="426272" ht="12.75" customHeight="1" x14ac:dyDescent="0.2"/>
    <row r="426276" ht="12.75" customHeight="1" x14ac:dyDescent="0.2"/>
    <row r="426280" ht="12.75" customHeight="1" x14ac:dyDescent="0.2"/>
    <row r="426284" ht="12.75" customHeight="1" x14ac:dyDescent="0.2"/>
    <row r="426288" ht="12.75" customHeight="1" x14ac:dyDescent="0.2"/>
    <row r="426292" ht="12.75" customHeight="1" x14ac:dyDescent="0.2"/>
    <row r="426296" ht="12.75" customHeight="1" x14ac:dyDescent="0.2"/>
    <row r="426300" ht="12.75" customHeight="1" x14ac:dyDescent="0.2"/>
    <row r="426304" ht="12.75" customHeight="1" x14ac:dyDescent="0.2"/>
    <row r="426308" ht="12.75" customHeight="1" x14ac:dyDescent="0.2"/>
    <row r="426312" ht="12.75" customHeight="1" x14ac:dyDescent="0.2"/>
    <row r="426316" ht="12.75" customHeight="1" x14ac:dyDescent="0.2"/>
    <row r="426320" ht="12.75" customHeight="1" x14ac:dyDescent="0.2"/>
    <row r="426324" ht="12.75" customHeight="1" x14ac:dyDescent="0.2"/>
    <row r="426328" ht="12.75" customHeight="1" x14ac:dyDescent="0.2"/>
    <row r="426332" ht="12.75" customHeight="1" x14ac:dyDescent="0.2"/>
    <row r="426336" ht="12.75" customHeight="1" x14ac:dyDescent="0.2"/>
    <row r="426340" ht="12.75" customHeight="1" x14ac:dyDescent="0.2"/>
    <row r="426344" ht="12.75" customHeight="1" x14ac:dyDescent="0.2"/>
    <row r="426348" ht="12.75" customHeight="1" x14ac:dyDescent="0.2"/>
    <row r="426352" ht="12.75" customHeight="1" x14ac:dyDescent="0.2"/>
    <row r="426356" ht="12.75" customHeight="1" x14ac:dyDescent="0.2"/>
    <row r="426360" ht="12.75" customHeight="1" x14ac:dyDescent="0.2"/>
    <row r="426364" ht="12.75" customHeight="1" x14ac:dyDescent="0.2"/>
    <row r="426368" ht="12.75" customHeight="1" x14ac:dyDescent="0.2"/>
    <row r="426372" ht="12.75" customHeight="1" x14ac:dyDescent="0.2"/>
    <row r="426376" ht="12.75" customHeight="1" x14ac:dyDescent="0.2"/>
    <row r="426380" ht="12.75" customHeight="1" x14ac:dyDescent="0.2"/>
    <row r="426384" ht="12.75" customHeight="1" x14ac:dyDescent="0.2"/>
    <row r="426388" ht="12.75" customHeight="1" x14ac:dyDescent="0.2"/>
    <row r="426392" ht="12.75" customHeight="1" x14ac:dyDescent="0.2"/>
    <row r="426396" ht="12.75" customHeight="1" x14ac:dyDescent="0.2"/>
    <row r="426400" ht="12.75" customHeight="1" x14ac:dyDescent="0.2"/>
    <row r="426404" ht="12.75" customHeight="1" x14ac:dyDescent="0.2"/>
    <row r="426408" ht="12.75" customHeight="1" x14ac:dyDescent="0.2"/>
    <row r="426412" ht="12.75" customHeight="1" x14ac:dyDescent="0.2"/>
    <row r="426416" ht="12.75" customHeight="1" x14ac:dyDescent="0.2"/>
    <row r="426420" ht="12.75" customHeight="1" x14ac:dyDescent="0.2"/>
    <row r="426424" ht="12.75" customHeight="1" x14ac:dyDescent="0.2"/>
    <row r="426428" ht="12.75" customHeight="1" x14ac:dyDescent="0.2"/>
    <row r="426432" ht="12.75" customHeight="1" x14ac:dyDescent="0.2"/>
    <row r="426436" ht="12.75" customHeight="1" x14ac:dyDescent="0.2"/>
    <row r="426440" ht="12.75" customHeight="1" x14ac:dyDescent="0.2"/>
    <row r="426444" ht="12.75" customHeight="1" x14ac:dyDescent="0.2"/>
    <row r="426448" ht="12.75" customHeight="1" x14ac:dyDescent="0.2"/>
    <row r="426452" ht="12.75" customHeight="1" x14ac:dyDescent="0.2"/>
    <row r="426456" ht="12.75" customHeight="1" x14ac:dyDescent="0.2"/>
    <row r="426460" ht="12.75" customHeight="1" x14ac:dyDescent="0.2"/>
    <row r="426464" ht="12.75" customHeight="1" x14ac:dyDescent="0.2"/>
    <row r="426468" ht="12.75" customHeight="1" x14ac:dyDescent="0.2"/>
    <row r="426472" ht="12.75" customHeight="1" x14ac:dyDescent="0.2"/>
    <row r="426476" ht="12.75" customHeight="1" x14ac:dyDescent="0.2"/>
    <row r="426480" ht="12.75" customHeight="1" x14ac:dyDescent="0.2"/>
    <row r="426484" ht="12.75" customHeight="1" x14ac:dyDescent="0.2"/>
    <row r="426488" ht="12.75" customHeight="1" x14ac:dyDescent="0.2"/>
    <row r="426492" ht="12.75" customHeight="1" x14ac:dyDescent="0.2"/>
    <row r="426496" ht="12.75" customHeight="1" x14ac:dyDescent="0.2"/>
    <row r="426500" ht="12.75" customHeight="1" x14ac:dyDescent="0.2"/>
    <row r="426504" ht="12.75" customHeight="1" x14ac:dyDescent="0.2"/>
    <row r="426508" ht="12.75" customHeight="1" x14ac:dyDescent="0.2"/>
    <row r="426512" ht="12.75" customHeight="1" x14ac:dyDescent="0.2"/>
    <row r="426516" ht="12.75" customHeight="1" x14ac:dyDescent="0.2"/>
    <row r="426520" ht="12.75" customHeight="1" x14ac:dyDescent="0.2"/>
    <row r="426524" ht="12.75" customHeight="1" x14ac:dyDescent="0.2"/>
    <row r="426528" ht="12.75" customHeight="1" x14ac:dyDescent="0.2"/>
    <row r="426532" ht="12.75" customHeight="1" x14ac:dyDescent="0.2"/>
    <row r="426536" ht="12.75" customHeight="1" x14ac:dyDescent="0.2"/>
    <row r="426540" ht="12.75" customHeight="1" x14ac:dyDescent="0.2"/>
    <row r="426544" ht="12.75" customHeight="1" x14ac:dyDescent="0.2"/>
    <row r="426548" ht="12.75" customHeight="1" x14ac:dyDescent="0.2"/>
    <row r="426552" ht="12.75" customHeight="1" x14ac:dyDescent="0.2"/>
    <row r="426556" ht="12.75" customHeight="1" x14ac:dyDescent="0.2"/>
    <row r="426560" ht="12.75" customHeight="1" x14ac:dyDescent="0.2"/>
    <row r="426564" ht="12.75" customHeight="1" x14ac:dyDescent="0.2"/>
    <row r="426568" ht="12.75" customHeight="1" x14ac:dyDescent="0.2"/>
    <row r="426572" ht="12.75" customHeight="1" x14ac:dyDescent="0.2"/>
    <row r="426576" ht="12.75" customHeight="1" x14ac:dyDescent="0.2"/>
    <row r="426580" ht="12.75" customHeight="1" x14ac:dyDescent="0.2"/>
    <row r="426584" ht="12.75" customHeight="1" x14ac:dyDescent="0.2"/>
    <row r="426588" ht="12.75" customHeight="1" x14ac:dyDescent="0.2"/>
    <row r="426592" ht="12.75" customHeight="1" x14ac:dyDescent="0.2"/>
    <row r="426596" ht="12.75" customHeight="1" x14ac:dyDescent="0.2"/>
    <row r="426600" ht="12.75" customHeight="1" x14ac:dyDescent="0.2"/>
    <row r="426604" ht="12.75" customHeight="1" x14ac:dyDescent="0.2"/>
    <row r="426608" ht="12.75" customHeight="1" x14ac:dyDescent="0.2"/>
    <row r="426612" ht="12.75" customHeight="1" x14ac:dyDescent="0.2"/>
    <row r="426616" ht="12.75" customHeight="1" x14ac:dyDescent="0.2"/>
    <row r="426620" ht="12.75" customHeight="1" x14ac:dyDescent="0.2"/>
    <row r="426624" ht="12.75" customHeight="1" x14ac:dyDescent="0.2"/>
    <row r="426628" ht="12.75" customHeight="1" x14ac:dyDescent="0.2"/>
    <row r="426632" ht="12.75" customHeight="1" x14ac:dyDescent="0.2"/>
    <row r="426636" ht="12.75" customHeight="1" x14ac:dyDescent="0.2"/>
    <row r="426640" ht="12.75" customHeight="1" x14ac:dyDescent="0.2"/>
    <row r="426644" ht="12.75" customHeight="1" x14ac:dyDescent="0.2"/>
    <row r="426648" ht="12.75" customHeight="1" x14ac:dyDescent="0.2"/>
    <row r="426652" ht="12.75" customHeight="1" x14ac:dyDescent="0.2"/>
    <row r="426656" ht="12.75" customHeight="1" x14ac:dyDescent="0.2"/>
    <row r="426660" ht="12.75" customHeight="1" x14ac:dyDescent="0.2"/>
    <row r="426664" ht="12.75" customHeight="1" x14ac:dyDescent="0.2"/>
    <row r="426668" ht="12.75" customHeight="1" x14ac:dyDescent="0.2"/>
    <row r="426672" ht="12.75" customHeight="1" x14ac:dyDescent="0.2"/>
    <row r="426676" ht="12.75" customHeight="1" x14ac:dyDescent="0.2"/>
    <row r="426680" ht="12.75" customHeight="1" x14ac:dyDescent="0.2"/>
    <row r="426684" ht="12.75" customHeight="1" x14ac:dyDescent="0.2"/>
    <row r="426688" ht="12.75" customHeight="1" x14ac:dyDescent="0.2"/>
    <row r="426692" ht="12.75" customHeight="1" x14ac:dyDescent="0.2"/>
    <row r="426696" ht="12.75" customHeight="1" x14ac:dyDescent="0.2"/>
    <row r="426700" ht="12.75" customHeight="1" x14ac:dyDescent="0.2"/>
    <row r="426704" ht="12.75" customHeight="1" x14ac:dyDescent="0.2"/>
    <row r="426708" ht="12.75" customHeight="1" x14ac:dyDescent="0.2"/>
    <row r="426712" ht="12.75" customHeight="1" x14ac:dyDescent="0.2"/>
    <row r="426716" ht="12.75" customHeight="1" x14ac:dyDescent="0.2"/>
    <row r="426720" ht="12.75" customHeight="1" x14ac:dyDescent="0.2"/>
    <row r="426724" ht="12.75" customHeight="1" x14ac:dyDescent="0.2"/>
    <row r="426728" ht="12.75" customHeight="1" x14ac:dyDescent="0.2"/>
    <row r="426732" ht="12.75" customHeight="1" x14ac:dyDescent="0.2"/>
    <row r="426736" ht="12.75" customHeight="1" x14ac:dyDescent="0.2"/>
    <row r="426740" ht="12.75" customHeight="1" x14ac:dyDescent="0.2"/>
    <row r="426744" ht="12.75" customHeight="1" x14ac:dyDescent="0.2"/>
    <row r="426748" ht="12.75" customHeight="1" x14ac:dyDescent="0.2"/>
    <row r="426752" ht="12.75" customHeight="1" x14ac:dyDescent="0.2"/>
    <row r="426756" ht="12.75" customHeight="1" x14ac:dyDescent="0.2"/>
    <row r="426760" ht="12.75" customHeight="1" x14ac:dyDescent="0.2"/>
    <row r="426764" ht="12.75" customHeight="1" x14ac:dyDescent="0.2"/>
    <row r="426768" ht="12.75" customHeight="1" x14ac:dyDescent="0.2"/>
    <row r="426772" ht="12.75" customHeight="1" x14ac:dyDescent="0.2"/>
    <row r="426776" ht="12.75" customHeight="1" x14ac:dyDescent="0.2"/>
    <row r="426780" ht="12.75" customHeight="1" x14ac:dyDescent="0.2"/>
    <row r="426784" ht="12.75" customHeight="1" x14ac:dyDescent="0.2"/>
    <row r="426788" ht="12.75" customHeight="1" x14ac:dyDescent="0.2"/>
    <row r="426792" ht="12.75" customHeight="1" x14ac:dyDescent="0.2"/>
    <row r="426796" ht="12.75" customHeight="1" x14ac:dyDescent="0.2"/>
    <row r="426800" ht="12.75" customHeight="1" x14ac:dyDescent="0.2"/>
    <row r="426804" ht="12.75" customHeight="1" x14ac:dyDescent="0.2"/>
    <row r="426808" ht="12.75" customHeight="1" x14ac:dyDescent="0.2"/>
    <row r="426812" ht="12.75" customHeight="1" x14ac:dyDescent="0.2"/>
    <row r="426816" ht="12.75" customHeight="1" x14ac:dyDescent="0.2"/>
    <row r="426820" ht="12.75" customHeight="1" x14ac:dyDescent="0.2"/>
    <row r="426824" ht="12.75" customHeight="1" x14ac:dyDescent="0.2"/>
    <row r="426828" ht="12.75" customHeight="1" x14ac:dyDescent="0.2"/>
    <row r="426832" ht="12.75" customHeight="1" x14ac:dyDescent="0.2"/>
    <row r="426836" ht="12.75" customHeight="1" x14ac:dyDescent="0.2"/>
    <row r="426840" ht="12.75" customHeight="1" x14ac:dyDescent="0.2"/>
    <row r="426844" ht="12.75" customHeight="1" x14ac:dyDescent="0.2"/>
    <row r="426848" ht="12.75" customHeight="1" x14ac:dyDescent="0.2"/>
    <row r="426852" ht="12.75" customHeight="1" x14ac:dyDescent="0.2"/>
    <row r="426856" ht="12.75" customHeight="1" x14ac:dyDescent="0.2"/>
    <row r="426860" ht="12.75" customHeight="1" x14ac:dyDescent="0.2"/>
    <row r="426864" ht="12.75" customHeight="1" x14ac:dyDescent="0.2"/>
    <row r="426868" ht="12.75" customHeight="1" x14ac:dyDescent="0.2"/>
    <row r="426872" ht="12.75" customHeight="1" x14ac:dyDescent="0.2"/>
    <row r="426876" ht="12.75" customHeight="1" x14ac:dyDescent="0.2"/>
    <row r="426880" ht="12.75" customHeight="1" x14ac:dyDescent="0.2"/>
    <row r="426884" ht="12.75" customHeight="1" x14ac:dyDescent="0.2"/>
    <row r="426888" ht="12.75" customHeight="1" x14ac:dyDescent="0.2"/>
    <row r="426892" ht="12.75" customHeight="1" x14ac:dyDescent="0.2"/>
    <row r="426896" ht="12.75" customHeight="1" x14ac:dyDescent="0.2"/>
    <row r="426900" ht="12.75" customHeight="1" x14ac:dyDescent="0.2"/>
    <row r="426904" ht="12.75" customHeight="1" x14ac:dyDescent="0.2"/>
    <row r="426908" ht="12.75" customHeight="1" x14ac:dyDescent="0.2"/>
    <row r="426912" ht="12.75" customHeight="1" x14ac:dyDescent="0.2"/>
    <row r="426916" ht="12.75" customHeight="1" x14ac:dyDescent="0.2"/>
    <row r="426920" ht="12.75" customHeight="1" x14ac:dyDescent="0.2"/>
    <row r="426924" ht="12.75" customHeight="1" x14ac:dyDescent="0.2"/>
    <row r="426928" ht="12.75" customHeight="1" x14ac:dyDescent="0.2"/>
    <row r="426932" ht="12.75" customHeight="1" x14ac:dyDescent="0.2"/>
    <row r="426936" ht="12.75" customHeight="1" x14ac:dyDescent="0.2"/>
    <row r="426940" ht="12.75" customHeight="1" x14ac:dyDescent="0.2"/>
    <row r="426944" ht="12.75" customHeight="1" x14ac:dyDescent="0.2"/>
    <row r="426948" ht="12.75" customHeight="1" x14ac:dyDescent="0.2"/>
    <row r="426952" ht="12.75" customHeight="1" x14ac:dyDescent="0.2"/>
    <row r="426956" ht="12.75" customHeight="1" x14ac:dyDescent="0.2"/>
    <row r="426960" ht="12.75" customHeight="1" x14ac:dyDescent="0.2"/>
    <row r="426964" ht="12.75" customHeight="1" x14ac:dyDescent="0.2"/>
    <row r="426968" ht="12.75" customHeight="1" x14ac:dyDescent="0.2"/>
    <row r="426972" ht="12.75" customHeight="1" x14ac:dyDescent="0.2"/>
    <row r="426976" ht="12.75" customHeight="1" x14ac:dyDescent="0.2"/>
    <row r="426980" ht="12.75" customHeight="1" x14ac:dyDescent="0.2"/>
    <row r="426984" ht="12.75" customHeight="1" x14ac:dyDescent="0.2"/>
    <row r="426988" ht="12.75" customHeight="1" x14ac:dyDescent="0.2"/>
    <row r="426992" ht="12.75" customHeight="1" x14ac:dyDescent="0.2"/>
    <row r="426996" ht="12.75" customHeight="1" x14ac:dyDescent="0.2"/>
    <row r="427000" ht="12.75" customHeight="1" x14ac:dyDescent="0.2"/>
    <row r="427004" ht="12.75" customHeight="1" x14ac:dyDescent="0.2"/>
    <row r="427008" ht="12.75" customHeight="1" x14ac:dyDescent="0.2"/>
    <row r="427012" ht="12.75" customHeight="1" x14ac:dyDescent="0.2"/>
    <row r="427016" ht="12.75" customHeight="1" x14ac:dyDescent="0.2"/>
    <row r="427020" ht="12.75" customHeight="1" x14ac:dyDescent="0.2"/>
    <row r="427024" ht="12.75" customHeight="1" x14ac:dyDescent="0.2"/>
    <row r="427028" ht="12.75" customHeight="1" x14ac:dyDescent="0.2"/>
    <row r="427032" ht="12.75" customHeight="1" x14ac:dyDescent="0.2"/>
    <row r="427036" ht="12.75" customHeight="1" x14ac:dyDescent="0.2"/>
    <row r="427040" ht="12.75" customHeight="1" x14ac:dyDescent="0.2"/>
    <row r="427044" ht="12.75" customHeight="1" x14ac:dyDescent="0.2"/>
    <row r="427048" ht="12.75" customHeight="1" x14ac:dyDescent="0.2"/>
    <row r="427052" ht="12.75" customHeight="1" x14ac:dyDescent="0.2"/>
    <row r="427056" ht="12.75" customHeight="1" x14ac:dyDescent="0.2"/>
    <row r="427060" ht="12.75" customHeight="1" x14ac:dyDescent="0.2"/>
    <row r="427064" ht="12.75" customHeight="1" x14ac:dyDescent="0.2"/>
    <row r="427068" ht="12.75" customHeight="1" x14ac:dyDescent="0.2"/>
    <row r="427072" ht="12.75" customHeight="1" x14ac:dyDescent="0.2"/>
    <row r="427076" ht="12.75" customHeight="1" x14ac:dyDescent="0.2"/>
    <row r="427080" ht="12.75" customHeight="1" x14ac:dyDescent="0.2"/>
    <row r="427084" ht="12.75" customHeight="1" x14ac:dyDescent="0.2"/>
    <row r="427088" ht="12.75" customHeight="1" x14ac:dyDescent="0.2"/>
    <row r="427092" ht="12.75" customHeight="1" x14ac:dyDescent="0.2"/>
    <row r="427096" ht="12.75" customHeight="1" x14ac:dyDescent="0.2"/>
    <row r="427100" ht="12.75" customHeight="1" x14ac:dyDescent="0.2"/>
    <row r="427104" ht="12.75" customHeight="1" x14ac:dyDescent="0.2"/>
    <row r="427108" ht="12.75" customHeight="1" x14ac:dyDescent="0.2"/>
    <row r="427112" ht="12.75" customHeight="1" x14ac:dyDescent="0.2"/>
    <row r="427116" ht="12.75" customHeight="1" x14ac:dyDescent="0.2"/>
    <row r="427120" ht="12.75" customHeight="1" x14ac:dyDescent="0.2"/>
    <row r="427124" ht="12.75" customHeight="1" x14ac:dyDescent="0.2"/>
    <row r="427128" ht="12.75" customHeight="1" x14ac:dyDescent="0.2"/>
    <row r="427132" ht="12.75" customHeight="1" x14ac:dyDescent="0.2"/>
    <row r="427136" ht="12.75" customHeight="1" x14ac:dyDescent="0.2"/>
    <row r="427140" ht="12.75" customHeight="1" x14ac:dyDescent="0.2"/>
    <row r="427144" ht="12.75" customHeight="1" x14ac:dyDescent="0.2"/>
    <row r="427148" ht="12.75" customHeight="1" x14ac:dyDescent="0.2"/>
    <row r="427152" ht="12.75" customHeight="1" x14ac:dyDescent="0.2"/>
    <row r="427156" ht="12.75" customHeight="1" x14ac:dyDescent="0.2"/>
    <row r="427160" ht="12.75" customHeight="1" x14ac:dyDescent="0.2"/>
    <row r="427164" ht="12.75" customHeight="1" x14ac:dyDescent="0.2"/>
    <row r="427168" ht="12.75" customHeight="1" x14ac:dyDescent="0.2"/>
    <row r="427172" ht="12.75" customHeight="1" x14ac:dyDescent="0.2"/>
    <row r="427176" ht="12.75" customHeight="1" x14ac:dyDescent="0.2"/>
    <row r="427180" ht="12.75" customHeight="1" x14ac:dyDescent="0.2"/>
    <row r="427184" ht="12.75" customHeight="1" x14ac:dyDescent="0.2"/>
    <row r="427188" ht="12.75" customHeight="1" x14ac:dyDescent="0.2"/>
    <row r="427192" ht="12.75" customHeight="1" x14ac:dyDescent="0.2"/>
    <row r="427196" ht="12.75" customHeight="1" x14ac:dyDescent="0.2"/>
    <row r="427200" ht="12.75" customHeight="1" x14ac:dyDescent="0.2"/>
    <row r="427204" ht="12.75" customHeight="1" x14ac:dyDescent="0.2"/>
    <row r="427208" ht="12.75" customHeight="1" x14ac:dyDescent="0.2"/>
    <row r="427212" ht="12.75" customHeight="1" x14ac:dyDescent="0.2"/>
    <row r="427216" ht="12.75" customHeight="1" x14ac:dyDescent="0.2"/>
    <row r="427220" ht="12.75" customHeight="1" x14ac:dyDescent="0.2"/>
    <row r="427224" ht="12.75" customHeight="1" x14ac:dyDescent="0.2"/>
    <row r="427228" ht="12.75" customHeight="1" x14ac:dyDescent="0.2"/>
    <row r="427232" ht="12.75" customHeight="1" x14ac:dyDescent="0.2"/>
    <row r="427236" ht="12.75" customHeight="1" x14ac:dyDescent="0.2"/>
    <row r="427240" ht="12.75" customHeight="1" x14ac:dyDescent="0.2"/>
    <row r="427244" ht="12.75" customHeight="1" x14ac:dyDescent="0.2"/>
    <row r="427248" ht="12.75" customHeight="1" x14ac:dyDescent="0.2"/>
    <row r="427252" ht="12.75" customHeight="1" x14ac:dyDescent="0.2"/>
    <row r="427256" ht="12.75" customHeight="1" x14ac:dyDescent="0.2"/>
    <row r="427260" ht="12.75" customHeight="1" x14ac:dyDescent="0.2"/>
    <row r="427264" ht="12.75" customHeight="1" x14ac:dyDescent="0.2"/>
    <row r="427268" ht="12.75" customHeight="1" x14ac:dyDescent="0.2"/>
    <row r="427272" ht="12.75" customHeight="1" x14ac:dyDescent="0.2"/>
    <row r="427276" ht="12.75" customHeight="1" x14ac:dyDescent="0.2"/>
    <row r="427280" ht="12.75" customHeight="1" x14ac:dyDescent="0.2"/>
    <row r="427284" ht="12.75" customHeight="1" x14ac:dyDescent="0.2"/>
    <row r="427288" ht="12.75" customHeight="1" x14ac:dyDescent="0.2"/>
    <row r="427292" ht="12.75" customHeight="1" x14ac:dyDescent="0.2"/>
    <row r="427296" ht="12.75" customHeight="1" x14ac:dyDescent="0.2"/>
    <row r="427300" ht="12.75" customHeight="1" x14ac:dyDescent="0.2"/>
    <row r="427304" ht="12.75" customHeight="1" x14ac:dyDescent="0.2"/>
    <row r="427308" ht="12.75" customHeight="1" x14ac:dyDescent="0.2"/>
    <row r="427312" ht="12.75" customHeight="1" x14ac:dyDescent="0.2"/>
    <row r="427316" ht="12.75" customHeight="1" x14ac:dyDescent="0.2"/>
    <row r="427320" ht="12.75" customHeight="1" x14ac:dyDescent="0.2"/>
    <row r="427324" ht="12.75" customHeight="1" x14ac:dyDescent="0.2"/>
    <row r="427328" ht="12.75" customHeight="1" x14ac:dyDescent="0.2"/>
    <row r="427332" ht="12.75" customHeight="1" x14ac:dyDescent="0.2"/>
    <row r="427336" ht="12.75" customHeight="1" x14ac:dyDescent="0.2"/>
    <row r="427340" ht="12.75" customHeight="1" x14ac:dyDescent="0.2"/>
    <row r="427344" ht="12.75" customHeight="1" x14ac:dyDescent="0.2"/>
    <row r="427348" ht="12.75" customHeight="1" x14ac:dyDescent="0.2"/>
    <row r="427352" ht="12.75" customHeight="1" x14ac:dyDescent="0.2"/>
    <row r="427356" ht="12.75" customHeight="1" x14ac:dyDescent="0.2"/>
    <row r="427360" ht="12.75" customHeight="1" x14ac:dyDescent="0.2"/>
    <row r="427364" ht="12.75" customHeight="1" x14ac:dyDescent="0.2"/>
    <row r="427368" ht="12.75" customHeight="1" x14ac:dyDescent="0.2"/>
    <row r="427372" ht="12.75" customHeight="1" x14ac:dyDescent="0.2"/>
    <row r="427376" ht="12.75" customHeight="1" x14ac:dyDescent="0.2"/>
    <row r="427380" ht="12.75" customHeight="1" x14ac:dyDescent="0.2"/>
    <row r="427384" ht="12.75" customHeight="1" x14ac:dyDescent="0.2"/>
    <row r="427388" ht="12.75" customHeight="1" x14ac:dyDescent="0.2"/>
    <row r="427392" ht="12.75" customHeight="1" x14ac:dyDescent="0.2"/>
    <row r="427396" ht="12.75" customHeight="1" x14ac:dyDescent="0.2"/>
    <row r="427400" ht="12.75" customHeight="1" x14ac:dyDescent="0.2"/>
    <row r="427404" ht="12.75" customHeight="1" x14ac:dyDescent="0.2"/>
    <row r="427408" ht="12.75" customHeight="1" x14ac:dyDescent="0.2"/>
    <row r="427412" ht="12.75" customHeight="1" x14ac:dyDescent="0.2"/>
    <row r="427416" ht="12.75" customHeight="1" x14ac:dyDescent="0.2"/>
    <row r="427420" ht="12.75" customHeight="1" x14ac:dyDescent="0.2"/>
    <row r="427424" ht="12.75" customHeight="1" x14ac:dyDescent="0.2"/>
    <row r="427428" ht="12.75" customHeight="1" x14ac:dyDescent="0.2"/>
    <row r="427432" ht="12.75" customHeight="1" x14ac:dyDescent="0.2"/>
    <row r="427436" ht="12.75" customHeight="1" x14ac:dyDescent="0.2"/>
    <row r="427440" ht="12.75" customHeight="1" x14ac:dyDescent="0.2"/>
    <row r="427444" ht="12.75" customHeight="1" x14ac:dyDescent="0.2"/>
    <row r="427448" ht="12.75" customHeight="1" x14ac:dyDescent="0.2"/>
    <row r="427452" ht="12.75" customHeight="1" x14ac:dyDescent="0.2"/>
    <row r="427456" ht="12.75" customHeight="1" x14ac:dyDescent="0.2"/>
    <row r="427460" ht="12.75" customHeight="1" x14ac:dyDescent="0.2"/>
    <row r="427464" ht="12.75" customHeight="1" x14ac:dyDescent="0.2"/>
    <row r="427468" ht="12.75" customHeight="1" x14ac:dyDescent="0.2"/>
    <row r="427472" ht="12.75" customHeight="1" x14ac:dyDescent="0.2"/>
    <row r="427476" ht="12.75" customHeight="1" x14ac:dyDescent="0.2"/>
    <row r="427480" ht="12.75" customHeight="1" x14ac:dyDescent="0.2"/>
    <row r="427484" ht="12.75" customHeight="1" x14ac:dyDescent="0.2"/>
    <row r="427488" ht="12.75" customHeight="1" x14ac:dyDescent="0.2"/>
    <row r="427492" ht="12.75" customHeight="1" x14ac:dyDescent="0.2"/>
    <row r="427496" ht="12.75" customHeight="1" x14ac:dyDescent="0.2"/>
    <row r="427500" ht="12.75" customHeight="1" x14ac:dyDescent="0.2"/>
    <row r="427504" ht="12.75" customHeight="1" x14ac:dyDescent="0.2"/>
    <row r="427508" ht="12.75" customHeight="1" x14ac:dyDescent="0.2"/>
    <row r="427512" ht="12.75" customHeight="1" x14ac:dyDescent="0.2"/>
    <row r="427516" ht="12.75" customHeight="1" x14ac:dyDescent="0.2"/>
    <row r="427520" ht="12.75" customHeight="1" x14ac:dyDescent="0.2"/>
    <row r="427524" ht="12.75" customHeight="1" x14ac:dyDescent="0.2"/>
    <row r="427528" ht="12.75" customHeight="1" x14ac:dyDescent="0.2"/>
    <row r="427532" ht="12.75" customHeight="1" x14ac:dyDescent="0.2"/>
    <row r="427536" ht="12.75" customHeight="1" x14ac:dyDescent="0.2"/>
    <row r="427540" ht="12.75" customHeight="1" x14ac:dyDescent="0.2"/>
    <row r="427544" ht="12.75" customHeight="1" x14ac:dyDescent="0.2"/>
    <row r="427548" ht="12.75" customHeight="1" x14ac:dyDescent="0.2"/>
    <row r="427552" ht="12.75" customHeight="1" x14ac:dyDescent="0.2"/>
    <row r="427556" ht="12.75" customHeight="1" x14ac:dyDescent="0.2"/>
    <row r="427560" ht="12.75" customHeight="1" x14ac:dyDescent="0.2"/>
    <row r="427564" ht="12.75" customHeight="1" x14ac:dyDescent="0.2"/>
    <row r="427568" ht="12.75" customHeight="1" x14ac:dyDescent="0.2"/>
    <row r="427572" ht="12.75" customHeight="1" x14ac:dyDescent="0.2"/>
    <row r="427576" ht="12.75" customHeight="1" x14ac:dyDescent="0.2"/>
    <row r="427580" ht="12.75" customHeight="1" x14ac:dyDescent="0.2"/>
    <row r="427584" ht="12.75" customHeight="1" x14ac:dyDescent="0.2"/>
    <row r="427588" ht="12.75" customHeight="1" x14ac:dyDescent="0.2"/>
    <row r="427592" ht="12.75" customHeight="1" x14ac:dyDescent="0.2"/>
    <row r="427596" ht="12.75" customHeight="1" x14ac:dyDescent="0.2"/>
    <row r="427600" ht="12.75" customHeight="1" x14ac:dyDescent="0.2"/>
    <row r="427604" ht="12.75" customHeight="1" x14ac:dyDescent="0.2"/>
    <row r="427608" ht="12.75" customHeight="1" x14ac:dyDescent="0.2"/>
    <row r="427612" ht="12.75" customHeight="1" x14ac:dyDescent="0.2"/>
    <row r="427616" ht="12.75" customHeight="1" x14ac:dyDescent="0.2"/>
    <row r="427620" ht="12.75" customHeight="1" x14ac:dyDescent="0.2"/>
    <row r="427624" ht="12.75" customHeight="1" x14ac:dyDescent="0.2"/>
    <row r="427628" ht="12.75" customHeight="1" x14ac:dyDescent="0.2"/>
    <row r="427632" ht="12.75" customHeight="1" x14ac:dyDescent="0.2"/>
    <row r="427636" ht="12.75" customHeight="1" x14ac:dyDescent="0.2"/>
    <row r="427640" ht="12.75" customHeight="1" x14ac:dyDescent="0.2"/>
    <row r="427644" ht="12.75" customHeight="1" x14ac:dyDescent="0.2"/>
    <row r="427648" ht="12.75" customHeight="1" x14ac:dyDescent="0.2"/>
    <row r="427652" ht="12.75" customHeight="1" x14ac:dyDescent="0.2"/>
    <row r="427656" ht="12.75" customHeight="1" x14ac:dyDescent="0.2"/>
    <row r="427660" ht="12.75" customHeight="1" x14ac:dyDescent="0.2"/>
    <row r="427664" ht="12.75" customHeight="1" x14ac:dyDescent="0.2"/>
    <row r="427668" ht="12.75" customHeight="1" x14ac:dyDescent="0.2"/>
    <row r="427672" ht="12.75" customHeight="1" x14ac:dyDescent="0.2"/>
    <row r="427676" ht="12.75" customHeight="1" x14ac:dyDescent="0.2"/>
    <row r="427680" ht="12.75" customHeight="1" x14ac:dyDescent="0.2"/>
    <row r="427684" ht="12.75" customHeight="1" x14ac:dyDescent="0.2"/>
    <row r="427688" ht="12.75" customHeight="1" x14ac:dyDescent="0.2"/>
    <row r="427692" ht="12.75" customHeight="1" x14ac:dyDescent="0.2"/>
    <row r="427696" ht="12.75" customHeight="1" x14ac:dyDescent="0.2"/>
    <row r="427700" ht="12.75" customHeight="1" x14ac:dyDescent="0.2"/>
    <row r="427704" ht="12.75" customHeight="1" x14ac:dyDescent="0.2"/>
    <row r="427708" ht="12.75" customHeight="1" x14ac:dyDescent="0.2"/>
    <row r="427712" ht="12.75" customHeight="1" x14ac:dyDescent="0.2"/>
    <row r="427716" ht="12.75" customHeight="1" x14ac:dyDescent="0.2"/>
    <row r="427720" ht="12.75" customHeight="1" x14ac:dyDescent="0.2"/>
    <row r="427724" ht="12.75" customHeight="1" x14ac:dyDescent="0.2"/>
    <row r="427728" ht="12.75" customHeight="1" x14ac:dyDescent="0.2"/>
    <row r="427732" ht="12.75" customHeight="1" x14ac:dyDescent="0.2"/>
    <row r="427736" ht="12.75" customHeight="1" x14ac:dyDescent="0.2"/>
    <row r="427740" ht="12.75" customHeight="1" x14ac:dyDescent="0.2"/>
    <row r="427744" ht="12.75" customHeight="1" x14ac:dyDescent="0.2"/>
    <row r="427748" ht="12.75" customHeight="1" x14ac:dyDescent="0.2"/>
    <row r="427752" ht="12.75" customHeight="1" x14ac:dyDescent="0.2"/>
    <row r="427756" ht="12.75" customHeight="1" x14ac:dyDescent="0.2"/>
    <row r="427760" ht="12.75" customHeight="1" x14ac:dyDescent="0.2"/>
    <row r="427764" ht="12.75" customHeight="1" x14ac:dyDescent="0.2"/>
    <row r="427768" ht="12.75" customHeight="1" x14ac:dyDescent="0.2"/>
    <row r="427772" ht="12.75" customHeight="1" x14ac:dyDescent="0.2"/>
    <row r="427776" ht="12.75" customHeight="1" x14ac:dyDescent="0.2"/>
    <row r="427780" ht="12.75" customHeight="1" x14ac:dyDescent="0.2"/>
    <row r="427784" ht="12.75" customHeight="1" x14ac:dyDescent="0.2"/>
    <row r="427788" ht="12.75" customHeight="1" x14ac:dyDescent="0.2"/>
    <row r="427792" ht="12.75" customHeight="1" x14ac:dyDescent="0.2"/>
    <row r="427796" ht="12.75" customHeight="1" x14ac:dyDescent="0.2"/>
    <row r="427800" ht="12.75" customHeight="1" x14ac:dyDescent="0.2"/>
    <row r="427804" ht="12.75" customHeight="1" x14ac:dyDescent="0.2"/>
    <row r="427808" ht="12.75" customHeight="1" x14ac:dyDescent="0.2"/>
    <row r="427812" ht="12.75" customHeight="1" x14ac:dyDescent="0.2"/>
    <row r="427816" ht="12.75" customHeight="1" x14ac:dyDescent="0.2"/>
    <row r="427820" ht="12.75" customHeight="1" x14ac:dyDescent="0.2"/>
    <row r="427824" ht="12.75" customHeight="1" x14ac:dyDescent="0.2"/>
    <row r="427828" ht="12.75" customHeight="1" x14ac:dyDescent="0.2"/>
    <row r="427832" ht="12.75" customHeight="1" x14ac:dyDescent="0.2"/>
    <row r="427836" ht="12.75" customHeight="1" x14ac:dyDescent="0.2"/>
    <row r="427840" ht="12.75" customHeight="1" x14ac:dyDescent="0.2"/>
    <row r="427844" ht="12.75" customHeight="1" x14ac:dyDescent="0.2"/>
    <row r="427848" ht="12.75" customHeight="1" x14ac:dyDescent="0.2"/>
    <row r="427852" ht="12.75" customHeight="1" x14ac:dyDescent="0.2"/>
    <row r="427856" ht="12.75" customHeight="1" x14ac:dyDescent="0.2"/>
    <row r="427860" ht="12.75" customHeight="1" x14ac:dyDescent="0.2"/>
    <row r="427864" ht="12.75" customHeight="1" x14ac:dyDescent="0.2"/>
    <row r="427868" ht="12.75" customHeight="1" x14ac:dyDescent="0.2"/>
    <row r="427872" ht="12.75" customHeight="1" x14ac:dyDescent="0.2"/>
    <row r="427876" ht="12.75" customHeight="1" x14ac:dyDescent="0.2"/>
    <row r="427880" ht="12.75" customHeight="1" x14ac:dyDescent="0.2"/>
    <row r="427884" ht="12.75" customHeight="1" x14ac:dyDescent="0.2"/>
    <row r="427888" ht="12.75" customHeight="1" x14ac:dyDescent="0.2"/>
    <row r="427892" ht="12.75" customHeight="1" x14ac:dyDescent="0.2"/>
    <row r="427896" ht="12.75" customHeight="1" x14ac:dyDescent="0.2"/>
    <row r="427900" ht="12.75" customHeight="1" x14ac:dyDescent="0.2"/>
    <row r="427904" ht="12.75" customHeight="1" x14ac:dyDescent="0.2"/>
    <row r="427908" ht="12.75" customHeight="1" x14ac:dyDescent="0.2"/>
    <row r="427912" ht="12.75" customHeight="1" x14ac:dyDescent="0.2"/>
    <row r="427916" ht="12.75" customHeight="1" x14ac:dyDescent="0.2"/>
    <row r="427920" ht="12.75" customHeight="1" x14ac:dyDescent="0.2"/>
    <row r="427924" ht="12.75" customHeight="1" x14ac:dyDescent="0.2"/>
    <row r="427928" ht="12.75" customHeight="1" x14ac:dyDescent="0.2"/>
    <row r="427932" ht="12.75" customHeight="1" x14ac:dyDescent="0.2"/>
    <row r="427936" ht="12.75" customHeight="1" x14ac:dyDescent="0.2"/>
    <row r="427940" ht="12.75" customHeight="1" x14ac:dyDescent="0.2"/>
    <row r="427944" ht="12.75" customHeight="1" x14ac:dyDescent="0.2"/>
    <row r="427948" ht="12.75" customHeight="1" x14ac:dyDescent="0.2"/>
    <row r="427952" ht="12.75" customHeight="1" x14ac:dyDescent="0.2"/>
    <row r="427956" ht="12.75" customHeight="1" x14ac:dyDescent="0.2"/>
    <row r="427960" ht="12.75" customHeight="1" x14ac:dyDescent="0.2"/>
    <row r="427964" ht="12.75" customHeight="1" x14ac:dyDescent="0.2"/>
    <row r="427968" ht="12.75" customHeight="1" x14ac:dyDescent="0.2"/>
    <row r="427972" ht="12.75" customHeight="1" x14ac:dyDescent="0.2"/>
    <row r="427976" ht="12.75" customHeight="1" x14ac:dyDescent="0.2"/>
    <row r="427980" ht="12.75" customHeight="1" x14ac:dyDescent="0.2"/>
    <row r="427984" ht="12.75" customHeight="1" x14ac:dyDescent="0.2"/>
    <row r="427988" ht="12.75" customHeight="1" x14ac:dyDescent="0.2"/>
    <row r="427992" ht="12.75" customHeight="1" x14ac:dyDescent="0.2"/>
    <row r="427996" ht="12.75" customHeight="1" x14ac:dyDescent="0.2"/>
    <row r="428000" ht="12.75" customHeight="1" x14ac:dyDescent="0.2"/>
    <row r="428004" ht="12.75" customHeight="1" x14ac:dyDescent="0.2"/>
    <row r="428008" ht="12.75" customHeight="1" x14ac:dyDescent="0.2"/>
    <row r="428012" ht="12.75" customHeight="1" x14ac:dyDescent="0.2"/>
    <row r="428016" ht="12.75" customHeight="1" x14ac:dyDescent="0.2"/>
    <row r="428020" ht="12.75" customHeight="1" x14ac:dyDescent="0.2"/>
    <row r="428024" ht="12.75" customHeight="1" x14ac:dyDescent="0.2"/>
    <row r="428028" ht="12.75" customHeight="1" x14ac:dyDescent="0.2"/>
    <row r="428032" ht="12.75" customHeight="1" x14ac:dyDescent="0.2"/>
    <row r="428036" ht="12.75" customHeight="1" x14ac:dyDescent="0.2"/>
    <row r="428040" ht="12.75" customHeight="1" x14ac:dyDescent="0.2"/>
    <row r="428044" ht="12.75" customHeight="1" x14ac:dyDescent="0.2"/>
    <row r="428048" ht="12.75" customHeight="1" x14ac:dyDescent="0.2"/>
    <row r="428052" ht="12.75" customHeight="1" x14ac:dyDescent="0.2"/>
    <row r="428056" ht="12.75" customHeight="1" x14ac:dyDescent="0.2"/>
    <row r="428060" ht="12.75" customHeight="1" x14ac:dyDescent="0.2"/>
    <row r="428064" ht="12.75" customHeight="1" x14ac:dyDescent="0.2"/>
    <row r="428068" ht="12.75" customHeight="1" x14ac:dyDescent="0.2"/>
    <row r="428072" ht="12.75" customHeight="1" x14ac:dyDescent="0.2"/>
    <row r="428076" ht="12.75" customHeight="1" x14ac:dyDescent="0.2"/>
    <row r="428080" ht="12.75" customHeight="1" x14ac:dyDescent="0.2"/>
    <row r="428084" ht="12.75" customHeight="1" x14ac:dyDescent="0.2"/>
    <row r="428088" ht="12.75" customHeight="1" x14ac:dyDescent="0.2"/>
    <row r="428092" ht="12.75" customHeight="1" x14ac:dyDescent="0.2"/>
    <row r="428096" ht="12.75" customHeight="1" x14ac:dyDescent="0.2"/>
    <row r="428100" ht="12.75" customHeight="1" x14ac:dyDescent="0.2"/>
    <row r="428104" ht="12.75" customHeight="1" x14ac:dyDescent="0.2"/>
    <row r="428108" ht="12.75" customHeight="1" x14ac:dyDescent="0.2"/>
    <row r="428112" ht="12.75" customHeight="1" x14ac:dyDescent="0.2"/>
    <row r="428116" ht="12.75" customHeight="1" x14ac:dyDescent="0.2"/>
    <row r="428120" ht="12.75" customHeight="1" x14ac:dyDescent="0.2"/>
    <row r="428124" ht="12.75" customHeight="1" x14ac:dyDescent="0.2"/>
    <row r="428128" ht="12.75" customHeight="1" x14ac:dyDescent="0.2"/>
    <row r="428132" ht="12.75" customHeight="1" x14ac:dyDescent="0.2"/>
    <row r="428136" ht="12.75" customHeight="1" x14ac:dyDescent="0.2"/>
    <row r="428140" ht="12.75" customHeight="1" x14ac:dyDescent="0.2"/>
    <row r="428144" ht="12.75" customHeight="1" x14ac:dyDescent="0.2"/>
    <row r="428148" ht="12.75" customHeight="1" x14ac:dyDescent="0.2"/>
    <row r="428152" ht="12.75" customHeight="1" x14ac:dyDescent="0.2"/>
    <row r="428156" ht="12.75" customHeight="1" x14ac:dyDescent="0.2"/>
    <row r="428160" ht="12.75" customHeight="1" x14ac:dyDescent="0.2"/>
    <row r="428164" ht="12.75" customHeight="1" x14ac:dyDescent="0.2"/>
    <row r="428168" ht="12.75" customHeight="1" x14ac:dyDescent="0.2"/>
    <row r="428172" ht="12.75" customHeight="1" x14ac:dyDescent="0.2"/>
    <row r="428176" ht="12.75" customHeight="1" x14ac:dyDescent="0.2"/>
    <row r="428180" ht="12.75" customHeight="1" x14ac:dyDescent="0.2"/>
    <row r="428184" ht="12.75" customHeight="1" x14ac:dyDescent="0.2"/>
    <row r="428188" ht="12.75" customHeight="1" x14ac:dyDescent="0.2"/>
    <row r="428192" ht="12.75" customHeight="1" x14ac:dyDescent="0.2"/>
    <row r="428196" ht="12.75" customHeight="1" x14ac:dyDescent="0.2"/>
    <row r="428200" ht="12.75" customHeight="1" x14ac:dyDescent="0.2"/>
    <row r="428204" ht="12.75" customHeight="1" x14ac:dyDescent="0.2"/>
    <row r="428208" ht="12.75" customHeight="1" x14ac:dyDescent="0.2"/>
    <row r="428212" ht="12.75" customHeight="1" x14ac:dyDescent="0.2"/>
    <row r="428216" ht="12.75" customHeight="1" x14ac:dyDescent="0.2"/>
    <row r="428220" ht="12.75" customHeight="1" x14ac:dyDescent="0.2"/>
    <row r="428224" ht="12.75" customHeight="1" x14ac:dyDescent="0.2"/>
    <row r="428228" ht="12.75" customHeight="1" x14ac:dyDescent="0.2"/>
    <row r="428232" ht="12.75" customHeight="1" x14ac:dyDescent="0.2"/>
    <row r="428236" ht="12.75" customHeight="1" x14ac:dyDescent="0.2"/>
    <row r="428240" ht="12.75" customHeight="1" x14ac:dyDescent="0.2"/>
    <row r="428244" ht="12.75" customHeight="1" x14ac:dyDescent="0.2"/>
    <row r="428248" ht="12.75" customHeight="1" x14ac:dyDescent="0.2"/>
    <row r="428252" ht="12.75" customHeight="1" x14ac:dyDescent="0.2"/>
    <row r="428256" ht="12.75" customHeight="1" x14ac:dyDescent="0.2"/>
    <row r="428260" ht="12.75" customHeight="1" x14ac:dyDescent="0.2"/>
    <row r="428264" ht="12.75" customHeight="1" x14ac:dyDescent="0.2"/>
    <row r="428268" ht="12.75" customHeight="1" x14ac:dyDescent="0.2"/>
    <row r="428272" ht="12.75" customHeight="1" x14ac:dyDescent="0.2"/>
    <row r="428276" ht="12.75" customHeight="1" x14ac:dyDescent="0.2"/>
    <row r="428280" ht="12.75" customHeight="1" x14ac:dyDescent="0.2"/>
    <row r="428284" ht="12.75" customHeight="1" x14ac:dyDescent="0.2"/>
    <row r="428288" ht="12.75" customHeight="1" x14ac:dyDescent="0.2"/>
    <row r="428292" ht="12.75" customHeight="1" x14ac:dyDescent="0.2"/>
    <row r="428296" ht="12.75" customHeight="1" x14ac:dyDescent="0.2"/>
    <row r="428300" ht="12.75" customHeight="1" x14ac:dyDescent="0.2"/>
    <row r="428304" ht="12.75" customHeight="1" x14ac:dyDescent="0.2"/>
    <row r="428308" ht="12.75" customHeight="1" x14ac:dyDescent="0.2"/>
    <row r="428312" ht="12.75" customHeight="1" x14ac:dyDescent="0.2"/>
    <row r="428316" ht="12.75" customHeight="1" x14ac:dyDescent="0.2"/>
    <row r="428320" ht="12.75" customHeight="1" x14ac:dyDescent="0.2"/>
    <row r="428324" ht="12.75" customHeight="1" x14ac:dyDescent="0.2"/>
    <row r="428328" ht="12.75" customHeight="1" x14ac:dyDescent="0.2"/>
    <row r="428332" ht="12.75" customHeight="1" x14ac:dyDescent="0.2"/>
    <row r="428336" ht="12.75" customHeight="1" x14ac:dyDescent="0.2"/>
    <row r="428340" ht="12.75" customHeight="1" x14ac:dyDescent="0.2"/>
    <row r="428344" ht="12.75" customHeight="1" x14ac:dyDescent="0.2"/>
    <row r="428348" ht="12.75" customHeight="1" x14ac:dyDescent="0.2"/>
    <row r="428352" ht="12.75" customHeight="1" x14ac:dyDescent="0.2"/>
    <row r="428356" ht="12.75" customHeight="1" x14ac:dyDescent="0.2"/>
    <row r="428360" ht="12.75" customHeight="1" x14ac:dyDescent="0.2"/>
    <row r="428364" ht="12.75" customHeight="1" x14ac:dyDescent="0.2"/>
    <row r="428368" ht="12.75" customHeight="1" x14ac:dyDescent="0.2"/>
    <row r="428372" ht="12.75" customHeight="1" x14ac:dyDescent="0.2"/>
    <row r="428376" ht="12.75" customHeight="1" x14ac:dyDescent="0.2"/>
    <row r="428380" ht="12.75" customHeight="1" x14ac:dyDescent="0.2"/>
    <row r="428384" ht="12.75" customHeight="1" x14ac:dyDescent="0.2"/>
    <row r="428388" ht="12.75" customHeight="1" x14ac:dyDescent="0.2"/>
    <row r="428392" ht="12.75" customHeight="1" x14ac:dyDescent="0.2"/>
    <row r="428396" ht="12.75" customHeight="1" x14ac:dyDescent="0.2"/>
    <row r="428400" ht="12.75" customHeight="1" x14ac:dyDescent="0.2"/>
    <row r="428404" ht="12.75" customHeight="1" x14ac:dyDescent="0.2"/>
    <row r="428408" ht="12.75" customHeight="1" x14ac:dyDescent="0.2"/>
    <row r="428412" ht="12.75" customHeight="1" x14ac:dyDescent="0.2"/>
    <row r="428416" ht="12.75" customHeight="1" x14ac:dyDescent="0.2"/>
    <row r="428420" ht="12.75" customHeight="1" x14ac:dyDescent="0.2"/>
    <row r="428424" ht="12.75" customHeight="1" x14ac:dyDescent="0.2"/>
    <row r="428428" ht="12.75" customHeight="1" x14ac:dyDescent="0.2"/>
    <row r="428432" ht="12.75" customHeight="1" x14ac:dyDescent="0.2"/>
    <row r="428436" ht="12.75" customHeight="1" x14ac:dyDescent="0.2"/>
    <row r="428440" ht="12.75" customHeight="1" x14ac:dyDescent="0.2"/>
    <row r="428444" ht="12.75" customHeight="1" x14ac:dyDescent="0.2"/>
    <row r="428448" ht="12.75" customHeight="1" x14ac:dyDescent="0.2"/>
    <row r="428452" ht="12.75" customHeight="1" x14ac:dyDescent="0.2"/>
    <row r="428456" ht="12.75" customHeight="1" x14ac:dyDescent="0.2"/>
    <row r="428460" ht="12.75" customHeight="1" x14ac:dyDescent="0.2"/>
    <row r="428464" ht="12.75" customHeight="1" x14ac:dyDescent="0.2"/>
    <row r="428468" ht="12.75" customHeight="1" x14ac:dyDescent="0.2"/>
    <row r="428472" ht="12.75" customHeight="1" x14ac:dyDescent="0.2"/>
    <row r="428476" ht="12.75" customHeight="1" x14ac:dyDescent="0.2"/>
    <row r="428480" ht="12.75" customHeight="1" x14ac:dyDescent="0.2"/>
    <row r="428484" ht="12.75" customHeight="1" x14ac:dyDescent="0.2"/>
    <row r="428488" ht="12.75" customHeight="1" x14ac:dyDescent="0.2"/>
    <row r="428492" ht="12.75" customHeight="1" x14ac:dyDescent="0.2"/>
    <row r="428496" ht="12.75" customHeight="1" x14ac:dyDescent="0.2"/>
    <row r="428500" ht="12.75" customHeight="1" x14ac:dyDescent="0.2"/>
    <row r="428504" ht="12.75" customHeight="1" x14ac:dyDescent="0.2"/>
    <row r="428508" ht="12.75" customHeight="1" x14ac:dyDescent="0.2"/>
    <row r="428512" ht="12.75" customHeight="1" x14ac:dyDescent="0.2"/>
    <row r="428516" ht="12.75" customHeight="1" x14ac:dyDescent="0.2"/>
    <row r="428520" ht="12.75" customHeight="1" x14ac:dyDescent="0.2"/>
    <row r="428524" ht="12.75" customHeight="1" x14ac:dyDescent="0.2"/>
    <row r="428528" ht="12.75" customHeight="1" x14ac:dyDescent="0.2"/>
    <row r="428532" ht="12.75" customHeight="1" x14ac:dyDescent="0.2"/>
    <row r="428536" ht="12.75" customHeight="1" x14ac:dyDescent="0.2"/>
    <row r="428540" ht="12.75" customHeight="1" x14ac:dyDescent="0.2"/>
    <row r="428544" ht="12.75" customHeight="1" x14ac:dyDescent="0.2"/>
    <row r="428548" ht="12.75" customHeight="1" x14ac:dyDescent="0.2"/>
    <row r="428552" ht="12.75" customHeight="1" x14ac:dyDescent="0.2"/>
    <row r="428556" ht="12.75" customHeight="1" x14ac:dyDescent="0.2"/>
    <row r="428560" ht="12.75" customHeight="1" x14ac:dyDescent="0.2"/>
    <row r="428564" ht="12.75" customHeight="1" x14ac:dyDescent="0.2"/>
    <row r="428568" ht="12.75" customHeight="1" x14ac:dyDescent="0.2"/>
    <row r="428572" ht="12.75" customHeight="1" x14ac:dyDescent="0.2"/>
    <row r="428576" ht="12.75" customHeight="1" x14ac:dyDescent="0.2"/>
    <row r="428580" ht="12.75" customHeight="1" x14ac:dyDescent="0.2"/>
    <row r="428584" ht="12.75" customHeight="1" x14ac:dyDescent="0.2"/>
    <row r="428588" ht="12.75" customHeight="1" x14ac:dyDescent="0.2"/>
    <row r="428592" ht="12.75" customHeight="1" x14ac:dyDescent="0.2"/>
    <row r="428596" ht="12.75" customHeight="1" x14ac:dyDescent="0.2"/>
    <row r="428600" ht="12.75" customHeight="1" x14ac:dyDescent="0.2"/>
    <row r="428604" ht="12.75" customHeight="1" x14ac:dyDescent="0.2"/>
    <row r="428608" ht="12.75" customHeight="1" x14ac:dyDescent="0.2"/>
    <row r="428612" ht="12.75" customHeight="1" x14ac:dyDescent="0.2"/>
    <row r="428616" ht="12.75" customHeight="1" x14ac:dyDescent="0.2"/>
    <row r="428620" ht="12.75" customHeight="1" x14ac:dyDescent="0.2"/>
    <row r="428624" ht="12.75" customHeight="1" x14ac:dyDescent="0.2"/>
    <row r="428628" ht="12.75" customHeight="1" x14ac:dyDescent="0.2"/>
    <row r="428632" ht="12.75" customHeight="1" x14ac:dyDescent="0.2"/>
    <row r="428636" ht="12.75" customHeight="1" x14ac:dyDescent="0.2"/>
    <row r="428640" ht="12.75" customHeight="1" x14ac:dyDescent="0.2"/>
    <row r="428644" ht="12.75" customHeight="1" x14ac:dyDescent="0.2"/>
    <row r="428648" ht="12.75" customHeight="1" x14ac:dyDescent="0.2"/>
    <row r="428652" ht="12.75" customHeight="1" x14ac:dyDescent="0.2"/>
    <row r="428656" ht="12.75" customHeight="1" x14ac:dyDescent="0.2"/>
    <row r="428660" ht="12.75" customHeight="1" x14ac:dyDescent="0.2"/>
    <row r="428664" ht="12.75" customHeight="1" x14ac:dyDescent="0.2"/>
    <row r="428668" ht="12.75" customHeight="1" x14ac:dyDescent="0.2"/>
    <row r="428672" ht="12.75" customHeight="1" x14ac:dyDescent="0.2"/>
    <row r="428676" ht="12.75" customHeight="1" x14ac:dyDescent="0.2"/>
    <row r="428680" ht="12.75" customHeight="1" x14ac:dyDescent="0.2"/>
    <row r="428684" ht="12.75" customHeight="1" x14ac:dyDescent="0.2"/>
    <row r="428688" ht="12.75" customHeight="1" x14ac:dyDescent="0.2"/>
    <row r="428692" ht="12.75" customHeight="1" x14ac:dyDescent="0.2"/>
    <row r="428696" ht="12.75" customHeight="1" x14ac:dyDescent="0.2"/>
    <row r="428700" ht="12.75" customHeight="1" x14ac:dyDescent="0.2"/>
    <row r="428704" ht="12.75" customHeight="1" x14ac:dyDescent="0.2"/>
    <row r="428708" ht="12.75" customHeight="1" x14ac:dyDescent="0.2"/>
    <row r="428712" ht="12.75" customHeight="1" x14ac:dyDescent="0.2"/>
    <row r="428716" ht="12.75" customHeight="1" x14ac:dyDescent="0.2"/>
    <row r="428720" ht="12.75" customHeight="1" x14ac:dyDescent="0.2"/>
    <row r="428724" ht="12.75" customHeight="1" x14ac:dyDescent="0.2"/>
    <row r="428728" ht="12.75" customHeight="1" x14ac:dyDescent="0.2"/>
    <row r="428732" ht="12.75" customHeight="1" x14ac:dyDescent="0.2"/>
    <row r="428736" ht="12.75" customHeight="1" x14ac:dyDescent="0.2"/>
    <row r="428740" ht="12.75" customHeight="1" x14ac:dyDescent="0.2"/>
    <row r="428744" ht="12.75" customHeight="1" x14ac:dyDescent="0.2"/>
    <row r="428748" ht="12.75" customHeight="1" x14ac:dyDescent="0.2"/>
    <row r="428752" ht="12.75" customHeight="1" x14ac:dyDescent="0.2"/>
    <row r="428756" ht="12.75" customHeight="1" x14ac:dyDescent="0.2"/>
    <row r="428760" ht="12.75" customHeight="1" x14ac:dyDescent="0.2"/>
    <row r="428764" ht="12.75" customHeight="1" x14ac:dyDescent="0.2"/>
    <row r="428768" ht="12.75" customHeight="1" x14ac:dyDescent="0.2"/>
    <row r="428772" ht="12.75" customHeight="1" x14ac:dyDescent="0.2"/>
    <row r="428776" ht="12.75" customHeight="1" x14ac:dyDescent="0.2"/>
    <row r="428780" ht="12.75" customHeight="1" x14ac:dyDescent="0.2"/>
    <row r="428784" ht="12.75" customHeight="1" x14ac:dyDescent="0.2"/>
    <row r="428788" ht="12.75" customHeight="1" x14ac:dyDescent="0.2"/>
    <row r="428792" ht="12.75" customHeight="1" x14ac:dyDescent="0.2"/>
    <row r="428796" ht="12.75" customHeight="1" x14ac:dyDescent="0.2"/>
    <row r="428800" ht="12.75" customHeight="1" x14ac:dyDescent="0.2"/>
    <row r="428804" ht="12.75" customHeight="1" x14ac:dyDescent="0.2"/>
    <row r="428808" ht="12.75" customHeight="1" x14ac:dyDescent="0.2"/>
    <row r="428812" ht="12.75" customHeight="1" x14ac:dyDescent="0.2"/>
    <row r="428816" ht="12.75" customHeight="1" x14ac:dyDescent="0.2"/>
    <row r="428820" ht="12.75" customHeight="1" x14ac:dyDescent="0.2"/>
    <row r="428824" ht="12.75" customHeight="1" x14ac:dyDescent="0.2"/>
    <row r="428828" ht="12.75" customHeight="1" x14ac:dyDescent="0.2"/>
    <row r="428832" ht="12.75" customHeight="1" x14ac:dyDescent="0.2"/>
    <row r="428836" ht="12.75" customHeight="1" x14ac:dyDescent="0.2"/>
    <row r="428840" ht="12.75" customHeight="1" x14ac:dyDescent="0.2"/>
    <row r="428844" ht="12.75" customHeight="1" x14ac:dyDescent="0.2"/>
    <row r="428848" ht="12.75" customHeight="1" x14ac:dyDescent="0.2"/>
    <row r="428852" ht="12.75" customHeight="1" x14ac:dyDescent="0.2"/>
    <row r="428856" ht="12.75" customHeight="1" x14ac:dyDescent="0.2"/>
    <row r="428860" ht="12.75" customHeight="1" x14ac:dyDescent="0.2"/>
    <row r="428864" ht="12.75" customHeight="1" x14ac:dyDescent="0.2"/>
    <row r="428868" ht="12.75" customHeight="1" x14ac:dyDescent="0.2"/>
    <row r="428872" ht="12.75" customHeight="1" x14ac:dyDescent="0.2"/>
    <row r="428876" ht="12.75" customHeight="1" x14ac:dyDescent="0.2"/>
    <row r="428880" ht="12.75" customHeight="1" x14ac:dyDescent="0.2"/>
    <row r="428884" ht="12.75" customHeight="1" x14ac:dyDescent="0.2"/>
    <row r="428888" ht="12.75" customHeight="1" x14ac:dyDescent="0.2"/>
    <row r="428892" ht="12.75" customHeight="1" x14ac:dyDescent="0.2"/>
    <row r="428896" ht="12.75" customHeight="1" x14ac:dyDescent="0.2"/>
    <row r="428900" ht="12.75" customHeight="1" x14ac:dyDescent="0.2"/>
    <row r="428904" ht="12.75" customHeight="1" x14ac:dyDescent="0.2"/>
    <row r="428908" ht="12.75" customHeight="1" x14ac:dyDescent="0.2"/>
    <row r="428912" ht="12.75" customHeight="1" x14ac:dyDescent="0.2"/>
    <row r="428916" ht="12.75" customHeight="1" x14ac:dyDescent="0.2"/>
    <row r="428920" ht="12.75" customHeight="1" x14ac:dyDescent="0.2"/>
    <row r="428924" ht="12.75" customHeight="1" x14ac:dyDescent="0.2"/>
    <row r="428928" ht="12.75" customHeight="1" x14ac:dyDescent="0.2"/>
    <row r="428932" ht="12.75" customHeight="1" x14ac:dyDescent="0.2"/>
    <row r="428936" ht="12.75" customHeight="1" x14ac:dyDescent="0.2"/>
    <row r="428940" ht="12.75" customHeight="1" x14ac:dyDescent="0.2"/>
    <row r="428944" ht="12.75" customHeight="1" x14ac:dyDescent="0.2"/>
    <row r="428948" ht="12.75" customHeight="1" x14ac:dyDescent="0.2"/>
    <row r="428952" ht="12.75" customHeight="1" x14ac:dyDescent="0.2"/>
    <row r="428956" ht="12.75" customHeight="1" x14ac:dyDescent="0.2"/>
    <row r="428960" ht="12.75" customHeight="1" x14ac:dyDescent="0.2"/>
    <row r="428964" ht="12.75" customHeight="1" x14ac:dyDescent="0.2"/>
    <row r="428968" ht="12.75" customHeight="1" x14ac:dyDescent="0.2"/>
    <row r="428972" ht="12.75" customHeight="1" x14ac:dyDescent="0.2"/>
    <row r="428976" ht="12.75" customHeight="1" x14ac:dyDescent="0.2"/>
    <row r="428980" ht="12.75" customHeight="1" x14ac:dyDescent="0.2"/>
    <row r="428984" ht="12.75" customHeight="1" x14ac:dyDescent="0.2"/>
    <row r="428988" ht="12.75" customHeight="1" x14ac:dyDescent="0.2"/>
    <row r="428992" ht="12.75" customHeight="1" x14ac:dyDescent="0.2"/>
    <row r="428996" ht="12.75" customHeight="1" x14ac:dyDescent="0.2"/>
    <row r="429000" ht="12.75" customHeight="1" x14ac:dyDescent="0.2"/>
    <row r="429004" ht="12.75" customHeight="1" x14ac:dyDescent="0.2"/>
    <row r="429008" ht="12.75" customHeight="1" x14ac:dyDescent="0.2"/>
    <row r="429012" ht="12.75" customHeight="1" x14ac:dyDescent="0.2"/>
    <row r="429016" ht="12.75" customHeight="1" x14ac:dyDescent="0.2"/>
    <row r="429020" ht="12.75" customHeight="1" x14ac:dyDescent="0.2"/>
    <row r="429024" ht="12.75" customHeight="1" x14ac:dyDescent="0.2"/>
    <row r="429028" ht="12.75" customHeight="1" x14ac:dyDescent="0.2"/>
    <row r="429032" ht="12.75" customHeight="1" x14ac:dyDescent="0.2"/>
    <row r="429036" ht="12.75" customHeight="1" x14ac:dyDescent="0.2"/>
    <row r="429040" ht="12.75" customHeight="1" x14ac:dyDescent="0.2"/>
    <row r="429044" ht="12.75" customHeight="1" x14ac:dyDescent="0.2"/>
    <row r="429048" ht="12.75" customHeight="1" x14ac:dyDescent="0.2"/>
    <row r="429052" ht="12.75" customHeight="1" x14ac:dyDescent="0.2"/>
    <row r="429056" ht="12.75" customHeight="1" x14ac:dyDescent="0.2"/>
    <row r="429060" ht="12.75" customHeight="1" x14ac:dyDescent="0.2"/>
    <row r="429064" ht="12.75" customHeight="1" x14ac:dyDescent="0.2"/>
    <row r="429068" ht="12.75" customHeight="1" x14ac:dyDescent="0.2"/>
    <row r="429072" ht="12.75" customHeight="1" x14ac:dyDescent="0.2"/>
    <row r="429076" ht="12.75" customHeight="1" x14ac:dyDescent="0.2"/>
    <row r="429080" ht="12.75" customHeight="1" x14ac:dyDescent="0.2"/>
    <row r="429084" ht="12.75" customHeight="1" x14ac:dyDescent="0.2"/>
    <row r="429088" ht="12.75" customHeight="1" x14ac:dyDescent="0.2"/>
    <row r="429092" ht="12.75" customHeight="1" x14ac:dyDescent="0.2"/>
    <row r="429096" ht="12.75" customHeight="1" x14ac:dyDescent="0.2"/>
    <row r="429100" ht="12.75" customHeight="1" x14ac:dyDescent="0.2"/>
    <row r="429104" ht="12.75" customHeight="1" x14ac:dyDescent="0.2"/>
    <row r="429108" ht="12.75" customHeight="1" x14ac:dyDescent="0.2"/>
    <row r="429112" ht="12.75" customHeight="1" x14ac:dyDescent="0.2"/>
    <row r="429116" ht="12.75" customHeight="1" x14ac:dyDescent="0.2"/>
    <row r="429120" ht="12.75" customHeight="1" x14ac:dyDescent="0.2"/>
    <row r="429124" ht="12.75" customHeight="1" x14ac:dyDescent="0.2"/>
    <row r="429128" ht="12.75" customHeight="1" x14ac:dyDescent="0.2"/>
    <row r="429132" ht="12.75" customHeight="1" x14ac:dyDescent="0.2"/>
    <row r="429136" ht="12.75" customHeight="1" x14ac:dyDescent="0.2"/>
    <row r="429140" ht="12.75" customHeight="1" x14ac:dyDescent="0.2"/>
    <row r="429144" ht="12.75" customHeight="1" x14ac:dyDescent="0.2"/>
    <row r="429148" ht="12.75" customHeight="1" x14ac:dyDescent="0.2"/>
    <row r="429152" ht="12.75" customHeight="1" x14ac:dyDescent="0.2"/>
    <row r="429156" ht="12.75" customHeight="1" x14ac:dyDescent="0.2"/>
    <row r="429160" ht="12.75" customHeight="1" x14ac:dyDescent="0.2"/>
    <row r="429164" ht="12.75" customHeight="1" x14ac:dyDescent="0.2"/>
    <row r="429168" ht="12.75" customHeight="1" x14ac:dyDescent="0.2"/>
    <row r="429172" ht="12.75" customHeight="1" x14ac:dyDescent="0.2"/>
    <row r="429176" ht="12.75" customHeight="1" x14ac:dyDescent="0.2"/>
    <row r="429180" ht="12.75" customHeight="1" x14ac:dyDescent="0.2"/>
    <row r="429184" ht="12.75" customHeight="1" x14ac:dyDescent="0.2"/>
    <row r="429188" ht="12.75" customHeight="1" x14ac:dyDescent="0.2"/>
    <row r="429192" ht="12.75" customHeight="1" x14ac:dyDescent="0.2"/>
    <row r="429196" ht="12.75" customHeight="1" x14ac:dyDescent="0.2"/>
    <row r="429200" ht="12.75" customHeight="1" x14ac:dyDescent="0.2"/>
    <row r="429204" ht="12.75" customHeight="1" x14ac:dyDescent="0.2"/>
    <row r="429208" ht="12.75" customHeight="1" x14ac:dyDescent="0.2"/>
    <row r="429212" ht="12.75" customHeight="1" x14ac:dyDescent="0.2"/>
    <row r="429216" ht="12.75" customHeight="1" x14ac:dyDescent="0.2"/>
    <row r="429220" ht="12.75" customHeight="1" x14ac:dyDescent="0.2"/>
    <row r="429224" ht="12.75" customHeight="1" x14ac:dyDescent="0.2"/>
    <row r="429228" ht="12.75" customHeight="1" x14ac:dyDescent="0.2"/>
    <row r="429232" ht="12.75" customHeight="1" x14ac:dyDescent="0.2"/>
    <row r="429236" ht="12.75" customHeight="1" x14ac:dyDescent="0.2"/>
    <row r="429240" ht="12.75" customHeight="1" x14ac:dyDescent="0.2"/>
    <row r="429244" ht="12.75" customHeight="1" x14ac:dyDescent="0.2"/>
    <row r="429248" ht="12.75" customHeight="1" x14ac:dyDescent="0.2"/>
    <row r="429252" ht="12.75" customHeight="1" x14ac:dyDescent="0.2"/>
    <row r="429256" ht="12.75" customHeight="1" x14ac:dyDescent="0.2"/>
    <row r="429260" ht="12.75" customHeight="1" x14ac:dyDescent="0.2"/>
    <row r="429264" ht="12.75" customHeight="1" x14ac:dyDescent="0.2"/>
    <row r="429268" ht="12.75" customHeight="1" x14ac:dyDescent="0.2"/>
    <row r="429272" ht="12.75" customHeight="1" x14ac:dyDescent="0.2"/>
    <row r="429276" ht="12.75" customHeight="1" x14ac:dyDescent="0.2"/>
    <row r="429280" ht="12.75" customHeight="1" x14ac:dyDescent="0.2"/>
    <row r="429284" ht="12.75" customHeight="1" x14ac:dyDescent="0.2"/>
    <row r="429288" ht="12.75" customHeight="1" x14ac:dyDescent="0.2"/>
    <row r="429292" ht="12.75" customHeight="1" x14ac:dyDescent="0.2"/>
    <row r="429296" ht="12.75" customHeight="1" x14ac:dyDescent="0.2"/>
    <row r="429300" ht="12.75" customHeight="1" x14ac:dyDescent="0.2"/>
    <row r="429304" ht="12.75" customHeight="1" x14ac:dyDescent="0.2"/>
    <row r="429308" ht="12.75" customHeight="1" x14ac:dyDescent="0.2"/>
    <row r="429312" ht="12.75" customHeight="1" x14ac:dyDescent="0.2"/>
    <row r="429316" ht="12.75" customHeight="1" x14ac:dyDescent="0.2"/>
    <row r="429320" ht="12.75" customHeight="1" x14ac:dyDescent="0.2"/>
    <row r="429324" ht="12.75" customHeight="1" x14ac:dyDescent="0.2"/>
    <row r="429328" ht="12.75" customHeight="1" x14ac:dyDescent="0.2"/>
    <row r="429332" ht="12.75" customHeight="1" x14ac:dyDescent="0.2"/>
    <row r="429336" ht="12.75" customHeight="1" x14ac:dyDescent="0.2"/>
    <row r="429340" ht="12.75" customHeight="1" x14ac:dyDescent="0.2"/>
    <row r="429344" ht="12.75" customHeight="1" x14ac:dyDescent="0.2"/>
    <row r="429348" ht="12.75" customHeight="1" x14ac:dyDescent="0.2"/>
    <row r="429352" ht="12.75" customHeight="1" x14ac:dyDescent="0.2"/>
    <row r="429356" ht="12.75" customHeight="1" x14ac:dyDescent="0.2"/>
    <row r="429360" ht="12.75" customHeight="1" x14ac:dyDescent="0.2"/>
    <row r="429364" ht="12.75" customHeight="1" x14ac:dyDescent="0.2"/>
    <row r="429368" ht="12.75" customHeight="1" x14ac:dyDescent="0.2"/>
    <row r="429372" ht="12.75" customHeight="1" x14ac:dyDescent="0.2"/>
    <row r="429376" ht="12.75" customHeight="1" x14ac:dyDescent="0.2"/>
    <row r="429380" ht="12.75" customHeight="1" x14ac:dyDescent="0.2"/>
    <row r="429384" ht="12.75" customHeight="1" x14ac:dyDescent="0.2"/>
    <row r="429388" ht="12.75" customHeight="1" x14ac:dyDescent="0.2"/>
    <row r="429392" ht="12.75" customHeight="1" x14ac:dyDescent="0.2"/>
    <row r="429396" ht="12.75" customHeight="1" x14ac:dyDescent="0.2"/>
    <row r="429400" ht="12.75" customHeight="1" x14ac:dyDescent="0.2"/>
    <row r="429404" ht="12.75" customHeight="1" x14ac:dyDescent="0.2"/>
    <row r="429408" ht="12.75" customHeight="1" x14ac:dyDescent="0.2"/>
    <row r="429412" ht="12.75" customHeight="1" x14ac:dyDescent="0.2"/>
    <row r="429416" ht="12.75" customHeight="1" x14ac:dyDescent="0.2"/>
    <row r="429420" ht="12.75" customHeight="1" x14ac:dyDescent="0.2"/>
    <row r="429424" ht="12.75" customHeight="1" x14ac:dyDescent="0.2"/>
    <row r="429428" ht="12.75" customHeight="1" x14ac:dyDescent="0.2"/>
    <row r="429432" ht="12.75" customHeight="1" x14ac:dyDescent="0.2"/>
    <row r="429436" ht="12.75" customHeight="1" x14ac:dyDescent="0.2"/>
    <row r="429440" ht="12.75" customHeight="1" x14ac:dyDescent="0.2"/>
    <row r="429444" ht="12.75" customHeight="1" x14ac:dyDescent="0.2"/>
    <row r="429448" ht="12.75" customHeight="1" x14ac:dyDescent="0.2"/>
    <row r="429452" ht="12.75" customHeight="1" x14ac:dyDescent="0.2"/>
    <row r="429456" ht="12.75" customHeight="1" x14ac:dyDescent="0.2"/>
    <row r="429460" ht="12.75" customHeight="1" x14ac:dyDescent="0.2"/>
    <row r="429464" ht="12.75" customHeight="1" x14ac:dyDescent="0.2"/>
    <row r="429468" ht="12.75" customHeight="1" x14ac:dyDescent="0.2"/>
    <row r="429472" ht="12.75" customHeight="1" x14ac:dyDescent="0.2"/>
    <row r="429476" ht="12.75" customHeight="1" x14ac:dyDescent="0.2"/>
    <row r="429480" ht="12.75" customHeight="1" x14ac:dyDescent="0.2"/>
    <row r="429484" ht="12.75" customHeight="1" x14ac:dyDescent="0.2"/>
    <row r="429488" ht="12.75" customHeight="1" x14ac:dyDescent="0.2"/>
    <row r="429492" ht="12.75" customHeight="1" x14ac:dyDescent="0.2"/>
    <row r="429496" ht="12.75" customHeight="1" x14ac:dyDescent="0.2"/>
    <row r="429500" ht="12.75" customHeight="1" x14ac:dyDescent="0.2"/>
    <row r="429504" ht="12.75" customHeight="1" x14ac:dyDescent="0.2"/>
    <row r="429508" ht="12.75" customHeight="1" x14ac:dyDescent="0.2"/>
    <row r="429512" ht="12.75" customHeight="1" x14ac:dyDescent="0.2"/>
    <row r="429516" ht="12.75" customHeight="1" x14ac:dyDescent="0.2"/>
    <row r="429520" ht="12.75" customHeight="1" x14ac:dyDescent="0.2"/>
    <row r="429524" ht="12.75" customHeight="1" x14ac:dyDescent="0.2"/>
    <row r="429528" ht="12.75" customHeight="1" x14ac:dyDescent="0.2"/>
    <row r="429532" ht="12.75" customHeight="1" x14ac:dyDescent="0.2"/>
    <row r="429536" ht="12.75" customHeight="1" x14ac:dyDescent="0.2"/>
    <row r="429540" ht="12.75" customHeight="1" x14ac:dyDescent="0.2"/>
    <row r="429544" ht="12.75" customHeight="1" x14ac:dyDescent="0.2"/>
    <row r="429548" ht="12.75" customHeight="1" x14ac:dyDescent="0.2"/>
    <row r="429552" ht="12.75" customHeight="1" x14ac:dyDescent="0.2"/>
    <row r="429556" ht="12.75" customHeight="1" x14ac:dyDescent="0.2"/>
    <row r="429560" ht="12.75" customHeight="1" x14ac:dyDescent="0.2"/>
    <row r="429564" ht="12.75" customHeight="1" x14ac:dyDescent="0.2"/>
    <row r="429568" ht="12.75" customHeight="1" x14ac:dyDescent="0.2"/>
    <row r="429572" ht="12.75" customHeight="1" x14ac:dyDescent="0.2"/>
    <row r="429576" ht="12.75" customHeight="1" x14ac:dyDescent="0.2"/>
    <row r="429580" ht="12.75" customHeight="1" x14ac:dyDescent="0.2"/>
    <row r="429584" ht="12.75" customHeight="1" x14ac:dyDescent="0.2"/>
    <row r="429588" ht="12.75" customHeight="1" x14ac:dyDescent="0.2"/>
    <row r="429592" ht="12.75" customHeight="1" x14ac:dyDescent="0.2"/>
    <row r="429596" ht="12.75" customHeight="1" x14ac:dyDescent="0.2"/>
    <row r="429600" ht="12.75" customHeight="1" x14ac:dyDescent="0.2"/>
    <row r="429604" ht="12.75" customHeight="1" x14ac:dyDescent="0.2"/>
    <row r="429608" ht="12.75" customHeight="1" x14ac:dyDescent="0.2"/>
    <row r="429612" ht="12.75" customHeight="1" x14ac:dyDescent="0.2"/>
    <row r="429616" ht="12.75" customHeight="1" x14ac:dyDescent="0.2"/>
    <row r="429620" ht="12.75" customHeight="1" x14ac:dyDescent="0.2"/>
    <row r="429624" ht="12.75" customHeight="1" x14ac:dyDescent="0.2"/>
    <row r="429628" ht="12.75" customHeight="1" x14ac:dyDescent="0.2"/>
    <row r="429632" ht="12.75" customHeight="1" x14ac:dyDescent="0.2"/>
    <row r="429636" ht="12.75" customHeight="1" x14ac:dyDescent="0.2"/>
    <row r="429640" ht="12.75" customHeight="1" x14ac:dyDescent="0.2"/>
    <row r="429644" ht="12.75" customHeight="1" x14ac:dyDescent="0.2"/>
    <row r="429648" ht="12.75" customHeight="1" x14ac:dyDescent="0.2"/>
    <row r="429652" ht="12.75" customHeight="1" x14ac:dyDescent="0.2"/>
    <row r="429656" ht="12.75" customHeight="1" x14ac:dyDescent="0.2"/>
    <row r="429660" ht="12.75" customHeight="1" x14ac:dyDescent="0.2"/>
    <row r="429664" ht="12.75" customHeight="1" x14ac:dyDescent="0.2"/>
    <row r="429668" ht="12.75" customHeight="1" x14ac:dyDescent="0.2"/>
    <row r="429672" ht="12.75" customHeight="1" x14ac:dyDescent="0.2"/>
    <row r="429676" ht="12.75" customHeight="1" x14ac:dyDescent="0.2"/>
    <row r="429680" ht="12.75" customHeight="1" x14ac:dyDescent="0.2"/>
    <row r="429684" ht="12.75" customHeight="1" x14ac:dyDescent="0.2"/>
    <row r="429688" ht="12.75" customHeight="1" x14ac:dyDescent="0.2"/>
    <row r="429692" ht="12.75" customHeight="1" x14ac:dyDescent="0.2"/>
    <row r="429696" ht="12.75" customHeight="1" x14ac:dyDescent="0.2"/>
    <row r="429700" ht="12.75" customHeight="1" x14ac:dyDescent="0.2"/>
    <row r="429704" ht="12.75" customHeight="1" x14ac:dyDescent="0.2"/>
    <row r="429708" ht="12.75" customHeight="1" x14ac:dyDescent="0.2"/>
    <row r="429712" ht="12.75" customHeight="1" x14ac:dyDescent="0.2"/>
    <row r="429716" ht="12.75" customHeight="1" x14ac:dyDescent="0.2"/>
    <row r="429720" ht="12.75" customHeight="1" x14ac:dyDescent="0.2"/>
    <row r="429724" ht="12.75" customHeight="1" x14ac:dyDescent="0.2"/>
    <row r="429728" ht="12.75" customHeight="1" x14ac:dyDescent="0.2"/>
    <row r="429732" ht="12.75" customHeight="1" x14ac:dyDescent="0.2"/>
    <row r="429736" ht="12.75" customHeight="1" x14ac:dyDescent="0.2"/>
    <row r="429740" ht="12.75" customHeight="1" x14ac:dyDescent="0.2"/>
    <row r="429744" ht="12.75" customHeight="1" x14ac:dyDescent="0.2"/>
    <row r="429748" ht="12.75" customHeight="1" x14ac:dyDescent="0.2"/>
    <row r="429752" ht="12.75" customHeight="1" x14ac:dyDescent="0.2"/>
    <row r="429756" ht="12.75" customHeight="1" x14ac:dyDescent="0.2"/>
    <row r="429760" ht="12.75" customHeight="1" x14ac:dyDescent="0.2"/>
    <row r="429764" ht="12.75" customHeight="1" x14ac:dyDescent="0.2"/>
    <row r="429768" ht="12.75" customHeight="1" x14ac:dyDescent="0.2"/>
    <row r="429772" ht="12.75" customHeight="1" x14ac:dyDescent="0.2"/>
    <row r="429776" ht="12.75" customHeight="1" x14ac:dyDescent="0.2"/>
    <row r="429780" ht="12.75" customHeight="1" x14ac:dyDescent="0.2"/>
    <row r="429784" ht="12.75" customHeight="1" x14ac:dyDescent="0.2"/>
    <row r="429788" ht="12.75" customHeight="1" x14ac:dyDescent="0.2"/>
    <row r="429792" ht="12.75" customHeight="1" x14ac:dyDescent="0.2"/>
    <row r="429796" ht="12.75" customHeight="1" x14ac:dyDescent="0.2"/>
    <row r="429800" ht="12.75" customHeight="1" x14ac:dyDescent="0.2"/>
    <row r="429804" ht="12.75" customHeight="1" x14ac:dyDescent="0.2"/>
    <row r="429808" ht="12.75" customHeight="1" x14ac:dyDescent="0.2"/>
    <row r="429812" ht="12.75" customHeight="1" x14ac:dyDescent="0.2"/>
    <row r="429816" ht="12.75" customHeight="1" x14ac:dyDescent="0.2"/>
    <row r="429820" ht="12.75" customHeight="1" x14ac:dyDescent="0.2"/>
    <row r="429824" ht="12.75" customHeight="1" x14ac:dyDescent="0.2"/>
    <row r="429828" ht="12.75" customHeight="1" x14ac:dyDescent="0.2"/>
    <row r="429832" ht="12.75" customHeight="1" x14ac:dyDescent="0.2"/>
    <row r="429836" ht="12.75" customHeight="1" x14ac:dyDescent="0.2"/>
    <row r="429840" ht="12.75" customHeight="1" x14ac:dyDescent="0.2"/>
    <row r="429844" ht="12.75" customHeight="1" x14ac:dyDescent="0.2"/>
    <row r="429848" ht="12.75" customHeight="1" x14ac:dyDescent="0.2"/>
    <row r="429852" ht="12.75" customHeight="1" x14ac:dyDescent="0.2"/>
    <row r="429856" ht="12.75" customHeight="1" x14ac:dyDescent="0.2"/>
    <row r="429860" ht="12.75" customHeight="1" x14ac:dyDescent="0.2"/>
    <row r="429864" ht="12.75" customHeight="1" x14ac:dyDescent="0.2"/>
    <row r="429868" ht="12.75" customHeight="1" x14ac:dyDescent="0.2"/>
    <row r="429872" ht="12.75" customHeight="1" x14ac:dyDescent="0.2"/>
    <row r="429876" ht="12.75" customHeight="1" x14ac:dyDescent="0.2"/>
    <row r="429880" ht="12.75" customHeight="1" x14ac:dyDescent="0.2"/>
    <row r="429884" ht="12.75" customHeight="1" x14ac:dyDescent="0.2"/>
    <row r="429888" ht="12.75" customHeight="1" x14ac:dyDescent="0.2"/>
    <row r="429892" ht="12.75" customHeight="1" x14ac:dyDescent="0.2"/>
    <row r="429896" ht="12.75" customHeight="1" x14ac:dyDescent="0.2"/>
    <row r="429900" ht="12.75" customHeight="1" x14ac:dyDescent="0.2"/>
    <row r="429904" ht="12.75" customHeight="1" x14ac:dyDescent="0.2"/>
    <row r="429908" ht="12.75" customHeight="1" x14ac:dyDescent="0.2"/>
    <row r="429912" ht="12.75" customHeight="1" x14ac:dyDescent="0.2"/>
    <row r="429916" ht="12.75" customHeight="1" x14ac:dyDescent="0.2"/>
    <row r="429920" ht="12.75" customHeight="1" x14ac:dyDescent="0.2"/>
    <row r="429924" ht="12.75" customHeight="1" x14ac:dyDescent="0.2"/>
    <row r="429928" ht="12.75" customHeight="1" x14ac:dyDescent="0.2"/>
    <row r="429932" ht="12.75" customHeight="1" x14ac:dyDescent="0.2"/>
    <row r="429936" ht="12.75" customHeight="1" x14ac:dyDescent="0.2"/>
    <row r="429940" ht="12.75" customHeight="1" x14ac:dyDescent="0.2"/>
    <row r="429944" ht="12.75" customHeight="1" x14ac:dyDescent="0.2"/>
    <row r="429948" ht="12.75" customHeight="1" x14ac:dyDescent="0.2"/>
    <row r="429952" ht="12.75" customHeight="1" x14ac:dyDescent="0.2"/>
    <row r="429956" ht="12.75" customHeight="1" x14ac:dyDescent="0.2"/>
    <row r="429960" ht="12.75" customHeight="1" x14ac:dyDescent="0.2"/>
    <row r="429964" ht="12.75" customHeight="1" x14ac:dyDescent="0.2"/>
    <row r="429968" ht="12.75" customHeight="1" x14ac:dyDescent="0.2"/>
    <row r="429972" ht="12.75" customHeight="1" x14ac:dyDescent="0.2"/>
    <row r="429976" ht="12.75" customHeight="1" x14ac:dyDescent="0.2"/>
    <row r="429980" ht="12.75" customHeight="1" x14ac:dyDescent="0.2"/>
    <row r="429984" ht="12.75" customHeight="1" x14ac:dyDescent="0.2"/>
    <row r="429988" ht="12.75" customHeight="1" x14ac:dyDescent="0.2"/>
    <row r="429992" ht="12.75" customHeight="1" x14ac:dyDescent="0.2"/>
    <row r="429996" ht="12.75" customHeight="1" x14ac:dyDescent="0.2"/>
    <row r="430000" ht="12.75" customHeight="1" x14ac:dyDescent="0.2"/>
    <row r="430004" ht="12.75" customHeight="1" x14ac:dyDescent="0.2"/>
    <row r="430008" ht="12.75" customHeight="1" x14ac:dyDescent="0.2"/>
    <row r="430012" ht="12.75" customHeight="1" x14ac:dyDescent="0.2"/>
    <row r="430016" ht="12.75" customHeight="1" x14ac:dyDescent="0.2"/>
    <row r="430020" ht="12.75" customHeight="1" x14ac:dyDescent="0.2"/>
    <row r="430024" ht="12.75" customHeight="1" x14ac:dyDescent="0.2"/>
    <row r="430028" ht="12.75" customHeight="1" x14ac:dyDescent="0.2"/>
    <row r="430032" ht="12.75" customHeight="1" x14ac:dyDescent="0.2"/>
    <row r="430036" ht="12.75" customHeight="1" x14ac:dyDescent="0.2"/>
    <row r="430040" ht="12.75" customHeight="1" x14ac:dyDescent="0.2"/>
    <row r="430044" ht="12.75" customHeight="1" x14ac:dyDescent="0.2"/>
    <row r="430048" ht="12.75" customHeight="1" x14ac:dyDescent="0.2"/>
    <row r="430052" ht="12.75" customHeight="1" x14ac:dyDescent="0.2"/>
    <row r="430056" ht="12.75" customHeight="1" x14ac:dyDescent="0.2"/>
    <row r="430060" ht="12.75" customHeight="1" x14ac:dyDescent="0.2"/>
    <row r="430064" ht="12.75" customHeight="1" x14ac:dyDescent="0.2"/>
    <row r="430068" ht="12.75" customHeight="1" x14ac:dyDescent="0.2"/>
    <row r="430072" ht="12.75" customHeight="1" x14ac:dyDescent="0.2"/>
    <row r="430076" ht="12.75" customHeight="1" x14ac:dyDescent="0.2"/>
    <row r="430080" ht="12.75" customHeight="1" x14ac:dyDescent="0.2"/>
    <row r="430084" ht="12.75" customHeight="1" x14ac:dyDescent="0.2"/>
    <row r="430088" ht="12.75" customHeight="1" x14ac:dyDescent="0.2"/>
    <row r="430092" ht="12.75" customHeight="1" x14ac:dyDescent="0.2"/>
    <row r="430096" ht="12.75" customHeight="1" x14ac:dyDescent="0.2"/>
    <row r="430100" ht="12.75" customHeight="1" x14ac:dyDescent="0.2"/>
    <row r="430104" ht="12.75" customHeight="1" x14ac:dyDescent="0.2"/>
    <row r="430108" ht="12.75" customHeight="1" x14ac:dyDescent="0.2"/>
    <row r="430112" ht="12.75" customHeight="1" x14ac:dyDescent="0.2"/>
    <row r="430116" ht="12.75" customHeight="1" x14ac:dyDescent="0.2"/>
    <row r="430120" ht="12.75" customHeight="1" x14ac:dyDescent="0.2"/>
    <row r="430124" ht="12.75" customHeight="1" x14ac:dyDescent="0.2"/>
    <row r="430128" ht="12.75" customHeight="1" x14ac:dyDescent="0.2"/>
    <row r="430132" ht="12.75" customHeight="1" x14ac:dyDescent="0.2"/>
    <row r="430136" ht="12.75" customHeight="1" x14ac:dyDescent="0.2"/>
    <row r="430140" ht="12.75" customHeight="1" x14ac:dyDescent="0.2"/>
    <row r="430144" ht="12.75" customHeight="1" x14ac:dyDescent="0.2"/>
    <row r="430148" ht="12.75" customHeight="1" x14ac:dyDescent="0.2"/>
    <row r="430152" ht="12.75" customHeight="1" x14ac:dyDescent="0.2"/>
    <row r="430156" ht="12.75" customHeight="1" x14ac:dyDescent="0.2"/>
    <row r="430160" ht="12.75" customHeight="1" x14ac:dyDescent="0.2"/>
    <row r="430164" ht="12.75" customHeight="1" x14ac:dyDescent="0.2"/>
    <row r="430168" ht="12.75" customHeight="1" x14ac:dyDescent="0.2"/>
    <row r="430172" ht="12.75" customHeight="1" x14ac:dyDescent="0.2"/>
    <row r="430176" ht="12.75" customHeight="1" x14ac:dyDescent="0.2"/>
    <row r="430180" ht="12.75" customHeight="1" x14ac:dyDescent="0.2"/>
    <row r="430184" ht="12.75" customHeight="1" x14ac:dyDescent="0.2"/>
    <row r="430188" ht="12.75" customHeight="1" x14ac:dyDescent="0.2"/>
    <row r="430192" ht="12.75" customHeight="1" x14ac:dyDescent="0.2"/>
    <row r="430196" ht="12.75" customHeight="1" x14ac:dyDescent="0.2"/>
    <row r="430200" ht="12.75" customHeight="1" x14ac:dyDescent="0.2"/>
    <row r="430204" ht="12.75" customHeight="1" x14ac:dyDescent="0.2"/>
    <row r="430208" ht="12.75" customHeight="1" x14ac:dyDescent="0.2"/>
    <row r="430212" ht="12.75" customHeight="1" x14ac:dyDescent="0.2"/>
    <row r="430216" ht="12.75" customHeight="1" x14ac:dyDescent="0.2"/>
    <row r="430220" ht="12.75" customHeight="1" x14ac:dyDescent="0.2"/>
    <row r="430224" ht="12.75" customHeight="1" x14ac:dyDescent="0.2"/>
    <row r="430228" ht="12.75" customHeight="1" x14ac:dyDescent="0.2"/>
    <row r="430232" ht="12.75" customHeight="1" x14ac:dyDescent="0.2"/>
    <row r="430236" ht="12.75" customHeight="1" x14ac:dyDescent="0.2"/>
    <row r="430240" ht="12.75" customHeight="1" x14ac:dyDescent="0.2"/>
    <row r="430244" ht="12.75" customHeight="1" x14ac:dyDescent="0.2"/>
    <row r="430248" ht="12.75" customHeight="1" x14ac:dyDescent="0.2"/>
    <row r="430252" ht="12.75" customHeight="1" x14ac:dyDescent="0.2"/>
    <row r="430256" ht="12.75" customHeight="1" x14ac:dyDescent="0.2"/>
    <row r="430260" ht="12.75" customHeight="1" x14ac:dyDescent="0.2"/>
    <row r="430264" ht="12.75" customHeight="1" x14ac:dyDescent="0.2"/>
    <row r="430268" ht="12.75" customHeight="1" x14ac:dyDescent="0.2"/>
    <row r="430272" ht="12.75" customHeight="1" x14ac:dyDescent="0.2"/>
    <row r="430276" ht="12.75" customHeight="1" x14ac:dyDescent="0.2"/>
    <row r="430280" ht="12.75" customHeight="1" x14ac:dyDescent="0.2"/>
    <row r="430284" ht="12.75" customHeight="1" x14ac:dyDescent="0.2"/>
    <row r="430288" ht="12.75" customHeight="1" x14ac:dyDescent="0.2"/>
    <row r="430292" ht="12.75" customHeight="1" x14ac:dyDescent="0.2"/>
    <row r="430296" ht="12.75" customHeight="1" x14ac:dyDescent="0.2"/>
    <row r="430300" ht="12.75" customHeight="1" x14ac:dyDescent="0.2"/>
    <row r="430304" ht="12.75" customHeight="1" x14ac:dyDescent="0.2"/>
    <row r="430308" ht="12.75" customHeight="1" x14ac:dyDescent="0.2"/>
    <row r="430312" ht="12.75" customHeight="1" x14ac:dyDescent="0.2"/>
    <row r="430316" ht="12.75" customHeight="1" x14ac:dyDescent="0.2"/>
    <row r="430320" ht="12.75" customHeight="1" x14ac:dyDescent="0.2"/>
    <row r="430324" ht="12.75" customHeight="1" x14ac:dyDescent="0.2"/>
    <row r="430328" ht="12.75" customHeight="1" x14ac:dyDescent="0.2"/>
    <row r="430332" ht="12.75" customHeight="1" x14ac:dyDescent="0.2"/>
    <row r="430336" ht="12.75" customHeight="1" x14ac:dyDescent="0.2"/>
    <row r="430340" ht="12.75" customHeight="1" x14ac:dyDescent="0.2"/>
    <row r="430344" ht="12.75" customHeight="1" x14ac:dyDescent="0.2"/>
    <row r="430348" ht="12.75" customHeight="1" x14ac:dyDescent="0.2"/>
    <row r="430352" ht="12.75" customHeight="1" x14ac:dyDescent="0.2"/>
    <row r="430356" ht="12.75" customHeight="1" x14ac:dyDescent="0.2"/>
    <row r="430360" ht="12.75" customHeight="1" x14ac:dyDescent="0.2"/>
    <row r="430364" ht="12.75" customHeight="1" x14ac:dyDescent="0.2"/>
    <row r="430368" ht="12.75" customHeight="1" x14ac:dyDescent="0.2"/>
    <row r="430372" ht="12.75" customHeight="1" x14ac:dyDescent="0.2"/>
    <row r="430376" ht="12.75" customHeight="1" x14ac:dyDescent="0.2"/>
    <row r="430380" ht="12.75" customHeight="1" x14ac:dyDescent="0.2"/>
    <row r="430384" ht="12.75" customHeight="1" x14ac:dyDescent="0.2"/>
    <row r="430388" ht="12.75" customHeight="1" x14ac:dyDescent="0.2"/>
    <row r="430392" ht="12.75" customHeight="1" x14ac:dyDescent="0.2"/>
    <row r="430396" ht="12.75" customHeight="1" x14ac:dyDescent="0.2"/>
    <row r="430400" ht="12.75" customHeight="1" x14ac:dyDescent="0.2"/>
    <row r="430404" ht="12.75" customHeight="1" x14ac:dyDescent="0.2"/>
    <row r="430408" ht="12.75" customHeight="1" x14ac:dyDescent="0.2"/>
    <row r="430412" ht="12.75" customHeight="1" x14ac:dyDescent="0.2"/>
    <row r="430416" ht="12.75" customHeight="1" x14ac:dyDescent="0.2"/>
    <row r="430420" ht="12.75" customHeight="1" x14ac:dyDescent="0.2"/>
    <row r="430424" ht="12.75" customHeight="1" x14ac:dyDescent="0.2"/>
    <row r="430428" ht="12.75" customHeight="1" x14ac:dyDescent="0.2"/>
    <row r="430432" ht="12.75" customHeight="1" x14ac:dyDescent="0.2"/>
    <row r="430436" ht="12.75" customHeight="1" x14ac:dyDescent="0.2"/>
    <row r="430440" ht="12.75" customHeight="1" x14ac:dyDescent="0.2"/>
    <row r="430444" ht="12.75" customHeight="1" x14ac:dyDescent="0.2"/>
    <row r="430448" ht="12.75" customHeight="1" x14ac:dyDescent="0.2"/>
    <row r="430452" ht="12.75" customHeight="1" x14ac:dyDescent="0.2"/>
    <row r="430456" ht="12.75" customHeight="1" x14ac:dyDescent="0.2"/>
    <row r="430460" ht="12.75" customHeight="1" x14ac:dyDescent="0.2"/>
    <row r="430464" ht="12.75" customHeight="1" x14ac:dyDescent="0.2"/>
    <row r="430468" ht="12.75" customHeight="1" x14ac:dyDescent="0.2"/>
    <row r="430472" ht="12.75" customHeight="1" x14ac:dyDescent="0.2"/>
    <row r="430476" ht="12.75" customHeight="1" x14ac:dyDescent="0.2"/>
    <row r="430480" ht="12.75" customHeight="1" x14ac:dyDescent="0.2"/>
    <row r="430484" ht="12.75" customHeight="1" x14ac:dyDescent="0.2"/>
    <row r="430488" ht="12.75" customHeight="1" x14ac:dyDescent="0.2"/>
    <row r="430492" ht="12.75" customHeight="1" x14ac:dyDescent="0.2"/>
    <row r="430496" ht="12.75" customHeight="1" x14ac:dyDescent="0.2"/>
    <row r="430500" ht="12.75" customHeight="1" x14ac:dyDescent="0.2"/>
    <row r="430504" ht="12.75" customHeight="1" x14ac:dyDescent="0.2"/>
    <row r="430508" ht="12.75" customHeight="1" x14ac:dyDescent="0.2"/>
    <row r="430512" ht="12.75" customHeight="1" x14ac:dyDescent="0.2"/>
    <row r="430516" ht="12.75" customHeight="1" x14ac:dyDescent="0.2"/>
    <row r="430520" ht="12.75" customHeight="1" x14ac:dyDescent="0.2"/>
    <row r="430524" ht="12.75" customHeight="1" x14ac:dyDescent="0.2"/>
    <row r="430528" ht="12.75" customHeight="1" x14ac:dyDescent="0.2"/>
    <row r="430532" ht="12.75" customHeight="1" x14ac:dyDescent="0.2"/>
    <row r="430536" ht="12.75" customHeight="1" x14ac:dyDescent="0.2"/>
    <row r="430540" ht="12.75" customHeight="1" x14ac:dyDescent="0.2"/>
    <row r="430544" ht="12.75" customHeight="1" x14ac:dyDescent="0.2"/>
    <row r="430548" ht="12.75" customHeight="1" x14ac:dyDescent="0.2"/>
    <row r="430552" ht="12.75" customHeight="1" x14ac:dyDescent="0.2"/>
    <row r="430556" ht="12.75" customHeight="1" x14ac:dyDescent="0.2"/>
    <row r="430560" ht="12.75" customHeight="1" x14ac:dyDescent="0.2"/>
    <row r="430564" ht="12.75" customHeight="1" x14ac:dyDescent="0.2"/>
    <row r="430568" ht="12.75" customHeight="1" x14ac:dyDescent="0.2"/>
    <row r="430572" ht="12.75" customHeight="1" x14ac:dyDescent="0.2"/>
    <row r="430576" ht="12.75" customHeight="1" x14ac:dyDescent="0.2"/>
    <row r="430580" ht="12.75" customHeight="1" x14ac:dyDescent="0.2"/>
    <row r="430584" ht="12.75" customHeight="1" x14ac:dyDescent="0.2"/>
    <row r="430588" ht="12.75" customHeight="1" x14ac:dyDescent="0.2"/>
    <row r="430592" ht="12.75" customHeight="1" x14ac:dyDescent="0.2"/>
    <row r="430596" ht="12.75" customHeight="1" x14ac:dyDescent="0.2"/>
    <row r="430600" ht="12.75" customHeight="1" x14ac:dyDescent="0.2"/>
    <row r="430604" ht="12.75" customHeight="1" x14ac:dyDescent="0.2"/>
    <row r="430608" ht="12.75" customHeight="1" x14ac:dyDescent="0.2"/>
    <row r="430612" ht="12.75" customHeight="1" x14ac:dyDescent="0.2"/>
    <row r="430616" ht="12.75" customHeight="1" x14ac:dyDescent="0.2"/>
    <row r="430620" ht="12.75" customHeight="1" x14ac:dyDescent="0.2"/>
    <row r="430624" ht="12.75" customHeight="1" x14ac:dyDescent="0.2"/>
    <row r="430628" ht="12.75" customHeight="1" x14ac:dyDescent="0.2"/>
    <row r="430632" ht="12.75" customHeight="1" x14ac:dyDescent="0.2"/>
    <row r="430636" ht="12.75" customHeight="1" x14ac:dyDescent="0.2"/>
    <row r="430640" ht="12.75" customHeight="1" x14ac:dyDescent="0.2"/>
    <row r="430644" ht="12.75" customHeight="1" x14ac:dyDescent="0.2"/>
    <row r="430648" ht="12.75" customHeight="1" x14ac:dyDescent="0.2"/>
    <row r="430652" ht="12.75" customHeight="1" x14ac:dyDescent="0.2"/>
    <row r="430656" ht="12.75" customHeight="1" x14ac:dyDescent="0.2"/>
    <row r="430660" ht="12.75" customHeight="1" x14ac:dyDescent="0.2"/>
    <row r="430664" ht="12.75" customHeight="1" x14ac:dyDescent="0.2"/>
    <row r="430668" ht="12.75" customHeight="1" x14ac:dyDescent="0.2"/>
    <row r="430672" ht="12.75" customHeight="1" x14ac:dyDescent="0.2"/>
    <row r="430676" ht="12.75" customHeight="1" x14ac:dyDescent="0.2"/>
    <row r="430680" ht="12.75" customHeight="1" x14ac:dyDescent="0.2"/>
    <row r="430684" ht="12.75" customHeight="1" x14ac:dyDescent="0.2"/>
    <row r="430688" ht="12.75" customHeight="1" x14ac:dyDescent="0.2"/>
    <row r="430692" ht="12.75" customHeight="1" x14ac:dyDescent="0.2"/>
    <row r="430696" ht="12.75" customHeight="1" x14ac:dyDescent="0.2"/>
    <row r="430700" ht="12.75" customHeight="1" x14ac:dyDescent="0.2"/>
    <row r="430704" ht="12.75" customHeight="1" x14ac:dyDescent="0.2"/>
    <row r="430708" ht="12.75" customHeight="1" x14ac:dyDescent="0.2"/>
    <row r="430712" ht="12.75" customHeight="1" x14ac:dyDescent="0.2"/>
    <row r="430716" ht="12.75" customHeight="1" x14ac:dyDescent="0.2"/>
    <row r="430720" ht="12.75" customHeight="1" x14ac:dyDescent="0.2"/>
    <row r="430724" ht="12.75" customHeight="1" x14ac:dyDescent="0.2"/>
    <row r="430728" ht="12.75" customHeight="1" x14ac:dyDescent="0.2"/>
    <row r="430732" ht="12.75" customHeight="1" x14ac:dyDescent="0.2"/>
    <row r="430736" ht="12.75" customHeight="1" x14ac:dyDescent="0.2"/>
    <row r="430740" ht="12.75" customHeight="1" x14ac:dyDescent="0.2"/>
    <row r="430744" ht="12.75" customHeight="1" x14ac:dyDescent="0.2"/>
    <row r="430748" ht="12.75" customHeight="1" x14ac:dyDescent="0.2"/>
    <row r="430752" ht="12.75" customHeight="1" x14ac:dyDescent="0.2"/>
    <row r="430756" ht="12.75" customHeight="1" x14ac:dyDescent="0.2"/>
    <row r="430760" ht="12.75" customHeight="1" x14ac:dyDescent="0.2"/>
    <row r="430764" ht="12.75" customHeight="1" x14ac:dyDescent="0.2"/>
    <row r="430768" ht="12.75" customHeight="1" x14ac:dyDescent="0.2"/>
    <row r="430772" ht="12.75" customHeight="1" x14ac:dyDescent="0.2"/>
    <row r="430776" ht="12.75" customHeight="1" x14ac:dyDescent="0.2"/>
    <row r="430780" ht="12.75" customHeight="1" x14ac:dyDescent="0.2"/>
    <row r="430784" ht="12.75" customHeight="1" x14ac:dyDescent="0.2"/>
    <row r="430788" ht="12.75" customHeight="1" x14ac:dyDescent="0.2"/>
    <row r="430792" ht="12.75" customHeight="1" x14ac:dyDescent="0.2"/>
    <row r="430796" ht="12.75" customHeight="1" x14ac:dyDescent="0.2"/>
    <row r="430800" ht="12.75" customHeight="1" x14ac:dyDescent="0.2"/>
    <row r="430804" ht="12.75" customHeight="1" x14ac:dyDescent="0.2"/>
    <row r="430808" ht="12.75" customHeight="1" x14ac:dyDescent="0.2"/>
    <row r="430812" ht="12.75" customHeight="1" x14ac:dyDescent="0.2"/>
    <row r="430816" ht="12.75" customHeight="1" x14ac:dyDescent="0.2"/>
    <row r="430820" ht="12.75" customHeight="1" x14ac:dyDescent="0.2"/>
    <row r="430824" ht="12.75" customHeight="1" x14ac:dyDescent="0.2"/>
    <row r="430828" ht="12.75" customHeight="1" x14ac:dyDescent="0.2"/>
    <row r="430832" ht="12.75" customHeight="1" x14ac:dyDescent="0.2"/>
    <row r="430836" ht="12.75" customHeight="1" x14ac:dyDescent="0.2"/>
    <row r="430840" ht="12.75" customHeight="1" x14ac:dyDescent="0.2"/>
    <row r="430844" ht="12.75" customHeight="1" x14ac:dyDescent="0.2"/>
    <row r="430848" ht="12.75" customHeight="1" x14ac:dyDescent="0.2"/>
    <row r="430852" ht="12.75" customHeight="1" x14ac:dyDescent="0.2"/>
    <row r="430856" ht="12.75" customHeight="1" x14ac:dyDescent="0.2"/>
    <row r="430860" ht="12.75" customHeight="1" x14ac:dyDescent="0.2"/>
    <row r="430864" ht="12.75" customHeight="1" x14ac:dyDescent="0.2"/>
    <row r="430868" ht="12.75" customHeight="1" x14ac:dyDescent="0.2"/>
    <row r="430872" ht="12.75" customHeight="1" x14ac:dyDescent="0.2"/>
    <row r="430876" ht="12.75" customHeight="1" x14ac:dyDescent="0.2"/>
    <row r="430880" ht="12.75" customHeight="1" x14ac:dyDescent="0.2"/>
    <row r="430884" ht="12.75" customHeight="1" x14ac:dyDescent="0.2"/>
    <row r="430888" ht="12.75" customHeight="1" x14ac:dyDescent="0.2"/>
    <row r="430892" ht="12.75" customHeight="1" x14ac:dyDescent="0.2"/>
    <row r="430896" ht="12.75" customHeight="1" x14ac:dyDescent="0.2"/>
    <row r="430900" ht="12.75" customHeight="1" x14ac:dyDescent="0.2"/>
    <row r="430904" ht="12.75" customHeight="1" x14ac:dyDescent="0.2"/>
    <row r="430908" ht="12.75" customHeight="1" x14ac:dyDescent="0.2"/>
    <row r="430912" ht="12.75" customHeight="1" x14ac:dyDescent="0.2"/>
    <row r="430916" ht="12.75" customHeight="1" x14ac:dyDescent="0.2"/>
    <row r="430920" ht="12.75" customHeight="1" x14ac:dyDescent="0.2"/>
    <row r="430924" ht="12.75" customHeight="1" x14ac:dyDescent="0.2"/>
    <row r="430928" ht="12.75" customHeight="1" x14ac:dyDescent="0.2"/>
    <row r="430932" ht="12.75" customHeight="1" x14ac:dyDescent="0.2"/>
    <row r="430936" ht="12.75" customHeight="1" x14ac:dyDescent="0.2"/>
    <row r="430940" ht="12.75" customHeight="1" x14ac:dyDescent="0.2"/>
    <row r="430944" ht="12.75" customHeight="1" x14ac:dyDescent="0.2"/>
    <row r="430948" ht="12.75" customHeight="1" x14ac:dyDescent="0.2"/>
    <row r="430952" ht="12.75" customHeight="1" x14ac:dyDescent="0.2"/>
    <row r="430956" ht="12.75" customHeight="1" x14ac:dyDescent="0.2"/>
    <row r="430960" ht="12.75" customHeight="1" x14ac:dyDescent="0.2"/>
    <row r="430964" ht="12.75" customHeight="1" x14ac:dyDescent="0.2"/>
    <row r="430968" ht="12.75" customHeight="1" x14ac:dyDescent="0.2"/>
    <row r="430972" ht="12.75" customHeight="1" x14ac:dyDescent="0.2"/>
    <row r="430976" ht="12.75" customHeight="1" x14ac:dyDescent="0.2"/>
    <row r="430980" ht="12.75" customHeight="1" x14ac:dyDescent="0.2"/>
    <row r="430984" ht="12.75" customHeight="1" x14ac:dyDescent="0.2"/>
    <row r="430988" ht="12.75" customHeight="1" x14ac:dyDescent="0.2"/>
    <row r="430992" ht="12.75" customHeight="1" x14ac:dyDescent="0.2"/>
    <row r="430996" ht="12.75" customHeight="1" x14ac:dyDescent="0.2"/>
    <row r="431000" ht="12.75" customHeight="1" x14ac:dyDescent="0.2"/>
    <row r="431004" ht="12.75" customHeight="1" x14ac:dyDescent="0.2"/>
    <row r="431008" ht="12.75" customHeight="1" x14ac:dyDescent="0.2"/>
    <row r="431012" ht="12.75" customHeight="1" x14ac:dyDescent="0.2"/>
    <row r="431016" ht="12.75" customHeight="1" x14ac:dyDescent="0.2"/>
    <row r="431020" ht="12.75" customHeight="1" x14ac:dyDescent="0.2"/>
    <row r="431024" ht="12.75" customHeight="1" x14ac:dyDescent="0.2"/>
    <row r="431028" ht="12.75" customHeight="1" x14ac:dyDescent="0.2"/>
    <row r="431032" ht="12.75" customHeight="1" x14ac:dyDescent="0.2"/>
    <row r="431036" ht="12.75" customHeight="1" x14ac:dyDescent="0.2"/>
    <row r="431040" ht="12.75" customHeight="1" x14ac:dyDescent="0.2"/>
    <row r="431044" ht="12.75" customHeight="1" x14ac:dyDescent="0.2"/>
    <row r="431048" ht="12.75" customHeight="1" x14ac:dyDescent="0.2"/>
    <row r="431052" ht="12.75" customHeight="1" x14ac:dyDescent="0.2"/>
    <row r="431056" ht="12.75" customHeight="1" x14ac:dyDescent="0.2"/>
    <row r="431060" ht="12.75" customHeight="1" x14ac:dyDescent="0.2"/>
    <row r="431064" ht="12.75" customHeight="1" x14ac:dyDescent="0.2"/>
    <row r="431068" ht="12.75" customHeight="1" x14ac:dyDescent="0.2"/>
    <row r="431072" ht="12.75" customHeight="1" x14ac:dyDescent="0.2"/>
    <row r="431076" ht="12.75" customHeight="1" x14ac:dyDescent="0.2"/>
    <row r="431080" ht="12.75" customHeight="1" x14ac:dyDescent="0.2"/>
    <row r="431084" ht="12.75" customHeight="1" x14ac:dyDescent="0.2"/>
    <row r="431088" ht="12.75" customHeight="1" x14ac:dyDescent="0.2"/>
    <row r="431092" ht="12.75" customHeight="1" x14ac:dyDescent="0.2"/>
    <row r="431096" ht="12.75" customHeight="1" x14ac:dyDescent="0.2"/>
    <row r="431100" ht="12.75" customHeight="1" x14ac:dyDescent="0.2"/>
    <row r="431104" ht="12.75" customHeight="1" x14ac:dyDescent="0.2"/>
    <row r="431108" ht="12.75" customHeight="1" x14ac:dyDescent="0.2"/>
    <row r="431112" ht="12.75" customHeight="1" x14ac:dyDescent="0.2"/>
    <row r="431116" ht="12.75" customHeight="1" x14ac:dyDescent="0.2"/>
    <row r="431120" ht="12.75" customHeight="1" x14ac:dyDescent="0.2"/>
    <row r="431124" ht="12.75" customHeight="1" x14ac:dyDescent="0.2"/>
    <row r="431128" ht="12.75" customHeight="1" x14ac:dyDescent="0.2"/>
    <row r="431132" ht="12.75" customHeight="1" x14ac:dyDescent="0.2"/>
    <row r="431136" ht="12.75" customHeight="1" x14ac:dyDescent="0.2"/>
    <row r="431140" ht="12.75" customHeight="1" x14ac:dyDescent="0.2"/>
    <row r="431144" ht="12.75" customHeight="1" x14ac:dyDescent="0.2"/>
    <row r="431148" ht="12.75" customHeight="1" x14ac:dyDescent="0.2"/>
    <row r="431152" ht="12.75" customHeight="1" x14ac:dyDescent="0.2"/>
    <row r="431156" ht="12.75" customHeight="1" x14ac:dyDescent="0.2"/>
    <row r="431160" ht="12.75" customHeight="1" x14ac:dyDescent="0.2"/>
    <row r="431164" ht="12.75" customHeight="1" x14ac:dyDescent="0.2"/>
    <row r="431168" ht="12.75" customHeight="1" x14ac:dyDescent="0.2"/>
    <row r="431172" ht="12.75" customHeight="1" x14ac:dyDescent="0.2"/>
    <row r="431176" ht="12.75" customHeight="1" x14ac:dyDescent="0.2"/>
    <row r="431180" ht="12.75" customHeight="1" x14ac:dyDescent="0.2"/>
    <row r="431184" ht="12.75" customHeight="1" x14ac:dyDescent="0.2"/>
    <row r="431188" ht="12.75" customHeight="1" x14ac:dyDescent="0.2"/>
    <row r="431192" ht="12.75" customHeight="1" x14ac:dyDescent="0.2"/>
    <row r="431196" ht="12.75" customHeight="1" x14ac:dyDescent="0.2"/>
    <row r="431200" ht="12.75" customHeight="1" x14ac:dyDescent="0.2"/>
    <row r="431204" ht="12.75" customHeight="1" x14ac:dyDescent="0.2"/>
    <row r="431208" ht="12.75" customHeight="1" x14ac:dyDescent="0.2"/>
    <row r="431212" ht="12.75" customHeight="1" x14ac:dyDescent="0.2"/>
    <row r="431216" ht="12.75" customHeight="1" x14ac:dyDescent="0.2"/>
    <row r="431220" ht="12.75" customHeight="1" x14ac:dyDescent="0.2"/>
    <row r="431224" ht="12.75" customHeight="1" x14ac:dyDescent="0.2"/>
    <row r="431228" ht="12.75" customHeight="1" x14ac:dyDescent="0.2"/>
    <row r="431232" ht="12.75" customHeight="1" x14ac:dyDescent="0.2"/>
    <row r="431236" ht="12.75" customHeight="1" x14ac:dyDescent="0.2"/>
    <row r="431240" ht="12.75" customHeight="1" x14ac:dyDescent="0.2"/>
    <row r="431244" ht="12.75" customHeight="1" x14ac:dyDescent="0.2"/>
    <row r="431248" ht="12.75" customHeight="1" x14ac:dyDescent="0.2"/>
    <row r="431252" ht="12.75" customHeight="1" x14ac:dyDescent="0.2"/>
    <row r="431256" ht="12.75" customHeight="1" x14ac:dyDescent="0.2"/>
    <row r="431260" ht="12.75" customHeight="1" x14ac:dyDescent="0.2"/>
    <row r="431264" ht="12.75" customHeight="1" x14ac:dyDescent="0.2"/>
    <row r="431268" ht="12.75" customHeight="1" x14ac:dyDescent="0.2"/>
    <row r="431272" ht="12.75" customHeight="1" x14ac:dyDescent="0.2"/>
    <row r="431276" ht="12.75" customHeight="1" x14ac:dyDescent="0.2"/>
    <row r="431280" ht="12.75" customHeight="1" x14ac:dyDescent="0.2"/>
    <row r="431284" ht="12.75" customHeight="1" x14ac:dyDescent="0.2"/>
    <row r="431288" ht="12.75" customHeight="1" x14ac:dyDescent="0.2"/>
    <row r="431292" ht="12.75" customHeight="1" x14ac:dyDescent="0.2"/>
    <row r="431296" ht="12.75" customHeight="1" x14ac:dyDescent="0.2"/>
    <row r="431300" ht="12.75" customHeight="1" x14ac:dyDescent="0.2"/>
    <row r="431304" ht="12.75" customHeight="1" x14ac:dyDescent="0.2"/>
    <row r="431308" ht="12.75" customHeight="1" x14ac:dyDescent="0.2"/>
    <row r="431312" ht="12.75" customHeight="1" x14ac:dyDescent="0.2"/>
    <row r="431316" ht="12.75" customHeight="1" x14ac:dyDescent="0.2"/>
    <row r="431320" ht="12.75" customHeight="1" x14ac:dyDescent="0.2"/>
    <row r="431324" ht="12.75" customHeight="1" x14ac:dyDescent="0.2"/>
    <row r="431328" ht="12.75" customHeight="1" x14ac:dyDescent="0.2"/>
    <row r="431332" ht="12.75" customHeight="1" x14ac:dyDescent="0.2"/>
    <row r="431336" ht="12.75" customHeight="1" x14ac:dyDescent="0.2"/>
    <row r="431340" ht="12.75" customHeight="1" x14ac:dyDescent="0.2"/>
    <row r="431344" ht="12.75" customHeight="1" x14ac:dyDescent="0.2"/>
    <row r="431348" ht="12.75" customHeight="1" x14ac:dyDescent="0.2"/>
    <row r="431352" ht="12.75" customHeight="1" x14ac:dyDescent="0.2"/>
    <row r="431356" ht="12.75" customHeight="1" x14ac:dyDescent="0.2"/>
    <row r="431360" ht="12.75" customHeight="1" x14ac:dyDescent="0.2"/>
    <row r="431364" ht="12.75" customHeight="1" x14ac:dyDescent="0.2"/>
    <row r="431368" ht="12.75" customHeight="1" x14ac:dyDescent="0.2"/>
    <row r="431372" ht="12.75" customHeight="1" x14ac:dyDescent="0.2"/>
    <row r="431376" ht="12.75" customHeight="1" x14ac:dyDescent="0.2"/>
    <row r="431380" ht="12.75" customHeight="1" x14ac:dyDescent="0.2"/>
    <row r="431384" ht="12.75" customHeight="1" x14ac:dyDescent="0.2"/>
    <row r="431388" ht="12.75" customHeight="1" x14ac:dyDescent="0.2"/>
    <row r="431392" ht="12.75" customHeight="1" x14ac:dyDescent="0.2"/>
    <row r="431396" ht="12.75" customHeight="1" x14ac:dyDescent="0.2"/>
    <row r="431400" ht="12.75" customHeight="1" x14ac:dyDescent="0.2"/>
    <row r="431404" ht="12.75" customHeight="1" x14ac:dyDescent="0.2"/>
    <row r="431408" ht="12.75" customHeight="1" x14ac:dyDescent="0.2"/>
    <row r="431412" ht="12.75" customHeight="1" x14ac:dyDescent="0.2"/>
    <row r="431416" ht="12.75" customHeight="1" x14ac:dyDescent="0.2"/>
    <row r="431420" ht="12.75" customHeight="1" x14ac:dyDescent="0.2"/>
    <row r="431424" ht="12.75" customHeight="1" x14ac:dyDescent="0.2"/>
    <row r="431428" ht="12.75" customHeight="1" x14ac:dyDescent="0.2"/>
    <row r="431432" ht="12.75" customHeight="1" x14ac:dyDescent="0.2"/>
    <row r="431436" ht="12.75" customHeight="1" x14ac:dyDescent="0.2"/>
    <row r="431440" ht="12.75" customHeight="1" x14ac:dyDescent="0.2"/>
    <row r="431444" ht="12.75" customHeight="1" x14ac:dyDescent="0.2"/>
    <row r="431448" ht="12.75" customHeight="1" x14ac:dyDescent="0.2"/>
    <row r="431452" ht="12.75" customHeight="1" x14ac:dyDescent="0.2"/>
    <row r="431456" ht="12.75" customHeight="1" x14ac:dyDescent="0.2"/>
    <row r="431460" ht="12.75" customHeight="1" x14ac:dyDescent="0.2"/>
    <row r="431464" ht="12.75" customHeight="1" x14ac:dyDescent="0.2"/>
    <row r="431468" ht="12.75" customHeight="1" x14ac:dyDescent="0.2"/>
    <row r="431472" ht="12.75" customHeight="1" x14ac:dyDescent="0.2"/>
    <row r="431476" ht="12.75" customHeight="1" x14ac:dyDescent="0.2"/>
    <row r="431480" ht="12.75" customHeight="1" x14ac:dyDescent="0.2"/>
    <row r="431484" ht="12.75" customHeight="1" x14ac:dyDescent="0.2"/>
    <row r="431488" ht="12.75" customHeight="1" x14ac:dyDescent="0.2"/>
    <row r="431492" ht="12.75" customHeight="1" x14ac:dyDescent="0.2"/>
    <row r="431496" ht="12.75" customHeight="1" x14ac:dyDescent="0.2"/>
    <row r="431500" ht="12.75" customHeight="1" x14ac:dyDescent="0.2"/>
    <row r="431504" ht="12.75" customHeight="1" x14ac:dyDescent="0.2"/>
    <row r="431508" ht="12.75" customHeight="1" x14ac:dyDescent="0.2"/>
    <row r="431512" ht="12.75" customHeight="1" x14ac:dyDescent="0.2"/>
    <row r="431516" ht="12.75" customHeight="1" x14ac:dyDescent="0.2"/>
    <row r="431520" ht="12.75" customHeight="1" x14ac:dyDescent="0.2"/>
    <row r="431524" ht="12.75" customHeight="1" x14ac:dyDescent="0.2"/>
    <row r="431528" ht="12.75" customHeight="1" x14ac:dyDescent="0.2"/>
    <row r="431532" ht="12.75" customHeight="1" x14ac:dyDescent="0.2"/>
    <row r="431536" ht="12.75" customHeight="1" x14ac:dyDescent="0.2"/>
    <row r="431540" ht="12.75" customHeight="1" x14ac:dyDescent="0.2"/>
    <row r="431544" ht="12.75" customHeight="1" x14ac:dyDescent="0.2"/>
    <row r="431548" ht="12.75" customHeight="1" x14ac:dyDescent="0.2"/>
    <row r="431552" ht="12.75" customHeight="1" x14ac:dyDescent="0.2"/>
    <row r="431556" ht="12.75" customHeight="1" x14ac:dyDescent="0.2"/>
    <row r="431560" ht="12.75" customHeight="1" x14ac:dyDescent="0.2"/>
    <row r="431564" ht="12.75" customHeight="1" x14ac:dyDescent="0.2"/>
    <row r="431568" ht="12.75" customHeight="1" x14ac:dyDescent="0.2"/>
    <row r="431572" ht="12.75" customHeight="1" x14ac:dyDescent="0.2"/>
    <row r="431576" ht="12.75" customHeight="1" x14ac:dyDescent="0.2"/>
    <row r="431580" ht="12.75" customHeight="1" x14ac:dyDescent="0.2"/>
    <row r="431584" ht="12.75" customHeight="1" x14ac:dyDescent="0.2"/>
    <row r="431588" ht="12.75" customHeight="1" x14ac:dyDescent="0.2"/>
    <row r="431592" ht="12.75" customHeight="1" x14ac:dyDescent="0.2"/>
    <row r="431596" ht="12.75" customHeight="1" x14ac:dyDescent="0.2"/>
    <row r="431600" ht="12.75" customHeight="1" x14ac:dyDescent="0.2"/>
    <row r="431604" ht="12.75" customHeight="1" x14ac:dyDescent="0.2"/>
    <row r="431608" ht="12.75" customHeight="1" x14ac:dyDescent="0.2"/>
    <row r="431612" ht="12.75" customHeight="1" x14ac:dyDescent="0.2"/>
    <row r="431616" ht="12.75" customHeight="1" x14ac:dyDescent="0.2"/>
    <row r="431620" ht="12.75" customHeight="1" x14ac:dyDescent="0.2"/>
    <row r="431624" ht="12.75" customHeight="1" x14ac:dyDescent="0.2"/>
    <row r="431628" ht="12.75" customHeight="1" x14ac:dyDescent="0.2"/>
    <row r="431632" ht="12.75" customHeight="1" x14ac:dyDescent="0.2"/>
    <row r="431636" ht="12.75" customHeight="1" x14ac:dyDescent="0.2"/>
    <row r="431640" ht="12.75" customHeight="1" x14ac:dyDescent="0.2"/>
    <row r="431644" ht="12.75" customHeight="1" x14ac:dyDescent="0.2"/>
    <row r="431648" ht="12.75" customHeight="1" x14ac:dyDescent="0.2"/>
    <row r="431652" ht="12.75" customHeight="1" x14ac:dyDescent="0.2"/>
    <row r="431656" ht="12.75" customHeight="1" x14ac:dyDescent="0.2"/>
    <row r="431660" ht="12.75" customHeight="1" x14ac:dyDescent="0.2"/>
    <row r="431664" ht="12.75" customHeight="1" x14ac:dyDescent="0.2"/>
    <row r="431668" ht="12.75" customHeight="1" x14ac:dyDescent="0.2"/>
    <row r="431672" ht="12.75" customHeight="1" x14ac:dyDescent="0.2"/>
    <row r="431676" ht="12.75" customHeight="1" x14ac:dyDescent="0.2"/>
    <row r="431680" ht="12.75" customHeight="1" x14ac:dyDescent="0.2"/>
    <row r="431684" ht="12.75" customHeight="1" x14ac:dyDescent="0.2"/>
    <row r="431688" ht="12.75" customHeight="1" x14ac:dyDescent="0.2"/>
    <row r="431692" ht="12.75" customHeight="1" x14ac:dyDescent="0.2"/>
    <row r="431696" ht="12.75" customHeight="1" x14ac:dyDescent="0.2"/>
    <row r="431700" ht="12.75" customHeight="1" x14ac:dyDescent="0.2"/>
    <row r="431704" ht="12.75" customHeight="1" x14ac:dyDescent="0.2"/>
    <row r="431708" ht="12.75" customHeight="1" x14ac:dyDescent="0.2"/>
    <row r="431712" ht="12.75" customHeight="1" x14ac:dyDescent="0.2"/>
    <row r="431716" ht="12.75" customHeight="1" x14ac:dyDescent="0.2"/>
    <row r="431720" ht="12.75" customHeight="1" x14ac:dyDescent="0.2"/>
    <row r="431724" ht="12.75" customHeight="1" x14ac:dyDescent="0.2"/>
    <row r="431728" ht="12.75" customHeight="1" x14ac:dyDescent="0.2"/>
    <row r="431732" ht="12.75" customHeight="1" x14ac:dyDescent="0.2"/>
    <row r="431736" ht="12.75" customHeight="1" x14ac:dyDescent="0.2"/>
    <row r="431740" ht="12.75" customHeight="1" x14ac:dyDescent="0.2"/>
    <row r="431744" ht="12.75" customHeight="1" x14ac:dyDescent="0.2"/>
    <row r="431748" ht="12.75" customHeight="1" x14ac:dyDescent="0.2"/>
    <row r="431752" ht="12.75" customHeight="1" x14ac:dyDescent="0.2"/>
    <row r="431756" ht="12.75" customHeight="1" x14ac:dyDescent="0.2"/>
    <row r="431760" ht="12.75" customHeight="1" x14ac:dyDescent="0.2"/>
    <row r="431764" ht="12.75" customHeight="1" x14ac:dyDescent="0.2"/>
    <row r="431768" ht="12.75" customHeight="1" x14ac:dyDescent="0.2"/>
    <row r="431772" ht="12.75" customHeight="1" x14ac:dyDescent="0.2"/>
    <row r="431776" ht="12.75" customHeight="1" x14ac:dyDescent="0.2"/>
    <row r="431780" ht="12.75" customHeight="1" x14ac:dyDescent="0.2"/>
    <row r="431784" ht="12.75" customHeight="1" x14ac:dyDescent="0.2"/>
    <row r="431788" ht="12.75" customHeight="1" x14ac:dyDescent="0.2"/>
    <row r="431792" ht="12.75" customHeight="1" x14ac:dyDescent="0.2"/>
    <row r="431796" ht="12.75" customHeight="1" x14ac:dyDescent="0.2"/>
    <row r="431800" ht="12.75" customHeight="1" x14ac:dyDescent="0.2"/>
    <row r="431804" ht="12.75" customHeight="1" x14ac:dyDescent="0.2"/>
    <row r="431808" ht="12.75" customHeight="1" x14ac:dyDescent="0.2"/>
    <row r="431812" ht="12.75" customHeight="1" x14ac:dyDescent="0.2"/>
    <row r="431816" ht="12.75" customHeight="1" x14ac:dyDescent="0.2"/>
    <row r="431820" ht="12.75" customHeight="1" x14ac:dyDescent="0.2"/>
    <row r="431824" ht="12.75" customHeight="1" x14ac:dyDescent="0.2"/>
    <row r="431828" ht="12.75" customHeight="1" x14ac:dyDescent="0.2"/>
    <row r="431832" ht="12.75" customHeight="1" x14ac:dyDescent="0.2"/>
    <row r="431836" ht="12.75" customHeight="1" x14ac:dyDescent="0.2"/>
    <row r="431840" ht="12.75" customHeight="1" x14ac:dyDescent="0.2"/>
    <row r="431844" ht="12.75" customHeight="1" x14ac:dyDescent="0.2"/>
    <row r="431848" ht="12.75" customHeight="1" x14ac:dyDescent="0.2"/>
    <row r="431852" ht="12.75" customHeight="1" x14ac:dyDescent="0.2"/>
    <row r="431856" ht="12.75" customHeight="1" x14ac:dyDescent="0.2"/>
    <row r="431860" ht="12.75" customHeight="1" x14ac:dyDescent="0.2"/>
    <row r="431864" ht="12.75" customHeight="1" x14ac:dyDescent="0.2"/>
    <row r="431868" ht="12.75" customHeight="1" x14ac:dyDescent="0.2"/>
    <row r="431872" ht="12.75" customHeight="1" x14ac:dyDescent="0.2"/>
    <row r="431876" ht="12.75" customHeight="1" x14ac:dyDescent="0.2"/>
    <row r="431880" ht="12.75" customHeight="1" x14ac:dyDescent="0.2"/>
    <row r="431884" ht="12.75" customHeight="1" x14ac:dyDescent="0.2"/>
    <row r="431888" ht="12.75" customHeight="1" x14ac:dyDescent="0.2"/>
    <row r="431892" ht="12.75" customHeight="1" x14ac:dyDescent="0.2"/>
    <row r="431896" ht="12.75" customHeight="1" x14ac:dyDescent="0.2"/>
    <row r="431900" ht="12.75" customHeight="1" x14ac:dyDescent="0.2"/>
    <row r="431904" ht="12.75" customHeight="1" x14ac:dyDescent="0.2"/>
    <row r="431908" ht="12.75" customHeight="1" x14ac:dyDescent="0.2"/>
    <row r="431912" ht="12.75" customHeight="1" x14ac:dyDescent="0.2"/>
    <row r="431916" ht="12.75" customHeight="1" x14ac:dyDescent="0.2"/>
    <row r="431920" ht="12.75" customHeight="1" x14ac:dyDescent="0.2"/>
    <row r="431924" ht="12.75" customHeight="1" x14ac:dyDescent="0.2"/>
    <row r="431928" ht="12.75" customHeight="1" x14ac:dyDescent="0.2"/>
    <row r="431932" ht="12.75" customHeight="1" x14ac:dyDescent="0.2"/>
    <row r="431936" ht="12.75" customHeight="1" x14ac:dyDescent="0.2"/>
    <row r="431940" ht="12.75" customHeight="1" x14ac:dyDescent="0.2"/>
    <row r="431944" ht="12.75" customHeight="1" x14ac:dyDescent="0.2"/>
    <row r="431948" ht="12.75" customHeight="1" x14ac:dyDescent="0.2"/>
    <row r="431952" ht="12.75" customHeight="1" x14ac:dyDescent="0.2"/>
    <row r="431956" ht="12.75" customHeight="1" x14ac:dyDescent="0.2"/>
    <row r="431960" ht="12.75" customHeight="1" x14ac:dyDescent="0.2"/>
    <row r="431964" ht="12.75" customHeight="1" x14ac:dyDescent="0.2"/>
    <row r="431968" ht="12.75" customHeight="1" x14ac:dyDescent="0.2"/>
    <row r="431972" ht="12.75" customHeight="1" x14ac:dyDescent="0.2"/>
    <row r="431976" ht="12.75" customHeight="1" x14ac:dyDescent="0.2"/>
    <row r="431980" ht="12.75" customHeight="1" x14ac:dyDescent="0.2"/>
    <row r="431984" ht="12.75" customHeight="1" x14ac:dyDescent="0.2"/>
    <row r="431988" ht="12.75" customHeight="1" x14ac:dyDescent="0.2"/>
    <row r="431992" ht="12.75" customHeight="1" x14ac:dyDescent="0.2"/>
    <row r="431996" ht="12.75" customHeight="1" x14ac:dyDescent="0.2"/>
    <row r="432000" ht="12.75" customHeight="1" x14ac:dyDescent="0.2"/>
    <row r="432004" ht="12.75" customHeight="1" x14ac:dyDescent="0.2"/>
    <row r="432008" ht="12.75" customHeight="1" x14ac:dyDescent="0.2"/>
    <row r="432012" ht="12.75" customHeight="1" x14ac:dyDescent="0.2"/>
    <row r="432016" ht="12.75" customHeight="1" x14ac:dyDescent="0.2"/>
    <row r="432020" ht="12.75" customHeight="1" x14ac:dyDescent="0.2"/>
    <row r="432024" ht="12.75" customHeight="1" x14ac:dyDescent="0.2"/>
    <row r="432028" ht="12.75" customHeight="1" x14ac:dyDescent="0.2"/>
    <row r="432032" ht="12.75" customHeight="1" x14ac:dyDescent="0.2"/>
    <row r="432036" ht="12.75" customHeight="1" x14ac:dyDescent="0.2"/>
    <row r="432040" ht="12.75" customHeight="1" x14ac:dyDescent="0.2"/>
    <row r="432044" ht="12.75" customHeight="1" x14ac:dyDescent="0.2"/>
    <row r="432048" ht="12.75" customHeight="1" x14ac:dyDescent="0.2"/>
    <row r="432052" ht="12.75" customHeight="1" x14ac:dyDescent="0.2"/>
    <row r="432056" ht="12.75" customHeight="1" x14ac:dyDescent="0.2"/>
    <row r="432060" ht="12.75" customHeight="1" x14ac:dyDescent="0.2"/>
    <row r="432064" ht="12.75" customHeight="1" x14ac:dyDescent="0.2"/>
    <row r="432068" ht="12.75" customHeight="1" x14ac:dyDescent="0.2"/>
    <row r="432072" ht="12.75" customHeight="1" x14ac:dyDescent="0.2"/>
    <row r="432076" ht="12.75" customHeight="1" x14ac:dyDescent="0.2"/>
    <row r="432080" ht="12.75" customHeight="1" x14ac:dyDescent="0.2"/>
    <row r="432084" ht="12.75" customHeight="1" x14ac:dyDescent="0.2"/>
    <row r="432088" ht="12.75" customHeight="1" x14ac:dyDescent="0.2"/>
    <row r="432092" ht="12.75" customHeight="1" x14ac:dyDescent="0.2"/>
    <row r="432096" ht="12.75" customHeight="1" x14ac:dyDescent="0.2"/>
    <row r="432100" ht="12.75" customHeight="1" x14ac:dyDescent="0.2"/>
    <row r="432104" ht="12.75" customHeight="1" x14ac:dyDescent="0.2"/>
    <row r="432108" ht="12.75" customHeight="1" x14ac:dyDescent="0.2"/>
    <row r="432112" ht="12.75" customHeight="1" x14ac:dyDescent="0.2"/>
    <row r="432116" ht="12.75" customHeight="1" x14ac:dyDescent="0.2"/>
    <row r="432120" ht="12.75" customHeight="1" x14ac:dyDescent="0.2"/>
    <row r="432124" ht="12.75" customHeight="1" x14ac:dyDescent="0.2"/>
    <row r="432128" ht="12.75" customHeight="1" x14ac:dyDescent="0.2"/>
    <row r="432132" ht="12.75" customHeight="1" x14ac:dyDescent="0.2"/>
    <row r="432136" ht="12.75" customHeight="1" x14ac:dyDescent="0.2"/>
    <row r="432140" ht="12.75" customHeight="1" x14ac:dyDescent="0.2"/>
    <row r="432144" ht="12.75" customHeight="1" x14ac:dyDescent="0.2"/>
    <row r="432148" ht="12.75" customHeight="1" x14ac:dyDescent="0.2"/>
    <row r="432152" ht="12.75" customHeight="1" x14ac:dyDescent="0.2"/>
    <row r="432156" ht="12.75" customHeight="1" x14ac:dyDescent="0.2"/>
    <row r="432160" ht="12.75" customHeight="1" x14ac:dyDescent="0.2"/>
    <row r="432164" ht="12.75" customHeight="1" x14ac:dyDescent="0.2"/>
    <row r="432168" ht="12.75" customHeight="1" x14ac:dyDescent="0.2"/>
    <row r="432172" ht="12.75" customHeight="1" x14ac:dyDescent="0.2"/>
    <row r="432176" ht="12.75" customHeight="1" x14ac:dyDescent="0.2"/>
    <row r="432180" ht="12.75" customHeight="1" x14ac:dyDescent="0.2"/>
    <row r="432184" ht="12.75" customHeight="1" x14ac:dyDescent="0.2"/>
    <row r="432188" ht="12.75" customHeight="1" x14ac:dyDescent="0.2"/>
    <row r="432192" ht="12.75" customHeight="1" x14ac:dyDescent="0.2"/>
    <row r="432196" ht="12.75" customHeight="1" x14ac:dyDescent="0.2"/>
    <row r="432200" ht="12.75" customHeight="1" x14ac:dyDescent="0.2"/>
    <row r="432204" ht="12.75" customHeight="1" x14ac:dyDescent="0.2"/>
    <row r="432208" ht="12.75" customHeight="1" x14ac:dyDescent="0.2"/>
    <row r="432212" ht="12.75" customHeight="1" x14ac:dyDescent="0.2"/>
    <row r="432216" ht="12.75" customHeight="1" x14ac:dyDescent="0.2"/>
    <row r="432220" ht="12.75" customHeight="1" x14ac:dyDescent="0.2"/>
    <row r="432224" ht="12.75" customHeight="1" x14ac:dyDescent="0.2"/>
    <row r="432228" ht="12.75" customHeight="1" x14ac:dyDescent="0.2"/>
    <row r="432232" ht="12.75" customHeight="1" x14ac:dyDescent="0.2"/>
    <row r="432236" ht="12.75" customHeight="1" x14ac:dyDescent="0.2"/>
    <row r="432240" ht="12.75" customHeight="1" x14ac:dyDescent="0.2"/>
    <row r="432244" ht="12.75" customHeight="1" x14ac:dyDescent="0.2"/>
    <row r="432248" ht="12.75" customHeight="1" x14ac:dyDescent="0.2"/>
    <row r="432252" ht="12.75" customHeight="1" x14ac:dyDescent="0.2"/>
    <row r="432256" ht="12.75" customHeight="1" x14ac:dyDescent="0.2"/>
    <row r="432260" ht="12.75" customHeight="1" x14ac:dyDescent="0.2"/>
    <row r="432264" ht="12.75" customHeight="1" x14ac:dyDescent="0.2"/>
    <row r="432268" ht="12.75" customHeight="1" x14ac:dyDescent="0.2"/>
    <row r="432272" ht="12.75" customHeight="1" x14ac:dyDescent="0.2"/>
    <row r="432276" ht="12.75" customHeight="1" x14ac:dyDescent="0.2"/>
    <row r="432280" ht="12.75" customHeight="1" x14ac:dyDescent="0.2"/>
    <row r="432284" ht="12.75" customHeight="1" x14ac:dyDescent="0.2"/>
    <row r="432288" ht="12.75" customHeight="1" x14ac:dyDescent="0.2"/>
    <row r="432292" ht="12.75" customHeight="1" x14ac:dyDescent="0.2"/>
    <row r="432296" ht="12.75" customHeight="1" x14ac:dyDescent="0.2"/>
    <row r="432300" ht="12.75" customHeight="1" x14ac:dyDescent="0.2"/>
    <row r="432304" ht="12.75" customHeight="1" x14ac:dyDescent="0.2"/>
    <row r="432308" ht="12.75" customHeight="1" x14ac:dyDescent="0.2"/>
    <row r="432312" ht="12.75" customHeight="1" x14ac:dyDescent="0.2"/>
    <row r="432316" ht="12.75" customHeight="1" x14ac:dyDescent="0.2"/>
    <row r="432320" ht="12.75" customHeight="1" x14ac:dyDescent="0.2"/>
    <row r="432324" ht="12.75" customHeight="1" x14ac:dyDescent="0.2"/>
    <row r="432328" ht="12.75" customHeight="1" x14ac:dyDescent="0.2"/>
    <row r="432332" ht="12.75" customHeight="1" x14ac:dyDescent="0.2"/>
    <row r="432336" ht="12.75" customHeight="1" x14ac:dyDescent="0.2"/>
    <row r="432340" ht="12.75" customHeight="1" x14ac:dyDescent="0.2"/>
    <row r="432344" ht="12.75" customHeight="1" x14ac:dyDescent="0.2"/>
    <row r="432348" ht="12.75" customHeight="1" x14ac:dyDescent="0.2"/>
    <row r="432352" ht="12.75" customHeight="1" x14ac:dyDescent="0.2"/>
    <row r="432356" ht="12.75" customHeight="1" x14ac:dyDescent="0.2"/>
    <row r="432360" ht="12.75" customHeight="1" x14ac:dyDescent="0.2"/>
    <row r="432364" ht="12.75" customHeight="1" x14ac:dyDescent="0.2"/>
    <row r="432368" ht="12.75" customHeight="1" x14ac:dyDescent="0.2"/>
    <row r="432372" ht="12.75" customHeight="1" x14ac:dyDescent="0.2"/>
    <row r="432376" ht="12.75" customHeight="1" x14ac:dyDescent="0.2"/>
    <row r="432380" ht="12.75" customHeight="1" x14ac:dyDescent="0.2"/>
    <row r="432384" ht="12.75" customHeight="1" x14ac:dyDescent="0.2"/>
    <row r="432388" ht="12.75" customHeight="1" x14ac:dyDescent="0.2"/>
    <row r="432392" ht="12.75" customHeight="1" x14ac:dyDescent="0.2"/>
    <row r="432396" ht="12.75" customHeight="1" x14ac:dyDescent="0.2"/>
    <row r="432400" ht="12.75" customHeight="1" x14ac:dyDescent="0.2"/>
    <row r="432404" ht="12.75" customHeight="1" x14ac:dyDescent="0.2"/>
    <row r="432408" ht="12.75" customHeight="1" x14ac:dyDescent="0.2"/>
    <row r="432412" ht="12.75" customHeight="1" x14ac:dyDescent="0.2"/>
    <row r="432416" ht="12.75" customHeight="1" x14ac:dyDescent="0.2"/>
    <row r="432420" ht="12.75" customHeight="1" x14ac:dyDescent="0.2"/>
    <row r="432424" ht="12.75" customHeight="1" x14ac:dyDescent="0.2"/>
    <row r="432428" ht="12.75" customHeight="1" x14ac:dyDescent="0.2"/>
    <row r="432432" ht="12.75" customHeight="1" x14ac:dyDescent="0.2"/>
    <row r="432436" ht="12.75" customHeight="1" x14ac:dyDescent="0.2"/>
    <row r="432440" ht="12.75" customHeight="1" x14ac:dyDescent="0.2"/>
    <row r="432444" ht="12.75" customHeight="1" x14ac:dyDescent="0.2"/>
    <row r="432448" ht="12.75" customHeight="1" x14ac:dyDescent="0.2"/>
    <row r="432452" ht="12.75" customHeight="1" x14ac:dyDescent="0.2"/>
    <row r="432456" ht="12.75" customHeight="1" x14ac:dyDescent="0.2"/>
    <row r="432460" ht="12.75" customHeight="1" x14ac:dyDescent="0.2"/>
    <row r="432464" ht="12.75" customHeight="1" x14ac:dyDescent="0.2"/>
    <row r="432468" ht="12.75" customHeight="1" x14ac:dyDescent="0.2"/>
    <row r="432472" ht="12.75" customHeight="1" x14ac:dyDescent="0.2"/>
    <row r="432476" ht="12.75" customHeight="1" x14ac:dyDescent="0.2"/>
    <row r="432480" ht="12.75" customHeight="1" x14ac:dyDescent="0.2"/>
    <row r="432484" ht="12.75" customHeight="1" x14ac:dyDescent="0.2"/>
    <row r="432488" ht="12.75" customHeight="1" x14ac:dyDescent="0.2"/>
    <row r="432492" ht="12.75" customHeight="1" x14ac:dyDescent="0.2"/>
    <row r="432496" ht="12.75" customHeight="1" x14ac:dyDescent="0.2"/>
    <row r="432500" ht="12.75" customHeight="1" x14ac:dyDescent="0.2"/>
    <row r="432504" ht="12.75" customHeight="1" x14ac:dyDescent="0.2"/>
    <row r="432508" ht="12.75" customHeight="1" x14ac:dyDescent="0.2"/>
    <row r="432512" ht="12.75" customHeight="1" x14ac:dyDescent="0.2"/>
    <row r="432516" ht="12.75" customHeight="1" x14ac:dyDescent="0.2"/>
    <row r="432520" ht="12.75" customHeight="1" x14ac:dyDescent="0.2"/>
    <row r="432524" ht="12.75" customHeight="1" x14ac:dyDescent="0.2"/>
    <row r="432528" ht="12.75" customHeight="1" x14ac:dyDescent="0.2"/>
    <row r="432532" ht="12.75" customHeight="1" x14ac:dyDescent="0.2"/>
    <row r="432536" ht="12.75" customHeight="1" x14ac:dyDescent="0.2"/>
    <row r="432540" ht="12.75" customHeight="1" x14ac:dyDescent="0.2"/>
    <row r="432544" ht="12.75" customHeight="1" x14ac:dyDescent="0.2"/>
    <row r="432548" ht="12.75" customHeight="1" x14ac:dyDescent="0.2"/>
    <row r="432552" ht="12.75" customHeight="1" x14ac:dyDescent="0.2"/>
    <row r="432556" ht="12.75" customHeight="1" x14ac:dyDescent="0.2"/>
    <row r="432560" ht="12.75" customHeight="1" x14ac:dyDescent="0.2"/>
    <row r="432564" ht="12.75" customHeight="1" x14ac:dyDescent="0.2"/>
    <row r="432568" ht="12.75" customHeight="1" x14ac:dyDescent="0.2"/>
    <row r="432572" ht="12.75" customHeight="1" x14ac:dyDescent="0.2"/>
    <row r="432576" ht="12.75" customHeight="1" x14ac:dyDescent="0.2"/>
    <row r="432580" ht="12.75" customHeight="1" x14ac:dyDescent="0.2"/>
    <row r="432584" ht="12.75" customHeight="1" x14ac:dyDescent="0.2"/>
    <row r="432588" ht="12.75" customHeight="1" x14ac:dyDescent="0.2"/>
    <row r="432592" ht="12.75" customHeight="1" x14ac:dyDescent="0.2"/>
    <row r="432596" ht="12.75" customHeight="1" x14ac:dyDescent="0.2"/>
    <row r="432600" ht="12.75" customHeight="1" x14ac:dyDescent="0.2"/>
    <row r="432604" ht="12.75" customHeight="1" x14ac:dyDescent="0.2"/>
    <row r="432608" ht="12.75" customHeight="1" x14ac:dyDescent="0.2"/>
    <row r="432612" ht="12.75" customHeight="1" x14ac:dyDescent="0.2"/>
    <row r="432616" ht="12.75" customHeight="1" x14ac:dyDescent="0.2"/>
    <row r="432620" ht="12.75" customHeight="1" x14ac:dyDescent="0.2"/>
    <row r="432624" ht="12.75" customHeight="1" x14ac:dyDescent="0.2"/>
    <row r="432628" ht="12.75" customHeight="1" x14ac:dyDescent="0.2"/>
    <row r="432632" ht="12.75" customHeight="1" x14ac:dyDescent="0.2"/>
    <row r="432636" ht="12.75" customHeight="1" x14ac:dyDescent="0.2"/>
    <row r="432640" ht="12.75" customHeight="1" x14ac:dyDescent="0.2"/>
    <row r="432644" ht="12.75" customHeight="1" x14ac:dyDescent="0.2"/>
    <row r="432648" ht="12.75" customHeight="1" x14ac:dyDescent="0.2"/>
    <row r="432652" ht="12.75" customHeight="1" x14ac:dyDescent="0.2"/>
    <row r="432656" ht="12.75" customHeight="1" x14ac:dyDescent="0.2"/>
    <row r="432660" ht="12.75" customHeight="1" x14ac:dyDescent="0.2"/>
    <row r="432664" ht="12.75" customHeight="1" x14ac:dyDescent="0.2"/>
    <row r="432668" ht="12.75" customHeight="1" x14ac:dyDescent="0.2"/>
    <row r="432672" ht="12.75" customHeight="1" x14ac:dyDescent="0.2"/>
    <row r="432676" ht="12.75" customHeight="1" x14ac:dyDescent="0.2"/>
    <row r="432680" ht="12.75" customHeight="1" x14ac:dyDescent="0.2"/>
    <row r="432684" ht="12.75" customHeight="1" x14ac:dyDescent="0.2"/>
    <row r="432688" ht="12.75" customHeight="1" x14ac:dyDescent="0.2"/>
    <row r="432692" ht="12.75" customHeight="1" x14ac:dyDescent="0.2"/>
    <row r="432696" ht="12.75" customHeight="1" x14ac:dyDescent="0.2"/>
    <row r="432700" ht="12.75" customHeight="1" x14ac:dyDescent="0.2"/>
    <row r="432704" ht="12.75" customHeight="1" x14ac:dyDescent="0.2"/>
    <row r="432708" ht="12.75" customHeight="1" x14ac:dyDescent="0.2"/>
    <row r="432712" ht="12.75" customHeight="1" x14ac:dyDescent="0.2"/>
    <row r="432716" ht="12.75" customHeight="1" x14ac:dyDescent="0.2"/>
    <row r="432720" ht="12.75" customHeight="1" x14ac:dyDescent="0.2"/>
    <row r="432724" ht="12.75" customHeight="1" x14ac:dyDescent="0.2"/>
    <row r="432728" ht="12.75" customHeight="1" x14ac:dyDescent="0.2"/>
    <row r="432732" ht="12.75" customHeight="1" x14ac:dyDescent="0.2"/>
    <row r="432736" ht="12.75" customHeight="1" x14ac:dyDescent="0.2"/>
    <row r="432740" ht="12.75" customHeight="1" x14ac:dyDescent="0.2"/>
    <row r="432744" ht="12.75" customHeight="1" x14ac:dyDescent="0.2"/>
    <row r="432748" ht="12.75" customHeight="1" x14ac:dyDescent="0.2"/>
    <row r="432752" ht="12.75" customHeight="1" x14ac:dyDescent="0.2"/>
    <row r="432756" ht="12.75" customHeight="1" x14ac:dyDescent="0.2"/>
    <row r="432760" ht="12.75" customHeight="1" x14ac:dyDescent="0.2"/>
    <row r="432764" ht="12.75" customHeight="1" x14ac:dyDescent="0.2"/>
    <row r="432768" ht="12.75" customHeight="1" x14ac:dyDescent="0.2"/>
    <row r="432772" ht="12.75" customHeight="1" x14ac:dyDescent="0.2"/>
    <row r="432776" ht="12.75" customHeight="1" x14ac:dyDescent="0.2"/>
    <row r="432780" ht="12.75" customHeight="1" x14ac:dyDescent="0.2"/>
    <row r="432784" ht="12.75" customHeight="1" x14ac:dyDescent="0.2"/>
    <row r="432788" ht="12.75" customHeight="1" x14ac:dyDescent="0.2"/>
    <row r="432792" ht="12.75" customHeight="1" x14ac:dyDescent="0.2"/>
    <row r="432796" ht="12.75" customHeight="1" x14ac:dyDescent="0.2"/>
    <row r="432800" ht="12.75" customHeight="1" x14ac:dyDescent="0.2"/>
    <row r="432804" ht="12.75" customHeight="1" x14ac:dyDescent="0.2"/>
    <row r="432808" ht="12.75" customHeight="1" x14ac:dyDescent="0.2"/>
    <row r="432812" ht="12.75" customHeight="1" x14ac:dyDescent="0.2"/>
    <row r="432816" ht="12.75" customHeight="1" x14ac:dyDescent="0.2"/>
    <row r="432820" ht="12.75" customHeight="1" x14ac:dyDescent="0.2"/>
    <row r="432824" ht="12.75" customHeight="1" x14ac:dyDescent="0.2"/>
    <row r="432828" ht="12.75" customHeight="1" x14ac:dyDescent="0.2"/>
    <row r="432832" ht="12.75" customHeight="1" x14ac:dyDescent="0.2"/>
    <row r="432836" ht="12.75" customHeight="1" x14ac:dyDescent="0.2"/>
    <row r="432840" ht="12.75" customHeight="1" x14ac:dyDescent="0.2"/>
    <row r="432844" ht="12.75" customHeight="1" x14ac:dyDescent="0.2"/>
    <row r="432848" ht="12.75" customHeight="1" x14ac:dyDescent="0.2"/>
    <row r="432852" ht="12.75" customHeight="1" x14ac:dyDescent="0.2"/>
    <row r="432856" ht="12.75" customHeight="1" x14ac:dyDescent="0.2"/>
    <row r="432860" ht="12.75" customHeight="1" x14ac:dyDescent="0.2"/>
    <row r="432864" ht="12.75" customHeight="1" x14ac:dyDescent="0.2"/>
    <row r="432868" ht="12.75" customHeight="1" x14ac:dyDescent="0.2"/>
    <row r="432872" ht="12.75" customHeight="1" x14ac:dyDescent="0.2"/>
    <row r="432876" ht="12.75" customHeight="1" x14ac:dyDescent="0.2"/>
    <row r="432880" ht="12.75" customHeight="1" x14ac:dyDescent="0.2"/>
    <row r="432884" ht="12.75" customHeight="1" x14ac:dyDescent="0.2"/>
    <row r="432888" ht="12.75" customHeight="1" x14ac:dyDescent="0.2"/>
    <row r="432892" ht="12.75" customHeight="1" x14ac:dyDescent="0.2"/>
    <row r="432896" ht="12.75" customHeight="1" x14ac:dyDescent="0.2"/>
    <row r="432900" ht="12.75" customHeight="1" x14ac:dyDescent="0.2"/>
    <row r="432904" ht="12.75" customHeight="1" x14ac:dyDescent="0.2"/>
    <row r="432908" ht="12.75" customHeight="1" x14ac:dyDescent="0.2"/>
    <row r="432912" ht="12.75" customHeight="1" x14ac:dyDescent="0.2"/>
    <row r="432916" ht="12.75" customHeight="1" x14ac:dyDescent="0.2"/>
    <row r="432920" ht="12.75" customHeight="1" x14ac:dyDescent="0.2"/>
    <row r="432924" ht="12.75" customHeight="1" x14ac:dyDescent="0.2"/>
    <row r="432928" ht="12.75" customHeight="1" x14ac:dyDescent="0.2"/>
    <row r="432932" ht="12.75" customHeight="1" x14ac:dyDescent="0.2"/>
    <row r="432936" ht="12.75" customHeight="1" x14ac:dyDescent="0.2"/>
    <row r="432940" ht="12.75" customHeight="1" x14ac:dyDescent="0.2"/>
    <row r="432944" ht="12.75" customHeight="1" x14ac:dyDescent="0.2"/>
    <row r="432948" ht="12.75" customHeight="1" x14ac:dyDescent="0.2"/>
    <row r="432952" ht="12.75" customHeight="1" x14ac:dyDescent="0.2"/>
    <row r="432956" ht="12.75" customHeight="1" x14ac:dyDescent="0.2"/>
    <row r="432960" ht="12.75" customHeight="1" x14ac:dyDescent="0.2"/>
    <row r="432964" ht="12.75" customHeight="1" x14ac:dyDescent="0.2"/>
    <row r="432968" ht="12.75" customHeight="1" x14ac:dyDescent="0.2"/>
    <row r="432972" ht="12.75" customHeight="1" x14ac:dyDescent="0.2"/>
    <row r="432976" ht="12.75" customHeight="1" x14ac:dyDescent="0.2"/>
    <row r="432980" ht="12.75" customHeight="1" x14ac:dyDescent="0.2"/>
    <row r="432984" ht="12.75" customHeight="1" x14ac:dyDescent="0.2"/>
    <row r="432988" ht="12.75" customHeight="1" x14ac:dyDescent="0.2"/>
    <row r="432992" ht="12.75" customHeight="1" x14ac:dyDescent="0.2"/>
    <row r="432996" ht="12.75" customHeight="1" x14ac:dyDescent="0.2"/>
    <row r="433000" ht="12.75" customHeight="1" x14ac:dyDescent="0.2"/>
    <row r="433004" ht="12.75" customHeight="1" x14ac:dyDescent="0.2"/>
    <row r="433008" ht="12.75" customHeight="1" x14ac:dyDescent="0.2"/>
    <row r="433012" ht="12.75" customHeight="1" x14ac:dyDescent="0.2"/>
    <row r="433016" ht="12.75" customHeight="1" x14ac:dyDescent="0.2"/>
    <row r="433020" ht="12.75" customHeight="1" x14ac:dyDescent="0.2"/>
    <row r="433024" ht="12.75" customHeight="1" x14ac:dyDescent="0.2"/>
    <row r="433028" ht="12.75" customHeight="1" x14ac:dyDescent="0.2"/>
    <row r="433032" ht="12.75" customHeight="1" x14ac:dyDescent="0.2"/>
    <row r="433036" ht="12.75" customHeight="1" x14ac:dyDescent="0.2"/>
    <row r="433040" ht="12.75" customHeight="1" x14ac:dyDescent="0.2"/>
    <row r="433044" ht="12.75" customHeight="1" x14ac:dyDescent="0.2"/>
    <row r="433048" ht="12.75" customHeight="1" x14ac:dyDescent="0.2"/>
    <row r="433052" ht="12.75" customHeight="1" x14ac:dyDescent="0.2"/>
    <row r="433056" ht="12.75" customHeight="1" x14ac:dyDescent="0.2"/>
    <row r="433060" ht="12.75" customHeight="1" x14ac:dyDescent="0.2"/>
    <row r="433064" ht="12.75" customHeight="1" x14ac:dyDescent="0.2"/>
    <row r="433068" ht="12.75" customHeight="1" x14ac:dyDescent="0.2"/>
    <row r="433072" ht="12.75" customHeight="1" x14ac:dyDescent="0.2"/>
    <row r="433076" ht="12.75" customHeight="1" x14ac:dyDescent="0.2"/>
    <row r="433080" ht="12.75" customHeight="1" x14ac:dyDescent="0.2"/>
    <row r="433084" ht="12.75" customHeight="1" x14ac:dyDescent="0.2"/>
    <row r="433088" ht="12.75" customHeight="1" x14ac:dyDescent="0.2"/>
    <row r="433092" ht="12.75" customHeight="1" x14ac:dyDescent="0.2"/>
    <row r="433096" ht="12.75" customHeight="1" x14ac:dyDescent="0.2"/>
    <row r="433100" ht="12.75" customHeight="1" x14ac:dyDescent="0.2"/>
    <row r="433104" ht="12.75" customHeight="1" x14ac:dyDescent="0.2"/>
    <row r="433108" ht="12.75" customHeight="1" x14ac:dyDescent="0.2"/>
    <row r="433112" ht="12.75" customHeight="1" x14ac:dyDescent="0.2"/>
    <row r="433116" ht="12.75" customHeight="1" x14ac:dyDescent="0.2"/>
    <row r="433120" ht="12.75" customHeight="1" x14ac:dyDescent="0.2"/>
    <row r="433124" ht="12.75" customHeight="1" x14ac:dyDescent="0.2"/>
    <row r="433128" ht="12.75" customHeight="1" x14ac:dyDescent="0.2"/>
    <row r="433132" ht="12.75" customHeight="1" x14ac:dyDescent="0.2"/>
    <row r="433136" ht="12.75" customHeight="1" x14ac:dyDescent="0.2"/>
    <row r="433140" ht="12.75" customHeight="1" x14ac:dyDescent="0.2"/>
    <row r="433144" ht="12.75" customHeight="1" x14ac:dyDescent="0.2"/>
    <row r="433148" ht="12.75" customHeight="1" x14ac:dyDescent="0.2"/>
    <row r="433152" ht="12.75" customHeight="1" x14ac:dyDescent="0.2"/>
    <row r="433156" ht="12.75" customHeight="1" x14ac:dyDescent="0.2"/>
    <row r="433160" ht="12.75" customHeight="1" x14ac:dyDescent="0.2"/>
    <row r="433164" ht="12.75" customHeight="1" x14ac:dyDescent="0.2"/>
    <row r="433168" ht="12.75" customHeight="1" x14ac:dyDescent="0.2"/>
    <row r="433172" ht="12.75" customHeight="1" x14ac:dyDescent="0.2"/>
    <row r="433176" ht="12.75" customHeight="1" x14ac:dyDescent="0.2"/>
    <row r="433180" ht="12.75" customHeight="1" x14ac:dyDescent="0.2"/>
    <row r="433184" ht="12.75" customHeight="1" x14ac:dyDescent="0.2"/>
    <row r="433188" ht="12.75" customHeight="1" x14ac:dyDescent="0.2"/>
    <row r="433192" ht="12.75" customHeight="1" x14ac:dyDescent="0.2"/>
    <row r="433196" ht="12.75" customHeight="1" x14ac:dyDescent="0.2"/>
    <row r="433200" ht="12.75" customHeight="1" x14ac:dyDescent="0.2"/>
    <row r="433204" ht="12.75" customHeight="1" x14ac:dyDescent="0.2"/>
    <row r="433208" ht="12.75" customHeight="1" x14ac:dyDescent="0.2"/>
    <row r="433212" ht="12.75" customHeight="1" x14ac:dyDescent="0.2"/>
    <row r="433216" ht="12.75" customHeight="1" x14ac:dyDescent="0.2"/>
    <row r="433220" ht="12.75" customHeight="1" x14ac:dyDescent="0.2"/>
    <row r="433224" ht="12.75" customHeight="1" x14ac:dyDescent="0.2"/>
    <row r="433228" ht="12.75" customHeight="1" x14ac:dyDescent="0.2"/>
    <row r="433232" ht="12.75" customHeight="1" x14ac:dyDescent="0.2"/>
    <row r="433236" ht="12.75" customHeight="1" x14ac:dyDescent="0.2"/>
    <row r="433240" ht="12.75" customHeight="1" x14ac:dyDescent="0.2"/>
    <row r="433244" ht="12.75" customHeight="1" x14ac:dyDescent="0.2"/>
    <row r="433248" ht="12.75" customHeight="1" x14ac:dyDescent="0.2"/>
    <row r="433252" ht="12.75" customHeight="1" x14ac:dyDescent="0.2"/>
    <row r="433256" ht="12.75" customHeight="1" x14ac:dyDescent="0.2"/>
    <row r="433260" ht="12.75" customHeight="1" x14ac:dyDescent="0.2"/>
    <row r="433264" ht="12.75" customHeight="1" x14ac:dyDescent="0.2"/>
    <row r="433268" ht="12.75" customHeight="1" x14ac:dyDescent="0.2"/>
    <row r="433272" ht="12.75" customHeight="1" x14ac:dyDescent="0.2"/>
    <row r="433276" ht="12.75" customHeight="1" x14ac:dyDescent="0.2"/>
    <row r="433280" ht="12.75" customHeight="1" x14ac:dyDescent="0.2"/>
    <row r="433284" ht="12.75" customHeight="1" x14ac:dyDescent="0.2"/>
    <row r="433288" ht="12.75" customHeight="1" x14ac:dyDescent="0.2"/>
    <row r="433292" ht="12.75" customHeight="1" x14ac:dyDescent="0.2"/>
    <row r="433296" ht="12.75" customHeight="1" x14ac:dyDescent="0.2"/>
    <row r="433300" ht="12.75" customHeight="1" x14ac:dyDescent="0.2"/>
    <row r="433304" ht="12.75" customHeight="1" x14ac:dyDescent="0.2"/>
    <row r="433308" ht="12.75" customHeight="1" x14ac:dyDescent="0.2"/>
    <row r="433312" ht="12.75" customHeight="1" x14ac:dyDescent="0.2"/>
    <row r="433316" ht="12.75" customHeight="1" x14ac:dyDescent="0.2"/>
    <row r="433320" ht="12.75" customHeight="1" x14ac:dyDescent="0.2"/>
    <row r="433324" ht="12.75" customHeight="1" x14ac:dyDescent="0.2"/>
    <row r="433328" ht="12.75" customHeight="1" x14ac:dyDescent="0.2"/>
    <row r="433332" ht="12.75" customHeight="1" x14ac:dyDescent="0.2"/>
    <row r="433336" ht="12.75" customHeight="1" x14ac:dyDescent="0.2"/>
    <row r="433340" ht="12.75" customHeight="1" x14ac:dyDescent="0.2"/>
    <row r="433344" ht="12.75" customHeight="1" x14ac:dyDescent="0.2"/>
    <row r="433348" ht="12.75" customHeight="1" x14ac:dyDescent="0.2"/>
    <row r="433352" ht="12.75" customHeight="1" x14ac:dyDescent="0.2"/>
    <row r="433356" ht="12.75" customHeight="1" x14ac:dyDescent="0.2"/>
    <row r="433360" ht="12.75" customHeight="1" x14ac:dyDescent="0.2"/>
    <row r="433364" ht="12.75" customHeight="1" x14ac:dyDescent="0.2"/>
    <row r="433368" ht="12.75" customHeight="1" x14ac:dyDescent="0.2"/>
    <row r="433372" ht="12.75" customHeight="1" x14ac:dyDescent="0.2"/>
    <row r="433376" ht="12.75" customHeight="1" x14ac:dyDescent="0.2"/>
    <row r="433380" ht="12.75" customHeight="1" x14ac:dyDescent="0.2"/>
    <row r="433384" ht="12.75" customHeight="1" x14ac:dyDescent="0.2"/>
    <row r="433388" ht="12.75" customHeight="1" x14ac:dyDescent="0.2"/>
    <row r="433392" ht="12.75" customHeight="1" x14ac:dyDescent="0.2"/>
    <row r="433396" ht="12.75" customHeight="1" x14ac:dyDescent="0.2"/>
    <row r="433400" ht="12.75" customHeight="1" x14ac:dyDescent="0.2"/>
    <row r="433404" ht="12.75" customHeight="1" x14ac:dyDescent="0.2"/>
    <row r="433408" ht="12.75" customHeight="1" x14ac:dyDescent="0.2"/>
    <row r="433412" ht="12.75" customHeight="1" x14ac:dyDescent="0.2"/>
    <row r="433416" ht="12.75" customHeight="1" x14ac:dyDescent="0.2"/>
    <row r="433420" ht="12.75" customHeight="1" x14ac:dyDescent="0.2"/>
    <row r="433424" ht="12.75" customHeight="1" x14ac:dyDescent="0.2"/>
    <row r="433428" ht="12.75" customHeight="1" x14ac:dyDescent="0.2"/>
    <row r="433432" ht="12.75" customHeight="1" x14ac:dyDescent="0.2"/>
    <row r="433436" ht="12.75" customHeight="1" x14ac:dyDescent="0.2"/>
    <row r="433440" ht="12.75" customHeight="1" x14ac:dyDescent="0.2"/>
    <row r="433444" ht="12.75" customHeight="1" x14ac:dyDescent="0.2"/>
    <row r="433448" ht="12.75" customHeight="1" x14ac:dyDescent="0.2"/>
    <row r="433452" ht="12.75" customHeight="1" x14ac:dyDescent="0.2"/>
    <row r="433456" ht="12.75" customHeight="1" x14ac:dyDescent="0.2"/>
    <row r="433460" ht="12.75" customHeight="1" x14ac:dyDescent="0.2"/>
    <row r="433464" ht="12.75" customHeight="1" x14ac:dyDescent="0.2"/>
    <row r="433468" ht="12.75" customHeight="1" x14ac:dyDescent="0.2"/>
    <row r="433472" ht="12.75" customHeight="1" x14ac:dyDescent="0.2"/>
    <row r="433476" ht="12.75" customHeight="1" x14ac:dyDescent="0.2"/>
    <row r="433480" ht="12.75" customHeight="1" x14ac:dyDescent="0.2"/>
    <row r="433484" ht="12.75" customHeight="1" x14ac:dyDescent="0.2"/>
    <row r="433488" ht="12.75" customHeight="1" x14ac:dyDescent="0.2"/>
    <row r="433492" ht="12.75" customHeight="1" x14ac:dyDescent="0.2"/>
    <row r="433496" ht="12.75" customHeight="1" x14ac:dyDescent="0.2"/>
    <row r="433500" ht="12.75" customHeight="1" x14ac:dyDescent="0.2"/>
    <row r="433504" ht="12.75" customHeight="1" x14ac:dyDescent="0.2"/>
    <row r="433508" ht="12.75" customHeight="1" x14ac:dyDescent="0.2"/>
    <row r="433512" ht="12.75" customHeight="1" x14ac:dyDescent="0.2"/>
    <row r="433516" ht="12.75" customHeight="1" x14ac:dyDescent="0.2"/>
    <row r="433520" ht="12.75" customHeight="1" x14ac:dyDescent="0.2"/>
    <row r="433524" ht="12.75" customHeight="1" x14ac:dyDescent="0.2"/>
    <row r="433528" ht="12.75" customHeight="1" x14ac:dyDescent="0.2"/>
    <row r="433532" ht="12.75" customHeight="1" x14ac:dyDescent="0.2"/>
    <row r="433536" ht="12.75" customHeight="1" x14ac:dyDescent="0.2"/>
    <row r="433540" ht="12.75" customHeight="1" x14ac:dyDescent="0.2"/>
    <row r="433544" ht="12.75" customHeight="1" x14ac:dyDescent="0.2"/>
    <row r="433548" ht="12.75" customHeight="1" x14ac:dyDescent="0.2"/>
    <row r="433552" ht="12.75" customHeight="1" x14ac:dyDescent="0.2"/>
    <row r="433556" ht="12.75" customHeight="1" x14ac:dyDescent="0.2"/>
    <row r="433560" ht="12.75" customHeight="1" x14ac:dyDescent="0.2"/>
    <row r="433564" ht="12.75" customHeight="1" x14ac:dyDescent="0.2"/>
    <row r="433568" ht="12.75" customHeight="1" x14ac:dyDescent="0.2"/>
    <row r="433572" ht="12.75" customHeight="1" x14ac:dyDescent="0.2"/>
    <row r="433576" ht="12.75" customHeight="1" x14ac:dyDescent="0.2"/>
    <row r="433580" ht="12.75" customHeight="1" x14ac:dyDescent="0.2"/>
    <row r="433584" ht="12.75" customHeight="1" x14ac:dyDescent="0.2"/>
    <row r="433588" ht="12.75" customHeight="1" x14ac:dyDescent="0.2"/>
    <row r="433592" ht="12.75" customHeight="1" x14ac:dyDescent="0.2"/>
    <row r="433596" ht="12.75" customHeight="1" x14ac:dyDescent="0.2"/>
    <row r="433600" ht="12.75" customHeight="1" x14ac:dyDescent="0.2"/>
    <row r="433604" ht="12.75" customHeight="1" x14ac:dyDescent="0.2"/>
    <row r="433608" ht="12.75" customHeight="1" x14ac:dyDescent="0.2"/>
    <row r="433612" ht="12.75" customHeight="1" x14ac:dyDescent="0.2"/>
    <row r="433616" ht="12.75" customHeight="1" x14ac:dyDescent="0.2"/>
    <row r="433620" ht="12.75" customHeight="1" x14ac:dyDescent="0.2"/>
    <row r="433624" ht="12.75" customHeight="1" x14ac:dyDescent="0.2"/>
    <row r="433628" ht="12.75" customHeight="1" x14ac:dyDescent="0.2"/>
    <row r="433632" ht="12.75" customHeight="1" x14ac:dyDescent="0.2"/>
    <row r="433636" ht="12.75" customHeight="1" x14ac:dyDescent="0.2"/>
    <row r="433640" ht="12.75" customHeight="1" x14ac:dyDescent="0.2"/>
    <row r="433644" ht="12.75" customHeight="1" x14ac:dyDescent="0.2"/>
    <row r="433648" ht="12.75" customHeight="1" x14ac:dyDescent="0.2"/>
    <row r="433652" ht="12.75" customHeight="1" x14ac:dyDescent="0.2"/>
    <row r="433656" ht="12.75" customHeight="1" x14ac:dyDescent="0.2"/>
    <row r="433660" ht="12.75" customHeight="1" x14ac:dyDescent="0.2"/>
    <row r="433664" ht="12.75" customHeight="1" x14ac:dyDescent="0.2"/>
    <row r="433668" ht="12.75" customHeight="1" x14ac:dyDescent="0.2"/>
    <row r="433672" ht="12.75" customHeight="1" x14ac:dyDescent="0.2"/>
    <row r="433676" ht="12.75" customHeight="1" x14ac:dyDescent="0.2"/>
    <row r="433680" ht="12.75" customHeight="1" x14ac:dyDescent="0.2"/>
    <row r="433684" ht="12.75" customHeight="1" x14ac:dyDescent="0.2"/>
    <row r="433688" ht="12.75" customHeight="1" x14ac:dyDescent="0.2"/>
    <row r="433692" ht="12.75" customHeight="1" x14ac:dyDescent="0.2"/>
    <row r="433696" ht="12.75" customHeight="1" x14ac:dyDescent="0.2"/>
    <row r="433700" ht="12.75" customHeight="1" x14ac:dyDescent="0.2"/>
    <row r="433704" ht="12.75" customHeight="1" x14ac:dyDescent="0.2"/>
    <row r="433708" ht="12.75" customHeight="1" x14ac:dyDescent="0.2"/>
    <row r="433712" ht="12.75" customHeight="1" x14ac:dyDescent="0.2"/>
    <row r="433716" ht="12.75" customHeight="1" x14ac:dyDescent="0.2"/>
    <row r="433720" ht="12.75" customHeight="1" x14ac:dyDescent="0.2"/>
    <row r="433724" ht="12.75" customHeight="1" x14ac:dyDescent="0.2"/>
    <row r="433728" ht="12.75" customHeight="1" x14ac:dyDescent="0.2"/>
    <row r="433732" ht="12.75" customHeight="1" x14ac:dyDescent="0.2"/>
    <row r="433736" ht="12.75" customHeight="1" x14ac:dyDescent="0.2"/>
    <row r="433740" ht="12.75" customHeight="1" x14ac:dyDescent="0.2"/>
    <row r="433744" ht="12.75" customHeight="1" x14ac:dyDescent="0.2"/>
    <row r="433748" ht="12.75" customHeight="1" x14ac:dyDescent="0.2"/>
    <row r="433752" ht="12.75" customHeight="1" x14ac:dyDescent="0.2"/>
    <row r="433756" ht="12.75" customHeight="1" x14ac:dyDescent="0.2"/>
    <row r="433760" ht="12.75" customHeight="1" x14ac:dyDescent="0.2"/>
    <row r="433764" ht="12.75" customHeight="1" x14ac:dyDescent="0.2"/>
    <row r="433768" ht="12.75" customHeight="1" x14ac:dyDescent="0.2"/>
    <row r="433772" ht="12.75" customHeight="1" x14ac:dyDescent="0.2"/>
    <row r="433776" ht="12.75" customHeight="1" x14ac:dyDescent="0.2"/>
    <row r="433780" ht="12.75" customHeight="1" x14ac:dyDescent="0.2"/>
    <row r="433784" ht="12.75" customHeight="1" x14ac:dyDescent="0.2"/>
    <row r="433788" ht="12.75" customHeight="1" x14ac:dyDescent="0.2"/>
    <row r="433792" ht="12.75" customHeight="1" x14ac:dyDescent="0.2"/>
    <row r="433796" ht="12.75" customHeight="1" x14ac:dyDescent="0.2"/>
    <row r="433800" ht="12.75" customHeight="1" x14ac:dyDescent="0.2"/>
    <row r="433804" ht="12.75" customHeight="1" x14ac:dyDescent="0.2"/>
    <row r="433808" ht="12.75" customHeight="1" x14ac:dyDescent="0.2"/>
    <row r="433812" ht="12.75" customHeight="1" x14ac:dyDescent="0.2"/>
    <row r="433816" ht="12.75" customHeight="1" x14ac:dyDescent="0.2"/>
    <row r="433820" ht="12.75" customHeight="1" x14ac:dyDescent="0.2"/>
    <row r="433824" ht="12.75" customHeight="1" x14ac:dyDescent="0.2"/>
    <row r="433828" ht="12.75" customHeight="1" x14ac:dyDescent="0.2"/>
    <row r="433832" ht="12.75" customHeight="1" x14ac:dyDescent="0.2"/>
    <row r="433836" ht="12.75" customHeight="1" x14ac:dyDescent="0.2"/>
    <row r="433840" ht="12.75" customHeight="1" x14ac:dyDescent="0.2"/>
    <row r="433844" ht="12.75" customHeight="1" x14ac:dyDescent="0.2"/>
    <row r="433848" ht="12.75" customHeight="1" x14ac:dyDescent="0.2"/>
    <row r="433852" ht="12.75" customHeight="1" x14ac:dyDescent="0.2"/>
    <row r="433856" ht="12.75" customHeight="1" x14ac:dyDescent="0.2"/>
    <row r="433860" ht="12.75" customHeight="1" x14ac:dyDescent="0.2"/>
    <row r="433864" ht="12.75" customHeight="1" x14ac:dyDescent="0.2"/>
    <row r="433868" ht="12.75" customHeight="1" x14ac:dyDescent="0.2"/>
    <row r="433872" ht="12.75" customHeight="1" x14ac:dyDescent="0.2"/>
    <row r="433876" ht="12.75" customHeight="1" x14ac:dyDescent="0.2"/>
    <row r="433880" ht="12.75" customHeight="1" x14ac:dyDescent="0.2"/>
    <row r="433884" ht="12.75" customHeight="1" x14ac:dyDescent="0.2"/>
    <row r="433888" ht="12.75" customHeight="1" x14ac:dyDescent="0.2"/>
    <row r="433892" ht="12.75" customHeight="1" x14ac:dyDescent="0.2"/>
    <row r="433896" ht="12.75" customHeight="1" x14ac:dyDescent="0.2"/>
    <row r="433900" ht="12.75" customHeight="1" x14ac:dyDescent="0.2"/>
    <row r="433904" ht="12.75" customHeight="1" x14ac:dyDescent="0.2"/>
    <row r="433908" ht="12.75" customHeight="1" x14ac:dyDescent="0.2"/>
    <row r="433912" ht="12.75" customHeight="1" x14ac:dyDescent="0.2"/>
    <row r="433916" ht="12.75" customHeight="1" x14ac:dyDescent="0.2"/>
    <row r="433920" ht="12.75" customHeight="1" x14ac:dyDescent="0.2"/>
    <row r="433924" ht="12.75" customHeight="1" x14ac:dyDescent="0.2"/>
    <row r="433928" ht="12.75" customHeight="1" x14ac:dyDescent="0.2"/>
    <row r="433932" ht="12.75" customHeight="1" x14ac:dyDescent="0.2"/>
    <row r="433936" ht="12.75" customHeight="1" x14ac:dyDescent="0.2"/>
    <row r="433940" ht="12.75" customHeight="1" x14ac:dyDescent="0.2"/>
    <row r="433944" ht="12.75" customHeight="1" x14ac:dyDescent="0.2"/>
    <row r="433948" ht="12.75" customHeight="1" x14ac:dyDescent="0.2"/>
    <row r="433952" ht="12.75" customHeight="1" x14ac:dyDescent="0.2"/>
    <row r="433956" ht="12.75" customHeight="1" x14ac:dyDescent="0.2"/>
    <row r="433960" ht="12.75" customHeight="1" x14ac:dyDescent="0.2"/>
    <row r="433964" ht="12.75" customHeight="1" x14ac:dyDescent="0.2"/>
    <row r="433968" ht="12.75" customHeight="1" x14ac:dyDescent="0.2"/>
    <row r="433972" ht="12.75" customHeight="1" x14ac:dyDescent="0.2"/>
    <row r="433976" ht="12.75" customHeight="1" x14ac:dyDescent="0.2"/>
    <row r="433980" ht="12.75" customHeight="1" x14ac:dyDescent="0.2"/>
    <row r="433984" ht="12.75" customHeight="1" x14ac:dyDescent="0.2"/>
    <row r="433988" ht="12.75" customHeight="1" x14ac:dyDescent="0.2"/>
    <row r="433992" ht="12.75" customHeight="1" x14ac:dyDescent="0.2"/>
    <row r="433996" ht="12.75" customHeight="1" x14ac:dyDescent="0.2"/>
    <row r="434000" ht="12.75" customHeight="1" x14ac:dyDescent="0.2"/>
    <row r="434004" ht="12.75" customHeight="1" x14ac:dyDescent="0.2"/>
    <row r="434008" ht="12.75" customHeight="1" x14ac:dyDescent="0.2"/>
    <row r="434012" ht="12.75" customHeight="1" x14ac:dyDescent="0.2"/>
    <row r="434016" ht="12.75" customHeight="1" x14ac:dyDescent="0.2"/>
    <row r="434020" ht="12.75" customHeight="1" x14ac:dyDescent="0.2"/>
    <row r="434024" ht="12.75" customHeight="1" x14ac:dyDescent="0.2"/>
    <row r="434028" ht="12.75" customHeight="1" x14ac:dyDescent="0.2"/>
    <row r="434032" ht="12.75" customHeight="1" x14ac:dyDescent="0.2"/>
    <row r="434036" ht="12.75" customHeight="1" x14ac:dyDescent="0.2"/>
    <row r="434040" ht="12.75" customHeight="1" x14ac:dyDescent="0.2"/>
    <row r="434044" ht="12.75" customHeight="1" x14ac:dyDescent="0.2"/>
    <row r="434048" ht="12.75" customHeight="1" x14ac:dyDescent="0.2"/>
    <row r="434052" ht="12.75" customHeight="1" x14ac:dyDescent="0.2"/>
    <row r="434056" ht="12.75" customHeight="1" x14ac:dyDescent="0.2"/>
    <row r="434060" ht="12.75" customHeight="1" x14ac:dyDescent="0.2"/>
    <row r="434064" ht="12.75" customHeight="1" x14ac:dyDescent="0.2"/>
    <row r="434068" ht="12.75" customHeight="1" x14ac:dyDescent="0.2"/>
    <row r="434072" ht="12.75" customHeight="1" x14ac:dyDescent="0.2"/>
    <row r="434076" ht="12.75" customHeight="1" x14ac:dyDescent="0.2"/>
    <row r="434080" ht="12.75" customHeight="1" x14ac:dyDescent="0.2"/>
    <row r="434084" ht="12.75" customHeight="1" x14ac:dyDescent="0.2"/>
    <row r="434088" ht="12.75" customHeight="1" x14ac:dyDescent="0.2"/>
    <row r="434092" ht="12.75" customHeight="1" x14ac:dyDescent="0.2"/>
    <row r="434096" ht="12.75" customHeight="1" x14ac:dyDescent="0.2"/>
    <row r="434100" ht="12.75" customHeight="1" x14ac:dyDescent="0.2"/>
    <row r="434104" ht="12.75" customHeight="1" x14ac:dyDescent="0.2"/>
    <row r="434108" ht="12.75" customHeight="1" x14ac:dyDescent="0.2"/>
    <row r="434112" ht="12.75" customHeight="1" x14ac:dyDescent="0.2"/>
    <row r="434116" ht="12.75" customHeight="1" x14ac:dyDescent="0.2"/>
    <row r="434120" ht="12.75" customHeight="1" x14ac:dyDescent="0.2"/>
    <row r="434124" ht="12.75" customHeight="1" x14ac:dyDescent="0.2"/>
    <row r="434128" ht="12.75" customHeight="1" x14ac:dyDescent="0.2"/>
    <row r="434132" ht="12.75" customHeight="1" x14ac:dyDescent="0.2"/>
    <row r="434136" ht="12.75" customHeight="1" x14ac:dyDescent="0.2"/>
    <row r="434140" ht="12.75" customHeight="1" x14ac:dyDescent="0.2"/>
    <row r="434144" ht="12.75" customHeight="1" x14ac:dyDescent="0.2"/>
    <row r="434148" ht="12.75" customHeight="1" x14ac:dyDescent="0.2"/>
    <row r="434152" ht="12.75" customHeight="1" x14ac:dyDescent="0.2"/>
    <row r="434156" ht="12.75" customHeight="1" x14ac:dyDescent="0.2"/>
    <row r="434160" ht="12.75" customHeight="1" x14ac:dyDescent="0.2"/>
    <row r="434164" ht="12.75" customHeight="1" x14ac:dyDescent="0.2"/>
    <row r="434168" ht="12.75" customHeight="1" x14ac:dyDescent="0.2"/>
    <row r="434172" ht="12.75" customHeight="1" x14ac:dyDescent="0.2"/>
    <row r="434176" ht="12.75" customHeight="1" x14ac:dyDescent="0.2"/>
    <row r="434180" ht="12.75" customHeight="1" x14ac:dyDescent="0.2"/>
    <row r="434184" ht="12.75" customHeight="1" x14ac:dyDescent="0.2"/>
    <row r="434188" ht="12.75" customHeight="1" x14ac:dyDescent="0.2"/>
    <row r="434192" ht="12.75" customHeight="1" x14ac:dyDescent="0.2"/>
    <row r="434196" ht="12.75" customHeight="1" x14ac:dyDescent="0.2"/>
    <row r="434200" ht="12.75" customHeight="1" x14ac:dyDescent="0.2"/>
    <row r="434204" ht="12.75" customHeight="1" x14ac:dyDescent="0.2"/>
    <row r="434208" ht="12.75" customHeight="1" x14ac:dyDescent="0.2"/>
    <row r="434212" ht="12.75" customHeight="1" x14ac:dyDescent="0.2"/>
    <row r="434216" ht="12.75" customHeight="1" x14ac:dyDescent="0.2"/>
    <row r="434220" ht="12.75" customHeight="1" x14ac:dyDescent="0.2"/>
    <row r="434224" ht="12.75" customHeight="1" x14ac:dyDescent="0.2"/>
    <row r="434228" ht="12.75" customHeight="1" x14ac:dyDescent="0.2"/>
    <row r="434232" ht="12.75" customHeight="1" x14ac:dyDescent="0.2"/>
    <row r="434236" ht="12.75" customHeight="1" x14ac:dyDescent="0.2"/>
    <row r="434240" ht="12.75" customHeight="1" x14ac:dyDescent="0.2"/>
    <row r="434244" ht="12.75" customHeight="1" x14ac:dyDescent="0.2"/>
    <row r="434248" ht="12.75" customHeight="1" x14ac:dyDescent="0.2"/>
    <row r="434252" ht="12.75" customHeight="1" x14ac:dyDescent="0.2"/>
    <row r="434256" ht="12.75" customHeight="1" x14ac:dyDescent="0.2"/>
    <row r="434260" ht="12.75" customHeight="1" x14ac:dyDescent="0.2"/>
    <row r="434264" ht="12.75" customHeight="1" x14ac:dyDescent="0.2"/>
    <row r="434268" ht="12.75" customHeight="1" x14ac:dyDescent="0.2"/>
    <row r="434272" ht="12.75" customHeight="1" x14ac:dyDescent="0.2"/>
    <row r="434276" ht="12.75" customHeight="1" x14ac:dyDescent="0.2"/>
    <row r="434280" ht="12.75" customHeight="1" x14ac:dyDescent="0.2"/>
    <row r="434284" ht="12.75" customHeight="1" x14ac:dyDescent="0.2"/>
    <row r="434288" ht="12.75" customHeight="1" x14ac:dyDescent="0.2"/>
    <row r="434292" ht="12.75" customHeight="1" x14ac:dyDescent="0.2"/>
    <row r="434296" ht="12.75" customHeight="1" x14ac:dyDescent="0.2"/>
    <row r="434300" ht="12.75" customHeight="1" x14ac:dyDescent="0.2"/>
    <row r="434304" ht="12.75" customHeight="1" x14ac:dyDescent="0.2"/>
    <row r="434308" ht="12.75" customHeight="1" x14ac:dyDescent="0.2"/>
    <row r="434312" ht="12.75" customHeight="1" x14ac:dyDescent="0.2"/>
    <row r="434316" ht="12.75" customHeight="1" x14ac:dyDescent="0.2"/>
    <row r="434320" ht="12.75" customHeight="1" x14ac:dyDescent="0.2"/>
    <row r="434324" ht="12.75" customHeight="1" x14ac:dyDescent="0.2"/>
    <row r="434328" ht="12.75" customHeight="1" x14ac:dyDescent="0.2"/>
    <row r="434332" ht="12.75" customHeight="1" x14ac:dyDescent="0.2"/>
    <row r="434336" ht="12.75" customHeight="1" x14ac:dyDescent="0.2"/>
    <row r="434340" ht="12.75" customHeight="1" x14ac:dyDescent="0.2"/>
    <row r="434344" ht="12.75" customHeight="1" x14ac:dyDescent="0.2"/>
    <row r="434348" ht="12.75" customHeight="1" x14ac:dyDescent="0.2"/>
    <row r="434352" ht="12.75" customHeight="1" x14ac:dyDescent="0.2"/>
    <row r="434356" ht="12.75" customHeight="1" x14ac:dyDescent="0.2"/>
    <row r="434360" ht="12.75" customHeight="1" x14ac:dyDescent="0.2"/>
    <row r="434364" ht="12.75" customHeight="1" x14ac:dyDescent="0.2"/>
    <row r="434368" ht="12.75" customHeight="1" x14ac:dyDescent="0.2"/>
    <row r="434372" ht="12.75" customHeight="1" x14ac:dyDescent="0.2"/>
    <row r="434376" ht="12.75" customHeight="1" x14ac:dyDescent="0.2"/>
    <row r="434380" ht="12.75" customHeight="1" x14ac:dyDescent="0.2"/>
    <row r="434384" ht="12.75" customHeight="1" x14ac:dyDescent="0.2"/>
    <row r="434388" ht="12.75" customHeight="1" x14ac:dyDescent="0.2"/>
    <row r="434392" ht="12.75" customHeight="1" x14ac:dyDescent="0.2"/>
    <row r="434396" ht="12.75" customHeight="1" x14ac:dyDescent="0.2"/>
    <row r="434400" ht="12.75" customHeight="1" x14ac:dyDescent="0.2"/>
    <row r="434404" ht="12.75" customHeight="1" x14ac:dyDescent="0.2"/>
    <row r="434408" ht="12.75" customHeight="1" x14ac:dyDescent="0.2"/>
    <row r="434412" ht="12.75" customHeight="1" x14ac:dyDescent="0.2"/>
    <row r="434416" ht="12.75" customHeight="1" x14ac:dyDescent="0.2"/>
    <row r="434420" ht="12.75" customHeight="1" x14ac:dyDescent="0.2"/>
    <row r="434424" ht="12.75" customHeight="1" x14ac:dyDescent="0.2"/>
    <row r="434428" ht="12.75" customHeight="1" x14ac:dyDescent="0.2"/>
    <row r="434432" ht="12.75" customHeight="1" x14ac:dyDescent="0.2"/>
    <row r="434436" ht="12.75" customHeight="1" x14ac:dyDescent="0.2"/>
    <row r="434440" ht="12.75" customHeight="1" x14ac:dyDescent="0.2"/>
    <row r="434444" ht="12.75" customHeight="1" x14ac:dyDescent="0.2"/>
    <row r="434448" ht="12.75" customHeight="1" x14ac:dyDescent="0.2"/>
    <row r="434452" ht="12.75" customHeight="1" x14ac:dyDescent="0.2"/>
    <row r="434456" ht="12.75" customHeight="1" x14ac:dyDescent="0.2"/>
    <row r="434460" ht="12.75" customHeight="1" x14ac:dyDescent="0.2"/>
    <row r="434464" ht="12.75" customHeight="1" x14ac:dyDescent="0.2"/>
    <row r="434468" ht="12.75" customHeight="1" x14ac:dyDescent="0.2"/>
    <row r="434472" ht="12.75" customHeight="1" x14ac:dyDescent="0.2"/>
    <row r="434476" ht="12.75" customHeight="1" x14ac:dyDescent="0.2"/>
    <row r="434480" ht="12.75" customHeight="1" x14ac:dyDescent="0.2"/>
    <row r="434484" ht="12.75" customHeight="1" x14ac:dyDescent="0.2"/>
    <row r="434488" ht="12.75" customHeight="1" x14ac:dyDescent="0.2"/>
    <row r="434492" ht="12.75" customHeight="1" x14ac:dyDescent="0.2"/>
    <row r="434496" ht="12.75" customHeight="1" x14ac:dyDescent="0.2"/>
    <row r="434500" ht="12.75" customHeight="1" x14ac:dyDescent="0.2"/>
    <row r="434504" ht="12.75" customHeight="1" x14ac:dyDescent="0.2"/>
    <row r="434508" ht="12.75" customHeight="1" x14ac:dyDescent="0.2"/>
    <row r="434512" ht="12.75" customHeight="1" x14ac:dyDescent="0.2"/>
    <row r="434516" ht="12.75" customHeight="1" x14ac:dyDescent="0.2"/>
    <row r="434520" ht="12.75" customHeight="1" x14ac:dyDescent="0.2"/>
    <row r="434524" ht="12.75" customHeight="1" x14ac:dyDescent="0.2"/>
    <row r="434528" ht="12.75" customHeight="1" x14ac:dyDescent="0.2"/>
    <row r="434532" ht="12.75" customHeight="1" x14ac:dyDescent="0.2"/>
    <row r="434536" ht="12.75" customHeight="1" x14ac:dyDescent="0.2"/>
    <row r="434540" ht="12.75" customHeight="1" x14ac:dyDescent="0.2"/>
    <row r="434544" ht="12.75" customHeight="1" x14ac:dyDescent="0.2"/>
    <row r="434548" ht="12.75" customHeight="1" x14ac:dyDescent="0.2"/>
    <row r="434552" ht="12.75" customHeight="1" x14ac:dyDescent="0.2"/>
    <row r="434556" ht="12.75" customHeight="1" x14ac:dyDescent="0.2"/>
    <row r="434560" ht="12.75" customHeight="1" x14ac:dyDescent="0.2"/>
    <row r="434564" ht="12.75" customHeight="1" x14ac:dyDescent="0.2"/>
    <row r="434568" ht="12.75" customHeight="1" x14ac:dyDescent="0.2"/>
    <row r="434572" ht="12.75" customHeight="1" x14ac:dyDescent="0.2"/>
    <row r="434576" ht="12.75" customHeight="1" x14ac:dyDescent="0.2"/>
    <row r="434580" ht="12.75" customHeight="1" x14ac:dyDescent="0.2"/>
    <row r="434584" ht="12.75" customHeight="1" x14ac:dyDescent="0.2"/>
    <row r="434588" ht="12.75" customHeight="1" x14ac:dyDescent="0.2"/>
    <row r="434592" ht="12.75" customHeight="1" x14ac:dyDescent="0.2"/>
    <row r="434596" ht="12.75" customHeight="1" x14ac:dyDescent="0.2"/>
    <row r="434600" ht="12.75" customHeight="1" x14ac:dyDescent="0.2"/>
    <row r="434604" ht="12.75" customHeight="1" x14ac:dyDescent="0.2"/>
    <row r="434608" ht="12.75" customHeight="1" x14ac:dyDescent="0.2"/>
    <row r="434612" ht="12.75" customHeight="1" x14ac:dyDescent="0.2"/>
    <row r="434616" ht="12.75" customHeight="1" x14ac:dyDescent="0.2"/>
    <row r="434620" ht="12.75" customHeight="1" x14ac:dyDescent="0.2"/>
    <row r="434624" ht="12.75" customHeight="1" x14ac:dyDescent="0.2"/>
    <row r="434628" ht="12.75" customHeight="1" x14ac:dyDescent="0.2"/>
    <row r="434632" ht="12.75" customHeight="1" x14ac:dyDescent="0.2"/>
    <row r="434636" ht="12.75" customHeight="1" x14ac:dyDescent="0.2"/>
    <row r="434640" ht="12.75" customHeight="1" x14ac:dyDescent="0.2"/>
    <row r="434644" ht="12.75" customHeight="1" x14ac:dyDescent="0.2"/>
    <row r="434648" ht="12.75" customHeight="1" x14ac:dyDescent="0.2"/>
    <row r="434652" ht="12.75" customHeight="1" x14ac:dyDescent="0.2"/>
    <row r="434656" ht="12.75" customHeight="1" x14ac:dyDescent="0.2"/>
    <row r="434660" ht="12.75" customHeight="1" x14ac:dyDescent="0.2"/>
    <row r="434664" ht="12.75" customHeight="1" x14ac:dyDescent="0.2"/>
    <row r="434668" ht="12.75" customHeight="1" x14ac:dyDescent="0.2"/>
    <row r="434672" ht="12.75" customHeight="1" x14ac:dyDescent="0.2"/>
    <row r="434676" ht="12.75" customHeight="1" x14ac:dyDescent="0.2"/>
    <row r="434680" ht="12.75" customHeight="1" x14ac:dyDescent="0.2"/>
    <row r="434684" ht="12.75" customHeight="1" x14ac:dyDescent="0.2"/>
    <row r="434688" ht="12.75" customHeight="1" x14ac:dyDescent="0.2"/>
    <row r="434692" ht="12.75" customHeight="1" x14ac:dyDescent="0.2"/>
    <row r="434696" ht="12.75" customHeight="1" x14ac:dyDescent="0.2"/>
    <row r="434700" ht="12.75" customHeight="1" x14ac:dyDescent="0.2"/>
    <row r="434704" ht="12.75" customHeight="1" x14ac:dyDescent="0.2"/>
    <row r="434708" ht="12.75" customHeight="1" x14ac:dyDescent="0.2"/>
    <row r="434712" ht="12.75" customHeight="1" x14ac:dyDescent="0.2"/>
    <row r="434716" ht="12.75" customHeight="1" x14ac:dyDescent="0.2"/>
    <row r="434720" ht="12.75" customHeight="1" x14ac:dyDescent="0.2"/>
    <row r="434724" ht="12.75" customHeight="1" x14ac:dyDescent="0.2"/>
    <row r="434728" ht="12.75" customHeight="1" x14ac:dyDescent="0.2"/>
    <row r="434732" ht="12.75" customHeight="1" x14ac:dyDescent="0.2"/>
    <row r="434736" ht="12.75" customHeight="1" x14ac:dyDescent="0.2"/>
    <row r="434740" ht="12.75" customHeight="1" x14ac:dyDescent="0.2"/>
    <row r="434744" ht="12.75" customHeight="1" x14ac:dyDescent="0.2"/>
    <row r="434748" ht="12.75" customHeight="1" x14ac:dyDescent="0.2"/>
    <row r="434752" ht="12.75" customHeight="1" x14ac:dyDescent="0.2"/>
    <row r="434756" ht="12.75" customHeight="1" x14ac:dyDescent="0.2"/>
    <row r="434760" ht="12.75" customHeight="1" x14ac:dyDescent="0.2"/>
    <row r="434764" ht="12.75" customHeight="1" x14ac:dyDescent="0.2"/>
    <row r="434768" ht="12.75" customHeight="1" x14ac:dyDescent="0.2"/>
    <row r="434772" ht="12.75" customHeight="1" x14ac:dyDescent="0.2"/>
    <row r="434776" ht="12.75" customHeight="1" x14ac:dyDescent="0.2"/>
    <row r="434780" ht="12.75" customHeight="1" x14ac:dyDescent="0.2"/>
    <row r="434784" ht="12.75" customHeight="1" x14ac:dyDescent="0.2"/>
    <row r="434788" ht="12.75" customHeight="1" x14ac:dyDescent="0.2"/>
    <row r="434792" ht="12.75" customHeight="1" x14ac:dyDescent="0.2"/>
    <row r="434796" ht="12.75" customHeight="1" x14ac:dyDescent="0.2"/>
    <row r="434800" ht="12.75" customHeight="1" x14ac:dyDescent="0.2"/>
    <row r="434804" ht="12.75" customHeight="1" x14ac:dyDescent="0.2"/>
    <row r="434808" ht="12.75" customHeight="1" x14ac:dyDescent="0.2"/>
    <row r="434812" ht="12.75" customHeight="1" x14ac:dyDescent="0.2"/>
    <row r="434816" ht="12.75" customHeight="1" x14ac:dyDescent="0.2"/>
    <row r="434820" ht="12.75" customHeight="1" x14ac:dyDescent="0.2"/>
    <row r="434824" ht="12.75" customHeight="1" x14ac:dyDescent="0.2"/>
    <row r="434828" ht="12.75" customHeight="1" x14ac:dyDescent="0.2"/>
    <row r="434832" ht="12.75" customHeight="1" x14ac:dyDescent="0.2"/>
    <row r="434836" ht="12.75" customHeight="1" x14ac:dyDescent="0.2"/>
    <row r="434840" ht="12.75" customHeight="1" x14ac:dyDescent="0.2"/>
    <row r="434844" ht="12.75" customHeight="1" x14ac:dyDescent="0.2"/>
    <row r="434848" ht="12.75" customHeight="1" x14ac:dyDescent="0.2"/>
    <row r="434852" ht="12.75" customHeight="1" x14ac:dyDescent="0.2"/>
    <row r="434856" ht="12.75" customHeight="1" x14ac:dyDescent="0.2"/>
    <row r="434860" ht="12.75" customHeight="1" x14ac:dyDescent="0.2"/>
    <row r="434864" ht="12.75" customHeight="1" x14ac:dyDescent="0.2"/>
    <row r="434868" ht="12.75" customHeight="1" x14ac:dyDescent="0.2"/>
    <row r="434872" ht="12.75" customHeight="1" x14ac:dyDescent="0.2"/>
    <row r="434876" ht="12.75" customHeight="1" x14ac:dyDescent="0.2"/>
    <row r="434880" ht="12.75" customHeight="1" x14ac:dyDescent="0.2"/>
    <row r="434884" ht="12.75" customHeight="1" x14ac:dyDescent="0.2"/>
    <row r="434888" ht="12.75" customHeight="1" x14ac:dyDescent="0.2"/>
    <row r="434892" ht="12.75" customHeight="1" x14ac:dyDescent="0.2"/>
    <row r="434896" ht="12.75" customHeight="1" x14ac:dyDescent="0.2"/>
    <row r="434900" ht="12.75" customHeight="1" x14ac:dyDescent="0.2"/>
    <row r="434904" ht="12.75" customHeight="1" x14ac:dyDescent="0.2"/>
    <row r="434908" ht="12.75" customHeight="1" x14ac:dyDescent="0.2"/>
    <row r="434912" ht="12.75" customHeight="1" x14ac:dyDescent="0.2"/>
    <row r="434916" ht="12.75" customHeight="1" x14ac:dyDescent="0.2"/>
    <row r="434920" ht="12.75" customHeight="1" x14ac:dyDescent="0.2"/>
    <row r="434924" ht="12.75" customHeight="1" x14ac:dyDescent="0.2"/>
    <row r="434928" ht="12.75" customHeight="1" x14ac:dyDescent="0.2"/>
    <row r="434932" ht="12.75" customHeight="1" x14ac:dyDescent="0.2"/>
    <row r="434936" ht="12.75" customHeight="1" x14ac:dyDescent="0.2"/>
    <row r="434940" ht="12.75" customHeight="1" x14ac:dyDescent="0.2"/>
    <row r="434944" ht="12.75" customHeight="1" x14ac:dyDescent="0.2"/>
    <row r="434948" ht="12.75" customHeight="1" x14ac:dyDescent="0.2"/>
    <row r="434952" ht="12.75" customHeight="1" x14ac:dyDescent="0.2"/>
    <row r="434956" ht="12.75" customHeight="1" x14ac:dyDescent="0.2"/>
    <row r="434960" ht="12.75" customHeight="1" x14ac:dyDescent="0.2"/>
    <row r="434964" ht="12.75" customHeight="1" x14ac:dyDescent="0.2"/>
    <row r="434968" ht="12.75" customHeight="1" x14ac:dyDescent="0.2"/>
    <row r="434972" ht="12.75" customHeight="1" x14ac:dyDescent="0.2"/>
    <row r="434976" ht="12.75" customHeight="1" x14ac:dyDescent="0.2"/>
    <row r="434980" ht="12.75" customHeight="1" x14ac:dyDescent="0.2"/>
    <row r="434984" ht="12.75" customHeight="1" x14ac:dyDescent="0.2"/>
    <row r="434988" ht="12.75" customHeight="1" x14ac:dyDescent="0.2"/>
    <row r="434992" ht="12.75" customHeight="1" x14ac:dyDescent="0.2"/>
    <row r="434996" ht="12.75" customHeight="1" x14ac:dyDescent="0.2"/>
    <row r="435000" ht="12.75" customHeight="1" x14ac:dyDescent="0.2"/>
    <row r="435004" ht="12.75" customHeight="1" x14ac:dyDescent="0.2"/>
    <row r="435008" ht="12.75" customHeight="1" x14ac:dyDescent="0.2"/>
    <row r="435012" ht="12.75" customHeight="1" x14ac:dyDescent="0.2"/>
    <row r="435016" ht="12.75" customHeight="1" x14ac:dyDescent="0.2"/>
    <row r="435020" ht="12.75" customHeight="1" x14ac:dyDescent="0.2"/>
    <row r="435024" ht="12.75" customHeight="1" x14ac:dyDescent="0.2"/>
    <row r="435028" ht="12.75" customHeight="1" x14ac:dyDescent="0.2"/>
    <row r="435032" ht="12.75" customHeight="1" x14ac:dyDescent="0.2"/>
    <row r="435036" ht="12.75" customHeight="1" x14ac:dyDescent="0.2"/>
    <row r="435040" ht="12.75" customHeight="1" x14ac:dyDescent="0.2"/>
    <row r="435044" ht="12.75" customHeight="1" x14ac:dyDescent="0.2"/>
    <row r="435048" ht="12.75" customHeight="1" x14ac:dyDescent="0.2"/>
    <row r="435052" ht="12.75" customHeight="1" x14ac:dyDescent="0.2"/>
    <row r="435056" ht="12.75" customHeight="1" x14ac:dyDescent="0.2"/>
    <row r="435060" ht="12.75" customHeight="1" x14ac:dyDescent="0.2"/>
    <row r="435064" ht="12.75" customHeight="1" x14ac:dyDescent="0.2"/>
    <row r="435068" ht="12.75" customHeight="1" x14ac:dyDescent="0.2"/>
    <row r="435072" ht="12.75" customHeight="1" x14ac:dyDescent="0.2"/>
    <row r="435076" ht="12.75" customHeight="1" x14ac:dyDescent="0.2"/>
    <row r="435080" ht="12.75" customHeight="1" x14ac:dyDescent="0.2"/>
    <row r="435084" ht="12.75" customHeight="1" x14ac:dyDescent="0.2"/>
    <row r="435088" ht="12.75" customHeight="1" x14ac:dyDescent="0.2"/>
    <row r="435092" ht="12.75" customHeight="1" x14ac:dyDescent="0.2"/>
    <row r="435096" ht="12.75" customHeight="1" x14ac:dyDescent="0.2"/>
    <row r="435100" ht="12.75" customHeight="1" x14ac:dyDescent="0.2"/>
    <row r="435104" ht="12.75" customHeight="1" x14ac:dyDescent="0.2"/>
    <row r="435108" ht="12.75" customHeight="1" x14ac:dyDescent="0.2"/>
    <row r="435112" ht="12.75" customHeight="1" x14ac:dyDescent="0.2"/>
    <row r="435116" ht="12.75" customHeight="1" x14ac:dyDescent="0.2"/>
    <row r="435120" ht="12.75" customHeight="1" x14ac:dyDescent="0.2"/>
    <row r="435124" ht="12.75" customHeight="1" x14ac:dyDescent="0.2"/>
    <row r="435128" ht="12.75" customHeight="1" x14ac:dyDescent="0.2"/>
    <row r="435132" ht="12.75" customHeight="1" x14ac:dyDescent="0.2"/>
    <row r="435136" ht="12.75" customHeight="1" x14ac:dyDescent="0.2"/>
    <row r="435140" ht="12.75" customHeight="1" x14ac:dyDescent="0.2"/>
    <row r="435144" ht="12.75" customHeight="1" x14ac:dyDescent="0.2"/>
    <row r="435148" ht="12.75" customHeight="1" x14ac:dyDescent="0.2"/>
    <row r="435152" ht="12.75" customHeight="1" x14ac:dyDescent="0.2"/>
    <row r="435156" ht="12.75" customHeight="1" x14ac:dyDescent="0.2"/>
    <row r="435160" ht="12.75" customHeight="1" x14ac:dyDescent="0.2"/>
    <row r="435164" ht="12.75" customHeight="1" x14ac:dyDescent="0.2"/>
    <row r="435168" ht="12.75" customHeight="1" x14ac:dyDescent="0.2"/>
    <row r="435172" ht="12.75" customHeight="1" x14ac:dyDescent="0.2"/>
    <row r="435176" ht="12.75" customHeight="1" x14ac:dyDescent="0.2"/>
    <row r="435180" ht="12.75" customHeight="1" x14ac:dyDescent="0.2"/>
    <row r="435184" ht="12.75" customHeight="1" x14ac:dyDescent="0.2"/>
    <row r="435188" ht="12.75" customHeight="1" x14ac:dyDescent="0.2"/>
    <row r="435192" ht="12.75" customHeight="1" x14ac:dyDescent="0.2"/>
    <row r="435196" ht="12.75" customHeight="1" x14ac:dyDescent="0.2"/>
    <row r="435200" ht="12.75" customHeight="1" x14ac:dyDescent="0.2"/>
    <row r="435204" ht="12.75" customHeight="1" x14ac:dyDescent="0.2"/>
    <row r="435208" ht="12.75" customHeight="1" x14ac:dyDescent="0.2"/>
    <row r="435212" ht="12.75" customHeight="1" x14ac:dyDescent="0.2"/>
    <row r="435216" ht="12.75" customHeight="1" x14ac:dyDescent="0.2"/>
    <row r="435220" ht="12.75" customHeight="1" x14ac:dyDescent="0.2"/>
    <row r="435224" ht="12.75" customHeight="1" x14ac:dyDescent="0.2"/>
    <row r="435228" ht="12.75" customHeight="1" x14ac:dyDescent="0.2"/>
    <row r="435232" ht="12.75" customHeight="1" x14ac:dyDescent="0.2"/>
    <row r="435236" ht="12.75" customHeight="1" x14ac:dyDescent="0.2"/>
    <row r="435240" ht="12.75" customHeight="1" x14ac:dyDescent="0.2"/>
    <row r="435244" ht="12.75" customHeight="1" x14ac:dyDescent="0.2"/>
    <row r="435248" ht="12.75" customHeight="1" x14ac:dyDescent="0.2"/>
    <row r="435252" ht="12.75" customHeight="1" x14ac:dyDescent="0.2"/>
    <row r="435256" ht="12.75" customHeight="1" x14ac:dyDescent="0.2"/>
    <row r="435260" ht="12.75" customHeight="1" x14ac:dyDescent="0.2"/>
    <row r="435264" ht="12.75" customHeight="1" x14ac:dyDescent="0.2"/>
    <row r="435268" ht="12.75" customHeight="1" x14ac:dyDescent="0.2"/>
    <row r="435272" ht="12.75" customHeight="1" x14ac:dyDescent="0.2"/>
    <row r="435276" ht="12.75" customHeight="1" x14ac:dyDescent="0.2"/>
    <row r="435280" ht="12.75" customHeight="1" x14ac:dyDescent="0.2"/>
    <row r="435284" ht="12.75" customHeight="1" x14ac:dyDescent="0.2"/>
    <row r="435288" ht="12.75" customHeight="1" x14ac:dyDescent="0.2"/>
    <row r="435292" ht="12.75" customHeight="1" x14ac:dyDescent="0.2"/>
    <row r="435296" ht="12.75" customHeight="1" x14ac:dyDescent="0.2"/>
    <row r="435300" ht="12.75" customHeight="1" x14ac:dyDescent="0.2"/>
    <row r="435304" ht="12.75" customHeight="1" x14ac:dyDescent="0.2"/>
    <row r="435308" ht="12.75" customHeight="1" x14ac:dyDescent="0.2"/>
    <row r="435312" ht="12.75" customHeight="1" x14ac:dyDescent="0.2"/>
    <row r="435316" ht="12.75" customHeight="1" x14ac:dyDescent="0.2"/>
    <row r="435320" ht="12.75" customHeight="1" x14ac:dyDescent="0.2"/>
    <row r="435324" ht="12.75" customHeight="1" x14ac:dyDescent="0.2"/>
    <row r="435328" ht="12.75" customHeight="1" x14ac:dyDescent="0.2"/>
    <row r="435332" ht="12.75" customHeight="1" x14ac:dyDescent="0.2"/>
    <row r="435336" ht="12.75" customHeight="1" x14ac:dyDescent="0.2"/>
    <row r="435340" ht="12.75" customHeight="1" x14ac:dyDescent="0.2"/>
    <row r="435344" ht="12.75" customHeight="1" x14ac:dyDescent="0.2"/>
    <row r="435348" ht="12.75" customHeight="1" x14ac:dyDescent="0.2"/>
    <row r="435352" ht="12.75" customHeight="1" x14ac:dyDescent="0.2"/>
    <row r="435356" ht="12.75" customHeight="1" x14ac:dyDescent="0.2"/>
    <row r="435360" ht="12.75" customHeight="1" x14ac:dyDescent="0.2"/>
    <row r="435364" ht="12.75" customHeight="1" x14ac:dyDescent="0.2"/>
    <row r="435368" ht="12.75" customHeight="1" x14ac:dyDescent="0.2"/>
    <row r="435372" ht="12.75" customHeight="1" x14ac:dyDescent="0.2"/>
    <row r="435376" ht="12.75" customHeight="1" x14ac:dyDescent="0.2"/>
    <row r="435380" ht="12.75" customHeight="1" x14ac:dyDescent="0.2"/>
    <row r="435384" ht="12.75" customHeight="1" x14ac:dyDescent="0.2"/>
    <row r="435388" ht="12.75" customHeight="1" x14ac:dyDescent="0.2"/>
    <row r="435392" ht="12.75" customHeight="1" x14ac:dyDescent="0.2"/>
    <row r="435396" ht="12.75" customHeight="1" x14ac:dyDescent="0.2"/>
    <row r="435400" ht="12.75" customHeight="1" x14ac:dyDescent="0.2"/>
    <row r="435404" ht="12.75" customHeight="1" x14ac:dyDescent="0.2"/>
    <row r="435408" ht="12.75" customHeight="1" x14ac:dyDescent="0.2"/>
    <row r="435412" ht="12.75" customHeight="1" x14ac:dyDescent="0.2"/>
    <row r="435416" ht="12.75" customHeight="1" x14ac:dyDescent="0.2"/>
    <row r="435420" ht="12.75" customHeight="1" x14ac:dyDescent="0.2"/>
    <row r="435424" ht="12.75" customHeight="1" x14ac:dyDescent="0.2"/>
    <row r="435428" ht="12.75" customHeight="1" x14ac:dyDescent="0.2"/>
    <row r="435432" ht="12.75" customHeight="1" x14ac:dyDescent="0.2"/>
    <row r="435436" ht="12.75" customHeight="1" x14ac:dyDescent="0.2"/>
    <row r="435440" ht="12.75" customHeight="1" x14ac:dyDescent="0.2"/>
    <row r="435444" ht="12.75" customHeight="1" x14ac:dyDescent="0.2"/>
    <row r="435448" ht="12.75" customHeight="1" x14ac:dyDescent="0.2"/>
    <row r="435452" ht="12.75" customHeight="1" x14ac:dyDescent="0.2"/>
    <row r="435456" ht="12.75" customHeight="1" x14ac:dyDescent="0.2"/>
    <row r="435460" ht="12.75" customHeight="1" x14ac:dyDescent="0.2"/>
    <row r="435464" ht="12.75" customHeight="1" x14ac:dyDescent="0.2"/>
    <row r="435468" ht="12.75" customHeight="1" x14ac:dyDescent="0.2"/>
    <row r="435472" ht="12.75" customHeight="1" x14ac:dyDescent="0.2"/>
    <row r="435476" ht="12.75" customHeight="1" x14ac:dyDescent="0.2"/>
    <row r="435480" ht="12.75" customHeight="1" x14ac:dyDescent="0.2"/>
    <row r="435484" ht="12.75" customHeight="1" x14ac:dyDescent="0.2"/>
    <row r="435488" ht="12.75" customHeight="1" x14ac:dyDescent="0.2"/>
    <row r="435492" ht="12.75" customHeight="1" x14ac:dyDescent="0.2"/>
    <row r="435496" ht="12.75" customHeight="1" x14ac:dyDescent="0.2"/>
    <row r="435500" ht="12.75" customHeight="1" x14ac:dyDescent="0.2"/>
    <row r="435504" ht="12.75" customHeight="1" x14ac:dyDescent="0.2"/>
    <row r="435508" ht="12.75" customHeight="1" x14ac:dyDescent="0.2"/>
    <row r="435512" ht="12.75" customHeight="1" x14ac:dyDescent="0.2"/>
    <row r="435516" ht="12.75" customHeight="1" x14ac:dyDescent="0.2"/>
    <row r="435520" ht="12.75" customHeight="1" x14ac:dyDescent="0.2"/>
    <row r="435524" ht="12.75" customHeight="1" x14ac:dyDescent="0.2"/>
    <row r="435528" ht="12.75" customHeight="1" x14ac:dyDescent="0.2"/>
    <row r="435532" ht="12.75" customHeight="1" x14ac:dyDescent="0.2"/>
    <row r="435536" ht="12.75" customHeight="1" x14ac:dyDescent="0.2"/>
    <row r="435540" ht="12.75" customHeight="1" x14ac:dyDescent="0.2"/>
    <row r="435544" ht="12.75" customHeight="1" x14ac:dyDescent="0.2"/>
    <row r="435548" ht="12.75" customHeight="1" x14ac:dyDescent="0.2"/>
    <row r="435552" ht="12.75" customHeight="1" x14ac:dyDescent="0.2"/>
    <row r="435556" ht="12.75" customHeight="1" x14ac:dyDescent="0.2"/>
    <row r="435560" ht="12.75" customHeight="1" x14ac:dyDescent="0.2"/>
    <row r="435564" ht="12.75" customHeight="1" x14ac:dyDescent="0.2"/>
    <row r="435568" ht="12.75" customHeight="1" x14ac:dyDescent="0.2"/>
    <row r="435572" ht="12.75" customHeight="1" x14ac:dyDescent="0.2"/>
    <row r="435576" ht="12.75" customHeight="1" x14ac:dyDescent="0.2"/>
    <row r="435580" ht="12.75" customHeight="1" x14ac:dyDescent="0.2"/>
    <row r="435584" ht="12.75" customHeight="1" x14ac:dyDescent="0.2"/>
    <row r="435588" ht="12.75" customHeight="1" x14ac:dyDescent="0.2"/>
    <row r="435592" ht="12.75" customHeight="1" x14ac:dyDescent="0.2"/>
    <row r="435596" ht="12.75" customHeight="1" x14ac:dyDescent="0.2"/>
    <row r="435600" ht="12.75" customHeight="1" x14ac:dyDescent="0.2"/>
    <row r="435604" ht="12.75" customHeight="1" x14ac:dyDescent="0.2"/>
    <row r="435608" ht="12.75" customHeight="1" x14ac:dyDescent="0.2"/>
    <row r="435612" ht="12.75" customHeight="1" x14ac:dyDescent="0.2"/>
    <row r="435616" ht="12.75" customHeight="1" x14ac:dyDescent="0.2"/>
    <row r="435620" ht="12.75" customHeight="1" x14ac:dyDescent="0.2"/>
    <row r="435624" ht="12.75" customHeight="1" x14ac:dyDescent="0.2"/>
    <row r="435628" ht="12.75" customHeight="1" x14ac:dyDescent="0.2"/>
    <row r="435632" ht="12.75" customHeight="1" x14ac:dyDescent="0.2"/>
    <row r="435636" ht="12.75" customHeight="1" x14ac:dyDescent="0.2"/>
    <row r="435640" ht="12.75" customHeight="1" x14ac:dyDescent="0.2"/>
    <row r="435644" ht="12.75" customHeight="1" x14ac:dyDescent="0.2"/>
    <row r="435648" ht="12.75" customHeight="1" x14ac:dyDescent="0.2"/>
    <row r="435652" ht="12.75" customHeight="1" x14ac:dyDescent="0.2"/>
    <row r="435656" ht="12.75" customHeight="1" x14ac:dyDescent="0.2"/>
    <row r="435660" ht="12.75" customHeight="1" x14ac:dyDescent="0.2"/>
    <row r="435664" ht="12.75" customHeight="1" x14ac:dyDescent="0.2"/>
    <row r="435668" ht="12.75" customHeight="1" x14ac:dyDescent="0.2"/>
    <row r="435672" ht="12.75" customHeight="1" x14ac:dyDescent="0.2"/>
    <row r="435676" ht="12.75" customHeight="1" x14ac:dyDescent="0.2"/>
    <row r="435680" ht="12.75" customHeight="1" x14ac:dyDescent="0.2"/>
    <row r="435684" ht="12.75" customHeight="1" x14ac:dyDescent="0.2"/>
    <row r="435688" ht="12.75" customHeight="1" x14ac:dyDescent="0.2"/>
    <row r="435692" ht="12.75" customHeight="1" x14ac:dyDescent="0.2"/>
    <row r="435696" ht="12.75" customHeight="1" x14ac:dyDescent="0.2"/>
    <row r="435700" ht="12.75" customHeight="1" x14ac:dyDescent="0.2"/>
    <row r="435704" ht="12.75" customHeight="1" x14ac:dyDescent="0.2"/>
    <row r="435708" ht="12.75" customHeight="1" x14ac:dyDescent="0.2"/>
    <row r="435712" ht="12.75" customHeight="1" x14ac:dyDescent="0.2"/>
    <row r="435716" ht="12.75" customHeight="1" x14ac:dyDescent="0.2"/>
    <row r="435720" ht="12.75" customHeight="1" x14ac:dyDescent="0.2"/>
    <row r="435724" ht="12.75" customHeight="1" x14ac:dyDescent="0.2"/>
    <row r="435728" ht="12.75" customHeight="1" x14ac:dyDescent="0.2"/>
    <row r="435732" ht="12.75" customHeight="1" x14ac:dyDescent="0.2"/>
    <row r="435736" ht="12.75" customHeight="1" x14ac:dyDescent="0.2"/>
    <row r="435740" ht="12.75" customHeight="1" x14ac:dyDescent="0.2"/>
    <row r="435744" ht="12.75" customHeight="1" x14ac:dyDescent="0.2"/>
    <row r="435748" ht="12.75" customHeight="1" x14ac:dyDescent="0.2"/>
    <row r="435752" ht="12.75" customHeight="1" x14ac:dyDescent="0.2"/>
    <row r="435756" ht="12.75" customHeight="1" x14ac:dyDescent="0.2"/>
    <row r="435760" ht="12.75" customHeight="1" x14ac:dyDescent="0.2"/>
    <row r="435764" ht="12.75" customHeight="1" x14ac:dyDescent="0.2"/>
    <row r="435768" ht="12.75" customHeight="1" x14ac:dyDescent="0.2"/>
    <row r="435772" ht="12.75" customHeight="1" x14ac:dyDescent="0.2"/>
    <row r="435776" ht="12.75" customHeight="1" x14ac:dyDescent="0.2"/>
    <row r="435780" ht="12.75" customHeight="1" x14ac:dyDescent="0.2"/>
    <row r="435784" ht="12.75" customHeight="1" x14ac:dyDescent="0.2"/>
    <row r="435788" ht="12.75" customHeight="1" x14ac:dyDescent="0.2"/>
    <row r="435792" ht="12.75" customHeight="1" x14ac:dyDescent="0.2"/>
    <row r="435796" ht="12.75" customHeight="1" x14ac:dyDescent="0.2"/>
    <row r="435800" ht="12.75" customHeight="1" x14ac:dyDescent="0.2"/>
    <row r="435804" ht="12.75" customHeight="1" x14ac:dyDescent="0.2"/>
    <row r="435808" ht="12.75" customHeight="1" x14ac:dyDescent="0.2"/>
    <row r="435812" ht="12.75" customHeight="1" x14ac:dyDescent="0.2"/>
    <row r="435816" ht="12.75" customHeight="1" x14ac:dyDescent="0.2"/>
    <row r="435820" ht="12.75" customHeight="1" x14ac:dyDescent="0.2"/>
    <row r="435824" ht="12.75" customHeight="1" x14ac:dyDescent="0.2"/>
    <row r="435828" ht="12.75" customHeight="1" x14ac:dyDescent="0.2"/>
    <row r="435832" ht="12.75" customHeight="1" x14ac:dyDescent="0.2"/>
    <row r="435836" ht="12.75" customHeight="1" x14ac:dyDescent="0.2"/>
    <row r="435840" ht="12.75" customHeight="1" x14ac:dyDescent="0.2"/>
    <row r="435844" ht="12.75" customHeight="1" x14ac:dyDescent="0.2"/>
    <row r="435848" ht="12.75" customHeight="1" x14ac:dyDescent="0.2"/>
    <row r="435852" ht="12.75" customHeight="1" x14ac:dyDescent="0.2"/>
    <row r="435856" ht="12.75" customHeight="1" x14ac:dyDescent="0.2"/>
    <row r="435860" ht="12.75" customHeight="1" x14ac:dyDescent="0.2"/>
    <row r="435864" ht="12.75" customHeight="1" x14ac:dyDescent="0.2"/>
    <row r="435868" ht="12.75" customHeight="1" x14ac:dyDescent="0.2"/>
    <row r="435872" ht="12.75" customHeight="1" x14ac:dyDescent="0.2"/>
    <row r="435876" ht="12.75" customHeight="1" x14ac:dyDescent="0.2"/>
    <row r="435880" ht="12.75" customHeight="1" x14ac:dyDescent="0.2"/>
    <row r="435884" ht="12.75" customHeight="1" x14ac:dyDescent="0.2"/>
    <row r="435888" ht="12.75" customHeight="1" x14ac:dyDescent="0.2"/>
    <row r="435892" ht="12.75" customHeight="1" x14ac:dyDescent="0.2"/>
    <row r="435896" ht="12.75" customHeight="1" x14ac:dyDescent="0.2"/>
    <row r="435900" ht="12.75" customHeight="1" x14ac:dyDescent="0.2"/>
    <row r="435904" ht="12.75" customHeight="1" x14ac:dyDescent="0.2"/>
    <row r="435908" ht="12.75" customHeight="1" x14ac:dyDescent="0.2"/>
    <row r="435912" ht="12.75" customHeight="1" x14ac:dyDescent="0.2"/>
    <row r="435916" ht="12.75" customHeight="1" x14ac:dyDescent="0.2"/>
    <row r="435920" ht="12.75" customHeight="1" x14ac:dyDescent="0.2"/>
    <row r="435924" ht="12.75" customHeight="1" x14ac:dyDescent="0.2"/>
    <row r="435928" ht="12.75" customHeight="1" x14ac:dyDescent="0.2"/>
    <row r="435932" ht="12.75" customHeight="1" x14ac:dyDescent="0.2"/>
    <row r="435936" ht="12.75" customHeight="1" x14ac:dyDescent="0.2"/>
    <row r="435940" ht="12.75" customHeight="1" x14ac:dyDescent="0.2"/>
    <row r="435944" ht="12.75" customHeight="1" x14ac:dyDescent="0.2"/>
    <row r="435948" ht="12.75" customHeight="1" x14ac:dyDescent="0.2"/>
    <row r="435952" ht="12.75" customHeight="1" x14ac:dyDescent="0.2"/>
    <row r="435956" ht="12.75" customHeight="1" x14ac:dyDescent="0.2"/>
    <row r="435960" ht="12.75" customHeight="1" x14ac:dyDescent="0.2"/>
    <row r="435964" ht="12.75" customHeight="1" x14ac:dyDescent="0.2"/>
    <row r="435968" ht="12.75" customHeight="1" x14ac:dyDescent="0.2"/>
    <row r="435972" ht="12.75" customHeight="1" x14ac:dyDescent="0.2"/>
    <row r="435976" ht="12.75" customHeight="1" x14ac:dyDescent="0.2"/>
    <row r="435980" ht="12.75" customHeight="1" x14ac:dyDescent="0.2"/>
    <row r="435984" ht="12.75" customHeight="1" x14ac:dyDescent="0.2"/>
    <row r="435988" ht="12.75" customHeight="1" x14ac:dyDescent="0.2"/>
    <row r="435992" ht="12.75" customHeight="1" x14ac:dyDescent="0.2"/>
    <row r="435996" ht="12.75" customHeight="1" x14ac:dyDescent="0.2"/>
    <row r="436000" ht="12.75" customHeight="1" x14ac:dyDescent="0.2"/>
    <row r="436004" ht="12.75" customHeight="1" x14ac:dyDescent="0.2"/>
    <row r="436008" ht="12.75" customHeight="1" x14ac:dyDescent="0.2"/>
    <row r="436012" ht="12.75" customHeight="1" x14ac:dyDescent="0.2"/>
    <row r="436016" ht="12.75" customHeight="1" x14ac:dyDescent="0.2"/>
    <row r="436020" ht="12.75" customHeight="1" x14ac:dyDescent="0.2"/>
    <row r="436024" ht="12.75" customHeight="1" x14ac:dyDescent="0.2"/>
    <row r="436028" ht="12.75" customHeight="1" x14ac:dyDescent="0.2"/>
    <row r="436032" ht="12.75" customHeight="1" x14ac:dyDescent="0.2"/>
    <row r="436036" ht="12.75" customHeight="1" x14ac:dyDescent="0.2"/>
    <row r="436040" ht="12.75" customHeight="1" x14ac:dyDescent="0.2"/>
    <row r="436044" ht="12.75" customHeight="1" x14ac:dyDescent="0.2"/>
    <row r="436048" ht="12.75" customHeight="1" x14ac:dyDescent="0.2"/>
    <row r="436052" ht="12.75" customHeight="1" x14ac:dyDescent="0.2"/>
    <row r="436056" ht="12.75" customHeight="1" x14ac:dyDescent="0.2"/>
    <row r="436060" ht="12.75" customHeight="1" x14ac:dyDescent="0.2"/>
    <row r="436064" ht="12.75" customHeight="1" x14ac:dyDescent="0.2"/>
    <row r="436068" ht="12.75" customHeight="1" x14ac:dyDescent="0.2"/>
    <row r="436072" ht="12.75" customHeight="1" x14ac:dyDescent="0.2"/>
    <row r="436076" ht="12.75" customHeight="1" x14ac:dyDescent="0.2"/>
    <row r="436080" ht="12.75" customHeight="1" x14ac:dyDescent="0.2"/>
    <row r="436084" ht="12.75" customHeight="1" x14ac:dyDescent="0.2"/>
    <row r="436088" ht="12.75" customHeight="1" x14ac:dyDescent="0.2"/>
    <row r="436092" ht="12.75" customHeight="1" x14ac:dyDescent="0.2"/>
    <row r="436096" ht="12.75" customHeight="1" x14ac:dyDescent="0.2"/>
    <row r="436100" ht="12.75" customHeight="1" x14ac:dyDescent="0.2"/>
    <row r="436104" ht="12.75" customHeight="1" x14ac:dyDescent="0.2"/>
    <row r="436108" ht="12.75" customHeight="1" x14ac:dyDescent="0.2"/>
    <row r="436112" ht="12.75" customHeight="1" x14ac:dyDescent="0.2"/>
    <row r="436116" ht="12.75" customHeight="1" x14ac:dyDescent="0.2"/>
    <row r="436120" ht="12.75" customHeight="1" x14ac:dyDescent="0.2"/>
    <row r="436124" ht="12.75" customHeight="1" x14ac:dyDescent="0.2"/>
    <row r="436128" ht="12.75" customHeight="1" x14ac:dyDescent="0.2"/>
    <row r="436132" ht="12.75" customHeight="1" x14ac:dyDescent="0.2"/>
    <row r="436136" ht="12.75" customHeight="1" x14ac:dyDescent="0.2"/>
    <row r="436140" ht="12.75" customHeight="1" x14ac:dyDescent="0.2"/>
    <row r="436144" ht="12.75" customHeight="1" x14ac:dyDescent="0.2"/>
    <row r="436148" ht="12.75" customHeight="1" x14ac:dyDescent="0.2"/>
    <row r="436152" ht="12.75" customHeight="1" x14ac:dyDescent="0.2"/>
    <row r="436156" ht="12.75" customHeight="1" x14ac:dyDescent="0.2"/>
    <row r="436160" ht="12.75" customHeight="1" x14ac:dyDescent="0.2"/>
    <row r="436164" ht="12.75" customHeight="1" x14ac:dyDescent="0.2"/>
    <row r="436168" ht="12.75" customHeight="1" x14ac:dyDescent="0.2"/>
    <row r="436172" ht="12.75" customHeight="1" x14ac:dyDescent="0.2"/>
    <row r="436176" ht="12.75" customHeight="1" x14ac:dyDescent="0.2"/>
    <row r="436180" ht="12.75" customHeight="1" x14ac:dyDescent="0.2"/>
    <row r="436184" ht="12.75" customHeight="1" x14ac:dyDescent="0.2"/>
    <row r="436188" ht="12.75" customHeight="1" x14ac:dyDescent="0.2"/>
    <row r="436192" ht="12.75" customHeight="1" x14ac:dyDescent="0.2"/>
    <row r="436196" ht="12.75" customHeight="1" x14ac:dyDescent="0.2"/>
    <row r="436200" ht="12.75" customHeight="1" x14ac:dyDescent="0.2"/>
    <row r="436204" ht="12.75" customHeight="1" x14ac:dyDescent="0.2"/>
    <row r="436208" ht="12.75" customHeight="1" x14ac:dyDescent="0.2"/>
    <row r="436212" ht="12.75" customHeight="1" x14ac:dyDescent="0.2"/>
    <row r="436216" ht="12.75" customHeight="1" x14ac:dyDescent="0.2"/>
    <row r="436220" ht="12.75" customHeight="1" x14ac:dyDescent="0.2"/>
    <row r="436224" ht="12.75" customHeight="1" x14ac:dyDescent="0.2"/>
    <row r="436228" ht="12.75" customHeight="1" x14ac:dyDescent="0.2"/>
    <row r="436232" ht="12.75" customHeight="1" x14ac:dyDescent="0.2"/>
    <row r="436236" ht="12.75" customHeight="1" x14ac:dyDescent="0.2"/>
    <row r="436240" ht="12.75" customHeight="1" x14ac:dyDescent="0.2"/>
    <row r="436244" ht="12.75" customHeight="1" x14ac:dyDescent="0.2"/>
    <row r="436248" ht="12.75" customHeight="1" x14ac:dyDescent="0.2"/>
    <row r="436252" ht="12.75" customHeight="1" x14ac:dyDescent="0.2"/>
    <row r="436256" ht="12.75" customHeight="1" x14ac:dyDescent="0.2"/>
    <row r="436260" ht="12.75" customHeight="1" x14ac:dyDescent="0.2"/>
    <row r="436264" ht="12.75" customHeight="1" x14ac:dyDescent="0.2"/>
    <row r="436268" ht="12.75" customHeight="1" x14ac:dyDescent="0.2"/>
    <row r="436272" ht="12.75" customHeight="1" x14ac:dyDescent="0.2"/>
    <row r="436276" ht="12.75" customHeight="1" x14ac:dyDescent="0.2"/>
    <row r="436280" ht="12.75" customHeight="1" x14ac:dyDescent="0.2"/>
    <row r="436284" ht="12.75" customHeight="1" x14ac:dyDescent="0.2"/>
    <row r="436288" ht="12.75" customHeight="1" x14ac:dyDescent="0.2"/>
    <row r="436292" ht="12.75" customHeight="1" x14ac:dyDescent="0.2"/>
    <row r="436296" ht="12.75" customHeight="1" x14ac:dyDescent="0.2"/>
    <row r="436300" ht="12.75" customHeight="1" x14ac:dyDescent="0.2"/>
    <row r="436304" ht="12.75" customHeight="1" x14ac:dyDescent="0.2"/>
    <row r="436308" ht="12.75" customHeight="1" x14ac:dyDescent="0.2"/>
    <row r="436312" ht="12.75" customHeight="1" x14ac:dyDescent="0.2"/>
    <row r="436316" ht="12.75" customHeight="1" x14ac:dyDescent="0.2"/>
    <row r="436320" ht="12.75" customHeight="1" x14ac:dyDescent="0.2"/>
    <row r="436324" ht="12.75" customHeight="1" x14ac:dyDescent="0.2"/>
    <row r="436328" ht="12.75" customHeight="1" x14ac:dyDescent="0.2"/>
    <row r="436332" ht="12.75" customHeight="1" x14ac:dyDescent="0.2"/>
    <row r="436336" ht="12.75" customHeight="1" x14ac:dyDescent="0.2"/>
    <row r="436340" ht="12.75" customHeight="1" x14ac:dyDescent="0.2"/>
    <row r="436344" ht="12.75" customHeight="1" x14ac:dyDescent="0.2"/>
    <row r="436348" ht="12.75" customHeight="1" x14ac:dyDescent="0.2"/>
    <row r="436352" ht="12.75" customHeight="1" x14ac:dyDescent="0.2"/>
    <row r="436356" ht="12.75" customHeight="1" x14ac:dyDescent="0.2"/>
    <row r="436360" ht="12.75" customHeight="1" x14ac:dyDescent="0.2"/>
    <row r="436364" ht="12.75" customHeight="1" x14ac:dyDescent="0.2"/>
    <row r="436368" ht="12.75" customHeight="1" x14ac:dyDescent="0.2"/>
    <row r="436372" ht="12.75" customHeight="1" x14ac:dyDescent="0.2"/>
    <row r="436376" ht="12.75" customHeight="1" x14ac:dyDescent="0.2"/>
    <row r="436380" ht="12.75" customHeight="1" x14ac:dyDescent="0.2"/>
    <row r="436384" ht="12.75" customHeight="1" x14ac:dyDescent="0.2"/>
    <row r="436388" ht="12.75" customHeight="1" x14ac:dyDescent="0.2"/>
    <row r="436392" ht="12.75" customHeight="1" x14ac:dyDescent="0.2"/>
    <row r="436396" ht="12.75" customHeight="1" x14ac:dyDescent="0.2"/>
    <row r="436400" ht="12.75" customHeight="1" x14ac:dyDescent="0.2"/>
    <row r="436404" ht="12.75" customHeight="1" x14ac:dyDescent="0.2"/>
    <row r="436408" ht="12.75" customHeight="1" x14ac:dyDescent="0.2"/>
    <row r="436412" ht="12.75" customHeight="1" x14ac:dyDescent="0.2"/>
    <row r="436416" ht="12.75" customHeight="1" x14ac:dyDescent="0.2"/>
    <row r="436420" ht="12.75" customHeight="1" x14ac:dyDescent="0.2"/>
    <row r="436424" ht="12.75" customHeight="1" x14ac:dyDescent="0.2"/>
    <row r="436428" ht="12.75" customHeight="1" x14ac:dyDescent="0.2"/>
    <row r="436432" ht="12.75" customHeight="1" x14ac:dyDescent="0.2"/>
    <row r="436436" ht="12.75" customHeight="1" x14ac:dyDescent="0.2"/>
    <row r="436440" ht="12.75" customHeight="1" x14ac:dyDescent="0.2"/>
    <row r="436444" ht="12.75" customHeight="1" x14ac:dyDescent="0.2"/>
    <row r="436448" ht="12.75" customHeight="1" x14ac:dyDescent="0.2"/>
    <row r="436452" ht="12.75" customHeight="1" x14ac:dyDescent="0.2"/>
    <row r="436456" ht="12.75" customHeight="1" x14ac:dyDescent="0.2"/>
    <row r="436460" ht="12.75" customHeight="1" x14ac:dyDescent="0.2"/>
    <row r="436464" ht="12.75" customHeight="1" x14ac:dyDescent="0.2"/>
    <row r="436468" ht="12.75" customHeight="1" x14ac:dyDescent="0.2"/>
    <row r="436472" ht="12.75" customHeight="1" x14ac:dyDescent="0.2"/>
    <row r="436476" ht="12.75" customHeight="1" x14ac:dyDescent="0.2"/>
    <row r="436480" ht="12.75" customHeight="1" x14ac:dyDescent="0.2"/>
    <row r="436484" ht="12.75" customHeight="1" x14ac:dyDescent="0.2"/>
    <row r="436488" ht="12.75" customHeight="1" x14ac:dyDescent="0.2"/>
    <row r="436492" ht="12.75" customHeight="1" x14ac:dyDescent="0.2"/>
    <row r="436496" ht="12.75" customHeight="1" x14ac:dyDescent="0.2"/>
    <row r="436500" ht="12.75" customHeight="1" x14ac:dyDescent="0.2"/>
    <row r="436504" ht="12.75" customHeight="1" x14ac:dyDescent="0.2"/>
    <row r="436508" ht="12.75" customHeight="1" x14ac:dyDescent="0.2"/>
    <row r="436512" ht="12.75" customHeight="1" x14ac:dyDescent="0.2"/>
    <row r="436516" ht="12.75" customHeight="1" x14ac:dyDescent="0.2"/>
    <row r="436520" ht="12.75" customHeight="1" x14ac:dyDescent="0.2"/>
    <row r="436524" ht="12.75" customHeight="1" x14ac:dyDescent="0.2"/>
    <row r="436528" ht="12.75" customHeight="1" x14ac:dyDescent="0.2"/>
    <row r="436532" ht="12.75" customHeight="1" x14ac:dyDescent="0.2"/>
    <row r="436536" ht="12.75" customHeight="1" x14ac:dyDescent="0.2"/>
    <row r="436540" ht="12.75" customHeight="1" x14ac:dyDescent="0.2"/>
    <row r="436544" ht="12.75" customHeight="1" x14ac:dyDescent="0.2"/>
    <row r="436548" ht="12.75" customHeight="1" x14ac:dyDescent="0.2"/>
    <row r="436552" ht="12.75" customHeight="1" x14ac:dyDescent="0.2"/>
    <row r="436556" ht="12.75" customHeight="1" x14ac:dyDescent="0.2"/>
    <row r="436560" ht="12.75" customHeight="1" x14ac:dyDescent="0.2"/>
    <row r="436564" ht="12.75" customHeight="1" x14ac:dyDescent="0.2"/>
    <row r="436568" ht="12.75" customHeight="1" x14ac:dyDescent="0.2"/>
    <row r="436572" ht="12.75" customHeight="1" x14ac:dyDescent="0.2"/>
    <row r="436576" ht="12.75" customHeight="1" x14ac:dyDescent="0.2"/>
    <row r="436580" ht="12.75" customHeight="1" x14ac:dyDescent="0.2"/>
    <row r="436584" ht="12.75" customHeight="1" x14ac:dyDescent="0.2"/>
    <row r="436588" ht="12.75" customHeight="1" x14ac:dyDescent="0.2"/>
    <row r="436592" ht="12.75" customHeight="1" x14ac:dyDescent="0.2"/>
    <row r="436596" ht="12.75" customHeight="1" x14ac:dyDescent="0.2"/>
    <row r="436600" ht="12.75" customHeight="1" x14ac:dyDescent="0.2"/>
    <row r="436604" ht="12.75" customHeight="1" x14ac:dyDescent="0.2"/>
    <row r="436608" ht="12.75" customHeight="1" x14ac:dyDescent="0.2"/>
    <row r="436612" ht="12.75" customHeight="1" x14ac:dyDescent="0.2"/>
    <row r="436616" ht="12.75" customHeight="1" x14ac:dyDescent="0.2"/>
    <row r="436620" ht="12.75" customHeight="1" x14ac:dyDescent="0.2"/>
    <row r="436624" ht="12.75" customHeight="1" x14ac:dyDescent="0.2"/>
    <row r="436628" ht="12.75" customHeight="1" x14ac:dyDescent="0.2"/>
    <row r="436632" ht="12.75" customHeight="1" x14ac:dyDescent="0.2"/>
    <row r="436636" ht="12.75" customHeight="1" x14ac:dyDescent="0.2"/>
    <row r="436640" ht="12.75" customHeight="1" x14ac:dyDescent="0.2"/>
    <row r="436644" ht="12.75" customHeight="1" x14ac:dyDescent="0.2"/>
    <row r="436648" ht="12.75" customHeight="1" x14ac:dyDescent="0.2"/>
    <row r="436652" ht="12.75" customHeight="1" x14ac:dyDescent="0.2"/>
    <row r="436656" ht="12.75" customHeight="1" x14ac:dyDescent="0.2"/>
    <row r="436660" ht="12.75" customHeight="1" x14ac:dyDescent="0.2"/>
    <row r="436664" ht="12.75" customHeight="1" x14ac:dyDescent="0.2"/>
    <row r="436668" ht="12.75" customHeight="1" x14ac:dyDescent="0.2"/>
    <row r="436672" ht="12.75" customHeight="1" x14ac:dyDescent="0.2"/>
    <row r="436676" ht="12.75" customHeight="1" x14ac:dyDescent="0.2"/>
    <row r="436680" ht="12.75" customHeight="1" x14ac:dyDescent="0.2"/>
    <row r="436684" ht="12.75" customHeight="1" x14ac:dyDescent="0.2"/>
    <row r="436688" ht="12.75" customHeight="1" x14ac:dyDescent="0.2"/>
    <row r="436692" ht="12.75" customHeight="1" x14ac:dyDescent="0.2"/>
    <row r="436696" ht="12.75" customHeight="1" x14ac:dyDescent="0.2"/>
    <row r="436700" ht="12.75" customHeight="1" x14ac:dyDescent="0.2"/>
    <row r="436704" ht="12.75" customHeight="1" x14ac:dyDescent="0.2"/>
    <row r="436708" ht="12.75" customHeight="1" x14ac:dyDescent="0.2"/>
    <row r="436712" ht="12.75" customHeight="1" x14ac:dyDescent="0.2"/>
    <row r="436716" ht="12.75" customHeight="1" x14ac:dyDescent="0.2"/>
    <row r="436720" ht="12.75" customHeight="1" x14ac:dyDescent="0.2"/>
    <row r="436724" ht="12.75" customHeight="1" x14ac:dyDescent="0.2"/>
    <row r="436728" ht="12.75" customHeight="1" x14ac:dyDescent="0.2"/>
    <row r="436732" ht="12.75" customHeight="1" x14ac:dyDescent="0.2"/>
    <row r="436736" ht="12.75" customHeight="1" x14ac:dyDescent="0.2"/>
    <row r="436740" ht="12.75" customHeight="1" x14ac:dyDescent="0.2"/>
    <row r="436744" ht="12.75" customHeight="1" x14ac:dyDescent="0.2"/>
    <row r="436748" ht="12.75" customHeight="1" x14ac:dyDescent="0.2"/>
    <row r="436752" ht="12.75" customHeight="1" x14ac:dyDescent="0.2"/>
    <row r="436756" ht="12.75" customHeight="1" x14ac:dyDescent="0.2"/>
    <row r="436760" ht="12.75" customHeight="1" x14ac:dyDescent="0.2"/>
    <row r="436764" ht="12.75" customHeight="1" x14ac:dyDescent="0.2"/>
    <row r="436768" ht="12.75" customHeight="1" x14ac:dyDescent="0.2"/>
    <row r="436772" ht="12.75" customHeight="1" x14ac:dyDescent="0.2"/>
    <row r="436776" ht="12.75" customHeight="1" x14ac:dyDescent="0.2"/>
    <row r="436780" ht="12.75" customHeight="1" x14ac:dyDescent="0.2"/>
    <row r="436784" ht="12.75" customHeight="1" x14ac:dyDescent="0.2"/>
    <row r="436788" ht="12.75" customHeight="1" x14ac:dyDescent="0.2"/>
    <row r="436792" ht="12.75" customHeight="1" x14ac:dyDescent="0.2"/>
    <row r="436796" ht="12.75" customHeight="1" x14ac:dyDescent="0.2"/>
    <row r="436800" ht="12.75" customHeight="1" x14ac:dyDescent="0.2"/>
    <row r="436804" ht="12.75" customHeight="1" x14ac:dyDescent="0.2"/>
    <row r="436808" ht="12.75" customHeight="1" x14ac:dyDescent="0.2"/>
    <row r="436812" ht="12.75" customHeight="1" x14ac:dyDescent="0.2"/>
    <row r="436816" ht="12.75" customHeight="1" x14ac:dyDescent="0.2"/>
    <row r="436820" ht="12.75" customHeight="1" x14ac:dyDescent="0.2"/>
    <row r="436824" ht="12.75" customHeight="1" x14ac:dyDescent="0.2"/>
    <row r="436828" ht="12.75" customHeight="1" x14ac:dyDescent="0.2"/>
    <row r="436832" ht="12.75" customHeight="1" x14ac:dyDescent="0.2"/>
    <row r="436836" ht="12.75" customHeight="1" x14ac:dyDescent="0.2"/>
    <row r="436840" ht="12.75" customHeight="1" x14ac:dyDescent="0.2"/>
    <row r="436844" ht="12.75" customHeight="1" x14ac:dyDescent="0.2"/>
    <row r="436848" ht="12.75" customHeight="1" x14ac:dyDescent="0.2"/>
    <row r="436852" ht="12.75" customHeight="1" x14ac:dyDescent="0.2"/>
    <row r="436856" ht="12.75" customHeight="1" x14ac:dyDescent="0.2"/>
    <row r="436860" ht="12.75" customHeight="1" x14ac:dyDescent="0.2"/>
    <row r="436864" ht="12.75" customHeight="1" x14ac:dyDescent="0.2"/>
    <row r="436868" ht="12.75" customHeight="1" x14ac:dyDescent="0.2"/>
    <row r="436872" ht="12.75" customHeight="1" x14ac:dyDescent="0.2"/>
    <row r="436876" ht="12.75" customHeight="1" x14ac:dyDescent="0.2"/>
    <row r="436880" ht="12.75" customHeight="1" x14ac:dyDescent="0.2"/>
    <row r="436884" ht="12.75" customHeight="1" x14ac:dyDescent="0.2"/>
    <row r="436888" ht="12.75" customHeight="1" x14ac:dyDescent="0.2"/>
    <row r="436892" ht="12.75" customHeight="1" x14ac:dyDescent="0.2"/>
    <row r="436896" ht="12.75" customHeight="1" x14ac:dyDescent="0.2"/>
    <row r="436900" ht="12.75" customHeight="1" x14ac:dyDescent="0.2"/>
    <row r="436904" ht="12.75" customHeight="1" x14ac:dyDescent="0.2"/>
    <row r="436908" ht="12.75" customHeight="1" x14ac:dyDescent="0.2"/>
    <row r="436912" ht="12.75" customHeight="1" x14ac:dyDescent="0.2"/>
    <row r="436916" ht="12.75" customHeight="1" x14ac:dyDescent="0.2"/>
    <row r="436920" ht="12.75" customHeight="1" x14ac:dyDescent="0.2"/>
    <row r="436924" ht="12.75" customHeight="1" x14ac:dyDescent="0.2"/>
    <row r="436928" ht="12.75" customHeight="1" x14ac:dyDescent="0.2"/>
    <row r="436932" ht="12.75" customHeight="1" x14ac:dyDescent="0.2"/>
    <row r="436936" ht="12.75" customHeight="1" x14ac:dyDescent="0.2"/>
    <row r="436940" ht="12.75" customHeight="1" x14ac:dyDescent="0.2"/>
    <row r="436944" ht="12.75" customHeight="1" x14ac:dyDescent="0.2"/>
    <row r="436948" ht="12.75" customHeight="1" x14ac:dyDescent="0.2"/>
    <row r="436952" ht="12.75" customHeight="1" x14ac:dyDescent="0.2"/>
    <row r="436956" ht="12.75" customHeight="1" x14ac:dyDescent="0.2"/>
    <row r="436960" ht="12.75" customHeight="1" x14ac:dyDescent="0.2"/>
    <row r="436964" ht="12.75" customHeight="1" x14ac:dyDescent="0.2"/>
    <row r="436968" ht="12.75" customHeight="1" x14ac:dyDescent="0.2"/>
    <row r="436972" ht="12.75" customHeight="1" x14ac:dyDescent="0.2"/>
    <row r="436976" ht="12.75" customHeight="1" x14ac:dyDescent="0.2"/>
    <row r="436980" ht="12.75" customHeight="1" x14ac:dyDescent="0.2"/>
    <row r="436984" ht="12.75" customHeight="1" x14ac:dyDescent="0.2"/>
    <row r="436988" ht="12.75" customHeight="1" x14ac:dyDescent="0.2"/>
    <row r="436992" ht="12.75" customHeight="1" x14ac:dyDescent="0.2"/>
    <row r="436996" ht="12.75" customHeight="1" x14ac:dyDescent="0.2"/>
    <row r="437000" ht="12.75" customHeight="1" x14ac:dyDescent="0.2"/>
    <row r="437004" ht="12.75" customHeight="1" x14ac:dyDescent="0.2"/>
    <row r="437008" ht="12.75" customHeight="1" x14ac:dyDescent="0.2"/>
    <row r="437012" ht="12.75" customHeight="1" x14ac:dyDescent="0.2"/>
    <row r="437016" ht="12.75" customHeight="1" x14ac:dyDescent="0.2"/>
    <row r="437020" ht="12.75" customHeight="1" x14ac:dyDescent="0.2"/>
    <row r="437024" ht="12.75" customHeight="1" x14ac:dyDescent="0.2"/>
    <row r="437028" ht="12.75" customHeight="1" x14ac:dyDescent="0.2"/>
    <row r="437032" ht="12.75" customHeight="1" x14ac:dyDescent="0.2"/>
    <row r="437036" ht="12.75" customHeight="1" x14ac:dyDescent="0.2"/>
    <row r="437040" ht="12.75" customHeight="1" x14ac:dyDescent="0.2"/>
    <row r="437044" ht="12.75" customHeight="1" x14ac:dyDescent="0.2"/>
    <row r="437048" ht="12.75" customHeight="1" x14ac:dyDescent="0.2"/>
    <row r="437052" ht="12.75" customHeight="1" x14ac:dyDescent="0.2"/>
    <row r="437056" ht="12.75" customHeight="1" x14ac:dyDescent="0.2"/>
    <row r="437060" ht="12.75" customHeight="1" x14ac:dyDescent="0.2"/>
    <row r="437064" ht="12.75" customHeight="1" x14ac:dyDescent="0.2"/>
    <row r="437068" ht="12.75" customHeight="1" x14ac:dyDescent="0.2"/>
    <row r="437072" ht="12.75" customHeight="1" x14ac:dyDescent="0.2"/>
    <row r="437076" ht="12.75" customHeight="1" x14ac:dyDescent="0.2"/>
    <row r="437080" ht="12.75" customHeight="1" x14ac:dyDescent="0.2"/>
    <row r="437084" ht="12.75" customHeight="1" x14ac:dyDescent="0.2"/>
    <row r="437088" ht="12.75" customHeight="1" x14ac:dyDescent="0.2"/>
    <row r="437092" ht="12.75" customHeight="1" x14ac:dyDescent="0.2"/>
    <row r="437096" ht="12.75" customHeight="1" x14ac:dyDescent="0.2"/>
    <row r="437100" ht="12.75" customHeight="1" x14ac:dyDescent="0.2"/>
    <row r="437104" ht="12.75" customHeight="1" x14ac:dyDescent="0.2"/>
    <row r="437108" ht="12.75" customHeight="1" x14ac:dyDescent="0.2"/>
    <row r="437112" ht="12.75" customHeight="1" x14ac:dyDescent="0.2"/>
    <row r="437116" ht="12.75" customHeight="1" x14ac:dyDescent="0.2"/>
    <row r="437120" ht="12.75" customHeight="1" x14ac:dyDescent="0.2"/>
    <row r="437124" ht="12.75" customHeight="1" x14ac:dyDescent="0.2"/>
    <row r="437128" ht="12.75" customHeight="1" x14ac:dyDescent="0.2"/>
    <row r="437132" ht="12.75" customHeight="1" x14ac:dyDescent="0.2"/>
    <row r="437136" ht="12.75" customHeight="1" x14ac:dyDescent="0.2"/>
    <row r="437140" ht="12.75" customHeight="1" x14ac:dyDescent="0.2"/>
    <row r="437144" ht="12.75" customHeight="1" x14ac:dyDescent="0.2"/>
    <row r="437148" ht="12.75" customHeight="1" x14ac:dyDescent="0.2"/>
    <row r="437152" ht="12.75" customHeight="1" x14ac:dyDescent="0.2"/>
    <row r="437156" ht="12.75" customHeight="1" x14ac:dyDescent="0.2"/>
    <row r="437160" ht="12.75" customHeight="1" x14ac:dyDescent="0.2"/>
    <row r="437164" ht="12.75" customHeight="1" x14ac:dyDescent="0.2"/>
    <row r="437168" ht="12.75" customHeight="1" x14ac:dyDescent="0.2"/>
    <row r="437172" ht="12.75" customHeight="1" x14ac:dyDescent="0.2"/>
    <row r="437176" ht="12.75" customHeight="1" x14ac:dyDescent="0.2"/>
    <row r="437180" ht="12.75" customHeight="1" x14ac:dyDescent="0.2"/>
    <row r="437184" ht="12.75" customHeight="1" x14ac:dyDescent="0.2"/>
    <row r="437188" ht="12.75" customHeight="1" x14ac:dyDescent="0.2"/>
    <row r="437192" ht="12.75" customHeight="1" x14ac:dyDescent="0.2"/>
    <row r="437196" ht="12.75" customHeight="1" x14ac:dyDescent="0.2"/>
    <row r="437200" ht="12.75" customHeight="1" x14ac:dyDescent="0.2"/>
    <row r="437204" ht="12.75" customHeight="1" x14ac:dyDescent="0.2"/>
    <row r="437208" ht="12.75" customHeight="1" x14ac:dyDescent="0.2"/>
    <row r="437212" ht="12.75" customHeight="1" x14ac:dyDescent="0.2"/>
    <row r="437216" ht="12.75" customHeight="1" x14ac:dyDescent="0.2"/>
    <row r="437220" ht="12.75" customHeight="1" x14ac:dyDescent="0.2"/>
    <row r="437224" ht="12.75" customHeight="1" x14ac:dyDescent="0.2"/>
    <row r="437228" ht="12.75" customHeight="1" x14ac:dyDescent="0.2"/>
    <row r="437232" ht="12.75" customHeight="1" x14ac:dyDescent="0.2"/>
    <row r="437236" ht="12.75" customHeight="1" x14ac:dyDescent="0.2"/>
    <row r="437240" ht="12.75" customHeight="1" x14ac:dyDescent="0.2"/>
    <row r="437244" ht="12.75" customHeight="1" x14ac:dyDescent="0.2"/>
    <row r="437248" ht="12.75" customHeight="1" x14ac:dyDescent="0.2"/>
    <row r="437252" ht="12.75" customHeight="1" x14ac:dyDescent="0.2"/>
    <row r="437256" ht="12.75" customHeight="1" x14ac:dyDescent="0.2"/>
    <row r="437260" ht="12.75" customHeight="1" x14ac:dyDescent="0.2"/>
    <row r="437264" ht="12.75" customHeight="1" x14ac:dyDescent="0.2"/>
    <row r="437268" ht="12.75" customHeight="1" x14ac:dyDescent="0.2"/>
    <row r="437272" ht="12.75" customHeight="1" x14ac:dyDescent="0.2"/>
    <row r="437276" ht="12.75" customHeight="1" x14ac:dyDescent="0.2"/>
    <row r="437280" ht="12.75" customHeight="1" x14ac:dyDescent="0.2"/>
    <row r="437284" ht="12.75" customHeight="1" x14ac:dyDescent="0.2"/>
    <row r="437288" ht="12.75" customHeight="1" x14ac:dyDescent="0.2"/>
    <row r="437292" ht="12.75" customHeight="1" x14ac:dyDescent="0.2"/>
    <row r="437296" ht="12.75" customHeight="1" x14ac:dyDescent="0.2"/>
    <row r="437300" ht="12.75" customHeight="1" x14ac:dyDescent="0.2"/>
    <row r="437304" ht="12.75" customHeight="1" x14ac:dyDescent="0.2"/>
    <row r="437308" ht="12.75" customHeight="1" x14ac:dyDescent="0.2"/>
    <row r="437312" ht="12.75" customHeight="1" x14ac:dyDescent="0.2"/>
    <row r="437316" ht="12.75" customHeight="1" x14ac:dyDescent="0.2"/>
    <row r="437320" ht="12.75" customHeight="1" x14ac:dyDescent="0.2"/>
    <row r="437324" ht="12.75" customHeight="1" x14ac:dyDescent="0.2"/>
    <row r="437328" ht="12.75" customHeight="1" x14ac:dyDescent="0.2"/>
    <row r="437332" ht="12.75" customHeight="1" x14ac:dyDescent="0.2"/>
    <row r="437336" ht="12.75" customHeight="1" x14ac:dyDescent="0.2"/>
    <row r="437340" ht="12.75" customHeight="1" x14ac:dyDescent="0.2"/>
    <row r="437344" ht="12.75" customHeight="1" x14ac:dyDescent="0.2"/>
    <row r="437348" ht="12.75" customHeight="1" x14ac:dyDescent="0.2"/>
    <row r="437352" ht="12.75" customHeight="1" x14ac:dyDescent="0.2"/>
    <row r="437356" ht="12.75" customHeight="1" x14ac:dyDescent="0.2"/>
    <row r="437360" ht="12.75" customHeight="1" x14ac:dyDescent="0.2"/>
    <row r="437364" ht="12.75" customHeight="1" x14ac:dyDescent="0.2"/>
    <row r="437368" ht="12.75" customHeight="1" x14ac:dyDescent="0.2"/>
    <row r="437372" ht="12.75" customHeight="1" x14ac:dyDescent="0.2"/>
    <row r="437376" ht="12.75" customHeight="1" x14ac:dyDescent="0.2"/>
    <row r="437380" ht="12.75" customHeight="1" x14ac:dyDescent="0.2"/>
    <row r="437384" ht="12.75" customHeight="1" x14ac:dyDescent="0.2"/>
    <row r="437388" ht="12.75" customHeight="1" x14ac:dyDescent="0.2"/>
    <row r="437392" ht="12.75" customHeight="1" x14ac:dyDescent="0.2"/>
    <row r="437396" ht="12.75" customHeight="1" x14ac:dyDescent="0.2"/>
    <row r="437400" ht="12.75" customHeight="1" x14ac:dyDescent="0.2"/>
    <row r="437404" ht="12.75" customHeight="1" x14ac:dyDescent="0.2"/>
    <row r="437408" ht="12.75" customHeight="1" x14ac:dyDescent="0.2"/>
    <row r="437412" ht="12.75" customHeight="1" x14ac:dyDescent="0.2"/>
    <row r="437416" ht="12.75" customHeight="1" x14ac:dyDescent="0.2"/>
    <row r="437420" ht="12.75" customHeight="1" x14ac:dyDescent="0.2"/>
    <row r="437424" ht="12.75" customHeight="1" x14ac:dyDescent="0.2"/>
    <row r="437428" ht="12.75" customHeight="1" x14ac:dyDescent="0.2"/>
    <row r="437432" ht="12.75" customHeight="1" x14ac:dyDescent="0.2"/>
    <row r="437436" ht="12.75" customHeight="1" x14ac:dyDescent="0.2"/>
    <row r="437440" ht="12.75" customHeight="1" x14ac:dyDescent="0.2"/>
    <row r="437444" ht="12.75" customHeight="1" x14ac:dyDescent="0.2"/>
    <row r="437448" ht="12.75" customHeight="1" x14ac:dyDescent="0.2"/>
    <row r="437452" ht="12.75" customHeight="1" x14ac:dyDescent="0.2"/>
    <row r="437456" ht="12.75" customHeight="1" x14ac:dyDescent="0.2"/>
    <row r="437460" ht="12.75" customHeight="1" x14ac:dyDescent="0.2"/>
    <row r="437464" ht="12.75" customHeight="1" x14ac:dyDescent="0.2"/>
    <row r="437468" ht="12.75" customHeight="1" x14ac:dyDescent="0.2"/>
    <row r="437472" ht="12.75" customHeight="1" x14ac:dyDescent="0.2"/>
    <row r="437476" ht="12.75" customHeight="1" x14ac:dyDescent="0.2"/>
    <row r="437480" ht="12.75" customHeight="1" x14ac:dyDescent="0.2"/>
    <row r="437484" ht="12.75" customHeight="1" x14ac:dyDescent="0.2"/>
    <row r="437488" ht="12.75" customHeight="1" x14ac:dyDescent="0.2"/>
    <row r="437492" ht="12.75" customHeight="1" x14ac:dyDescent="0.2"/>
    <row r="437496" ht="12.75" customHeight="1" x14ac:dyDescent="0.2"/>
    <row r="437500" ht="12.75" customHeight="1" x14ac:dyDescent="0.2"/>
    <row r="437504" ht="12.75" customHeight="1" x14ac:dyDescent="0.2"/>
    <row r="437508" ht="12.75" customHeight="1" x14ac:dyDescent="0.2"/>
    <row r="437512" ht="12.75" customHeight="1" x14ac:dyDescent="0.2"/>
    <row r="437516" ht="12.75" customHeight="1" x14ac:dyDescent="0.2"/>
    <row r="437520" ht="12.75" customHeight="1" x14ac:dyDescent="0.2"/>
    <row r="437524" ht="12.75" customHeight="1" x14ac:dyDescent="0.2"/>
    <row r="437528" ht="12.75" customHeight="1" x14ac:dyDescent="0.2"/>
    <row r="437532" ht="12.75" customHeight="1" x14ac:dyDescent="0.2"/>
    <row r="437536" ht="12.75" customHeight="1" x14ac:dyDescent="0.2"/>
    <row r="437540" ht="12.75" customHeight="1" x14ac:dyDescent="0.2"/>
    <row r="437544" ht="12.75" customHeight="1" x14ac:dyDescent="0.2"/>
    <row r="437548" ht="12.75" customHeight="1" x14ac:dyDescent="0.2"/>
    <row r="437552" ht="12.75" customHeight="1" x14ac:dyDescent="0.2"/>
    <row r="437556" ht="12.75" customHeight="1" x14ac:dyDescent="0.2"/>
    <row r="437560" ht="12.75" customHeight="1" x14ac:dyDescent="0.2"/>
    <row r="437564" ht="12.75" customHeight="1" x14ac:dyDescent="0.2"/>
    <row r="437568" ht="12.75" customHeight="1" x14ac:dyDescent="0.2"/>
    <row r="437572" ht="12.75" customHeight="1" x14ac:dyDescent="0.2"/>
    <row r="437576" ht="12.75" customHeight="1" x14ac:dyDescent="0.2"/>
    <row r="437580" ht="12.75" customHeight="1" x14ac:dyDescent="0.2"/>
    <row r="437584" ht="12.75" customHeight="1" x14ac:dyDescent="0.2"/>
    <row r="437588" ht="12.75" customHeight="1" x14ac:dyDescent="0.2"/>
    <row r="437592" ht="12.75" customHeight="1" x14ac:dyDescent="0.2"/>
    <row r="437596" ht="12.75" customHeight="1" x14ac:dyDescent="0.2"/>
    <row r="437600" ht="12.75" customHeight="1" x14ac:dyDescent="0.2"/>
    <row r="437604" ht="12.75" customHeight="1" x14ac:dyDescent="0.2"/>
    <row r="437608" ht="12.75" customHeight="1" x14ac:dyDescent="0.2"/>
    <row r="437612" ht="12.75" customHeight="1" x14ac:dyDescent="0.2"/>
    <row r="437616" ht="12.75" customHeight="1" x14ac:dyDescent="0.2"/>
    <row r="437620" ht="12.75" customHeight="1" x14ac:dyDescent="0.2"/>
    <row r="437624" ht="12.75" customHeight="1" x14ac:dyDescent="0.2"/>
    <row r="437628" ht="12.75" customHeight="1" x14ac:dyDescent="0.2"/>
    <row r="437632" ht="12.75" customHeight="1" x14ac:dyDescent="0.2"/>
    <row r="437636" ht="12.75" customHeight="1" x14ac:dyDescent="0.2"/>
    <row r="437640" ht="12.75" customHeight="1" x14ac:dyDescent="0.2"/>
    <row r="437644" ht="12.75" customHeight="1" x14ac:dyDescent="0.2"/>
    <row r="437648" ht="12.75" customHeight="1" x14ac:dyDescent="0.2"/>
    <row r="437652" ht="12.75" customHeight="1" x14ac:dyDescent="0.2"/>
    <row r="437656" ht="12.75" customHeight="1" x14ac:dyDescent="0.2"/>
    <row r="437660" ht="12.75" customHeight="1" x14ac:dyDescent="0.2"/>
    <row r="437664" ht="12.75" customHeight="1" x14ac:dyDescent="0.2"/>
    <row r="437668" ht="12.75" customHeight="1" x14ac:dyDescent="0.2"/>
    <row r="437672" ht="12.75" customHeight="1" x14ac:dyDescent="0.2"/>
    <row r="437676" ht="12.75" customHeight="1" x14ac:dyDescent="0.2"/>
    <row r="437680" ht="12.75" customHeight="1" x14ac:dyDescent="0.2"/>
    <row r="437684" ht="12.75" customHeight="1" x14ac:dyDescent="0.2"/>
    <row r="437688" ht="12.75" customHeight="1" x14ac:dyDescent="0.2"/>
    <row r="437692" ht="12.75" customHeight="1" x14ac:dyDescent="0.2"/>
    <row r="437696" ht="12.75" customHeight="1" x14ac:dyDescent="0.2"/>
    <row r="437700" ht="12.75" customHeight="1" x14ac:dyDescent="0.2"/>
    <row r="437704" ht="12.75" customHeight="1" x14ac:dyDescent="0.2"/>
    <row r="437708" ht="12.75" customHeight="1" x14ac:dyDescent="0.2"/>
    <row r="437712" ht="12.75" customHeight="1" x14ac:dyDescent="0.2"/>
    <row r="437716" ht="12.75" customHeight="1" x14ac:dyDescent="0.2"/>
    <row r="437720" ht="12.75" customHeight="1" x14ac:dyDescent="0.2"/>
    <row r="437724" ht="12.75" customHeight="1" x14ac:dyDescent="0.2"/>
    <row r="437728" ht="12.75" customHeight="1" x14ac:dyDescent="0.2"/>
    <row r="437732" ht="12.75" customHeight="1" x14ac:dyDescent="0.2"/>
    <row r="437736" ht="12.75" customHeight="1" x14ac:dyDescent="0.2"/>
    <row r="437740" ht="12.75" customHeight="1" x14ac:dyDescent="0.2"/>
    <row r="437744" ht="12.75" customHeight="1" x14ac:dyDescent="0.2"/>
    <row r="437748" ht="12.75" customHeight="1" x14ac:dyDescent="0.2"/>
    <row r="437752" ht="12.75" customHeight="1" x14ac:dyDescent="0.2"/>
    <row r="437756" ht="12.75" customHeight="1" x14ac:dyDescent="0.2"/>
    <row r="437760" ht="12.75" customHeight="1" x14ac:dyDescent="0.2"/>
    <row r="437764" ht="12.75" customHeight="1" x14ac:dyDescent="0.2"/>
    <row r="437768" ht="12.75" customHeight="1" x14ac:dyDescent="0.2"/>
    <row r="437772" ht="12.75" customHeight="1" x14ac:dyDescent="0.2"/>
    <row r="437776" ht="12.75" customHeight="1" x14ac:dyDescent="0.2"/>
    <row r="437780" ht="12.75" customHeight="1" x14ac:dyDescent="0.2"/>
    <row r="437784" ht="12.75" customHeight="1" x14ac:dyDescent="0.2"/>
    <row r="437788" ht="12.75" customHeight="1" x14ac:dyDescent="0.2"/>
    <row r="437792" ht="12.75" customHeight="1" x14ac:dyDescent="0.2"/>
    <row r="437796" ht="12.75" customHeight="1" x14ac:dyDescent="0.2"/>
    <row r="437800" ht="12.75" customHeight="1" x14ac:dyDescent="0.2"/>
    <row r="437804" ht="12.75" customHeight="1" x14ac:dyDescent="0.2"/>
    <row r="437808" ht="12.75" customHeight="1" x14ac:dyDescent="0.2"/>
    <row r="437812" ht="12.75" customHeight="1" x14ac:dyDescent="0.2"/>
    <row r="437816" ht="12.75" customHeight="1" x14ac:dyDescent="0.2"/>
    <row r="437820" ht="12.75" customHeight="1" x14ac:dyDescent="0.2"/>
    <row r="437824" ht="12.75" customHeight="1" x14ac:dyDescent="0.2"/>
    <row r="437828" ht="12.75" customHeight="1" x14ac:dyDescent="0.2"/>
    <row r="437832" ht="12.75" customHeight="1" x14ac:dyDescent="0.2"/>
    <row r="437836" ht="12.75" customHeight="1" x14ac:dyDescent="0.2"/>
    <row r="437840" ht="12.75" customHeight="1" x14ac:dyDescent="0.2"/>
    <row r="437844" ht="12.75" customHeight="1" x14ac:dyDescent="0.2"/>
    <row r="437848" ht="12.75" customHeight="1" x14ac:dyDescent="0.2"/>
    <row r="437852" ht="12.75" customHeight="1" x14ac:dyDescent="0.2"/>
    <row r="437856" ht="12.75" customHeight="1" x14ac:dyDescent="0.2"/>
    <row r="437860" ht="12.75" customHeight="1" x14ac:dyDescent="0.2"/>
    <row r="437864" ht="12.75" customHeight="1" x14ac:dyDescent="0.2"/>
    <row r="437868" ht="12.75" customHeight="1" x14ac:dyDescent="0.2"/>
    <row r="437872" ht="12.75" customHeight="1" x14ac:dyDescent="0.2"/>
    <row r="437876" ht="12.75" customHeight="1" x14ac:dyDescent="0.2"/>
    <row r="437880" ht="12.75" customHeight="1" x14ac:dyDescent="0.2"/>
    <row r="437884" ht="12.75" customHeight="1" x14ac:dyDescent="0.2"/>
    <row r="437888" ht="12.75" customHeight="1" x14ac:dyDescent="0.2"/>
    <row r="437892" ht="12.75" customHeight="1" x14ac:dyDescent="0.2"/>
    <row r="437896" ht="12.75" customHeight="1" x14ac:dyDescent="0.2"/>
    <row r="437900" ht="12.75" customHeight="1" x14ac:dyDescent="0.2"/>
    <row r="437904" ht="12.75" customHeight="1" x14ac:dyDescent="0.2"/>
    <row r="437908" ht="12.75" customHeight="1" x14ac:dyDescent="0.2"/>
    <row r="437912" ht="12.75" customHeight="1" x14ac:dyDescent="0.2"/>
    <row r="437916" ht="12.75" customHeight="1" x14ac:dyDescent="0.2"/>
    <row r="437920" ht="12.75" customHeight="1" x14ac:dyDescent="0.2"/>
    <row r="437924" ht="12.75" customHeight="1" x14ac:dyDescent="0.2"/>
    <row r="437928" ht="12.75" customHeight="1" x14ac:dyDescent="0.2"/>
    <row r="437932" ht="12.75" customHeight="1" x14ac:dyDescent="0.2"/>
    <row r="437936" ht="12.75" customHeight="1" x14ac:dyDescent="0.2"/>
    <row r="437940" ht="12.75" customHeight="1" x14ac:dyDescent="0.2"/>
    <row r="437944" ht="12.75" customHeight="1" x14ac:dyDescent="0.2"/>
    <row r="437948" ht="12.75" customHeight="1" x14ac:dyDescent="0.2"/>
    <row r="437952" ht="12.75" customHeight="1" x14ac:dyDescent="0.2"/>
    <row r="437956" ht="12.75" customHeight="1" x14ac:dyDescent="0.2"/>
    <row r="437960" ht="12.75" customHeight="1" x14ac:dyDescent="0.2"/>
    <row r="437964" ht="12.75" customHeight="1" x14ac:dyDescent="0.2"/>
    <row r="437968" ht="12.75" customHeight="1" x14ac:dyDescent="0.2"/>
    <row r="437972" ht="12.75" customHeight="1" x14ac:dyDescent="0.2"/>
    <row r="437976" ht="12.75" customHeight="1" x14ac:dyDescent="0.2"/>
    <row r="437980" ht="12.75" customHeight="1" x14ac:dyDescent="0.2"/>
    <row r="437984" ht="12.75" customHeight="1" x14ac:dyDescent="0.2"/>
    <row r="437988" ht="12.75" customHeight="1" x14ac:dyDescent="0.2"/>
    <row r="437992" ht="12.75" customHeight="1" x14ac:dyDescent="0.2"/>
    <row r="437996" ht="12.75" customHeight="1" x14ac:dyDescent="0.2"/>
    <row r="438000" ht="12.75" customHeight="1" x14ac:dyDescent="0.2"/>
    <row r="438004" ht="12.75" customHeight="1" x14ac:dyDescent="0.2"/>
    <row r="438008" ht="12.75" customHeight="1" x14ac:dyDescent="0.2"/>
    <row r="438012" ht="12.75" customHeight="1" x14ac:dyDescent="0.2"/>
    <row r="438016" ht="12.75" customHeight="1" x14ac:dyDescent="0.2"/>
    <row r="438020" ht="12.75" customHeight="1" x14ac:dyDescent="0.2"/>
    <row r="438024" ht="12.75" customHeight="1" x14ac:dyDescent="0.2"/>
    <row r="438028" ht="12.75" customHeight="1" x14ac:dyDescent="0.2"/>
    <row r="438032" ht="12.75" customHeight="1" x14ac:dyDescent="0.2"/>
    <row r="438036" ht="12.75" customHeight="1" x14ac:dyDescent="0.2"/>
    <row r="438040" ht="12.75" customHeight="1" x14ac:dyDescent="0.2"/>
    <row r="438044" ht="12.75" customHeight="1" x14ac:dyDescent="0.2"/>
    <row r="438048" ht="12.75" customHeight="1" x14ac:dyDescent="0.2"/>
    <row r="438052" ht="12.75" customHeight="1" x14ac:dyDescent="0.2"/>
    <row r="438056" ht="12.75" customHeight="1" x14ac:dyDescent="0.2"/>
    <row r="438060" ht="12.75" customHeight="1" x14ac:dyDescent="0.2"/>
    <row r="438064" ht="12.75" customHeight="1" x14ac:dyDescent="0.2"/>
    <row r="438068" ht="12.75" customHeight="1" x14ac:dyDescent="0.2"/>
    <row r="438072" ht="12.75" customHeight="1" x14ac:dyDescent="0.2"/>
    <row r="438076" ht="12.75" customHeight="1" x14ac:dyDescent="0.2"/>
    <row r="438080" ht="12.75" customHeight="1" x14ac:dyDescent="0.2"/>
    <row r="438084" ht="12.75" customHeight="1" x14ac:dyDescent="0.2"/>
    <row r="438088" ht="12.75" customHeight="1" x14ac:dyDescent="0.2"/>
    <row r="438092" ht="12.75" customHeight="1" x14ac:dyDescent="0.2"/>
    <row r="438096" ht="12.75" customHeight="1" x14ac:dyDescent="0.2"/>
    <row r="438100" ht="12.75" customHeight="1" x14ac:dyDescent="0.2"/>
    <row r="438104" ht="12.75" customHeight="1" x14ac:dyDescent="0.2"/>
    <row r="438108" ht="12.75" customHeight="1" x14ac:dyDescent="0.2"/>
    <row r="438112" ht="12.75" customHeight="1" x14ac:dyDescent="0.2"/>
    <row r="438116" ht="12.75" customHeight="1" x14ac:dyDescent="0.2"/>
    <row r="438120" ht="12.75" customHeight="1" x14ac:dyDescent="0.2"/>
    <row r="438124" ht="12.75" customHeight="1" x14ac:dyDescent="0.2"/>
    <row r="438128" ht="12.75" customHeight="1" x14ac:dyDescent="0.2"/>
    <row r="438132" ht="12.75" customHeight="1" x14ac:dyDescent="0.2"/>
    <row r="438136" ht="12.75" customHeight="1" x14ac:dyDescent="0.2"/>
    <row r="438140" ht="12.75" customHeight="1" x14ac:dyDescent="0.2"/>
    <row r="438144" ht="12.75" customHeight="1" x14ac:dyDescent="0.2"/>
    <row r="438148" ht="12.75" customHeight="1" x14ac:dyDescent="0.2"/>
    <row r="438152" ht="12.75" customHeight="1" x14ac:dyDescent="0.2"/>
    <row r="438156" ht="12.75" customHeight="1" x14ac:dyDescent="0.2"/>
    <row r="438160" ht="12.75" customHeight="1" x14ac:dyDescent="0.2"/>
    <row r="438164" ht="12.75" customHeight="1" x14ac:dyDescent="0.2"/>
    <row r="438168" ht="12.75" customHeight="1" x14ac:dyDescent="0.2"/>
    <row r="438172" ht="12.75" customHeight="1" x14ac:dyDescent="0.2"/>
    <row r="438176" ht="12.75" customHeight="1" x14ac:dyDescent="0.2"/>
    <row r="438180" ht="12.75" customHeight="1" x14ac:dyDescent="0.2"/>
    <row r="438184" ht="12.75" customHeight="1" x14ac:dyDescent="0.2"/>
    <row r="438188" ht="12.75" customHeight="1" x14ac:dyDescent="0.2"/>
    <row r="438192" ht="12.75" customHeight="1" x14ac:dyDescent="0.2"/>
    <row r="438196" ht="12.75" customHeight="1" x14ac:dyDescent="0.2"/>
    <row r="438200" ht="12.75" customHeight="1" x14ac:dyDescent="0.2"/>
    <row r="438204" ht="12.75" customHeight="1" x14ac:dyDescent="0.2"/>
    <row r="438208" ht="12.75" customHeight="1" x14ac:dyDescent="0.2"/>
    <row r="438212" ht="12.75" customHeight="1" x14ac:dyDescent="0.2"/>
    <row r="438216" ht="12.75" customHeight="1" x14ac:dyDescent="0.2"/>
    <row r="438220" ht="12.75" customHeight="1" x14ac:dyDescent="0.2"/>
    <row r="438224" ht="12.75" customHeight="1" x14ac:dyDescent="0.2"/>
    <row r="438228" ht="12.75" customHeight="1" x14ac:dyDescent="0.2"/>
    <row r="438232" ht="12.75" customHeight="1" x14ac:dyDescent="0.2"/>
    <row r="438236" ht="12.75" customHeight="1" x14ac:dyDescent="0.2"/>
    <row r="438240" ht="12.75" customHeight="1" x14ac:dyDescent="0.2"/>
    <row r="438244" ht="12.75" customHeight="1" x14ac:dyDescent="0.2"/>
    <row r="438248" ht="12.75" customHeight="1" x14ac:dyDescent="0.2"/>
    <row r="438252" ht="12.75" customHeight="1" x14ac:dyDescent="0.2"/>
    <row r="438256" ht="12.75" customHeight="1" x14ac:dyDescent="0.2"/>
    <row r="438260" ht="12.75" customHeight="1" x14ac:dyDescent="0.2"/>
    <row r="438264" ht="12.75" customHeight="1" x14ac:dyDescent="0.2"/>
    <row r="438268" ht="12.75" customHeight="1" x14ac:dyDescent="0.2"/>
    <row r="438272" ht="12.75" customHeight="1" x14ac:dyDescent="0.2"/>
    <row r="438276" ht="12.75" customHeight="1" x14ac:dyDescent="0.2"/>
    <row r="438280" ht="12.75" customHeight="1" x14ac:dyDescent="0.2"/>
    <row r="438284" ht="12.75" customHeight="1" x14ac:dyDescent="0.2"/>
    <row r="438288" ht="12.75" customHeight="1" x14ac:dyDescent="0.2"/>
    <row r="438292" ht="12.75" customHeight="1" x14ac:dyDescent="0.2"/>
    <row r="438296" ht="12.75" customHeight="1" x14ac:dyDescent="0.2"/>
    <row r="438300" ht="12.75" customHeight="1" x14ac:dyDescent="0.2"/>
    <row r="438304" ht="12.75" customHeight="1" x14ac:dyDescent="0.2"/>
    <row r="438308" ht="12.75" customHeight="1" x14ac:dyDescent="0.2"/>
    <row r="438312" ht="12.75" customHeight="1" x14ac:dyDescent="0.2"/>
    <row r="438316" ht="12.75" customHeight="1" x14ac:dyDescent="0.2"/>
    <row r="438320" ht="12.75" customHeight="1" x14ac:dyDescent="0.2"/>
    <row r="438324" ht="12.75" customHeight="1" x14ac:dyDescent="0.2"/>
    <row r="438328" ht="12.75" customHeight="1" x14ac:dyDescent="0.2"/>
    <row r="438332" ht="12.75" customHeight="1" x14ac:dyDescent="0.2"/>
    <row r="438336" ht="12.75" customHeight="1" x14ac:dyDescent="0.2"/>
    <row r="438340" ht="12.75" customHeight="1" x14ac:dyDescent="0.2"/>
    <row r="438344" ht="12.75" customHeight="1" x14ac:dyDescent="0.2"/>
    <row r="438348" ht="12.75" customHeight="1" x14ac:dyDescent="0.2"/>
    <row r="438352" ht="12.75" customHeight="1" x14ac:dyDescent="0.2"/>
    <row r="438356" ht="12.75" customHeight="1" x14ac:dyDescent="0.2"/>
    <row r="438360" ht="12.75" customHeight="1" x14ac:dyDescent="0.2"/>
    <row r="438364" ht="12.75" customHeight="1" x14ac:dyDescent="0.2"/>
    <row r="438368" ht="12.75" customHeight="1" x14ac:dyDescent="0.2"/>
    <row r="438372" ht="12.75" customHeight="1" x14ac:dyDescent="0.2"/>
    <row r="438376" ht="12.75" customHeight="1" x14ac:dyDescent="0.2"/>
    <row r="438380" ht="12.75" customHeight="1" x14ac:dyDescent="0.2"/>
    <row r="438384" ht="12.75" customHeight="1" x14ac:dyDescent="0.2"/>
    <row r="438388" ht="12.75" customHeight="1" x14ac:dyDescent="0.2"/>
    <row r="438392" ht="12.75" customHeight="1" x14ac:dyDescent="0.2"/>
    <row r="438396" ht="12.75" customHeight="1" x14ac:dyDescent="0.2"/>
    <row r="438400" ht="12.75" customHeight="1" x14ac:dyDescent="0.2"/>
    <row r="438404" ht="12.75" customHeight="1" x14ac:dyDescent="0.2"/>
    <row r="438408" ht="12.75" customHeight="1" x14ac:dyDescent="0.2"/>
    <row r="438412" ht="12.75" customHeight="1" x14ac:dyDescent="0.2"/>
    <row r="438416" ht="12.75" customHeight="1" x14ac:dyDescent="0.2"/>
    <row r="438420" ht="12.75" customHeight="1" x14ac:dyDescent="0.2"/>
    <row r="438424" ht="12.75" customHeight="1" x14ac:dyDescent="0.2"/>
    <row r="438428" ht="12.75" customHeight="1" x14ac:dyDescent="0.2"/>
    <row r="438432" ht="12.75" customHeight="1" x14ac:dyDescent="0.2"/>
    <row r="438436" ht="12.75" customHeight="1" x14ac:dyDescent="0.2"/>
    <row r="438440" ht="12.75" customHeight="1" x14ac:dyDescent="0.2"/>
    <row r="438444" ht="12.75" customHeight="1" x14ac:dyDescent="0.2"/>
    <row r="438448" ht="12.75" customHeight="1" x14ac:dyDescent="0.2"/>
    <row r="438452" ht="12.75" customHeight="1" x14ac:dyDescent="0.2"/>
    <row r="438456" ht="12.75" customHeight="1" x14ac:dyDescent="0.2"/>
    <row r="438460" ht="12.75" customHeight="1" x14ac:dyDescent="0.2"/>
    <row r="438464" ht="12.75" customHeight="1" x14ac:dyDescent="0.2"/>
    <row r="438468" ht="12.75" customHeight="1" x14ac:dyDescent="0.2"/>
    <row r="438472" ht="12.75" customHeight="1" x14ac:dyDescent="0.2"/>
    <row r="438476" ht="12.75" customHeight="1" x14ac:dyDescent="0.2"/>
    <row r="438480" ht="12.75" customHeight="1" x14ac:dyDescent="0.2"/>
    <row r="438484" ht="12.75" customHeight="1" x14ac:dyDescent="0.2"/>
    <row r="438488" ht="12.75" customHeight="1" x14ac:dyDescent="0.2"/>
    <row r="438492" ht="12.75" customHeight="1" x14ac:dyDescent="0.2"/>
    <row r="438496" ht="12.75" customHeight="1" x14ac:dyDescent="0.2"/>
    <row r="438500" ht="12.75" customHeight="1" x14ac:dyDescent="0.2"/>
    <row r="438504" ht="12.75" customHeight="1" x14ac:dyDescent="0.2"/>
    <row r="438508" ht="12.75" customHeight="1" x14ac:dyDescent="0.2"/>
    <row r="438512" ht="12.75" customHeight="1" x14ac:dyDescent="0.2"/>
    <row r="438516" ht="12.75" customHeight="1" x14ac:dyDescent="0.2"/>
    <row r="438520" ht="12.75" customHeight="1" x14ac:dyDescent="0.2"/>
    <row r="438524" ht="12.75" customHeight="1" x14ac:dyDescent="0.2"/>
    <row r="438528" ht="12.75" customHeight="1" x14ac:dyDescent="0.2"/>
    <row r="438532" ht="12.75" customHeight="1" x14ac:dyDescent="0.2"/>
    <row r="438536" ht="12.75" customHeight="1" x14ac:dyDescent="0.2"/>
    <row r="438540" ht="12.75" customHeight="1" x14ac:dyDescent="0.2"/>
    <row r="438544" ht="12.75" customHeight="1" x14ac:dyDescent="0.2"/>
    <row r="438548" ht="12.75" customHeight="1" x14ac:dyDescent="0.2"/>
    <row r="438552" ht="12.75" customHeight="1" x14ac:dyDescent="0.2"/>
    <row r="438556" ht="12.75" customHeight="1" x14ac:dyDescent="0.2"/>
    <row r="438560" ht="12.75" customHeight="1" x14ac:dyDescent="0.2"/>
    <row r="438564" ht="12.75" customHeight="1" x14ac:dyDescent="0.2"/>
    <row r="438568" ht="12.75" customHeight="1" x14ac:dyDescent="0.2"/>
    <row r="438572" ht="12.75" customHeight="1" x14ac:dyDescent="0.2"/>
    <row r="438576" ht="12.75" customHeight="1" x14ac:dyDescent="0.2"/>
    <row r="438580" ht="12.75" customHeight="1" x14ac:dyDescent="0.2"/>
    <row r="438584" ht="12.75" customHeight="1" x14ac:dyDescent="0.2"/>
    <row r="438588" ht="12.75" customHeight="1" x14ac:dyDescent="0.2"/>
    <row r="438592" ht="12.75" customHeight="1" x14ac:dyDescent="0.2"/>
    <row r="438596" ht="12.75" customHeight="1" x14ac:dyDescent="0.2"/>
    <row r="438600" ht="12.75" customHeight="1" x14ac:dyDescent="0.2"/>
    <row r="438604" ht="12.75" customHeight="1" x14ac:dyDescent="0.2"/>
    <row r="438608" ht="12.75" customHeight="1" x14ac:dyDescent="0.2"/>
    <row r="438612" ht="12.75" customHeight="1" x14ac:dyDescent="0.2"/>
    <row r="438616" ht="12.75" customHeight="1" x14ac:dyDescent="0.2"/>
    <row r="438620" ht="12.75" customHeight="1" x14ac:dyDescent="0.2"/>
    <row r="438624" ht="12.75" customHeight="1" x14ac:dyDescent="0.2"/>
    <row r="438628" ht="12.75" customHeight="1" x14ac:dyDescent="0.2"/>
    <row r="438632" ht="12.75" customHeight="1" x14ac:dyDescent="0.2"/>
    <row r="438636" ht="12.75" customHeight="1" x14ac:dyDescent="0.2"/>
    <row r="438640" ht="12.75" customHeight="1" x14ac:dyDescent="0.2"/>
    <row r="438644" ht="12.75" customHeight="1" x14ac:dyDescent="0.2"/>
    <row r="438648" ht="12.75" customHeight="1" x14ac:dyDescent="0.2"/>
    <row r="438652" ht="12.75" customHeight="1" x14ac:dyDescent="0.2"/>
    <row r="438656" ht="12.75" customHeight="1" x14ac:dyDescent="0.2"/>
    <row r="438660" ht="12.75" customHeight="1" x14ac:dyDescent="0.2"/>
    <row r="438664" ht="12.75" customHeight="1" x14ac:dyDescent="0.2"/>
    <row r="438668" ht="12.75" customHeight="1" x14ac:dyDescent="0.2"/>
    <row r="438672" ht="12.75" customHeight="1" x14ac:dyDescent="0.2"/>
    <row r="438676" ht="12.75" customHeight="1" x14ac:dyDescent="0.2"/>
    <row r="438680" ht="12.75" customHeight="1" x14ac:dyDescent="0.2"/>
    <row r="438684" ht="12.75" customHeight="1" x14ac:dyDescent="0.2"/>
    <row r="438688" ht="12.75" customHeight="1" x14ac:dyDescent="0.2"/>
    <row r="438692" ht="12.75" customHeight="1" x14ac:dyDescent="0.2"/>
    <row r="438696" ht="12.75" customHeight="1" x14ac:dyDescent="0.2"/>
    <row r="438700" ht="12.75" customHeight="1" x14ac:dyDescent="0.2"/>
    <row r="438704" ht="12.75" customHeight="1" x14ac:dyDescent="0.2"/>
    <row r="438708" ht="12.75" customHeight="1" x14ac:dyDescent="0.2"/>
    <row r="438712" ht="12.75" customHeight="1" x14ac:dyDescent="0.2"/>
    <row r="438716" ht="12.75" customHeight="1" x14ac:dyDescent="0.2"/>
    <row r="438720" ht="12.75" customHeight="1" x14ac:dyDescent="0.2"/>
    <row r="438724" ht="12.75" customHeight="1" x14ac:dyDescent="0.2"/>
    <row r="438728" ht="12.75" customHeight="1" x14ac:dyDescent="0.2"/>
    <row r="438732" ht="12.75" customHeight="1" x14ac:dyDescent="0.2"/>
    <row r="438736" ht="12.75" customHeight="1" x14ac:dyDescent="0.2"/>
    <row r="438740" ht="12.75" customHeight="1" x14ac:dyDescent="0.2"/>
    <row r="438744" ht="12.75" customHeight="1" x14ac:dyDescent="0.2"/>
    <row r="438748" ht="12.75" customHeight="1" x14ac:dyDescent="0.2"/>
    <row r="438752" ht="12.75" customHeight="1" x14ac:dyDescent="0.2"/>
    <row r="438756" ht="12.75" customHeight="1" x14ac:dyDescent="0.2"/>
    <row r="438760" ht="12.75" customHeight="1" x14ac:dyDescent="0.2"/>
    <row r="438764" ht="12.75" customHeight="1" x14ac:dyDescent="0.2"/>
    <row r="438768" ht="12.75" customHeight="1" x14ac:dyDescent="0.2"/>
    <row r="438772" ht="12.75" customHeight="1" x14ac:dyDescent="0.2"/>
    <row r="438776" ht="12.75" customHeight="1" x14ac:dyDescent="0.2"/>
    <row r="438780" ht="12.75" customHeight="1" x14ac:dyDescent="0.2"/>
    <row r="438784" ht="12.75" customHeight="1" x14ac:dyDescent="0.2"/>
    <row r="438788" ht="12.75" customHeight="1" x14ac:dyDescent="0.2"/>
    <row r="438792" ht="12.75" customHeight="1" x14ac:dyDescent="0.2"/>
    <row r="438796" ht="12.75" customHeight="1" x14ac:dyDescent="0.2"/>
    <row r="438800" ht="12.75" customHeight="1" x14ac:dyDescent="0.2"/>
    <row r="438804" ht="12.75" customHeight="1" x14ac:dyDescent="0.2"/>
    <row r="438808" ht="12.75" customHeight="1" x14ac:dyDescent="0.2"/>
    <row r="438812" ht="12.75" customHeight="1" x14ac:dyDescent="0.2"/>
    <row r="438816" ht="12.75" customHeight="1" x14ac:dyDescent="0.2"/>
    <row r="438820" ht="12.75" customHeight="1" x14ac:dyDescent="0.2"/>
    <row r="438824" ht="12.75" customHeight="1" x14ac:dyDescent="0.2"/>
    <row r="438828" ht="12.75" customHeight="1" x14ac:dyDescent="0.2"/>
    <row r="438832" ht="12.75" customHeight="1" x14ac:dyDescent="0.2"/>
    <row r="438836" ht="12.75" customHeight="1" x14ac:dyDescent="0.2"/>
    <row r="438840" ht="12.75" customHeight="1" x14ac:dyDescent="0.2"/>
    <row r="438844" ht="12.75" customHeight="1" x14ac:dyDescent="0.2"/>
    <row r="438848" ht="12.75" customHeight="1" x14ac:dyDescent="0.2"/>
    <row r="438852" ht="12.75" customHeight="1" x14ac:dyDescent="0.2"/>
    <row r="438856" ht="12.75" customHeight="1" x14ac:dyDescent="0.2"/>
    <row r="438860" ht="12.75" customHeight="1" x14ac:dyDescent="0.2"/>
    <row r="438864" ht="12.75" customHeight="1" x14ac:dyDescent="0.2"/>
    <row r="438868" ht="12.75" customHeight="1" x14ac:dyDescent="0.2"/>
    <row r="438872" ht="12.75" customHeight="1" x14ac:dyDescent="0.2"/>
    <row r="438876" ht="12.75" customHeight="1" x14ac:dyDescent="0.2"/>
    <row r="438880" ht="12.75" customHeight="1" x14ac:dyDescent="0.2"/>
    <row r="438884" ht="12.75" customHeight="1" x14ac:dyDescent="0.2"/>
    <row r="438888" ht="12.75" customHeight="1" x14ac:dyDescent="0.2"/>
    <row r="438892" ht="12.75" customHeight="1" x14ac:dyDescent="0.2"/>
    <row r="438896" ht="12.75" customHeight="1" x14ac:dyDescent="0.2"/>
    <row r="438900" ht="12.75" customHeight="1" x14ac:dyDescent="0.2"/>
    <row r="438904" ht="12.75" customHeight="1" x14ac:dyDescent="0.2"/>
    <row r="438908" ht="12.75" customHeight="1" x14ac:dyDescent="0.2"/>
    <row r="438912" ht="12.75" customHeight="1" x14ac:dyDescent="0.2"/>
    <row r="438916" ht="12.75" customHeight="1" x14ac:dyDescent="0.2"/>
    <row r="438920" ht="12.75" customHeight="1" x14ac:dyDescent="0.2"/>
    <row r="438924" ht="12.75" customHeight="1" x14ac:dyDescent="0.2"/>
    <row r="438928" ht="12.75" customHeight="1" x14ac:dyDescent="0.2"/>
    <row r="438932" ht="12.75" customHeight="1" x14ac:dyDescent="0.2"/>
    <row r="438936" ht="12.75" customHeight="1" x14ac:dyDescent="0.2"/>
    <row r="438940" ht="12.75" customHeight="1" x14ac:dyDescent="0.2"/>
    <row r="438944" ht="12.75" customHeight="1" x14ac:dyDescent="0.2"/>
    <row r="438948" ht="12.75" customHeight="1" x14ac:dyDescent="0.2"/>
    <row r="438952" ht="12.75" customHeight="1" x14ac:dyDescent="0.2"/>
    <row r="438956" ht="12.75" customHeight="1" x14ac:dyDescent="0.2"/>
    <row r="438960" ht="12.75" customHeight="1" x14ac:dyDescent="0.2"/>
    <row r="438964" ht="12.75" customHeight="1" x14ac:dyDescent="0.2"/>
    <row r="438968" ht="12.75" customHeight="1" x14ac:dyDescent="0.2"/>
    <row r="438972" ht="12.75" customHeight="1" x14ac:dyDescent="0.2"/>
    <row r="438976" ht="12.75" customHeight="1" x14ac:dyDescent="0.2"/>
    <row r="438980" ht="12.75" customHeight="1" x14ac:dyDescent="0.2"/>
    <row r="438984" ht="12.75" customHeight="1" x14ac:dyDescent="0.2"/>
    <row r="438988" ht="12.75" customHeight="1" x14ac:dyDescent="0.2"/>
    <row r="438992" ht="12.75" customHeight="1" x14ac:dyDescent="0.2"/>
    <row r="438996" ht="12.75" customHeight="1" x14ac:dyDescent="0.2"/>
    <row r="439000" ht="12.75" customHeight="1" x14ac:dyDescent="0.2"/>
    <row r="439004" ht="12.75" customHeight="1" x14ac:dyDescent="0.2"/>
    <row r="439008" ht="12.75" customHeight="1" x14ac:dyDescent="0.2"/>
    <row r="439012" ht="12.75" customHeight="1" x14ac:dyDescent="0.2"/>
    <row r="439016" ht="12.75" customHeight="1" x14ac:dyDescent="0.2"/>
    <row r="439020" ht="12.75" customHeight="1" x14ac:dyDescent="0.2"/>
    <row r="439024" ht="12.75" customHeight="1" x14ac:dyDescent="0.2"/>
    <row r="439028" ht="12.75" customHeight="1" x14ac:dyDescent="0.2"/>
    <row r="439032" ht="12.75" customHeight="1" x14ac:dyDescent="0.2"/>
    <row r="439036" ht="12.75" customHeight="1" x14ac:dyDescent="0.2"/>
    <row r="439040" ht="12.75" customHeight="1" x14ac:dyDescent="0.2"/>
    <row r="439044" ht="12.75" customHeight="1" x14ac:dyDescent="0.2"/>
    <row r="439048" ht="12.75" customHeight="1" x14ac:dyDescent="0.2"/>
    <row r="439052" ht="12.75" customHeight="1" x14ac:dyDescent="0.2"/>
    <row r="439056" ht="12.75" customHeight="1" x14ac:dyDescent="0.2"/>
    <row r="439060" ht="12.75" customHeight="1" x14ac:dyDescent="0.2"/>
    <row r="439064" ht="12.75" customHeight="1" x14ac:dyDescent="0.2"/>
    <row r="439068" ht="12.75" customHeight="1" x14ac:dyDescent="0.2"/>
    <row r="439072" ht="12.75" customHeight="1" x14ac:dyDescent="0.2"/>
    <row r="439076" ht="12.75" customHeight="1" x14ac:dyDescent="0.2"/>
    <row r="439080" ht="12.75" customHeight="1" x14ac:dyDescent="0.2"/>
    <row r="439084" ht="12.75" customHeight="1" x14ac:dyDescent="0.2"/>
    <row r="439088" ht="12.75" customHeight="1" x14ac:dyDescent="0.2"/>
    <row r="439092" ht="12.75" customHeight="1" x14ac:dyDescent="0.2"/>
    <row r="439096" ht="12.75" customHeight="1" x14ac:dyDescent="0.2"/>
    <row r="439100" ht="12.75" customHeight="1" x14ac:dyDescent="0.2"/>
    <row r="439104" ht="12.75" customHeight="1" x14ac:dyDescent="0.2"/>
    <row r="439108" ht="12.75" customHeight="1" x14ac:dyDescent="0.2"/>
    <row r="439112" ht="12.75" customHeight="1" x14ac:dyDescent="0.2"/>
    <row r="439116" ht="12.75" customHeight="1" x14ac:dyDescent="0.2"/>
    <row r="439120" ht="12.75" customHeight="1" x14ac:dyDescent="0.2"/>
    <row r="439124" ht="12.75" customHeight="1" x14ac:dyDescent="0.2"/>
    <row r="439128" ht="12.75" customHeight="1" x14ac:dyDescent="0.2"/>
    <row r="439132" ht="12.75" customHeight="1" x14ac:dyDescent="0.2"/>
    <row r="439136" ht="12.75" customHeight="1" x14ac:dyDescent="0.2"/>
    <row r="439140" ht="12.75" customHeight="1" x14ac:dyDescent="0.2"/>
    <row r="439144" ht="12.75" customHeight="1" x14ac:dyDescent="0.2"/>
    <row r="439148" ht="12.75" customHeight="1" x14ac:dyDescent="0.2"/>
    <row r="439152" ht="12.75" customHeight="1" x14ac:dyDescent="0.2"/>
    <row r="439156" ht="12.75" customHeight="1" x14ac:dyDescent="0.2"/>
    <row r="439160" ht="12.75" customHeight="1" x14ac:dyDescent="0.2"/>
    <row r="439164" ht="12.75" customHeight="1" x14ac:dyDescent="0.2"/>
    <row r="439168" ht="12.75" customHeight="1" x14ac:dyDescent="0.2"/>
    <row r="439172" ht="12.75" customHeight="1" x14ac:dyDescent="0.2"/>
    <row r="439176" ht="12.75" customHeight="1" x14ac:dyDescent="0.2"/>
    <row r="439180" ht="12.75" customHeight="1" x14ac:dyDescent="0.2"/>
    <row r="439184" ht="12.75" customHeight="1" x14ac:dyDescent="0.2"/>
    <row r="439188" ht="12.75" customHeight="1" x14ac:dyDescent="0.2"/>
    <row r="439192" ht="12.75" customHeight="1" x14ac:dyDescent="0.2"/>
    <row r="439196" ht="12.75" customHeight="1" x14ac:dyDescent="0.2"/>
    <row r="439200" ht="12.75" customHeight="1" x14ac:dyDescent="0.2"/>
    <row r="439204" ht="12.75" customHeight="1" x14ac:dyDescent="0.2"/>
    <row r="439208" ht="12.75" customHeight="1" x14ac:dyDescent="0.2"/>
    <row r="439212" ht="12.75" customHeight="1" x14ac:dyDescent="0.2"/>
    <row r="439216" ht="12.75" customHeight="1" x14ac:dyDescent="0.2"/>
    <row r="439220" ht="12.75" customHeight="1" x14ac:dyDescent="0.2"/>
    <row r="439224" ht="12.75" customHeight="1" x14ac:dyDescent="0.2"/>
    <row r="439228" ht="12.75" customHeight="1" x14ac:dyDescent="0.2"/>
    <row r="439232" ht="12.75" customHeight="1" x14ac:dyDescent="0.2"/>
    <row r="439236" ht="12.75" customHeight="1" x14ac:dyDescent="0.2"/>
    <row r="439240" ht="12.75" customHeight="1" x14ac:dyDescent="0.2"/>
    <row r="439244" ht="12.75" customHeight="1" x14ac:dyDescent="0.2"/>
    <row r="439248" ht="12.75" customHeight="1" x14ac:dyDescent="0.2"/>
    <row r="439252" ht="12.75" customHeight="1" x14ac:dyDescent="0.2"/>
    <row r="439256" ht="12.75" customHeight="1" x14ac:dyDescent="0.2"/>
    <row r="439260" ht="12.75" customHeight="1" x14ac:dyDescent="0.2"/>
    <row r="439264" ht="12.75" customHeight="1" x14ac:dyDescent="0.2"/>
    <row r="439268" ht="12.75" customHeight="1" x14ac:dyDescent="0.2"/>
    <row r="439272" ht="12.75" customHeight="1" x14ac:dyDescent="0.2"/>
    <row r="439276" ht="12.75" customHeight="1" x14ac:dyDescent="0.2"/>
    <row r="439280" ht="12.75" customHeight="1" x14ac:dyDescent="0.2"/>
    <row r="439284" ht="12.75" customHeight="1" x14ac:dyDescent="0.2"/>
    <row r="439288" ht="12.75" customHeight="1" x14ac:dyDescent="0.2"/>
    <row r="439292" ht="12.75" customHeight="1" x14ac:dyDescent="0.2"/>
    <row r="439296" ht="12.75" customHeight="1" x14ac:dyDescent="0.2"/>
    <row r="439300" ht="12.75" customHeight="1" x14ac:dyDescent="0.2"/>
    <row r="439304" ht="12.75" customHeight="1" x14ac:dyDescent="0.2"/>
    <row r="439308" ht="12.75" customHeight="1" x14ac:dyDescent="0.2"/>
    <row r="439312" ht="12.75" customHeight="1" x14ac:dyDescent="0.2"/>
    <row r="439316" ht="12.75" customHeight="1" x14ac:dyDescent="0.2"/>
    <row r="439320" ht="12.75" customHeight="1" x14ac:dyDescent="0.2"/>
    <row r="439324" ht="12.75" customHeight="1" x14ac:dyDescent="0.2"/>
    <row r="439328" ht="12.75" customHeight="1" x14ac:dyDescent="0.2"/>
    <row r="439332" ht="12.75" customHeight="1" x14ac:dyDescent="0.2"/>
    <row r="439336" ht="12.75" customHeight="1" x14ac:dyDescent="0.2"/>
    <row r="439340" ht="12.75" customHeight="1" x14ac:dyDescent="0.2"/>
    <row r="439344" ht="12.75" customHeight="1" x14ac:dyDescent="0.2"/>
    <row r="439348" ht="12.75" customHeight="1" x14ac:dyDescent="0.2"/>
    <row r="439352" ht="12.75" customHeight="1" x14ac:dyDescent="0.2"/>
    <row r="439356" ht="12.75" customHeight="1" x14ac:dyDescent="0.2"/>
    <row r="439360" ht="12.75" customHeight="1" x14ac:dyDescent="0.2"/>
    <row r="439364" ht="12.75" customHeight="1" x14ac:dyDescent="0.2"/>
    <row r="439368" ht="12.75" customHeight="1" x14ac:dyDescent="0.2"/>
    <row r="439372" ht="12.75" customHeight="1" x14ac:dyDescent="0.2"/>
    <row r="439376" ht="12.75" customHeight="1" x14ac:dyDescent="0.2"/>
    <row r="439380" ht="12.75" customHeight="1" x14ac:dyDescent="0.2"/>
    <row r="439384" ht="12.75" customHeight="1" x14ac:dyDescent="0.2"/>
    <row r="439388" ht="12.75" customHeight="1" x14ac:dyDescent="0.2"/>
    <row r="439392" ht="12.75" customHeight="1" x14ac:dyDescent="0.2"/>
    <row r="439396" ht="12.75" customHeight="1" x14ac:dyDescent="0.2"/>
    <row r="439400" ht="12.75" customHeight="1" x14ac:dyDescent="0.2"/>
    <row r="439404" ht="12.75" customHeight="1" x14ac:dyDescent="0.2"/>
    <row r="439408" ht="12.75" customHeight="1" x14ac:dyDescent="0.2"/>
    <row r="439412" ht="12.75" customHeight="1" x14ac:dyDescent="0.2"/>
    <row r="439416" ht="12.75" customHeight="1" x14ac:dyDescent="0.2"/>
    <row r="439420" ht="12.75" customHeight="1" x14ac:dyDescent="0.2"/>
    <row r="439424" ht="12.75" customHeight="1" x14ac:dyDescent="0.2"/>
    <row r="439428" ht="12.75" customHeight="1" x14ac:dyDescent="0.2"/>
    <row r="439432" ht="12.75" customHeight="1" x14ac:dyDescent="0.2"/>
    <row r="439436" ht="12.75" customHeight="1" x14ac:dyDescent="0.2"/>
    <row r="439440" ht="12.75" customHeight="1" x14ac:dyDescent="0.2"/>
    <row r="439444" ht="12.75" customHeight="1" x14ac:dyDescent="0.2"/>
    <row r="439448" ht="12.75" customHeight="1" x14ac:dyDescent="0.2"/>
    <row r="439452" ht="12.75" customHeight="1" x14ac:dyDescent="0.2"/>
    <row r="439456" ht="12.75" customHeight="1" x14ac:dyDescent="0.2"/>
    <row r="439460" ht="12.75" customHeight="1" x14ac:dyDescent="0.2"/>
    <row r="439464" ht="12.75" customHeight="1" x14ac:dyDescent="0.2"/>
    <row r="439468" ht="12.75" customHeight="1" x14ac:dyDescent="0.2"/>
    <row r="439472" ht="12.75" customHeight="1" x14ac:dyDescent="0.2"/>
    <row r="439476" ht="12.75" customHeight="1" x14ac:dyDescent="0.2"/>
    <row r="439480" ht="12.75" customHeight="1" x14ac:dyDescent="0.2"/>
    <row r="439484" ht="12.75" customHeight="1" x14ac:dyDescent="0.2"/>
    <row r="439488" ht="12.75" customHeight="1" x14ac:dyDescent="0.2"/>
    <row r="439492" ht="12.75" customHeight="1" x14ac:dyDescent="0.2"/>
    <row r="439496" ht="12.75" customHeight="1" x14ac:dyDescent="0.2"/>
    <row r="439500" ht="12.75" customHeight="1" x14ac:dyDescent="0.2"/>
    <row r="439504" ht="12.75" customHeight="1" x14ac:dyDescent="0.2"/>
    <row r="439508" ht="12.75" customHeight="1" x14ac:dyDescent="0.2"/>
    <row r="439512" ht="12.75" customHeight="1" x14ac:dyDescent="0.2"/>
    <row r="439516" ht="12.75" customHeight="1" x14ac:dyDescent="0.2"/>
    <row r="439520" ht="12.75" customHeight="1" x14ac:dyDescent="0.2"/>
    <row r="439524" ht="12.75" customHeight="1" x14ac:dyDescent="0.2"/>
    <row r="439528" ht="12.75" customHeight="1" x14ac:dyDescent="0.2"/>
    <row r="439532" ht="12.75" customHeight="1" x14ac:dyDescent="0.2"/>
    <row r="439536" ht="12.75" customHeight="1" x14ac:dyDescent="0.2"/>
    <row r="439540" ht="12.75" customHeight="1" x14ac:dyDescent="0.2"/>
    <row r="439544" ht="12.75" customHeight="1" x14ac:dyDescent="0.2"/>
    <row r="439548" ht="12.75" customHeight="1" x14ac:dyDescent="0.2"/>
    <row r="439552" ht="12.75" customHeight="1" x14ac:dyDescent="0.2"/>
    <row r="439556" ht="12.75" customHeight="1" x14ac:dyDescent="0.2"/>
    <row r="439560" ht="12.75" customHeight="1" x14ac:dyDescent="0.2"/>
    <row r="439564" ht="12.75" customHeight="1" x14ac:dyDescent="0.2"/>
    <row r="439568" ht="12.75" customHeight="1" x14ac:dyDescent="0.2"/>
    <row r="439572" ht="12.75" customHeight="1" x14ac:dyDescent="0.2"/>
    <row r="439576" ht="12.75" customHeight="1" x14ac:dyDescent="0.2"/>
    <row r="439580" ht="12.75" customHeight="1" x14ac:dyDescent="0.2"/>
    <row r="439584" ht="12.75" customHeight="1" x14ac:dyDescent="0.2"/>
    <row r="439588" ht="12.75" customHeight="1" x14ac:dyDescent="0.2"/>
    <row r="439592" ht="12.75" customHeight="1" x14ac:dyDescent="0.2"/>
    <row r="439596" ht="12.75" customHeight="1" x14ac:dyDescent="0.2"/>
    <row r="439600" ht="12.75" customHeight="1" x14ac:dyDescent="0.2"/>
    <row r="439604" ht="12.75" customHeight="1" x14ac:dyDescent="0.2"/>
    <row r="439608" ht="12.75" customHeight="1" x14ac:dyDescent="0.2"/>
    <row r="439612" ht="12.75" customHeight="1" x14ac:dyDescent="0.2"/>
    <row r="439616" ht="12.75" customHeight="1" x14ac:dyDescent="0.2"/>
    <row r="439620" ht="12.75" customHeight="1" x14ac:dyDescent="0.2"/>
    <row r="439624" ht="12.75" customHeight="1" x14ac:dyDescent="0.2"/>
    <row r="439628" ht="12.75" customHeight="1" x14ac:dyDescent="0.2"/>
    <row r="439632" ht="12.75" customHeight="1" x14ac:dyDescent="0.2"/>
    <row r="439636" ht="12.75" customHeight="1" x14ac:dyDescent="0.2"/>
    <row r="439640" ht="12.75" customHeight="1" x14ac:dyDescent="0.2"/>
    <row r="439644" ht="12.75" customHeight="1" x14ac:dyDescent="0.2"/>
    <row r="439648" ht="12.75" customHeight="1" x14ac:dyDescent="0.2"/>
    <row r="439652" ht="12.75" customHeight="1" x14ac:dyDescent="0.2"/>
    <row r="439656" ht="12.75" customHeight="1" x14ac:dyDescent="0.2"/>
    <row r="439660" ht="12.75" customHeight="1" x14ac:dyDescent="0.2"/>
    <row r="439664" ht="12.75" customHeight="1" x14ac:dyDescent="0.2"/>
    <row r="439668" ht="12.75" customHeight="1" x14ac:dyDescent="0.2"/>
    <row r="439672" ht="12.75" customHeight="1" x14ac:dyDescent="0.2"/>
    <row r="439676" ht="12.75" customHeight="1" x14ac:dyDescent="0.2"/>
    <row r="439680" ht="12.75" customHeight="1" x14ac:dyDescent="0.2"/>
    <row r="439684" ht="12.75" customHeight="1" x14ac:dyDescent="0.2"/>
    <row r="439688" ht="12.75" customHeight="1" x14ac:dyDescent="0.2"/>
    <row r="439692" ht="12.75" customHeight="1" x14ac:dyDescent="0.2"/>
    <row r="439696" ht="12.75" customHeight="1" x14ac:dyDescent="0.2"/>
    <row r="439700" ht="12.75" customHeight="1" x14ac:dyDescent="0.2"/>
    <row r="439704" ht="12.75" customHeight="1" x14ac:dyDescent="0.2"/>
    <row r="439708" ht="12.75" customHeight="1" x14ac:dyDescent="0.2"/>
    <row r="439712" ht="12.75" customHeight="1" x14ac:dyDescent="0.2"/>
    <row r="439716" ht="12.75" customHeight="1" x14ac:dyDescent="0.2"/>
    <row r="439720" ht="12.75" customHeight="1" x14ac:dyDescent="0.2"/>
    <row r="439724" ht="12.75" customHeight="1" x14ac:dyDescent="0.2"/>
    <row r="439728" ht="12.75" customHeight="1" x14ac:dyDescent="0.2"/>
    <row r="439732" ht="12.75" customHeight="1" x14ac:dyDescent="0.2"/>
    <row r="439736" ht="12.75" customHeight="1" x14ac:dyDescent="0.2"/>
    <row r="439740" ht="12.75" customHeight="1" x14ac:dyDescent="0.2"/>
    <row r="439744" ht="12.75" customHeight="1" x14ac:dyDescent="0.2"/>
    <row r="439748" ht="12.75" customHeight="1" x14ac:dyDescent="0.2"/>
    <row r="439752" ht="12.75" customHeight="1" x14ac:dyDescent="0.2"/>
    <row r="439756" ht="12.75" customHeight="1" x14ac:dyDescent="0.2"/>
    <row r="439760" ht="12.75" customHeight="1" x14ac:dyDescent="0.2"/>
    <row r="439764" ht="12.75" customHeight="1" x14ac:dyDescent="0.2"/>
    <row r="439768" ht="12.75" customHeight="1" x14ac:dyDescent="0.2"/>
    <row r="439772" ht="12.75" customHeight="1" x14ac:dyDescent="0.2"/>
    <row r="439776" ht="12.75" customHeight="1" x14ac:dyDescent="0.2"/>
    <row r="439780" ht="12.75" customHeight="1" x14ac:dyDescent="0.2"/>
    <row r="439784" ht="12.75" customHeight="1" x14ac:dyDescent="0.2"/>
    <row r="439788" ht="12.75" customHeight="1" x14ac:dyDescent="0.2"/>
    <row r="439792" ht="12.75" customHeight="1" x14ac:dyDescent="0.2"/>
    <row r="439796" ht="12.75" customHeight="1" x14ac:dyDescent="0.2"/>
    <row r="439800" ht="12.75" customHeight="1" x14ac:dyDescent="0.2"/>
    <row r="439804" ht="12.75" customHeight="1" x14ac:dyDescent="0.2"/>
    <row r="439808" ht="12.75" customHeight="1" x14ac:dyDescent="0.2"/>
    <row r="439812" ht="12.75" customHeight="1" x14ac:dyDescent="0.2"/>
    <row r="439816" ht="12.75" customHeight="1" x14ac:dyDescent="0.2"/>
    <row r="439820" ht="12.75" customHeight="1" x14ac:dyDescent="0.2"/>
    <row r="439824" ht="12.75" customHeight="1" x14ac:dyDescent="0.2"/>
    <row r="439828" ht="12.75" customHeight="1" x14ac:dyDescent="0.2"/>
    <row r="439832" ht="12.75" customHeight="1" x14ac:dyDescent="0.2"/>
    <row r="439836" ht="12.75" customHeight="1" x14ac:dyDescent="0.2"/>
    <row r="439840" ht="12.75" customHeight="1" x14ac:dyDescent="0.2"/>
    <row r="439844" ht="12.75" customHeight="1" x14ac:dyDescent="0.2"/>
    <row r="439848" ht="12.75" customHeight="1" x14ac:dyDescent="0.2"/>
    <row r="439852" ht="12.75" customHeight="1" x14ac:dyDescent="0.2"/>
    <row r="439856" ht="12.75" customHeight="1" x14ac:dyDescent="0.2"/>
    <row r="439860" ht="12.75" customHeight="1" x14ac:dyDescent="0.2"/>
    <row r="439864" ht="12.75" customHeight="1" x14ac:dyDescent="0.2"/>
    <row r="439868" ht="12.75" customHeight="1" x14ac:dyDescent="0.2"/>
    <row r="439872" ht="12.75" customHeight="1" x14ac:dyDescent="0.2"/>
    <row r="439876" ht="12.75" customHeight="1" x14ac:dyDescent="0.2"/>
    <row r="439880" ht="12.75" customHeight="1" x14ac:dyDescent="0.2"/>
    <row r="439884" ht="12.75" customHeight="1" x14ac:dyDescent="0.2"/>
    <row r="439888" ht="12.75" customHeight="1" x14ac:dyDescent="0.2"/>
    <row r="439892" ht="12.75" customHeight="1" x14ac:dyDescent="0.2"/>
    <row r="439896" ht="12.75" customHeight="1" x14ac:dyDescent="0.2"/>
    <row r="439900" ht="12.75" customHeight="1" x14ac:dyDescent="0.2"/>
    <row r="439904" ht="12.75" customHeight="1" x14ac:dyDescent="0.2"/>
    <row r="439908" ht="12.75" customHeight="1" x14ac:dyDescent="0.2"/>
    <row r="439912" ht="12.75" customHeight="1" x14ac:dyDescent="0.2"/>
    <row r="439916" ht="12.75" customHeight="1" x14ac:dyDescent="0.2"/>
    <row r="439920" ht="12.75" customHeight="1" x14ac:dyDescent="0.2"/>
    <row r="439924" ht="12.75" customHeight="1" x14ac:dyDescent="0.2"/>
    <row r="439928" ht="12.75" customHeight="1" x14ac:dyDescent="0.2"/>
    <row r="439932" ht="12.75" customHeight="1" x14ac:dyDescent="0.2"/>
    <row r="439936" ht="12.75" customHeight="1" x14ac:dyDescent="0.2"/>
    <row r="439940" ht="12.75" customHeight="1" x14ac:dyDescent="0.2"/>
    <row r="439944" ht="12.75" customHeight="1" x14ac:dyDescent="0.2"/>
    <row r="439948" ht="12.75" customHeight="1" x14ac:dyDescent="0.2"/>
    <row r="439952" ht="12.75" customHeight="1" x14ac:dyDescent="0.2"/>
    <row r="439956" ht="12.75" customHeight="1" x14ac:dyDescent="0.2"/>
    <row r="439960" ht="12.75" customHeight="1" x14ac:dyDescent="0.2"/>
    <row r="439964" ht="12.75" customHeight="1" x14ac:dyDescent="0.2"/>
    <row r="439968" ht="12.75" customHeight="1" x14ac:dyDescent="0.2"/>
    <row r="439972" ht="12.75" customHeight="1" x14ac:dyDescent="0.2"/>
    <row r="439976" ht="12.75" customHeight="1" x14ac:dyDescent="0.2"/>
    <row r="439980" ht="12.75" customHeight="1" x14ac:dyDescent="0.2"/>
    <row r="439984" ht="12.75" customHeight="1" x14ac:dyDescent="0.2"/>
    <row r="439988" ht="12.75" customHeight="1" x14ac:dyDescent="0.2"/>
    <row r="439992" ht="12.75" customHeight="1" x14ac:dyDescent="0.2"/>
    <row r="439996" ht="12.75" customHeight="1" x14ac:dyDescent="0.2"/>
    <row r="440000" ht="12.75" customHeight="1" x14ac:dyDescent="0.2"/>
    <row r="440004" ht="12.75" customHeight="1" x14ac:dyDescent="0.2"/>
    <row r="440008" ht="12.75" customHeight="1" x14ac:dyDescent="0.2"/>
    <row r="440012" ht="12.75" customHeight="1" x14ac:dyDescent="0.2"/>
    <row r="440016" ht="12.75" customHeight="1" x14ac:dyDescent="0.2"/>
    <row r="440020" ht="12.75" customHeight="1" x14ac:dyDescent="0.2"/>
    <row r="440024" ht="12.75" customHeight="1" x14ac:dyDescent="0.2"/>
    <row r="440028" ht="12.75" customHeight="1" x14ac:dyDescent="0.2"/>
    <row r="440032" ht="12.75" customHeight="1" x14ac:dyDescent="0.2"/>
    <row r="440036" ht="12.75" customHeight="1" x14ac:dyDescent="0.2"/>
    <row r="440040" ht="12.75" customHeight="1" x14ac:dyDescent="0.2"/>
    <row r="440044" ht="12.75" customHeight="1" x14ac:dyDescent="0.2"/>
    <row r="440048" ht="12.75" customHeight="1" x14ac:dyDescent="0.2"/>
    <row r="440052" ht="12.75" customHeight="1" x14ac:dyDescent="0.2"/>
    <row r="440056" ht="12.75" customHeight="1" x14ac:dyDescent="0.2"/>
    <row r="440060" ht="12.75" customHeight="1" x14ac:dyDescent="0.2"/>
    <row r="440064" ht="12.75" customHeight="1" x14ac:dyDescent="0.2"/>
    <row r="440068" ht="12.75" customHeight="1" x14ac:dyDescent="0.2"/>
    <row r="440072" ht="12.75" customHeight="1" x14ac:dyDescent="0.2"/>
    <row r="440076" ht="12.75" customHeight="1" x14ac:dyDescent="0.2"/>
    <row r="440080" ht="12.75" customHeight="1" x14ac:dyDescent="0.2"/>
    <row r="440084" ht="12.75" customHeight="1" x14ac:dyDescent="0.2"/>
    <row r="440088" ht="12.75" customHeight="1" x14ac:dyDescent="0.2"/>
    <row r="440092" ht="12.75" customHeight="1" x14ac:dyDescent="0.2"/>
    <row r="440096" ht="12.75" customHeight="1" x14ac:dyDescent="0.2"/>
    <row r="440100" ht="12.75" customHeight="1" x14ac:dyDescent="0.2"/>
    <row r="440104" ht="12.75" customHeight="1" x14ac:dyDescent="0.2"/>
    <row r="440108" ht="12.75" customHeight="1" x14ac:dyDescent="0.2"/>
    <row r="440112" ht="12.75" customHeight="1" x14ac:dyDescent="0.2"/>
    <row r="440116" ht="12.75" customHeight="1" x14ac:dyDescent="0.2"/>
    <row r="440120" ht="12.75" customHeight="1" x14ac:dyDescent="0.2"/>
    <row r="440124" ht="12.75" customHeight="1" x14ac:dyDescent="0.2"/>
    <row r="440128" ht="12.75" customHeight="1" x14ac:dyDescent="0.2"/>
    <row r="440132" ht="12.75" customHeight="1" x14ac:dyDescent="0.2"/>
    <row r="440136" ht="12.75" customHeight="1" x14ac:dyDescent="0.2"/>
    <row r="440140" ht="12.75" customHeight="1" x14ac:dyDescent="0.2"/>
    <row r="440144" ht="12.75" customHeight="1" x14ac:dyDescent="0.2"/>
    <row r="440148" ht="12.75" customHeight="1" x14ac:dyDescent="0.2"/>
    <row r="440152" ht="12.75" customHeight="1" x14ac:dyDescent="0.2"/>
    <row r="440156" ht="12.75" customHeight="1" x14ac:dyDescent="0.2"/>
    <row r="440160" ht="12.75" customHeight="1" x14ac:dyDescent="0.2"/>
    <row r="440164" ht="12.75" customHeight="1" x14ac:dyDescent="0.2"/>
    <row r="440168" ht="12.75" customHeight="1" x14ac:dyDescent="0.2"/>
    <row r="440172" ht="12.75" customHeight="1" x14ac:dyDescent="0.2"/>
    <row r="440176" ht="12.75" customHeight="1" x14ac:dyDescent="0.2"/>
    <row r="440180" ht="12.75" customHeight="1" x14ac:dyDescent="0.2"/>
    <row r="440184" ht="12.75" customHeight="1" x14ac:dyDescent="0.2"/>
    <row r="440188" ht="12.75" customHeight="1" x14ac:dyDescent="0.2"/>
    <row r="440192" ht="12.75" customHeight="1" x14ac:dyDescent="0.2"/>
    <row r="440196" ht="12.75" customHeight="1" x14ac:dyDescent="0.2"/>
    <row r="440200" ht="12.75" customHeight="1" x14ac:dyDescent="0.2"/>
    <row r="440204" ht="12.75" customHeight="1" x14ac:dyDescent="0.2"/>
    <row r="440208" ht="12.75" customHeight="1" x14ac:dyDescent="0.2"/>
    <row r="440212" ht="12.75" customHeight="1" x14ac:dyDescent="0.2"/>
    <row r="440216" ht="12.75" customHeight="1" x14ac:dyDescent="0.2"/>
    <row r="440220" ht="12.75" customHeight="1" x14ac:dyDescent="0.2"/>
    <row r="440224" ht="12.75" customHeight="1" x14ac:dyDescent="0.2"/>
    <row r="440228" ht="12.75" customHeight="1" x14ac:dyDescent="0.2"/>
    <row r="440232" ht="12.75" customHeight="1" x14ac:dyDescent="0.2"/>
    <row r="440236" ht="12.75" customHeight="1" x14ac:dyDescent="0.2"/>
    <row r="440240" ht="12.75" customHeight="1" x14ac:dyDescent="0.2"/>
    <row r="440244" ht="12.75" customHeight="1" x14ac:dyDescent="0.2"/>
    <row r="440248" ht="12.75" customHeight="1" x14ac:dyDescent="0.2"/>
    <row r="440252" ht="12.75" customHeight="1" x14ac:dyDescent="0.2"/>
    <row r="440256" ht="12.75" customHeight="1" x14ac:dyDescent="0.2"/>
    <row r="440260" ht="12.75" customHeight="1" x14ac:dyDescent="0.2"/>
    <row r="440264" ht="12.75" customHeight="1" x14ac:dyDescent="0.2"/>
    <row r="440268" ht="12.75" customHeight="1" x14ac:dyDescent="0.2"/>
    <row r="440272" ht="12.75" customHeight="1" x14ac:dyDescent="0.2"/>
    <row r="440276" ht="12.75" customHeight="1" x14ac:dyDescent="0.2"/>
    <row r="440280" ht="12.75" customHeight="1" x14ac:dyDescent="0.2"/>
    <row r="440284" ht="12.75" customHeight="1" x14ac:dyDescent="0.2"/>
    <row r="440288" ht="12.75" customHeight="1" x14ac:dyDescent="0.2"/>
    <row r="440292" ht="12.75" customHeight="1" x14ac:dyDescent="0.2"/>
    <row r="440296" ht="12.75" customHeight="1" x14ac:dyDescent="0.2"/>
    <row r="440300" ht="12.75" customHeight="1" x14ac:dyDescent="0.2"/>
    <row r="440304" ht="12.75" customHeight="1" x14ac:dyDescent="0.2"/>
    <row r="440308" ht="12.75" customHeight="1" x14ac:dyDescent="0.2"/>
    <row r="440312" ht="12.75" customHeight="1" x14ac:dyDescent="0.2"/>
    <row r="440316" ht="12.75" customHeight="1" x14ac:dyDescent="0.2"/>
    <row r="440320" ht="12.75" customHeight="1" x14ac:dyDescent="0.2"/>
    <row r="440324" ht="12.75" customHeight="1" x14ac:dyDescent="0.2"/>
    <row r="440328" ht="12.75" customHeight="1" x14ac:dyDescent="0.2"/>
    <row r="440332" ht="12.75" customHeight="1" x14ac:dyDescent="0.2"/>
    <row r="440336" ht="12.75" customHeight="1" x14ac:dyDescent="0.2"/>
    <row r="440340" ht="12.75" customHeight="1" x14ac:dyDescent="0.2"/>
    <row r="440344" ht="12.75" customHeight="1" x14ac:dyDescent="0.2"/>
    <row r="440348" ht="12.75" customHeight="1" x14ac:dyDescent="0.2"/>
    <row r="440352" ht="12.75" customHeight="1" x14ac:dyDescent="0.2"/>
    <row r="440356" ht="12.75" customHeight="1" x14ac:dyDescent="0.2"/>
    <row r="440360" ht="12.75" customHeight="1" x14ac:dyDescent="0.2"/>
    <row r="440364" ht="12.75" customHeight="1" x14ac:dyDescent="0.2"/>
    <row r="440368" ht="12.75" customHeight="1" x14ac:dyDescent="0.2"/>
    <row r="440372" ht="12.75" customHeight="1" x14ac:dyDescent="0.2"/>
    <row r="440376" ht="12.75" customHeight="1" x14ac:dyDescent="0.2"/>
    <row r="440380" ht="12.75" customHeight="1" x14ac:dyDescent="0.2"/>
    <row r="440384" ht="12.75" customHeight="1" x14ac:dyDescent="0.2"/>
    <row r="440388" ht="12.75" customHeight="1" x14ac:dyDescent="0.2"/>
    <row r="440392" ht="12.75" customHeight="1" x14ac:dyDescent="0.2"/>
    <row r="440396" ht="12.75" customHeight="1" x14ac:dyDescent="0.2"/>
    <row r="440400" ht="12.75" customHeight="1" x14ac:dyDescent="0.2"/>
    <row r="440404" ht="12.75" customHeight="1" x14ac:dyDescent="0.2"/>
    <row r="440408" ht="12.75" customHeight="1" x14ac:dyDescent="0.2"/>
    <row r="440412" ht="12.75" customHeight="1" x14ac:dyDescent="0.2"/>
    <row r="440416" ht="12.75" customHeight="1" x14ac:dyDescent="0.2"/>
    <row r="440420" ht="12.75" customHeight="1" x14ac:dyDescent="0.2"/>
    <row r="440424" ht="12.75" customHeight="1" x14ac:dyDescent="0.2"/>
    <row r="440428" ht="12.75" customHeight="1" x14ac:dyDescent="0.2"/>
    <row r="440432" ht="12.75" customHeight="1" x14ac:dyDescent="0.2"/>
    <row r="440436" ht="12.75" customHeight="1" x14ac:dyDescent="0.2"/>
    <row r="440440" ht="12.75" customHeight="1" x14ac:dyDescent="0.2"/>
    <row r="440444" ht="12.75" customHeight="1" x14ac:dyDescent="0.2"/>
    <row r="440448" ht="12.75" customHeight="1" x14ac:dyDescent="0.2"/>
    <row r="440452" ht="12.75" customHeight="1" x14ac:dyDescent="0.2"/>
    <row r="440456" ht="12.75" customHeight="1" x14ac:dyDescent="0.2"/>
    <row r="440460" ht="12.75" customHeight="1" x14ac:dyDescent="0.2"/>
    <row r="440464" ht="12.75" customHeight="1" x14ac:dyDescent="0.2"/>
    <row r="440468" ht="12.75" customHeight="1" x14ac:dyDescent="0.2"/>
    <row r="440472" ht="12.75" customHeight="1" x14ac:dyDescent="0.2"/>
    <row r="440476" ht="12.75" customHeight="1" x14ac:dyDescent="0.2"/>
    <row r="440480" ht="12.75" customHeight="1" x14ac:dyDescent="0.2"/>
    <row r="440484" ht="12.75" customHeight="1" x14ac:dyDescent="0.2"/>
    <row r="440488" ht="12.75" customHeight="1" x14ac:dyDescent="0.2"/>
    <row r="440492" ht="12.75" customHeight="1" x14ac:dyDescent="0.2"/>
    <row r="440496" ht="12.75" customHeight="1" x14ac:dyDescent="0.2"/>
    <row r="440500" ht="12.75" customHeight="1" x14ac:dyDescent="0.2"/>
    <row r="440504" ht="12.75" customHeight="1" x14ac:dyDescent="0.2"/>
    <row r="440508" ht="12.75" customHeight="1" x14ac:dyDescent="0.2"/>
    <row r="440512" ht="12.75" customHeight="1" x14ac:dyDescent="0.2"/>
    <row r="440516" ht="12.75" customHeight="1" x14ac:dyDescent="0.2"/>
    <row r="440520" ht="12.75" customHeight="1" x14ac:dyDescent="0.2"/>
    <row r="440524" ht="12.75" customHeight="1" x14ac:dyDescent="0.2"/>
    <row r="440528" ht="12.75" customHeight="1" x14ac:dyDescent="0.2"/>
    <row r="440532" ht="12.75" customHeight="1" x14ac:dyDescent="0.2"/>
    <row r="440536" ht="12.75" customHeight="1" x14ac:dyDescent="0.2"/>
    <row r="440540" ht="12.75" customHeight="1" x14ac:dyDescent="0.2"/>
    <row r="440544" ht="12.75" customHeight="1" x14ac:dyDescent="0.2"/>
    <row r="440548" ht="12.75" customHeight="1" x14ac:dyDescent="0.2"/>
    <row r="440552" ht="12.75" customHeight="1" x14ac:dyDescent="0.2"/>
    <row r="440556" ht="12.75" customHeight="1" x14ac:dyDescent="0.2"/>
    <row r="440560" ht="12.75" customHeight="1" x14ac:dyDescent="0.2"/>
    <row r="440564" ht="12.75" customHeight="1" x14ac:dyDescent="0.2"/>
    <row r="440568" ht="12.75" customHeight="1" x14ac:dyDescent="0.2"/>
    <row r="440572" ht="12.75" customHeight="1" x14ac:dyDescent="0.2"/>
    <row r="440576" ht="12.75" customHeight="1" x14ac:dyDescent="0.2"/>
    <row r="440580" ht="12.75" customHeight="1" x14ac:dyDescent="0.2"/>
    <row r="440584" ht="12.75" customHeight="1" x14ac:dyDescent="0.2"/>
    <row r="440588" ht="12.75" customHeight="1" x14ac:dyDescent="0.2"/>
    <row r="440592" ht="12.75" customHeight="1" x14ac:dyDescent="0.2"/>
    <row r="440596" ht="12.75" customHeight="1" x14ac:dyDescent="0.2"/>
    <row r="440600" ht="12.75" customHeight="1" x14ac:dyDescent="0.2"/>
    <row r="440604" ht="12.75" customHeight="1" x14ac:dyDescent="0.2"/>
    <row r="440608" ht="12.75" customHeight="1" x14ac:dyDescent="0.2"/>
    <row r="440612" ht="12.75" customHeight="1" x14ac:dyDescent="0.2"/>
    <row r="440616" ht="12.75" customHeight="1" x14ac:dyDescent="0.2"/>
    <row r="440620" ht="12.75" customHeight="1" x14ac:dyDescent="0.2"/>
    <row r="440624" ht="12.75" customHeight="1" x14ac:dyDescent="0.2"/>
    <row r="440628" ht="12.75" customHeight="1" x14ac:dyDescent="0.2"/>
    <row r="440632" ht="12.75" customHeight="1" x14ac:dyDescent="0.2"/>
    <row r="440636" ht="12.75" customHeight="1" x14ac:dyDescent="0.2"/>
    <row r="440640" ht="12.75" customHeight="1" x14ac:dyDescent="0.2"/>
    <row r="440644" ht="12.75" customHeight="1" x14ac:dyDescent="0.2"/>
    <row r="440648" ht="12.75" customHeight="1" x14ac:dyDescent="0.2"/>
    <row r="440652" ht="12.75" customHeight="1" x14ac:dyDescent="0.2"/>
    <row r="440656" ht="12.75" customHeight="1" x14ac:dyDescent="0.2"/>
    <row r="440660" ht="12.75" customHeight="1" x14ac:dyDescent="0.2"/>
    <row r="440664" ht="12.75" customHeight="1" x14ac:dyDescent="0.2"/>
    <row r="440668" ht="12.75" customHeight="1" x14ac:dyDescent="0.2"/>
    <row r="440672" ht="12.75" customHeight="1" x14ac:dyDescent="0.2"/>
    <row r="440676" ht="12.75" customHeight="1" x14ac:dyDescent="0.2"/>
    <row r="440680" ht="12.75" customHeight="1" x14ac:dyDescent="0.2"/>
    <row r="440684" ht="12.75" customHeight="1" x14ac:dyDescent="0.2"/>
    <row r="440688" ht="12.75" customHeight="1" x14ac:dyDescent="0.2"/>
    <row r="440692" ht="12.75" customHeight="1" x14ac:dyDescent="0.2"/>
    <row r="440696" ht="12.75" customHeight="1" x14ac:dyDescent="0.2"/>
    <row r="440700" ht="12.75" customHeight="1" x14ac:dyDescent="0.2"/>
    <row r="440704" ht="12.75" customHeight="1" x14ac:dyDescent="0.2"/>
    <row r="440708" ht="12.75" customHeight="1" x14ac:dyDescent="0.2"/>
    <row r="440712" ht="12.75" customHeight="1" x14ac:dyDescent="0.2"/>
    <row r="440716" ht="12.75" customHeight="1" x14ac:dyDescent="0.2"/>
    <row r="440720" ht="12.75" customHeight="1" x14ac:dyDescent="0.2"/>
    <row r="440724" ht="12.75" customHeight="1" x14ac:dyDescent="0.2"/>
    <row r="440728" ht="12.75" customHeight="1" x14ac:dyDescent="0.2"/>
    <row r="440732" ht="12.75" customHeight="1" x14ac:dyDescent="0.2"/>
    <row r="440736" ht="12.75" customHeight="1" x14ac:dyDescent="0.2"/>
    <row r="440740" ht="12.75" customHeight="1" x14ac:dyDescent="0.2"/>
    <row r="440744" ht="12.75" customHeight="1" x14ac:dyDescent="0.2"/>
    <row r="440748" ht="12.75" customHeight="1" x14ac:dyDescent="0.2"/>
    <row r="440752" ht="12.75" customHeight="1" x14ac:dyDescent="0.2"/>
    <row r="440756" ht="12.75" customHeight="1" x14ac:dyDescent="0.2"/>
    <row r="440760" ht="12.75" customHeight="1" x14ac:dyDescent="0.2"/>
    <row r="440764" ht="12.75" customHeight="1" x14ac:dyDescent="0.2"/>
    <row r="440768" ht="12.75" customHeight="1" x14ac:dyDescent="0.2"/>
    <row r="440772" ht="12.75" customHeight="1" x14ac:dyDescent="0.2"/>
    <row r="440776" ht="12.75" customHeight="1" x14ac:dyDescent="0.2"/>
    <row r="440780" ht="12.75" customHeight="1" x14ac:dyDescent="0.2"/>
    <row r="440784" ht="12.75" customHeight="1" x14ac:dyDescent="0.2"/>
    <row r="440788" ht="12.75" customHeight="1" x14ac:dyDescent="0.2"/>
    <row r="440792" ht="12.75" customHeight="1" x14ac:dyDescent="0.2"/>
    <row r="440796" ht="12.75" customHeight="1" x14ac:dyDescent="0.2"/>
    <row r="440800" ht="12.75" customHeight="1" x14ac:dyDescent="0.2"/>
    <row r="440804" ht="12.75" customHeight="1" x14ac:dyDescent="0.2"/>
    <row r="440808" ht="12.75" customHeight="1" x14ac:dyDescent="0.2"/>
    <row r="440812" ht="12.75" customHeight="1" x14ac:dyDescent="0.2"/>
    <row r="440816" ht="12.75" customHeight="1" x14ac:dyDescent="0.2"/>
    <row r="440820" ht="12.75" customHeight="1" x14ac:dyDescent="0.2"/>
    <row r="440824" ht="12.75" customHeight="1" x14ac:dyDescent="0.2"/>
    <row r="440828" ht="12.75" customHeight="1" x14ac:dyDescent="0.2"/>
    <row r="440832" ht="12.75" customHeight="1" x14ac:dyDescent="0.2"/>
    <row r="440836" ht="12.75" customHeight="1" x14ac:dyDescent="0.2"/>
    <row r="440840" ht="12.75" customHeight="1" x14ac:dyDescent="0.2"/>
    <row r="440844" ht="12.75" customHeight="1" x14ac:dyDescent="0.2"/>
    <row r="440848" ht="12.75" customHeight="1" x14ac:dyDescent="0.2"/>
    <row r="440852" ht="12.75" customHeight="1" x14ac:dyDescent="0.2"/>
    <row r="440856" ht="12.75" customHeight="1" x14ac:dyDescent="0.2"/>
    <row r="440860" ht="12.75" customHeight="1" x14ac:dyDescent="0.2"/>
    <row r="440864" ht="12.75" customHeight="1" x14ac:dyDescent="0.2"/>
    <row r="440868" ht="12.75" customHeight="1" x14ac:dyDescent="0.2"/>
    <row r="440872" ht="12.75" customHeight="1" x14ac:dyDescent="0.2"/>
    <row r="440876" ht="12.75" customHeight="1" x14ac:dyDescent="0.2"/>
    <row r="440880" ht="12.75" customHeight="1" x14ac:dyDescent="0.2"/>
    <row r="440884" ht="12.75" customHeight="1" x14ac:dyDescent="0.2"/>
    <row r="440888" ht="12.75" customHeight="1" x14ac:dyDescent="0.2"/>
    <row r="440892" ht="12.75" customHeight="1" x14ac:dyDescent="0.2"/>
    <row r="440896" ht="12.75" customHeight="1" x14ac:dyDescent="0.2"/>
    <row r="440900" ht="12.75" customHeight="1" x14ac:dyDescent="0.2"/>
    <row r="440904" ht="12.75" customHeight="1" x14ac:dyDescent="0.2"/>
    <row r="440908" ht="12.75" customHeight="1" x14ac:dyDescent="0.2"/>
    <row r="440912" ht="12.75" customHeight="1" x14ac:dyDescent="0.2"/>
    <row r="440916" ht="12.75" customHeight="1" x14ac:dyDescent="0.2"/>
    <row r="440920" ht="12.75" customHeight="1" x14ac:dyDescent="0.2"/>
    <row r="440924" ht="12.75" customHeight="1" x14ac:dyDescent="0.2"/>
    <row r="440928" ht="12.75" customHeight="1" x14ac:dyDescent="0.2"/>
    <row r="440932" ht="12.75" customHeight="1" x14ac:dyDescent="0.2"/>
    <row r="440936" ht="12.75" customHeight="1" x14ac:dyDescent="0.2"/>
    <row r="440940" ht="12.75" customHeight="1" x14ac:dyDescent="0.2"/>
    <row r="440944" ht="12.75" customHeight="1" x14ac:dyDescent="0.2"/>
    <row r="440948" ht="12.75" customHeight="1" x14ac:dyDescent="0.2"/>
    <row r="440952" ht="12.75" customHeight="1" x14ac:dyDescent="0.2"/>
    <row r="440956" ht="12.75" customHeight="1" x14ac:dyDescent="0.2"/>
    <row r="440960" ht="12.75" customHeight="1" x14ac:dyDescent="0.2"/>
    <row r="440964" ht="12.75" customHeight="1" x14ac:dyDescent="0.2"/>
    <row r="440968" ht="12.75" customHeight="1" x14ac:dyDescent="0.2"/>
    <row r="440972" ht="12.75" customHeight="1" x14ac:dyDescent="0.2"/>
    <row r="440976" ht="12.75" customHeight="1" x14ac:dyDescent="0.2"/>
    <row r="440980" ht="12.75" customHeight="1" x14ac:dyDescent="0.2"/>
    <row r="440984" ht="12.75" customHeight="1" x14ac:dyDescent="0.2"/>
    <row r="440988" ht="12.75" customHeight="1" x14ac:dyDescent="0.2"/>
    <row r="440992" ht="12.75" customHeight="1" x14ac:dyDescent="0.2"/>
    <row r="440996" ht="12.75" customHeight="1" x14ac:dyDescent="0.2"/>
    <row r="441000" ht="12.75" customHeight="1" x14ac:dyDescent="0.2"/>
    <row r="441004" ht="12.75" customHeight="1" x14ac:dyDescent="0.2"/>
    <row r="441008" ht="12.75" customHeight="1" x14ac:dyDescent="0.2"/>
    <row r="441012" ht="12.75" customHeight="1" x14ac:dyDescent="0.2"/>
    <row r="441016" ht="12.75" customHeight="1" x14ac:dyDescent="0.2"/>
    <row r="441020" ht="12.75" customHeight="1" x14ac:dyDescent="0.2"/>
    <row r="441024" ht="12.75" customHeight="1" x14ac:dyDescent="0.2"/>
    <row r="441028" ht="12.75" customHeight="1" x14ac:dyDescent="0.2"/>
    <row r="441032" ht="12.75" customHeight="1" x14ac:dyDescent="0.2"/>
    <row r="441036" ht="12.75" customHeight="1" x14ac:dyDescent="0.2"/>
    <row r="441040" ht="12.75" customHeight="1" x14ac:dyDescent="0.2"/>
    <row r="441044" ht="12.75" customHeight="1" x14ac:dyDescent="0.2"/>
    <row r="441048" ht="12.75" customHeight="1" x14ac:dyDescent="0.2"/>
    <row r="441052" ht="12.75" customHeight="1" x14ac:dyDescent="0.2"/>
    <row r="441056" ht="12.75" customHeight="1" x14ac:dyDescent="0.2"/>
    <row r="441060" ht="12.75" customHeight="1" x14ac:dyDescent="0.2"/>
    <row r="441064" ht="12.75" customHeight="1" x14ac:dyDescent="0.2"/>
    <row r="441068" ht="12.75" customHeight="1" x14ac:dyDescent="0.2"/>
    <row r="441072" ht="12.75" customHeight="1" x14ac:dyDescent="0.2"/>
    <row r="441076" ht="12.75" customHeight="1" x14ac:dyDescent="0.2"/>
    <row r="441080" ht="12.75" customHeight="1" x14ac:dyDescent="0.2"/>
    <row r="441084" ht="12.75" customHeight="1" x14ac:dyDescent="0.2"/>
    <row r="441088" ht="12.75" customHeight="1" x14ac:dyDescent="0.2"/>
    <row r="441092" ht="12.75" customHeight="1" x14ac:dyDescent="0.2"/>
    <row r="441096" ht="12.75" customHeight="1" x14ac:dyDescent="0.2"/>
    <row r="441100" ht="12.75" customHeight="1" x14ac:dyDescent="0.2"/>
    <row r="441104" ht="12.75" customHeight="1" x14ac:dyDescent="0.2"/>
    <row r="441108" ht="12.75" customHeight="1" x14ac:dyDescent="0.2"/>
    <row r="441112" ht="12.75" customHeight="1" x14ac:dyDescent="0.2"/>
    <row r="441116" ht="12.75" customHeight="1" x14ac:dyDescent="0.2"/>
    <row r="441120" ht="12.75" customHeight="1" x14ac:dyDescent="0.2"/>
    <row r="441124" ht="12.75" customHeight="1" x14ac:dyDescent="0.2"/>
    <row r="441128" ht="12.75" customHeight="1" x14ac:dyDescent="0.2"/>
    <row r="441132" ht="12.75" customHeight="1" x14ac:dyDescent="0.2"/>
    <row r="441136" ht="12.75" customHeight="1" x14ac:dyDescent="0.2"/>
    <row r="441140" ht="12.75" customHeight="1" x14ac:dyDescent="0.2"/>
    <row r="441144" ht="12.75" customHeight="1" x14ac:dyDescent="0.2"/>
    <row r="441148" ht="12.75" customHeight="1" x14ac:dyDescent="0.2"/>
    <row r="441152" ht="12.75" customHeight="1" x14ac:dyDescent="0.2"/>
    <row r="441156" ht="12.75" customHeight="1" x14ac:dyDescent="0.2"/>
    <row r="441160" ht="12.75" customHeight="1" x14ac:dyDescent="0.2"/>
    <row r="441164" ht="12.75" customHeight="1" x14ac:dyDescent="0.2"/>
    <row r="441168" ht="12.75" customHeight="1" x14ac:dyDescent="0.2"/>
    <row r="441172" ht="12.75" customHeight="1" x14ac:dyDescent="0.2"/>
    <row r="441176" ht="12.75" customHeight="1" x14ac:dyDescent="0.2"/>
    <row r="441180" ht="12.75" customHeight="1" x14ac:dyDescent="0.2"/>
    <row r="441184" ht="12.75" customHeight="1" x14ac:dyDescent="0.2"/>
    <row r="441188" ht="12.75" customHeight="1" x14ac:dyDescent="0.2"/>
    <row r="441192" ht="12.75" customHeight="1" x14ac:dyDescent="0.2"/>
    <row r="441196" ht="12.75" customHeight="1" x14ac:dyDescent="0.2"/>
    <row r="441200" ht="12.75" customHeight="1" x14ac:dyDescent="0.2"/>
    <row r="441204" ht="12.75" customHeight="1" x14ac:dyDescent="0.2"/>
    <row r="441208" ht="12.75" customHeight="1" x14ac:dyDescent="0.2"/>
    <row r="441212" ht="12.75" customHeight="1" x14ac:dyDescent="0.2"/>
    <row r="441216" ht="12.75" customHeight="1" x14ac:dyDescent="0.2"/>
    <row r="441220" ht="12.75" customHeight="1" x14ac:dyDescent="0.2"/>
    <row r="441224" ht="12.75" customHeight="1" x14ac:dyDescent="0.2"/>
    <row r="441228" ht="12.75" customHeight="1" x14ac:dyDescent="0.2"/>
    <row r="441232" ht="12.75" customHeight="1" x14ac:dyDescent="0.2"/>
    <row r="441236" ht="12.75" customHeight="1" x14ac:dyDescent="0.2"/>
    <row r="441240" ht="12.75" customHeight="1" x14ac:dyDescent="0.2"/>
    <row r="441244" ht="12.75" customHeight="1" x14ac:dyDescent="0.2"/>
    <row r="441248" ht="12.75" customHeight="1" x14ac:dyDescent="0.2"/>
    <row r="441252" ht="12.75" customHeight="1" x14ac:dyDescent="0.2"/>
    <row r="441256" ht="12.75" customHeight="1" x14ac:dyDescent="0.2"/>
    <row r="441260" ht="12.75" customHeight="1" x14ac:dyDescent="0.2"/>
    <row r="441264" ht="12.75" customHeight="1" x14ac:dyDescent="0.2"/>
    <row r="441268" ht="12.75" customHeight="1" x14ac:dyDescent="0.2"/>
    <row r="441272" ht="12.75" customHeight="1" x14ac:dyDescent="0.2"/>
    <row r="441276" ht="12.75" customHeight="1" x14ac:dyDescent="0.2"/>
    <row r="441280" ht="12.75" customHeight="1" x14ac:dyDescent="0.2"/>
    <row r="441284" ht="12.75" customHeight="1" x14ac:dyDescent="0.2"/>
    <row r="441288" ht="12.75" customHeight="1" x14ac:dyDescent="0.2"/>
    <row r="441292" ht="12.75" customHeight="1" x14ac:dyDescent="0.2"/>
    <row r="441296" ht="12.75" customHeight="1" x14ac:dyDescent="0.2"/>
    <row r="441300" ht="12.75" customHeight="1" x14ac:dyDescent="0.2"/>
    <row r="441304" ht="12.75" customHeight="1" x14ac:dyDescent="0.2"/>
    <row r="441308" ht="12.75" customHeight="1" x14ac:dyDescent="0.2"/>
    <row r="441312" ht="12.75" customHeight="1" x14ac:dyDescent="0.2"/>
    <row r="441316" ht="12.75" customHeight="1" x14ac:dyDescent="0.2"/>
    <row r="441320" ht="12.75" customHeight="1" x14ac:dyDescent="0.2"/>
    <row r="441324" ht="12.75" customHeight="1" x14ac:dyDescent="0.2"/>
    <row r="441328" ht="12.75" customHeight="1" x14ac:dyDescent="0.2"/>
    <row r="441332" ht="12.75" customHeight="1" x14ac:dyDescent="0.2"/>
    <row r="441336" ht="12.75" customHeight="1" x14ac:dyDescent="0.2"/>
    <row r="441340" ht="12.75" customHeight="1" x14ac:dyDescent="0.2"/>
    <row r="441344" ht="12.75" customHeight="1" x14ac:dyDescent="0.2"/>
    <row r="441348" ht="12.75" customHeight="1" x14ac:dyDescent="0.2"/>
    <row r="441352" ht="12.75" customHeight="1" x14ac:dyDescent="0.2"/>
    <row r="441356" ht="12.75" customHeight="1" x14ac:dyDescent="0.2"/>
    <row r="441360" ht="12.75" customHeight="1" x14ac:dyDescent="0.2"/>
    <row r="441364" ht="12.75" customHeight="1" x14ac:dyDescent="0.2"/>
    <row r="441368" ht="12.75" customHeight="1" x14ac:dyDescent="0.2"/>
    <row r="441372" ht="12.75" customHeight="1" x14ac:dyDescent="0.2"/>
    <row r="441376" ht="12.75" customHeight="1" x14ac:dyDescent="0.2"/>
    <row r="441380" ht="12.75" customHeight="1" x14ac:dyDescent="0.2"/>
    <row r="441384" ht="12.75" customHeight="1" x14ac:dyDescent="0.2"/>
    <row r="441388" ht="12.75" customHeight="1" x14ac:dyDescent="0.2"/>
    <row r="441392" ht="12.75" customHeight="1" x14ac:dyDescent="0.2"/>
    <row r="441396" ht="12.75" customHeight="1" x14ac:dyDescent="0.2"/>
    <row r="441400" ht="12.75" customHeight="1" x14ac:dyDescent="0.2"/>
    <row r="441404" ht="12.75" customHeight="1" x14ac:dyDescent="0.2"/>
    <row r="441408" ht="12.75" customHeight="1" x14ac:dyDescent="0.2"/>
    <row r="441412" ht="12.75" customHeight="1" x14ac:dyDescent="0.2"/>
    <row r="441416" ht="12.75" customHeight="1" x14ac:dyDescent="0.2"/>
    <row r="441420" ht="12.75" customHeight="1" x14ac:dyDescent="0.2"/>
    <row r="441424" ht="12.75" customHeight="1" x14ac:dyDescent="0.2"/>
    <row r="441428" ht="12.75" customHeight="1" x14ac:dyDescent="0.2"/>
    <row r="441432" ht="12.75" customHeight="1" x14ac:dyDescent="0.2"/>
    <row r="441436" ht="12.75" customHeight="1" x14ac:dyDescent="0.2"/>
    <row r="441440" ht="12.75" customHeight="1" x14ac:dyDescent="0.2"/>
    <row r="441444" ht="12.75" customHeight="1" x14ac:dyDescent="0.2"/>
    <row r="441448" ht="12.75" customHeight="1" x14ac:dyDescent="0.2"/>
    <row r="441452" ht="12.75" customHeight="1" x14ac:dyDescent="0.2"/>
    <row r="441456" ht="12.75" customHeight="1" x14ac:dyDescent="0.2"/>
    <row r="441460" ht="12.75" customHeight="1" x14ac:dyDescent="0.2"/>
    <row r="441464" ht="12.75" customHeight="1" x14ac:dyDescent="0.2"/>
    <row r="441468" ht="12.75" customHeight="1" x14ac:dyDescent="0.2"/>
    <row r="441472" ht="12.75" customHeight="1" x14ac:dyDescent="0.2"/>
    <row r="441476" ht="12.75" customHeight="1" x14ac:dyDescent="0.2"/>
    <row r="441480" ht="12.75" customHeight="1" x14ac:dyDescent="0.2"/>
    <row r="441484" ht="12.75" customHeight="1" x14ac:dyDescent="0.2"/>
    <row r="441488" ht="12.75" customHeight="1" x14ac:dyDescent="0.2"/>
    <row r="441492" ht="12.75" customHeight="1" x14ac:dyDescent="0.2"/>
    <row r="441496" ht="12.75" customHeight="1" x14ac:dyDescent="0.2"/>
    <row r="441500" ht="12.75" customHeight="1" x14ac:dyDescent="0.2"/>
    <row r="441504" ht="12.75" customHeight="1" x14ac:dyDescent="0.2"/>
    <row r="441508" ht="12.75" customHeight="1" x14ac:dyDescent="0.2"/>
    <row r="441512" ht="12.75" customHeight="1" x14ac:dyDescent="0.2"/>
    <row r="441516" ht="12.75" customHeight="1" x14ac:dyDescent="0.2"/>
    <row r="441520" ht="12.75" customHeight="1" x14ac:dyDescent="0.2"/>
    <row r="441524" ht="12.75" customHeight="1" x14ac:dyDescent="0.2"/>
    <row r="441528" ht="12.75" customHeight="1" x14ac:dyDescent="0.2"/>
    <row r="441532" ht="12.75" customHeight="1" x14ac:dyDescent="0.2"/>
    <row r="441536" ht="12.75" customHeight="1" x14ac:dyDescent="0.2"/>
    <row r="441540" ht="12.75" customHeight="1" x14ac:dyDescent="0.2"/>
    <row r="441544" ht="12.75" customHeight="1" x14ac:dyDescent="0.2"/>
    <row r="441548" ht="12.75" customHeight="1" x14ac:dyDescent="0.2"/>
    <row r="441552" ht="12.75" customHeight="1" x14ac:dyDescent="0.2"/>
    <row r="441556" ht="12.75" customHeight="1" x14ac:dyDescent="0.2"/>
    <row r="441560" ht="12.75" customHeight="1" x14ac:dyDescent="0.2"/>
    <row r="441564" ht="12.75" customHeight="1" x14ac:dyDescent="0.2"/>
    <row r="441568" ht="12.75" customHeight="1" x14ac:dyDescent="0.2"/>
    <row r="441572" ht="12.75" customHeight="1" x14ac:dyDescent="0.2"/>
    <row r="441576" ht="12.75" customHeight="1" x14ac:dyDescent="0.2"/>
    <row r="441580" ht="12.75" customHeight="1" x14ac:dyDescent="0.2"/>
    <row r="441584" ht="12.75" customHeight="1" x14ac:dyDescent="0.2"/>
    <row r="441588" ht="12.75" customHeight="1" x14ac:dyDescent="0.2"/>
    <row r="441592" ht="12.75" customHeight="1" x14ac:dyDescent="0.2"/>
    <row r="441596" ht="12.75" customHeight="1" x14ac:dyDescent="0.2"/>
    <row r="441600" ht="12.75" customHeight="1" x14ac:dyDescent="0.2"/>
    <row r="441604" ht="12.75" customHeight="1" x14ac:dyDescent="0.2"/>
    <row r="441608" ht="12.75" customHeight="1" x14ac:dyDescent="0.2"/>
    <row r="441612" ht="12.75" customHeight="1" x14ac:dyDescent="0.2"/>
    <row r="441616" ht="12.75" customHeight="1" x14ac:dyDescent="0.2"/>
    <row r="441620" ht="12.75" customHeight="1" x14ac:dyDescent="0.2"/>
    <row r="441624" ht="12.75" customHeight="1" x14ac:dyDescent="0.2"/>
    <row r="441628" ht="12.75" customHeight="1" x14ac:dyDescent="0.2"/>
    <row r="441632" ht="12.75" customHeight="1" x14ac:dyDescent="0.2"/>
    <row r="441636" ht="12.75" customHeight="1" x14ac:dyDescent="0.2"/>
    <row r="441640" ht="12.75" customHeight="1" x14ac:dyDescent="0.2"/>
    <row r="441644" ht="12.75" customHeight="1" x14ac:dyDescent="0.2"/>
    <row r="441648" ht="12.75" customHeight="1" x14ac:dyDescent="0.2"/>
    <row r="441652" ht="12.75" customHeight="1" x14ac:dyDescent="0.2"/>
    <row r="441656" ht="12.75" customHeight="1" x14ac:dyDescent="0.2"/>
    <row r="441660" ht="12.75" customHeight="1" x14ac:dyDescent="0.2"/>
    <row r="441664" ht="12.75" customHeight="1" x14ac:dyDescent="0.2"/>
    <row r="441668" ht="12.75" customHeight="1" x14ac:dyDescent="0.2"/>
    <row r="441672" ht="12.75" customHeight="1" x14ac:dyDescent="0.2"/>
    <row r="441676" ht="12.75" customHeight="1" x14ac:dyDescent="0.2"/>
    <row r="441680" ht="12.75" customHeight="1" x14ac:dyDescent="0.2"/>
    <row r="441684" ht="12.75" customHeight="1" x14ac:dyDescent="0.2"/>
    <row r="441688" ht="12.75" customHeight="1" x14ac:dyDescent="0.2"/>
    <row r="441692" ht="12.75" customHeight="1" x14ac:dyDescent="0.2"/>
    <row r="441696" ht="12.75" customHeight="1" x14ac:dyDescent="0.2"/>
    <row r="441700" ht="12.75" customHeight="1" x14ac:dyDescent="0.2"/>
    <row r="441704" ht="12.75" customHeight="1" x14ac:dyDescent="0.2"/>
    <row r="441708" ht="12.75" customHeight="1" x14ac:dyDescent="0.2"/>
    <row r="441712" ht="12.75" customHeight="1" x14ac:dyDescent="0.2"/>
    <row r="441716" ht="12.75" customHeight="1" x14ac:dyDescent="0.2"/>
    <row r="441720" ht="12.75" customHeight="1" x14ac:dyDescent="0.2"/>
    <row r="441724" ht="12.75" customHeight="1" x14ac:dyDescent="0.2"/>
    <row r="441728" ht="12.75" customHeight="1" x14ac:dyDescent="0.2"/>
    <row r="441732" ht="12.75" customHeight="1" x14ac:dyDescent="0.2"/>
    <row r="441736" ht="12.75" customHeight="1" x14ac:dyDescent="0.2"/>
    <row r="441740" ht="12.75" customHeight="1" x14ac:dyDescent="0.2"/>
    <row r="441744" ht="12.75" customHeight="1" x14ac:dyDescent="0.2"/>
    <row r="441748" ht="12.75" customHeight="1" x14ac:dyDescent="0.2"/>
    <row r="441752" ht="12.75" customHeight="1" x14ac:dyDescent="0.2"/>
    <row r="441756" ht="12.75" customHeight="1" x14ac:dyDescent="0.2"/>
    <row r="441760" ht="12.75" customHeight="1" x14ac:dyDescent="0.2"/>
    <row r="441764" ht="12.75" customHeight="1" x14ac:dyDescent="0.2"/>
    <row r="441768" ht="12.75" customHeight="1" x14ac:dyDescent="0.2"/>
    <row r="441772" ht="12.75" customHeight="1" x14ac:dyDescent="0.2"/>
    <row r="441776" ht="12.75" customHeight="1" x14ac:dyDescent="0.2"/>
    <row r="441780" ht="12.75" customHeight="1" x14ac:dyDescent="0.2"/>
    <row r="441784" ht="12.75" customHeight="1" x14ac:dyDescent="0.2"/>
    <row r="441788" ht="12.75" customHeight="1" x14ac:dyDescent="0.2"/>
    <row r="441792" ht="12.75" customHeight="1" x14ac:dyDescent="0.2"/>
    <row r="441796" ht="12.75" customHeight="1" x14ac:dyDescent="0.2"/>
    <row r="441800" ht="12.75" customHeight="1" x14ac:dyDescent="0.2"/>
    <row r="441804" ht="12.75" customHeight="1" x14ac:dyDescent="0.2"/>
    <row r="441808" ht="12.75" customHeight="1" x14ac:dyDescent="0.2"/>
    <row r="441812" ht="12.75" customHeight="1" x14ac:dyDescent="0.2"/>
    <row r="441816" ht="12.75" customHeight="1" x14ac:dyDescent="0.2"/>
    <row r="441820" ht="12.75" customHeight="1" x14ac:dyDescent="0.2"/>
    <row r="441824" ht="12.75" customHeight="1" x14ac:dyDescent="0.2"/>
    <row r="441828" ht="12.75" customHeight="1" x14ac:dyDescent="0.2"/>
    <row r="441832" ht="12.75" customHeight="1" x14ac:dyDescent="0.2"/>
    <row r="441836" ht="12.75" customHeight="1" x14ac:dyDescent="0.2"/>
    <row r="441840" ht="12.75" customHeight="1" x14ac:dyDescent="0.2"/>
    <row r="441844" ht="12.75" customHeight="1" x14ac:dyDescent="0.2"/>
    <row r="441848" ht="12.75" customHeight="1" x14ac:dyDescent="0.2"/>
    <row r="441852" ht="12.75" customHeight="1" x14ac:dyDescent="0.2"/>
    <row r="441856" ht="12.75" customHeight="1" x14ac:dyDescent="0.2"/>
    <row r="441860" ht="12.75" customHeight="1" x14ac:dyDescent="0.2"/>
    <row r="441864" ht="12.75" customHeight="1" x14ac:dyDescent="0.2"/>
    <row r="441868" ht="12.75" customHeight="1" x14ac:dyDescent="0.2"/>
    <row r="441872" ht="12.75" customHeight="1" x14ac:dyDescent="0.2"/>
    <row r="441876" ht="12.75" customHeight="1" x14ac:dyDescent="0.2"/>
    <row r="441880" ht="12.75" customHeight="1" x14ac:dyDescent="0.2"/>
    <row r="441884" ht="12.75" customHeight="1" x14ac:dyDescent="0.2"/>
    <row r="441888" ht="12.75" customHeight="1" x14ac:dyDescent="0.2"/>
    <row r="441892" ht="12.75" customHeight="1" x14ac:dyDescent="0.2"/>
    <row r="441896" ht="12.75" customHeight="1" x14ac:dyDescent="0.2"/>
    <row r="441900" ht="12.75" customHeight="1" x14ac:dyDescent="0.2"/>
    <row r="441904" ht="12.75" customHeight="1" x14ac:dyDescent="0.2"/>
    <row r="441908" ht="12.75" customHeight="1" x14ac:dyDescent="0.2"/>
    <row r="441912" ht="12.75" customHeight="1" x14ac:dyDescent="0.2"/>
    <row r="441916" ht="12.75" customHeight="1" x14ac:dyDescent="0.2"/>
    <row r="441920" ht="12.75" customHeight="1" x14ac:dyDescent="0.2"/>
    <row r="441924" ht="12.75" customHeight="1" x14ac:dyDescent="0.2"/>
    <row r="441928" ht="12.75" customHeight="1" x14ac:dyDescent="0.2"/>
    <row r="441932" ht="12.75" customHeight="1" x14ac:dyDescent="0.2"/>
    <row r="441936" ht="12.75" customHeight="1" x14ac:dyDescent="0.2"/>
    <row r="441940" ht="12.75" customHeight="1" x14ac:dyDescent="0.2"/>
    <row r="441944" ht="12.75" customHeight="1" x14ac:dyDescent="0.2"/>
    <row r="441948" ht="12.75" customHeight="1" x14ac:dyDescent="0.2"/>
    <row r="441952" ht="12.75" customHeight="1" x14ac:dyDescent="0.2"/>
    <row r="441956" ht="12.75" customHeight="1" x14ac:dyDescent="0.2"/>
    <row r="441960" ht="12.75" customHeight="1" x14ac:dyDescent="0.2"/>
    <row r="441964" ht="12.75" customHeight="1" x14ac:dyDescent="0.2"/>
    <row r="441968" ht="12.75" customHeight="1" x14ac:dyDescent="0.2"/>
    <row r="441972" ht="12.75" customHeight="1" x14ac:dyDescent="0.2"/>
    <row r="441976" ht="12.75" customHeight="1" x14ac:dyDescent="0.2"/>
    <row r="441980" ht="12.75" customHeight="1" x14ac:dyDescent="0.2"/>
    <row r="441984" ht="12.75" customHeight="1" x14ac:dyDescent="0.2"/>
    <row r="441988" ht="12.75" customHeight="1" x14ac:dyDescent="0.2"/>
    <row r="441992" ht="12.75" customHeight="1" x14ac:dyDescent="0.2"/>
    <row r="441996" ht="12.75" customHeight="1" x14ac:dyDescent="0.2"/>
    <row r="442000" ht="12.75" customHeight="1" x14ac:dyDescent="0.2"/>
    <row r="442004" ht="12.75" customHeight="1" x14ac:dyDescent="0.2"/>
    <row r="442008" ht="12.75" customHeight="1" x14ac:dyDescent="0.2"/>
    <row r="442012" ht="12.75" customHeight="1" x14ac:dyDescent="0.2"/>
    <row r="442016" ht="12.75" customHeight="1" x14ac:dyDescent="0.2"/>
    <row r="442020" ht="12.75" customHeight="1" x14ac:dyDescent="0.2"/>
    <row r="442024" ht="12.75" customHeight="1" x14ac:dyDescent="0.2"/>
    <row r="442028" ht="12.75" customHeight="1" x14ac:dyDescent="0.2"/>
    <row r="442032" ht="12.75" customHeight="1" x14ac:dyDescent="0.2"/>
    <row r="442036" ht="12.75" customHeight="1" x14ac:dyDescent="0.2"/>
    <row r="442040" ht="12.75" customHeight="1" x14ac:dyDescent="0.2"/>
    <row r="442044" ht="12.75" customHeight="1" x14ac:dyDescent="0.2"/>
    <row r="442048" ht="12.75" customHeight="1" x14ac:dyDescent="0.2"/>
    <row r="442052" ht="12.75" customHeight="1" x14ac:dyDescent="0.2"/>
    <row r="442056" ht="12.75" customHeight="1" x14ac:dyDescent="0.2"/>
    <row r="442060" ht="12.75" customHeight="1" x14ac:dyDescent="0.2"/>
    <row r="442064" ht="12.75" customHeight="1" x14ac:dyDescent="0.2"/>
    <row r="442068" ht="12.75" customHeight="1" x14ac:dyDescent="0.2"/>
    <row r="442072" ht="12.75" customHeight="1" x14ac:dyDescent="0.2"/>
    <row r="442076" ht="12.75" customHeight="1" x14ac:dyDescent="0.2"/>
    <row r="442080" ht="12.75" customHeight="1" x14ac:dyDescent="0.2"/>
    <row r="442084" ht="12.75" customHeight="1" x14ac:dyDescent="0.2"/>
    <row r="442088" ht="12.75" customHeight="1" x14ac:dyDescent="0.2"/>
    <row r="442092" ht="12.75" customHeight="1" x14ac:dyDescent="0.2"/>
    <row r="442096" ht="12.75" customHeight="1" x14ac:dyDescent="0.2"/>
    <row r="442100" ht="12.75" customHeight="1" x14ac:dyDescent="0.2"/>
    <row r="442104" ht="12.75" customHeight="1" x14ac:dyDescent="0.2"/>
    <row r="442108" ht="12.75" customHeight="1" x14ac:dyDescent="0.2"/>
    <row r="442112" ht="12.75" customHeight="1" x14ac:dyDescent="0.2"/>
    <row r="442116" ht="12.75" customHeight="1" x14ac:dyDescent="0.2"/>
    <row r="442120" ht="12.75" customHeight="1" x14ac:dyDescent="0.2"/>
    <row r="442124" ht="12.75" customHeight="1" x14ac:dyDescent="0.2"/>
    <row r="442128" ht="12.75" customHeight="1" x14ac:dyDescent="0.2"/>
    <row r="442132" ht="12.75" customHeight="1" x14ac:dyDescent="0.2"/>
    <row r="442136" ht="12.75" customHeight="1" x14ac:dyDescent="0.2"/>
    <row r="442140" ht="12.75" customHeight="1" x14ac:dyDescent="0.2"/>
    <row r="442144" ht="12.75" customHeight="1" x14ac:dyDescent="0.2"/>
    <row r="442148" ht="12.75" customHeight="1" x14ac:dyDescent="0.2"/>
    <row r="442152" ht="12.75" customHeight="1" x14ac:dyDescent="0.2"/>
    <row r="442156" ht="12.75" customHeight="1" x14ac:dyDescent="0.2"/>
    <row r="442160" ht="12.75" customHeight="1" x14ac:dyDescent="0.2"/>
    <row r="442164" ht="12.75" customHeight="1" x14ac:dyDescent="0.2"/>
    <row r="442168" ht="12.75" customHeight="1" x14ac:dyDescent="0.2"/>
    <row r="442172" ht="12.75" customHeight="1" x14ac:dyDescent="0.2"/>
    <row r="442176" ht="12.75" customHeight="1" x14ac:dyDescent="0.2"/>
    <row r="442180" ht="12.75" customHeight="1" x14ac:dyDescent="0.2"/>
    <row r="442184" ht="12.75" customHeight="1" x14ac:dyDescent="0.2"/>
    <row r="442188" ht="12.75" customHeight="1" x14ac:dyDescent="0.2"/>
    <row r="442192" ht="12.75" customHeight="1" x14ac:dyDescent="0.2"/>
    <row r="442196" ht="12.75" customHeight="1" x14ac:dyDescent="0.2"/>
    <row r="442200" ht="12.75" customHeight="1" x14ac:dyDescent="0.2"/>
    <row r="442204" ht="12.75" customHeight="1" x14ac:dyDescent="0.2"/>
    <row r="442208" ht="12.75" customHeight="1" x14ac:dyDescent="0.2"/>
    <row r="442212" ht="12.75" customHeight="1" x14ac:dyDescent="0.2"/>
    <row r="442216" ht="12.75" customHeight="1" x14ac:dyDescent="0.2"/>
    <row r="442220" ht="12.75" customHeight="1" x14ac:dyDescent="0.2"/>
    <row r="442224" ht="12.75" customHeight="1" x14ac:dyDescent="0.2"/>
    <row r="442228" ht="12.75" customHeight="1" x14ac:dyDescent="0.2"/>
    <row r="442232" ht="12.75" customHeight="1" x14ac:dyDescent="0.2"/>
    <row r="442236" ht="12.75" customHeight="1" x14ac:dyDescent="0.2"/>
    <row r="442240" ht="12.75" customHeight="1" x14ac:dyDescent="0.2"/>
    <row r="442244" ht="12.75" customHeight="1" x14ac:dyDescent="0.2"/>
    <row r="442248" ht="12.75" customHeight="1" x14ac:dyDescent="0.2"/>
    <row r="442252" ht="12.75" customHeight="1" x14ac:dyDescent="0.2"/>
    <row r="442256" ht="12.75" customHeight="1" x14ac:dyDescent="0.2"/>
    <row r="442260" ht="12.75" customHeight="1" x14ac:dyDescent="0.2"/>
    <row r="442264" ht="12.75" customHeight="1" x14ac:dyDescent="0.2"/>
    <row r="442268" ht="12.75" customHeight="1" x14ac:dyDescent="0.2"/>
    <row r="442272" ht="12.75" customHeight="1" x14ac:dyDescent="0.2"/>
    <row r="442276" ht="12.75" customHeight="1" x14ac:dyDescent="0.2"/>
    <row r="442280" ht="12.75" customHeight="1" x14ac:dyDescent="0.2"/>
    <row r="442284" ht="12.75" customHeight="1" x14ac:dyDescent="0.2"/>
    <row r="442288" ht="12.75" customHeight="1" x14ac:dyDescent="0.2"/>
    <row r="442292" ht="12.75" customHeight="1" x14ac:dyDescent="0.2"/>
    <row r="442296" ht="12.75" customHeight="1" x14ac:dyDescent="0.2"/>
    <row r="442300" ht="12.75" customHeight="1" x14ac:dyDescent="0.2"/>
    <row r="442304" ht="12.75" customHeight="1" x14ac:dyDescent="0.2"/>
    <row r="442308" ht="12.75" customHeight="1" x14ac:dyDescent="0.2"/>
    <row r="442312" ht="12.75" customHeight="1" x14ac:dyDescent="0.2"/>
    <row r="442316" ht="12.75" customHeight="1" x14ac:dyDescent="0.2"/>
    <row r="442320" ht="12.75" customHeight="1" x14ac:dyDescent="0.2"/>
    <row r="442324" ht="12.75" customHeight="1" x14ac:dyDescent="0.2"/>
    <row r="442328" ht="12.75" customHeight="1" x14ac:dyDescent="0.2"/>
    <row r="442332" ht="12.75" customHeight="1" x14ac:dyDescent="0.2"/>
    <row r="442336" ht="12.75" customHeight="1" x14ac:dyDescent="0.2"/>
    <row r="442340" ht="12.75" customHeight="1" x14ac:dyDescent="0.2"/>
    <row r="442344" ht="12.75" customHeight="1" x14ac:dyDescent="0.2"/>
    <row r="442348" ht="12.75" customHeight="1" x14ac:dyDescent="0.2"/>
    <row r="442352" ht="12.75" customHeight="1" x14ac:dyDescent="0.2"/>
    <row r="442356" ht="12.75" customHeight="1" x14ac:dyDescent="0.2"/>
    <row r="442360" ht="12.75" customHeight="1" x14ac:dyDescent="0.2"/>
    <row r="442364" ht="12.75" customHeight="1" x14ac:dyDescent="0.2"/>
    <row r="442368" ht="12.75" customHeight="1" x14ac:dyDescent="0.2"/>
    <row r="442372" ht="12.75" customHeight="1" x14ac:dyDescent="0.2"/>
    <row r="442376" ht="12.75" customHeight="1" x14ac:dyDescent="0.2"/>
    <row r="442380" ht="12.75" customHeight="1" x14ac:dyDescent="0.2"/>
    <row r="442384" ht="12.75" customHeight="1" x14ac:dyDescent="0.2"/>
    <row r="442388" ht="12.75" customHeight="1" x14ac:dyDescent="0.2"/>
    <row r="442392" ht="12.75" customHeight="1" x14ac:dyDescent="0.2"/>
    <row r="442396" ht="12.75" customHeight="1" x14ac:dyDescent="0.2"/>
    <row r="442400" ht="12.75" customHeight="1" x14ac:dyDescent="0.2"/>
    <row r="442404" ht="12.75" customHeight="1" x14ac:dyDescent="0.2"/>
    <row r="442408" ht="12.75" customHeight="1" x14ac:dyDescent="0.2"/>
    <row r="442412" ht="12.75" customHeight="1" x14ac:dyDescent="0.2"/>
    <row r="442416" ht="12.75" customHeight="1" x14ac:dyDescent="0.2"/>
    <row r="442420" ht="12.75" customHeight="1" x14ac:dyDescent="0.2"/>
    <row r="442424" ht="12.75" customHeight="1" x14ac:dyDescent="0.2"/>
    <row r="442428" ht="12.75" customHeight="1" x14ac:dyDescent="0.2"/>
    <row r="442432" ht="12.75" customHeight="1" x14ac:dyDescent="0.2"/>
    <row r="442436" ht="12.75" customHeight="1" x14ac:dyDescent="0.2"/>
    <row r="442440" ht="12.75" customHeight="1" x14ac:dyDescent="0.2"/>
    <row r="442444" ht="12.75" customHeight="1" x14ac:dyDescent="0.2"/>
    <row r="442448" ht="12.75" customHeight="1" x14ac:dyDescent="0.2"/>
    <row r="442452" ht="12.75" customHeight="1" x14ac:dyDescent="0.2"/>
    <row r="442456" ht="12.75" customHeight="1" x14ac:dyDescent="0.2"/>
    <row r="442460" ht="12.75" customHeight="1" x14ac:dyDescent="0.2"/>
    <row r="442464" ht="12.75" customHeight="1" x14ac:dyDescent="0.2"/>
    <row r="442468" ht="12.75" customHeight="1" x14ac:dyDescent="0.2"/>
    <row r="442472" ht="12.75" customHeight="1" x14ac:dyDescent="0.2"/>
    <row r="442476" ht="12.75" customHeight="1" x14ac:dyDescent="0.2"/>
    <row r="442480" ht="12.75" customHeight="1" x14ac:dyDescent="0.2"/>
    <row r="442484" ht="12.75" customHeight="1" x14ac:dyDescent="0.2"/>
    <row r="442488" ht="12.75" customHeight="1" x14ac:dyDescent="0.2"/>
    <row r="442492" ht="12.75" customHeight="1" x14ac:dyDescent="0.2"/>
    <row r="442496" ht="12.75" customHeight="1" x14ac:dyDescent="0.2"/>
    <row r="442500" ht="12.75" customHeight="1" x14ac:dyDescent="0.2"/>
    <row r="442504" ht="12.75" customHeight="1" x14ac:dyDescent="0.2"/>
    <row r="442508" ht="12.75" customHeight="1" x14ac:dyDescent="0.2"/>
    <row r="442512" ht="12.75" customHeight="1" x14ac:dyDescent="0.2"/>
    <row r="442516" ht="12.75" customHeight="1" x14ac:dyDescent="0.2"/>
    <row r="442520" ht="12.75" customHeight="1" x14ac:dyDescent="0.2"/>
    <row r="442524" ht="12.75" customHeight="1" x14ac:dyDescent="0.2"/>
    <row r="442528" ht="12.75" customHeight="1" x14ac:dyDescent="0.2"/>
    <row r="442532" ht="12.75" customHeight="1" x14ac:dyDescent="0.2"/>
    <row r="442536" ht="12.75" customHeight="1" x14ac:dyDescent="0.2"/>
    <row r="442540" ht="12.75" customHeight="1" x14ac:dyDescent="0.2"/>
    <row r="442544" ht="12.75" customHeight="1" x14ac:dyDescent="0.2"/>
    <row r="442548" ht="12.75" customHeight="1" x14ac:dyDescent="0.2"/>
    <row r="442552" ht="12.75" customHeight="1" x14ac:dyDescent="0.2"/>
    <row r="442556" ht="12.75" customHeight="1" x14ac:dyDescent="0.2"/>
    <row r="442560" ht="12.75" customHeight="1" x14ac:dyDescent="0.2"/>
    <row r="442564" ht="12.75" customHeight="1" x14ac:dyDescent="0.2"/>
    <row r="442568" ht="12.75" customHeight="1" x14ac:dyDescent="0.2"/>
    <row r="442572" ht="12.75" customHeight="1" x14ac:dyDescent="0.2"/>
    <row r="442576" ht="12.75" customHeight="1" x14ac:dyDescent="0.2"/>
    <row r="442580" ht="12.75" customHeight="1" x14ac:dyDescent="0.2"/>
    <row r="442584" ht="12.75" customHeight="1" x14ac:dyDescent="0.2"/>
    <row r="442588" ht="12.75" customHeight="1" x14ac:dyDescent="0.2"/>
    <row r="442592" ht="12.75" customHeight="1" x14ac:dyDescent="0.2"/>
    <row r="442596" ht="12.75" customHeight="1" x14ac:dyDescent="0.2"/>
    <row r="442600" ht="12.75" customHeight="1" x14ac:dyDescent="0.2"/>
    <row r="442604" ht="12.75" customHeight="1" x14ac:dyDescent="0.2"/>
    <row r="442608" ht="12.75" customHeight="1" x14ac:dyDescent="0.2"/>
    <row r="442612" ht="12.75" customHeight="1" x14ac:dyDescent="0.2"/>
    <row r="442616" ht="12.75" customHeight="1" x14ac:dyDescent="0.2"/>
    <row r="442620" ht="12.75" customHeight="1" x14ac:dyDescent="0.2"/>
    <row r="442624" ht="12.75" customHeight="1" x14ac:dyDescent="0.2"/>
    <row r="442628" ht="12.75" customHeight="1" x14ac:dyDescent="0.2"/>
    <row r="442632" ht="12.75" customHeight="1" x14ac:dyDescent="0.2"/>
    <row r="442636" ht="12.75" customHeight="1" x14ac:dyDescent="0.2"/>
    <row r="442640" ht="12.75" customHeight="1" x14ac:dyDescent="0.2"/>
    <row r="442644" ht="12.75" customHeight="1" x14ac:dyDescent="0.2"/>
    <row r="442648" ht="12.75" customHeight="1" x14ac:dyDescent="0.2"/>
    <row r="442652" ht="12.75" customHeight="1" x14ac:dyDescent="0.2"/>
    <row r="442656" ht="12.75" customHeight="1" x14ac:dyDescent="0.2"/>
    <row r="442660" ht="12.75" customHeight="1" x14ac:dyDescent="0.2"/>
    <row r="442664" ht="12.75" customHeight="1" x14ac:dyDescent="0.2"/>
    <row r="442668" ht="12.75" customHeight="1" x14ac:dyDescent="0.2"/>
    <row r="442672" ht="12.75" customHeight="1" x14ac:dyDescent="0.2"/>
    <row r="442676" ht="12.75" customHeight="1" x14ac:dyDescent="0.2"/>
    <row r="442680" ht="12.75" customHeight="1" x14ac:dyDescent="0.2"/>
    <row r="442684" ht="12.75" customHeight="1" x14ac:dyDescent="0.2"/>
    <row r="442688" ht="12.75" customHeight="1" x14ac:dyDescent="0.2"/>
    <row r="442692" ht="12.75" customHeight="1" x14ac:dyDescent="0.2"/>
    <row r="442696" ht="12.75" customHeight="1" x14ac:dyDescent="0.2"/>
    <row r="442700" ht="12.75" customHeight="1" x14ac:dyDescent="0.2"/>
    <row r="442704" ht="12.75" customHeight="1" x14ac:dyDescent="0.2"/>
    <row r="442708" ht="12.75" customHeight="1" x14ac:dyDescent="0.2"/>
    <row r="442712" ht="12.75" customHeight="1" x14ac:dyDescent="0.2"/>
    <row r="442716" ht="12.75" customHeight="1" x14ac:dyDescent="0.2"/>
    <row r="442720" ht="12.75" customHeight="1" x14ac:dyDescent="0.2"/>
    <row r="442724" ht="12.75" customHeight="1" x14ac:dyDescent="0.2"/>
    <row r="442728" ht="12.75" customHeight="1" x14ac:dyDescent="0.2"/>
    <row r="442732" ht="12.75" customHeight="1" x14ac:dyDescent="0.2"/>
    <row r="442736" ht="12.75" customHeight="1" x14ac:dyDescent="0.2"/>
    <row r="442740" ht="12.75" customHeight="1" x14ac:dyDescent="0.2"/>
    <row r="442744" ht="12.75" customHeight="1" x14ac:dyDescent="0.2"/>
    <row r="442748" ht="12.75" customHeight="1" x14ac:dyDescent="0.2"/>
    <row r="442752" ht="12.75" customHeight="1" x14ac:dyDescent="0.2"/>
    <row r="442756" ht="12.75" customHeight="1" x14ac:dyDescent="0.2"/>
    <row r="442760" ht="12.75" customHeight="1" x14ac:dyDescent="0.2"/>
    <row r="442764" ht="12.75" customHeight="1" x14ac:dyDescent="0.2"/>
    <row r="442768" ht="12.75" customHeight="1" x14ac:dyDescent="0.2"/>
    <row r="442772" ht="12.75" customHeight="1" x14ac:dyDescent="0.2"/>
    <row r="442776" ht="12.75" customHeight="1" x14ac:dyDescent="0.2"/>
    <row r="442780" ht="12.75" customHeight="1" x14ac:dyDescent="0.2"/>
    <row r="442784" ht="12.75" customHeight="1" x14ac:dyDescent="0.2"/>
    <row r="442788" ht="12.75" customHeight="1" x14ac:dyDescent="0.2"/>
    <row r="442792" ht="12.75" customHeight="1" x14ac:dyDescent="0.2"/>
    <row r="442796" ht="12.75" customHeight="1" x14ac:dyDescent="0.2"/>
    <row r="442800" ht="12.75" customHeight="1" x14ac:dyDescent="0.2"/>
    <row r="442804" ht="12.75" customHeight="1" x14ac:dyDescent="0.2"/>
    <row r="442808" ht="12.75" customHeight="1" x14ac:dyDescent="0.2"/>
    <row r="442812" ht="12.75" customHeight="1" x14ac:dyDescent="0.2"/>
    <row r="442816" ht="12.75" customHeight="1" x14ac:dyDescent="0.2"/>
    <row r="442820" ht="12.75" customHeight="1" x14ac:dyDescent="0.2"/>
    <row r="442824" ht="12.75" customHeight="1" x14ac:dyDescent="0.2"/>
    <row r="442828" ht="12.75" customHeight="1" x14ac:dyDescent="0.2"/>
    <row r="442832" ht="12.75" customHeight="1" x14ac:dyDescent="0.2"/>
    <row r="442836" ht="12.75" customHeight="1" x14ac:dyDescent="0.2"/>
    <row r="442840" ht="12.75" customHeight="1" x14ac:dyDescent="0.2"/>
    <row r="442844" ht="12.75" customHeight="1" x14ac:dyDescent="0.2"/>
    <row r="442848" ht="12.75" customHeight="1" x14ac:dyDescent="0.2"/>
    <row r="442852" ht="12.75" customHeight="1" x14ac:dyDescent="0.2"/>
    <row r="442856" ht="12.75" customHeight="1" x14ac:dyDescent="0.2"/>
    <row r="442860" ht="12.75" customHeight="1" x14ac:dyDescent="0.2"/>
    <row r="442864" ht="12.75" customHeight="1" x14ac:dyDescent="0.2"/>
    <row r="442868" ht="12.75" customHeight="1" x14ac:dyDescent="0.2"/>
    <row r="442872" ht="12.75" customHeight="1" x14ac:dyDescent="0.2"/>
    <row r="442876" ht="12.75" customHeight="1" x14ac:dyDescent="0.2"/>
    <row r="442880" ht="12.75" customHeight="1" x14ac:dyDescent="0.2"/>
    <row r="442884" ht="12.75" customHeight="1" x14ac:dyDescent="0.2"/>
    <row r="442888" ht="12.75" customHeight="1" x14ac:dyDescent="0.2"/>
    <row r="442892" ht="12.75" customHeight="1" x14ac:dyDescent="0.2"/>
    <row r="442896" ht="12.75" customHeight="1" x14ac:dyDescent="0.2"/>
    <row r="442900" ht="12.75" customHeight="1" x14ac:dyDescent="0.2"/>
    <row r="442904" ht="12.75" customHeight="1" x14ac:dyDescent="0.2"/>
    <row r="442908" ht="12.75" customHeight="1" x14ac:dyDescent="0.2"/>
    <row r="442912" ht="12.75" customHeight="1" x14ac:dyDescent="0.2"/>
    <row r="442916" ht="12.75" customHeight="1" x14ac:dyDescent="0.2"/>
    <row r="442920" ht="12.75" customHeight="1" x14ac:dyDescent="0.2"/>
    <row r="442924" ht="12.75" customHeight="1" x14ac:dyDescent="0.2"/>
    <row r="442928" ht="12.75" customHeight="1" x14ac:dyDescent="0.2"/>
    <row r="442932" ht="12.75" customHeight="1" x14ac:dyDescent="0.2"/>
    <row r="442936" ht="12.75" customHeight="1" x14ac:dyDescent="0.2"/>
    <row r="442940" ht="12.75" customHeight="1" x14ac:dyDescent="0.2"/>
    <row r="442944" ht="12.75" customHeight="1" x14ac:dyDescent="0.2"/>
    <row r="442948" ht="12.75" customHeight="1" x14ac:dyDescent="0.2"/>
    <row r="442952" ht="12.75" customHeight="1" x14ac:dyDescent="0.2"/>
    <row r="442956" ht="12.75" customHeight="1" x14ac:dyDescent="0.2"/>
    <row r="442960" ht="12.75" customHeight="1" x14ac:dyDescent="0.2"/>
    <row r="442964" ht="12.75" customHeight="1" x14ac:dyDescent="0.2"/>
    <row r="442968" ht="12.75" customHeight="1" x14ac:dyDescent="0.2"/>
    <row r="442972" ht="12.75" customHeight="1" x14ac:dyDescent="0.2"/>
    <row r="442976" ht="12.75" customHeight="1" x14ac:dyDescent="0.2"/>
    <row r="442980" ht="12.75" customHeight="1" x14ac:dyDescent="0.2"/>
    <row r="442984" ht="12.75" customHeight="1" x14ac:dyDescent="0.2"/>
    <row r="442988" ht="12.75" customHeight="1" x14ac:dyDescent="0.2"/>
    <row r="442992" ht="12.75" customHeight="1" x14ac:dyDescent="0.2"/>
    <row r="442996" ht="12.75" customHeight="1" x14ac:dyDescent="0.2"/>
    <row r="443000" ht="12.75" customHeight="1" x14ac:dyDescent="0.2"/>
    <row r="443004" ht="12.75" customHeight="1" x14ac:dyDescent="0.2"/>
    <row r="443008" ht="12.75" customHeight="1" x14ac:dyDescent="0.2"/>
    <row r="443012" ht="12.75" customHeight="1" x14ac:dyDescent="0.2"/>
    <row r="443016" ht="12.75" customHeight="1" x14ac:dyDescent="0.2"/>
    <row r="443020" ht="12.75" customHeight="1" x14ac:dyDescent="0.2"/>
    <row r="443024" ht="12.75" customHeight="1" x14ac:dyDescent="0.2"/>
    <row r="443028" ht="12.75" customHeight="1" x14ac:dyDescent="0.2"/>
    <row r="443032" ht="12.75" customHeight="1" x14ac:dyDescent="0.2"/>
    <row r="443036" ht="12.75" customHeight="1" x14ac:dyDescent="0.2"/>
    <row r="443040" ht="12.75" customHeight="1" x14ac:dyDescent="0.2"/>
    <row r="443044" ht="12.75" customHeight="1" x14ac:dyDescent="0.2"/>
    <row r="443048" ht="12.75" customHeight="1" x14ac:dyDescent="0.2"/>
    <row r="443052" ht="12.75" customHeight="1" x14ac:dyDescent="0.2"/>
    <row r="443056" ht="12.75" customHeight="1" x14ac:dyDescent="0.2"/>
    <row r="443060" ht="12.75" customHeight="1" x14ac:dyDescent="0.2"/>
    <row r="443064" ht="12.75" customHeight="1" x14ac:dyDescent="0.2"/>
    <row r="443068" ht="12.75" customHeight="1" x14ac:dyDescent="0.2"/>
    <row r="443072" ht="12.75" customHeight="1" x14ac:dyDescent="0.2"/>
    <row r="443076" ht="12.75" customHeight="1" x14ac:dyDescent="0.2"/>
    <row r="443080" ht="12.75" customHeight="1" x14ac:dyDescent="0.2"/>
    <row r="443084" ht="12.75" customHeight="1" x14ac:dyDescent="0.2"/>
    <row r="443088" ht="12.75" customHeight="1" x14ac:dyDescent="0.2"/>
    <row r="443092" ht="12.75" customHeight="1" x14ac:dyDescent="0.2"/>
    <row r="443096" ht="12.75" customHeight="1" x14ac:dyDescent="0.2"/>
    <row r="443100" ht="12.75" customHeight="1" x14ac:dyDescent="0.2"/>
    <row r="443104" ht="12.75" customHeight="1" x14ac:dyDescent="0.2"/>
    <row r="443108" ht="12.75" customHeight="1" x14ac:dyDescent="0.2"/>
    <row r="443112" ht="12.75" customHeight="1" x14ac:dyDescent="0.2"/>
    <row r="443116" ht="12.75" customHeight="1" x14ac:dyDescent="0.2"/>
    <row r="443120" ht="12.75" customHeight="1" x14ac:dyDescent="0.2"/>
    <row r="443124" ht="12.75" customHeight="1" x14ac:dyDescent="0.2"/>
    <row r="443128" ht="12.75" customHeight="1" x14ac:dyDescent="0.2"/>
    <row r="443132" ht="12.75" customHeight="1" x14ac:dyDescent="0.2"/>
    <row r="443136" ht="12.75" customHeight="1" x14ac:dyDescent="0.2"/>
    <row r="443140" ht="12.75" customHeight="1" x14ac:dyDescent="0.2"/>
    <row r="443144" ht="12.75" customHeight="1" x14ac:dyDescent="0.2"/>
    <row r="443148" ht="12.75" customHeight="1" x14ac:dyDescent="0.2"/>
    <row r="443152" ht="12.75" customHeight="1" x14ac:dyDescent="0.2"/>
    <row r="443156" ht="12.75" customHeight="1" x14ac:dyDescent="0.2"/>
    <row r="443160" ht="12.75" customHeight="1" x14ac:dyDescent="0.2"/>
    <row r="443164" ht="12.75" customHeight="1" x14ac:dyDescent="0.2"/>
    <row r="443168" ht="12.75" customHeight="1" x14ac:dyDescent="0.2"/>
    <row r="443172" ht="12.75" customHeight="1" x14ac:dyDescent="0.2"/>
    <row r="443176" ht="12.75" customHeight="1" x14ac:dyDescent="0.2"/>
    <row r="443180" ht="12.75" customHeight="1" x14ac:dyDescent="0.2"/>
    <row r="443184" ht="12.75" customHeight="1" x14ac:dyDescent="0.2"/>
    <row r="443188" ht="12.75" customHeight="1" x14ac:dyDescent="0.2"/>
    <row r="443192" ht="12.75" customHeight="1" x14ac:dyDescent="0.2"/>
    <row r="443196" ht="12.75" customHeight="1" x14ac:dyDescent="0.2"/>
    <row r="443200" ht="12.75" customHeight="1" x14ac:dyDescent="0.2"/>
    <row r="443204" ht="12.75" customHeight="1" x14ac:dyDescent="0.2"/>
    <row r="443208" ht="12.75" customHeight="1" x14ac:dyDescent="0.2"/>
    <row r="443212" ht="12.75" customHeight="1" x14ac:dyDescent="0.2"/>
    <row r="443216" ht="12.75" customHeight="1" x14ac:dyDescent="0.2"/>
    <row r="443220" ht="12.75" customHeight="1" x14ac:dyDescent="0.2"/>
    <row r="443224" ht="12.75" customHeight="1" x14ac:dyDescent="0.2"/>
    <row r="443228" ht="12.75" customHeight="1" x14ac:dyDescent="0.2"/>
    <row r="443232" ht="12.75" customHeight="1" x14ac:dyDescent="0.2"/>
    <row r="443236" ht="12.75" customHeight="1" x14ac:dyDescent="0.2"/>
    <row r="443240" ht="12.75" customHeight="1" x14ac:dyDescent="0.2"/>
    <row r="443244" ht="12.75" customHeight="1" x14ac:dyDescent="0.2"/>
    <row r="443248" ht="12.75" customHeight="1" x14ac:dyDescent="0.2"/>
    <row r="443252" ht="12.75" customHeight="1" x14ac:dyDescent="0.2"/>
    <row r="443256" ht="12.75" customHeight="1" x14ac:dyDescent="0.2"/>
    <row r="443260" ht="12.75" customHeight="1" x14ac:dyDescent="0.2"/>
    <row r="443264" ht="12.75" customHeight="1" x14ac:dyDescent="0.2"/>
    <row r="443268" ht="12.75" customHeight="1" x14ac:dyDescent="0.2"/>
    <row r="443272" ht="12.75" customHeight="1" x14ac:dyDescent="0.2"/>
    <row r="443276" ht="12.75" customHeight="1" x14ac:dyDescent="0.2"/>
    <row r="443280" ht="12.75" customHeight="1" x14ac:dyDescent="0.2"/>
    <row r="443284" ht="12.75" customHeight="1" x14ac:dyDescent="0.2"/>
    <row r="443288" ht="12.75" customHeight="1" x14ac:dyDescent="0.2"/>
    <row r="443292" ht="12.75" customHeight="1" x14ac:dyDescent="0.2"/>
    <row r="443296" ht="12.75" customHeight="1" x14ac:dyDescent="0.2"/>
    <row r="443300" ht="12.75" customHeight="1" x14ac:dyDescent="0.2"/>
    <row r="443304" ht="12.75" customHeight="1" x14ac:dyDescent="0.2"/>
    <row r="443308" ht="12.75" customHeight="1" x14ac:dyDescent="0.2"/>
    <row r="443312" ht="12.75" customHeight="1" x14ac:dyDescent="0.2"/>
    <row r="443316" ht="12.75" customHeight="1" x14ac:dyDescent="0.2"/>
    <row r="443320" ht="12.75" customHeight="1" x14ac:dyDescent="0.2"/>
    <row r="443324" ht="12.75" customHeight="1" x14ac:dyDescent="0.2"/>
    <row r="443328" ht="12.75" customHeight="1" x14ac:dyDescent="0.2"/>
    <row r="443332" ht="12.75" customHeight="1" x14ac:dyDescent="0.2"/>
    <row r="443336" ht="12.75" customHeight="1" x14ac:dyDescent="0.2"/>
    <row r="443340" ht="12.75" customHeight="1" x14ac:dyDescent="0.2"/>
    <row r="443344" ht="12.75" customHeight="1" x14ac:dyDescent="0.2"/>
    <row r="443348" ht="12.75" customHeight="1" x14ac:dyDescent="0.2"/>
    <row r="443352" ht="12.75" customHeight="1" x14ac:dyDescent="0.2"/>
    <row r="443356" ht="12.75" customHeight="1" x14ac:dyDescent="0.2"/>
    <row r="443360" ht="12.75" customHeight="1" x14ac:dyDescent="0.2"/>
    <row r="443364" ht="12.75" customHeight="1" x14ac:dyDescent="0.2"/>
    <row r="443368" ht="12.75" customHeight="1" x14ac:dyDescent="0.2"/>
    <row r="443372" ht="12.75" customHeight="1" x14ac:dyDescent="0.2"/>
    <row r="443376" ht="12.75" customHeight="1" x14ac:dyDescent="0.2"/>
    <row r="443380" ht="12.75" customHeight="1" x14ac:dyDescent="0.2"/>
    <row r="443384" ht="12.75" customHeight="1" x14ac:dyDescent="0.2"/>
    <row r="443388" ht="12.75" customHeight="1" x14ac:dyDescent="0.2"/>
    <row r="443392" ht="12.75" customHeight="1" x14ac:dyDescent="0.2"/>
    <row r="443396" ht="12.75" customHeight="1" x14ac:dyDescent="0.2"/>
    <row r="443400" ht="12.75" customHeight="1" x14ac:dyDescent="0.2"/>
    <row r="443404" ht="12.75" customHeight="1" x14ac:dyDescent="0.2"/>
    <row r="443408" ht="12.75" customHeight="1" x14ac:dyDescent="0.2"/>
    <row r="443412" ht="12.75" customHeight="1" x14ac:dyDescent="0.2"/>
    <row r="443416" ht="12.75" customHeight="1" x14ac:dyDescent="0.2"/>
    <row r="443420" ht="12.75" customHeight="1" x14ac:dyDescent="0.2"/>
    <row r="443424" ht="12.75" customHeight="1" x14ac:dyDescent="0.2"/>
    <row r="443428" ht="12.75" customHeight="1" x14ac:dyDescent="0.2"/>
    <row r="443432" ht="12.75" customHeight="1" x14ac:dyDescent="0.2"/>
    <row r="443436" ht="12.75" customHeight="1" x14ac:dyDescent="0.2"/>
    <row r="443440" ht="12.75" customHeight="1" x14ac:dyDescent="0.2"/>
    <row r="443444" ht="12.75" customHeight="1" x14ac:dyDescent="0.2"/>
    <row r="443448" ht="12.75" customHeight="1" x14ac:dyDescent="0.2"/>
    <row r="443452" ht="12.75" customHeight="1" x14ac:dyDescent="0.2"/>
    <row r="443456" ht="12.75" customHeight="1" x14ac:dyDescent="0.2"/>
    <row r="443460" ht="12.75" customHeight="1" x14ac:dyDescent="0.2"/>
    <row r="443464" ht="12.75" customHeight="1" x14ac:dyDescent="0.2"/>
    <row r="443468" ht="12.75" customHeight="1" x14ac:dyDescent="0.2"/>
    <row r="443472" ht="12.75" customHeight="1" x14ac:dyDescent="0.2"/>
    <row r="443476" ht="12.75" customHeight="1" x14ac:dyDescent="0.2"/>
    <row r="443480" ht="12.75" customHeight="1" x14ac:dyDescent="0.2"/>
    <row r="443484" ht="12.75" customHeight="1" x14ac:dyDescent="0.2"/>
    <row r="443488" ht="12.75" customHeight="1" x14ac:dyDescent="0.2"/>
    <row r="443492" ht="12.75" customHeight="1" x14ac:dyDescent="0.2"/>
    <row r="443496" ht="12.75" customHeight="1" x14ac:dyDescent="0.2"/>
    <row r="443500" ht="12.75" customHeight="1" x14ac:dyDescent="0.2"/>
    <row r="443504" ht="12.75" customHeight="1" x14ac:dyDescent="0.2"/>
    <row r="443508" ht="12.75" customHeight="1" x14ac:dyDescent="0.2"/>
    <row r="443512" ht="12.75" customHeight="1" x14ac:dyDescent="0.2"/>
    <row r="443516" ht="12.75" customHeight="1" x14ac:dyDescent="0.2"/>
    <row r="443520" ht="12.75" customHeight="1" x14ac:dyDescent="0.2"/>
    <row r="443524" ht="12.75" customHeight="1" x14ac:dyDescent="0.2"/>
    <row r="443528" ht="12.75" customHeight="1" x14ac:dyDescent="0.2"/>
    <row r="443532" ht="12.75" customHeight="1" x14ac:dyDescent="0.2"/>
    <row r="443536" ht="12.75" customHeight="1" x14ac:dyDescent="0.2"/>
    <row r="443540" ht="12.75" customHeight="1" x14ac:dyDescent="0.2"/>
    <row r="443544" ht="12.75" customHeight="1" x14ac:dyDescent="0.2"/>
    <row r="443548" ht="12.75" customHeight="1" x14ac:dyDescent="0.2"/>
    <row r="443552" ht="12.75" customHeight="1" x14ac:dyDescent="0.2"/>
    <row r="443556" ht="12.75" customHeight="1" x14ac:dyDescent="0.2"/>
    <row r="443560" ht="12.75" customHeight="1" x14ac:dyDescent="0.2"/>
    <row r="443564" ht="12.75" customHeight="1" x14ac:dyDescent="0.2"/>
    <row r="443568" ht="12.75" customHeight="1" x14ac:dyDescent="0.2"/>
    <row r="443572" ht="12.75" customHeight="1" x14ac:dyDescent="0.2"/>
    <row r="443576" ht="12.75" customHeight="1" x14ac:dyDescent="0.2"/>
    <row r="443580" ht="12.75" customHeight="1" x14ac:dyDescent="0.2"/>
    <row r="443584" ht="12.75" customHeight="1" x14ac:dyDescent="0.2"/>
    <row r="443588" ht="12.75" customHeight="1" x14ac:dyDescent="0.2"/>
    <row r="443592" ht="12.75" customHeight="1" x14ac:dyDescent="0.2"/>
    <row r="443596" ht="12.75" customHeight="1" x14ac:dyDescent="0.2"/>
    <row r="443600" ht="12.75" customHeight="1" x14ac:dyDescent="0.2"/>
    <row r="443604" ht="12.75" customHeight="1" x14ac:dyDescent="0.2"/>
    <row r="443608" ht="12.75" customHeight="1" x14ac:dyDescent="0.2"/>
    <row r="443612" ht="12.75" customHeight="1" x14ac:dyDescent="0.2"/>
    <row r="443616" ht="12.75" customHeight="1" x14ac:dyDescent="0.2"/>
    <row r="443620" ht="12.75" customHeight="1" x14ac:dyDescent="0.2"/>
    <row r="443624" ht="12.75" customHeight="1" x14ac:dyDescent="0.2"/>
    <row r="443628" ht="12.75" customHeight="1" x14ac:dyDescent="0.2"/>
    <row r="443632" ht="12.75" customHeight="1" x14ac:dyDescent="0.2"/>
    <row r="443636" ht="12.75" customHeight="1" x14ac:dyDescent="0.2"/>
    <row r="443640" ht="12.75" customHeight="1" x14ac:dyDescent="0.2"/>
    <row r="443644" ht="12.75" customHeight="1" x14ac:dyDescent="0.2"/>
    <row r="443648" ht="12.75" customHeight="1" x14ac:dyDescent="0.2"/>
    <row r="443652" ht="12.75" customHeight="1" x14ac:dyDescent="0.2"/>
    <row r="443656" ht="12.75" customHeight="1" x14ac:dyDescent="0.2"/>
    <row r="443660" ht="12.75" customHeight="1" x14ac:dyDescent="0.2"/>
    <row r="443664" ht="12.75" customHeight="1" x14ac:dyDescent="0.2"/>
    <row r="443668" ht="12.75" customHeight="1" x14ac:dyDescent="0.2"/>
    <row r="443672" ht="12.75" customHeight="1" x14ac:dyDescent="0.2"/>
    <row r="443676" ht="12.75" customHeight="1" x14ac:dyDescent="0.2"/>
    <row r="443680" ht="12.75" customHeight="1" x14ac:dyDescent="0.2"/>
    <row r="443684" ht="12.75" customHeight="1" x14ac:dyDescent="0.2"/>
    <row r="443688" ht="12.75" customHeight="1" x14ac:dyDescent="0.2"/>
    <row r="443692" ht="12.75" customHeight="1" x14ac:dyDescent="0.2"/>
    <row r="443696" ht="12.75" customHeight="1" x14ac:dyDescent="0.2"/>
    <row r="443700" ht="12.75" customHeight="1" x14ac:dyDescent="0.2"/>
    <row r="443704" ht="12.75" customHeight="1" x14ac:dyDescent="0.2"/>
    <row r="443708" ht="12.75" customHeight="1" x14ac:dyDescent="0.2"/>
    <row r="443712" ht="12.75" customHeight="1" x14ac:dyDescent="0.2"/>
    <row r="443716" ht="12.75" customHeight="1" x14ac:dyDescent="0.2"/>
    <row r="443720" ht="12.75" customHeight="1" x14ac:dyDescent="0.2"/>
    <row r="443724" ht="12.75" customHeight="1" x14ac:dyDescent="0.2"/>
    <row r="443728" ht="12.75" customHeight="1" x14ac:dyDescent="0.2"/>
    <row r="443732" ht="12.75" customHeight="1" x14ac:dyDescent="0.2"/>
    <row r="443736" ht="12.75" customHeight="1" x14ac:dyDescent="0.2"/>
    <row r="443740" ht="12.75" customHeight="1" x14ac:dyDescent="0.2"/>
    <row r="443744" ht="12.75" customHeight="1" x14ac:dyDescent="0.2"/>
    <row r="443748" ht="12.75" customHeight="1" x14ac:dyDescent="0.2"/>
    <row r="443752" ht="12.75" customHeight="1" x14ac:dyDescent="0.2"/>
    <row r="443756" ht="12.75" customHeight="1" x14ac:dyDescent="0.2"/>
    <row r="443760" ht="12.75" customHeight="1" x14ac:dyDescent="0.2"/>
    <row r="443764" ht="12.75" customHeight="1" x14ac:dyDescent="0.2"/>
    <row r="443768" ht="12.75" customHeight="1" x14ac:dyDescent="0.2"/>
    <row r="443772" ht="12.75" customHeight="1" x14ac:dyDescent="0.2"/>
    <row r="443776" ht="12.75" customHeight="1" x14ac:dyDescent="0.2"/>
    <row r="443780" ht="12.75" customHeight="1" x14ac:dyDescent="0.2"/>
    <row r="443784" ht="12.75" customHeight="1" x14ac:dyDescent="0.2"/>
    <row r="443788" ht="12.75" customHeight="1" x14ac:dyDescent="0.2"/>
    <row r="443792" ht="12.75" customHeight="1" x14ac:dyDescent="0.2"/>
    <row r="443796" ht="12.75" customHeight="1" x14ac:dyDescent="0.2"/>
    <row r="443800" ht="12.75" customHeight="1" x14ac:dyDescent="0.2"/>
    <row r="443804" ht="12.75" customHeight="1" x14ac:dyDescent="0.2"/>
    <row r="443808" ht="12.75" customHeight="1" x14ac:dyDescent="0.2"/>
    <row r="443812" ht="12.75" customHeight="1" x14ac:dyDescent="0.2"/>
    <row r="443816" ht="12.75" customHeight="1" x14ac:dyDescent="0.2"/>
    <row r="443820" ht="12.75" customHeight="1" x14ac:dyDescent="0.2"/>
    <row r="443824" ht="12.75" customHeight="1" x14ac:dyDescent="0.2"/>
    <row r="443828" ht="12.75" customHeight="1" x14ac:dyDescent="0.2"/>
    <row r="443832" ht="12.75" customHeight="1" x14ac:dyDescent="0.2"/>
    <row r="443836" ht="12.75" customHeight="1" x14ac:dyDescent="0.2"/>
    <row r="443840" ht="12.75" customHeight="1" x14ac:dyDescent="0.2"/>
    <row r="443844" ht="12.75" customHeight="1" x14ac:dyDescent="0.2"/>
    <row r="443848" ht="12.75" customHeight="1" x14ac:dyDescent="0.2"/>
    <row r="443852" ht="12.75" customHeight="1" x14ac:dyDescent="0.2"/>
    <row r="443856" ht="12.75" customHeight="1" x14ac:dyDescent="0.2"/>
    <row r="443860" ht="12.75" customHeight="1" x14ac:dyDescent="0.2"/>
    <row r="443864" ht="12.75" customHeight="1" x14ac:dyDescent="0.2"/>
    <row r="443868" ht="12.75" customHeight="1" x14ac:dyDescent="0.2"/>
    <row r="443872" ht="12.75" customHeight="1" x14ac:dyDescent="0.2"/>
    <row r="443876" ht="12.75" customHeight="1" x14ac:dyDescent="0.2"/>
    <row r="443880" ht="12.75" customHeight="1" x14ac:dyDescent="0.2"/>
    <row r="443884" ht="12.75" customHeight="1" x14ac:dyDescent="0.2"/>
    <row r="443888" ht="12.75" customHeight="1" x14ac:dyDescent="0.2"/>
    <row r="443892" ht="12.75" customHeight="1" x14ac:dyDescent="0.2"/>
    <row r="443896" ht="12.75" customHeight="1" x14ac:dyDescent="0.2"/>
    <row r="443900" ht="12.75" customHeight="1" x14ac:dyDescent="0.2"/>
    <row r="443904" ht="12.75" customHeight="1" x14ac:dyDescent="0.2"/>
    <row r="443908" ht="12.75" customHeight="1" x14ac:dyDescent="0.2"/>
    <row r="443912" ht="12.75" customHeight="1" x14ac:dyDescent="0.2"/>
    <row r="443916" ht="12.75" customHeight="1" x14ac:dyDescent="0.2"/>
    <row r="443920" ht="12.75" customHeight="1" x14ac:dyDescent="0.2"/>
    <row r="443924" ht="12.75" customHeight="1" x14ac:dyDescent="0.2"/>
    <row r="443928" ht="12.75" customHeight="1" x14ac:dyDescent="0.2"/>
    <row r="443932" ht="12.75" customHeight="1" x14ac:dyDescent="0.2"/>
    <row r="443936" ht="12.75" customHeight="1" x14ac:dyDescent="0.2"/>
    <row r="443940" ht="12.75" customHeight="1" x14ac:dyDescent="0.2"/>
    <row r="443944" ht="12.75" customHeight="1" x14ac:dyDescent="0.2"/>
    <row r="443948" ht="12.75" customHeight="1" x14ac:dyDescent="0.2"/>
    <row r="443952" ht="12.75" customHeight="1" x14ac:dyDescent="0.2"/>
    <row r="443956" ht="12.75" customHeight="1" x14ac:dyDescent="0.2"/>
    <row r="443960" ht="12.75" customHeight="1" x14ac:dyDescent="0.2"/>
    <row r="443964" ht="12.75" customHeight="1" x14ac:dyDescent="0.2"/>
    <row r="443968" ht="12.75" customHeight="1" x14ac:dyDescent="0.2"/>
    <row r="443972" ht="12.75" customHeight="1" x14ac:dyDescent="0.2"/>
    <row r="443976" ht="12.75" customHeight="1" x14ac:dyDescent="0.2"/>
    <row r="443980" ht="12.75" customHeight="1" x14ac:dyDescent="0.2"/>
    <row r="443984" ht="12.75" customHeight="1" x14ac:dyDescent="0.2"/>
    <row r="443988" ht="12.75" customHeight="1" x14ac:dyDescent="0.2"/>
    <row r="443992" ht="12.75" customHeight="1" x14ac:dyDescent="0.2"/>
    <row r="443996" ht="12.75" customHeight="1" x14ac:dyDescent="0.2"/>
    <row r="444000" ht="12.75" customHeight="1" x14ac:dyDescent="0.2"/>
    <row r="444004" ht="12.75" customHeight="1" x14ac:dyDescent="0.2"/>
    <row r="444008" ht="12.75" customHeight="1" x14ac:dyDescent="0.2"/>
    <row r="444012" ht="12.75" customHeight="1" x14ac:dyDescent="0.2"/>
    <row r="444016" ht="12.75" customHeight="1" x14ac:dyDescent="0.2"/>
    <row r="444020" ht="12.75" customHeight="1" x14ac:dyDescent="0.2"/>
    <row r="444024" ht="12.75" customHeight="1" x14ac:dyDescent="0.2"/>
    <row r="444028" ht="12.75" customHeight="1" x14ac:dyDescent="0.2"/>
    <row r="444032" ht="12.75" customHeight="1" x14ac:dyDescent="0.2"/>
    <row r="444036" ht="12.75" customHeight="1" x14ac:dyDescent="0.2"/>
    <row r="444040" ht="12.75" customHeight="1" x14ac:dyDescent="0.2"/>
    <row r="444044" ht="12.75" customHeight="1" x14ac:dyDescent="0.2"/>
    <row r="444048" ht="12.75" customHeight="1" x14ac:dyDescent="0.2"/>
    <row r="444052" ht="12.75" customHeight="1" x14ac:dyDescent="0.2"/>
    <row r="444056" ht="12.75" customHeight="1" x14ac:dyDescent="0.2"/>
    <row r="444060" ht="12.75" customHeight="1" x14ac:dyDescent="0.2"/>
    <row r="444064" ht="12.75" customHeight="1" x14ac:dyDescent="0.2"/>
    <row r="444068" ht="12.75" customHeight="1" x14ac:dyDescent="0.2"/>
    <row r="444072" ht="12.75" customHeight="1" x14ac:dyDescent="0.2"/>
    <row r="444076" ht="12.75" customHeight="1" x14ac:dyDescent="0.2"/>
    <row r="444080" ht="12.75" customHeight="1" x14ac:dyDescent="0.2"/>
    <row r="444084" ht="12.75" customHeight="1" x14ac:dyDescent="0.2"/>
    <row r="444088" ht="12.75" customHeight="1" x14ac:dyDescent="0.2"/>
    <row r="444092" ht="12.75" customHeight="1" x14ac:dyDescent="0.2"/>
    <row r="444096" ht="12.75" customHeight="1" x14ac:dyDescent="0.2"/>
    <row r="444100" ht="12.75" customHeight="1" x14ac:dyDescent="0.2"/>
    <row r="444104" ht="12.75" customHeight="1" x14ac:dyDescent="0.2"/>
    <row r="444108" ht="12.75" customHeight="1" x14ac:dyDescent="0.2"/>
    <row r="444112" ht="12.75" customHeight="1" x14ac:dyDescent="0.2"/>
    <row r="444116" ht="12.75" customHeight="1" x14ac:dyDescent="0.2"/>
    <row r="444120" ht="12.75" customHeight="1" x14ac:dyDescent="0.2"/>
    <row r="444124" ht="12.75" customHeight="1" x14ac:dyDescent="0.2"/>
    <row r="444128" ht="12.75" customHeight="1" x14ac:dyDescent="0.2"/>
    <row r="444132" ht="12.75" customHeight="1" x14ac:dyDescent="0.2"/>
    <row r="444136" ht="12.75" customHeight="1" x14ac:dyDescent="0.2"/>
    <row r="444140" ht="12.75" customHeight="1" x14ac:dyDescent="0.2"/>
    <row r="444144" ht="12.75" customHeight="1" x14ac:dyDescent="0.2"/>
    <row r="444148" ht="12.75" customHeight="1" x14ac:dyDescent="0.2"/>
    <row r="444152" ht="12.75" customHeight="1" x14ac:dyDescent="0.2"/>
    <row r="444156" ht="12.75" customHeight="1" x14ac:dyDescent="0.2"/>
    <row r="444160" ht="12.75" customHeight="1" x14ac:dyDescent="0.2"/>
    <row r="444164" ht="12.75" customHeight="1" x14ac:dyDescent="0.2"/>
    <row r="444168" ht="12.75" customHeight="1" x14ac:dyDescent="0.2"/>
    <row r="444172" ht="12.75" customHeight="1" x14ac:dyDescent="0.2"/>
    <row r="444176" ht="12.75" customHeight="1" x14ac:dyDescent="0.2"/>
    <row r="444180" ht="12.75" customHeight="1" x14ac:dyDescent="0.2"/>
    <row r="444184" ht="12.75" customHeight="1" x14ac:dyDescent="0.2"/>
    <row r="444188" ht="12.75" customHeight="1" x14ac:dyDescent="0.2"/>
    <row r="444192" ht="12.75" customHeight="1" x14ac:dyDescent="0.2"/>
    <row r="444196" ht="12.75" customHeight="1" x14ac:dyDescent="0.2"/>
    <row r="444200" ht="12.75" customHeight="1" x14ac:dyDescent="0.2"/>
    <row r="444204" ht="12.75" customHeight="1" x14ac:dyDescent="0.2"/>
    <row r="444208" ht="12.75" customHeight="1" x14ac:dyDescent="0.2"/>
    <row r="444212" ht="12.75" customHeight="1" x14ac:dyDescent="0.2"/>
    <row r="444216" ht="12.75" customHeight="1" x14ac:dyDescent="0.2"/>
    <row r="444220" ht="12.75" customHeight="1" x14ac:dyDescent="0.2"/>
    <row r="444224" ht="12.75" customHeight="1" x14ac:dyDescent="0.2"/>
    <row r="444228" ht="12.75" customHeight="1" x14ac:dyDescent="0.2"/>
    <row r="444232" ht="12.75" customHeight="1" x14ac:dyDescent="0.2"/>
    <row r="444236" ht="12.75" customHeight="1" x14ac:dyDescent="0.2"/>
    <row r="444240" ht="12.75" customHeight="1" x14ac:dyDescent="0.2"/>
    <row r="444244" ht="12.75" customHeight="1" x14ac:dyDescent="0.2"/>
    <row r="444248" ht="12.75" customHeight="1" x14ac:dyDescent="0.2"/>
    <row r="444252" ht="12.75" customHeight="1" x14ac:dyDescent="0.2"/>
    <row r="444256" ht="12.75" customHeight="1" x14ac:dyDescent="0.2"/>
    <row r="444260" ht="12.75" customHeight="1" x14ac:dyDescent="0.2"/>
    <row r="444264" ht="12.75" customHeight="1" x14ac:dyDescent="0.2"/>
    <row r="444268" ht="12.75" customHeight="1" x14ac:dyDescent="0.2"/>
    <row r="444272" ht="12.75" customHeight="1" x14ac:dyDescent="0.2"/>
    <row r="444276" ht="12.75" customHeight="1" x14ac:dyDescent="0.2"/>
    <row r="444280" ht="12.75" customHeight="1" x14ac:dyDescent="0.2"/>
    <row r="444284" ht="12.75" customHeight="1" x14ac:dyDescent="0.2"/>
    <row r="444288" ht="12.75" customHeight="1" x14ac:dyDescent="0.2"/>
    <row r="444292" ht="12.75" customHeight="1" x14ac:dyDescent="0.2"/>
    <row r="444296" ht="12.75" customHeight="1" x14ac:dyDescent="0.2"/>
    <row r="444300" ht="12.75" customHeight="1" x14ac:dyDescent="0.2"/>
    <row r="444304" ht="12.75" customHeight="1" x14ac:dyDescent="0.2"/>
    <row r="444308" ht="12.75" customHeight="1" x14ac:dyDescent="0.2"/>
    <row r="444312" ht="12.75" customHeight="1" x14ac:dyDescent="0.2"/>
    <row r="444316" ht="12.75" customHeight="1" x14ac:dyDescent="0.2"/>
    <row r="444320" ht="12.75" customHeight="1" x14ac:dyDescent="0.2"/>
    <row r="444324" ht="12.75" customHeight="1" x14ac:dyDescent="0.2"/>
    <row r="444328" ht="12.75" customHeight="1" x14ac:dyDescent="0.2"/>
    <row r="444332" ht="12.75" customHeight="1" x14ac:dyDescent="0.2"/>
    <row r="444336" ht="12.75" customHeight="1" x14ac:dyDescent="0.2"/>
    <row r="444340" ht="12.75" customHeight="1" x14ac:dyDescent="0.2"/>
    <row r="444344" ht="12.75" customHeight="1" x14ac:dyDescent="0.2"/>
    <row r="444348" ht="12.75" customHeight="1" x14ac:dyDescent="0.2"/>
    <row r="444352" ht="12.75" customHeight="1" x14ac:dyDescent="0.2"/>
    <row r="444356" ht="12.75" customHeight="1" x14ac:dyDescent="0.2"/>
    <row r="444360" ht="12.75" customHeight="1" x14ac:dyDescent="0.2"/>
    <row r="444364" ht="12.75" customHeight="1" x14ac:dyDescent="0.2"/>
    <row r="444368" ht="12.75" customHeight="1" x14ac:dyDescent="0.2"/>
    <row r="444372" ht="12.75" customHeight="1" x14ac:dyDescent="0.2"/>
    <row r="444376" ht="12.75" customHeight="1" x14ac:dyDescent="0.2"/>
    <row r="444380" ht="12.75" customHeight="1" x14ac:dyDescent="0.2"/>
    <row r="444384" ht="12.75" customHeight="1" x14ac:dyDescent="0.2"/>
    <row r="444388" ht="12.75" customHeight="1" x14ac:dyDescent="0.2"/>
    <row r="444392" ht="12.75" customHeight="1" x14ac:dyDescent="0.2"/>
    <row r="444396" ht="12.75" customHeight="1" x14ac:dyDescent="0.2"/>
    <row r="444400" ht="12.75" customHeight="1" x14ac:dyDescent="0.2"/>
    <row r="444404" ht="12.75" customHeight="1" x14ac:dyDescent="0.2"/>
    <row r="444408" ht="12.75" customHeight="1" x14ac:dyDescent="0.2"/>
    <row r="444412" ht="12.75" customHeight="1" x14ac:dyDescent="0.2"/>
    <row r="444416" ht="12.75" customHeight="1" x14ac:dyDescent="0.2"/>
    <row r="444420" ht="12.75" customHeight="1" x14ac:dyDescent="0.2"/>
    <row r="444424" ht="12.75" customHeight="1" x14ac:dyDescent="0.2"/>
    <row r="444428" ht="12.75" customHeight="1" x14ac:dyDescent="0.2"/>
    <row r="444432" ht="12.75" customHeight="1" x14ac:dyDescent="0.2"/>
    <row r="444436" ht="12.75" customHeight="1" x14ac:dyDescent="0.2"/>
    <row r="444440" ht="12.75" customHeight="1" x14ac:dyDescent="0.2"/>
    <row r="444444" ht="12.75" customHeight="1" x14ac:dyDescent="0.2"/>
    <row r="444448" ht="12.75" customHeight="1" x14ac:dyDescent="0.2"/>
    <row r="444452" ht="12.75" customHeight="1" x14ac:dyDescent="0.2"/>
    <row r="444456" ht="12.75" customHeight="1" x14ac:dyDescent="0.2"/>
    <row r="444460" ht="12.75" customHeight="1" x14ac:dyDescent="0.2"/>
    <row r="444464" ht="12.75" customHeight="1" x14ac:dyDescent="0.2"/>
    <row r="444468" ht="12.75" customHeight="1" x14ac:dyDescent="0.2"/>
    <row r="444472" ht="12.75" customHeight="1" x14ac:dyDescent="0.2"/>
    <row r="444476" ht="12.75" customHeight="1" x14ac:dyDescent="0.2"/>
    <row r="444480" ht="12.75" customHeight="1" x14ac:dyDescent="0.2"/>
    <row r="444484" ht="12.75" customHeight="1" x14ac:dyDescent="0.2"/>
    <row r="444488" ht="12.75" customHeight="1" x14ac:dyDescent="0.2"/>
    <row r="444492" ht="12.75" customHeight="1" x14ac:dyDescent="0.2"/>
    <row r="444496" ht="12.75" customHeight="1" x14ac:dyDescent="0.2"/>
    <row r="444500" ht="12.75" customHeight="1" x14ac:dyDescent="0.2"/>
    <row r="444504" ht="12.75" customHeight="1" x14ac:dyDescent="0.2"/>
    <row r="444508" ht="12.75" customHeight="1" x14ac:dyDescent="0.2"/>
    <row r="444512" ht="12.75" customHeight="1" x14ac:dyDescent="0.2"/>
    <row r="444516" ht="12.75" customHeight="1" x14ac:dyDescent="0.2"/>
    <row r="444520" ht="12.75" customHeight="1" x14ac:dyDescent="0.2"/>
    <row r="444524" ht="12.75" customHeight="1" x14ac:dyDescent="0.2"/>
    <row r="444528" ht="12.75" customHeight="1" x14ac:dyDescent="0.2"/>
    <row r="444532" ht="12.75" customHeight="1" x14ac:dyDescent="0.2"/>
    <row r="444536" ht="12.75" customHeight="1" x14ac:dyDescent="0.2"/>
    <row r="444540" ht="12.75" customHeight="1" x14ac:dyDescent="0.2"/>
    <row r="444544" ht="12.75" customHeight="1" x14ac:dyDescent="0.2"/>
    <row r="444548" ht="12.75" customHeight="1" x14ac:dyDescent="0.2"/>
    <row r="444552" ht="12.75" customHeight="1" x14ac:dyDescent="0.2"/>
    <row r="444556" ht="12.75" customHeight="1" x14ac:dyDescent="0.2"/>
    <row r="444560" ht="12.75" customHeight="1" x14ac:dyDescent="0.2"/>
    <row r="444564" ht="12.75" customHeight="1" x14ac:dyDescent="0.2"/>
    <row r="444568" ht="12.75" customHeight="1" x14ac:dyDescent="0.2"/>
    <row r="444572" ht="12.75" customHeight="1" x14ac:dyDescent="0.2"/>
    <row r="444576" ht="12.75" customHeight="1" x14ac:dyDescent="0.2"/>
    <row r="444580" ht="12.75" customHeight="1" x14ac:dyDescent="0.2"/>
    <row r="444584" ht="12.75" customHeight="1" x14ac:dyDescent="0.2"/>
    <row r="444588" ht="12.75" customHeight="1" x14ac:dyDescent="0.2"/>
    <row r="444592" ht="12.75" customHeight="1" x14ac:dyDescent="0.2"/>
    <row r="444596" ht="12.75" customHeight="1" x14ac:dyDescent="0.2"/>
    <row r="444600" ht="12.75" customHeight="1" x14ac:dyDescent="0.2"/>
    <row r="444604" ht="12.75" customHeight="1" x14ac:dyDescent="0.2"/>
    <row r="444608" ht="12.75" customHeight="1" x14ac:dyDescent="0.2"/>
    <row r="444612" ht="12.75" customHeight="1" x14ac:dyDescent="0.2"/>
    <row r="444616" ht="12.75" customHeight="1" x14ac:dyDescent="0.2"/>
    <row r="444620" ht="12.75" customHeight="1" x14ac:dyDescent="0.2"/>
    <row r="444624" ht="12.75" customHeight="1" x14ac:dyDescent="0.2"/>
    <row r="444628" ht="12.75" customHeight="1" x14ac:dyDescent="0.2"/>
    <row r="444632" ht="12.75" customHeight="1" x14ac:dyDescent="0.2"/>
    <row r="444636" ht="12.75" customHeight="1" x14ac:dyDescent="0.2"/>
    <row r="444640" ht="12.75" customHeight="1" x14ac:dyDescent="0.2"/>
    <row r="444644" ht="12.75" customHeight="1" x14ac:dyDescent="0.2"/>
    <row r="444648" ht="12.75" customHeight="1" x14ac:dyDescent="0.2"/>
    <row r="444652" ht="12.75" customHeight="1" x14ac:dyDescent="0.2"/>
    <row r="444656" ht="12.75" customHeight="1" x14ac:dyDescent="0.2"/>
    <row r="444660" ht="12.75" customHeight="1" x14ac:dyDescent="0.2"/>
    <row r="444664" ht="12.75" customHeight="1" x14ac:dyDescent="0.2"/>
    <row r="444668" ht="12.75" customHeight="1" x14ac:dyDescent="0.2"/>
    <row r="444672" ht="12.75" customHeight="1" x14ac:dyDescent="0.2"/>
    <row r="444676" ht="12.75" customHeight="1" x14ac:dyDescent="0.2"/>
    <row r="444680" ht="12.75" customHeight="1" x14ac:dyDescent="0.2"/>
    <row r="444684" ht="12.75" customHeight="1" x14ac:dyDescent="0.2"/>
    <row r="444688" ht="12.75" customHeight="1" x14ac:dyDescent="0.2"/>
    <row r="444692" ht="12.75" customHeight="1" x14ac:dyDescent="0.2"/>
    <row r="444696" ht="12.75" customHeight="1" x14ac:dyDescent="0.2"/>
    <row r="444700" ht="12.75" customHeight="1" x14ac:dyDescent="0.2"/>
    <row r="444704" ht="12.75" customHeight="1" x14ac:dyDescent="0.2"/>
    <row r="444708" ht="12.75" customHeight="1" x14ac:dyDescent="0.2"/>
    <row r="444712" ht="12.75" customHeight="1" x14ac:dyDescent="0.2"/>
    <row r="444716" ht="12.75" customHeight="1" x14ac:dyDescent="0.2"/>
    <row r="444720" ht="12.75" customHeight="1" x14ac:dyDescent="0.2"/>
    <row r="444724" ht="12.75" customHeight="1" x14ac:dyDescent="0.2"/>
    <row r="444728" ht="12.75" customHeight="1" x14ac:dyDescent="0.2"/>
    <row r="444732" ht="12.75" customHeight="1" x14ac:dyDescent="0.2"/>
    <row r="444736" ht="12.75" customHeight="1" x14ac:dyDescent="0.2"/>
    <row r="444740" ht="12.75" customHeight="1" x14ac:dyDescent="0.2"/>
    <row r="444744" ht="12.75" customHeight="1" x14ac:dyDescent="0.2"/>
    <row r="444748" ht="12.75" customHeight="1" x14ac:dyDescent="0.2"/>
    <row r="444752" ht="12.75" customHeight="1" x14ac:dyDescent="0.2"/>
    <row r="444756" ht="12.75" customHeight="1" x14ac:dyDescent="0.2"/>
    <row r="444760" ht="12.75" customHeight="1" x14ac:dyDescent="0.2"/>
    <row r="444764" ht="12.75" customHeight="1" x14ac:dyDescent="0.2"/>
    <row r="444768" ht="12.75" customHeight="1" x14ac:dyDescent="0.2"/>
    <row r="444772" ht="12.75" customHeight="1" x14ac:dyDescent="0.2"/>
    <row r="444776" ht="12.75" customHeight="1" x14ac:dyDescent="0.2"/>
    <row r="444780" ht="12.75" customHeight="1" x14ac:dyDescent="0.2"/>
    <row r="444784" ht="12.75" customHeight="1" x14ac:dyDescent="0.2"/>
    <row r="444788" ht="12.75" customHeight="1" x14ac:dyDescent="0.2"/>
    <row r="444792" ht="12.75" customHeight="1" x14ac:dyDescent="0.2"/>
    <row r="444796" ht="12.75" customHeight="1" x14ac:dyDescent="0.2"/>
    <row r="444800" ht="12.75" customHeight="1" x14ac:dyDescent="0.2"/>
    <row r="444804" ht="12.75" customHeight="1" x14ac:dyDescent="0.2"/>
    <row r="444808" ht="12.75" customHeight="1" x14ac:dyDescent="0.2"/>
    <row r="444812" ht="12.75" customHeight="1" x14ac:dyDescent="0.2"/>
    <row r="444816" ht="12.75" customHeight="1" x14ac:dyDescent="0.2"/>
    <row r="444820" ht="12.75" customHeight="1" x14ac:dyDescent="0.2"/>
    <row r="444824" ht="12.75" customHeight="1" x14ac:dyDescent="0.2"/>
    <row r="444828" ht="12.75" customHeight="1" x14ac:dyDescent="0.2"/>
    <row r="444832" ht="12.75" customHeight="1" x14ac:dyDescent="0.2"/>
    <row r="444836" ht="12.75" customHeight="1" x14ac:dyDescent="0.2"/>
    <row r="444840" ht="12.75" customHeight="1" x14ac:dyDescent="0.2"/>
    <row r="444844" ht="12.75" customHeight="1" x14ac:dyDescent="0.2"/>
    <row r="444848" ht="12.75" customHeight="1" x14ac:dyDescent="0.2"/>
    <row r="444852" ht="12.75" customHeight="1" x14ac:dyDescent="0.2"/>
    <row r="444856" ht="12.75" customHeight="1" x14ac:dyDescent="0.2"/>
    <row r="444860" ht="12.75" customHeight="1" x14ac:dyDescent="0.2"/>
    <row r="444864" ht="12.75" customHeight="1" x14ac:dyDescent="0.2"/>
    <row r="444868" ht="12.75" customHeight="1" x14ac:dyDescent="0.2"/>
    <row r="444872" ht="12.75" customHeight="1" x14ac:dyDescent="0.2"/>
    <row r="444876" ht="12.75" customHeight="1" x14ac:dyDescent="0.2"/>
    <row r="444880" ht="12.75" customHeight="1" x14ac:dyDescent="0.2"/>
    <row r="444884" ht="12.75" customHeight="1" x14ac:dyDescent="0.2"/>
    <row r="444888" ht="12.75" customHeight="1" x14ac:dyDescent="0.2"/>
    <row r="444892" ht="12.75" customHeight="1" x14ac:dyDescent="0.2"/>
    <row r="444896" ht="12.75" customHeight="1" x14ac:dyDescent="0.2"/>
    <row r="444900" ht="12.75" customHeight="1" x14ac:dyDescent="0.2"/>
    <row r="444904" ht="12.75" customHeight="1" x14ac:dyDescent="0.2"/>
    <row r="444908" ht="12.75" customHeight="1" x14ac:dyDescent="0.2"/>
    <row r="444912" ht="12.75" customHeight="1" x14ac:dyDescent="0.2"/>
    <row r="444916" ht="12.75" customHeight="1" x14ac:dyDescent="0.2"/>
    <row r="444920" ht="12.75" customHeight="1" x14ac:dyDescent="0.2"/>
    <row r="444924" ht="12.75" customHeight="1" x14ac:dyDescent="0.2"/>
    <row r="444928" ht="12.75" customHeight="1" x14ac:dyDescent="0.2"/>
    <row r="444932" ht="12.75" customHeight="1" x14ac:dyDescent="0.2"/>
    <row r="444936" ht="12.75" customHeight="1" x14ac:dyDescent="0.2"/>
    <row r="444940" ht="12.75" customHeight="1" x14ac:dyDescent="0.2"/>
    <row r="444944" ht="12.75" customHeight="1" x14ac:dyDescent="0.2"/>
    <row r="444948" ht="12.75" customHeight="1" x14ac:dyDescent="0.2"/>
    <row r="444952" ht="12.75" customHeight="1" x14ac:dyDescent="0.2"/>
    <row r="444956" ht="12.75" customHeight="1" x14ac:dyDescent="0.2"/>
    <row r="444960" ht="12.75" customHeight="1" x14ac:dyDescent="0.2"/>
    <row r="444964" ht="12.75" customHeight="1" x14ac:dyDescent="0.2"/>
    <row r="444968" ht="12.75" customHeight="1" x14ac:dyDescent="0.2"/>
    <row r="444972" ht="12.75" customHeight="1" x14ac:dyDescent="0.2"/>
    <row r="444976" ht="12.75" customHeight="1" x14ac:dyDescent="0.2"/>
    <row r="444980" ht="12.75" customHeight="1" x14ac:dyDescent="0.2"/>
    <row r="444984" ht="12.75" customHeight="1" x14ac:dyDescent="0.2"/>
    <row r="444988" ht="12.75" customHeight="1" x14ac:dyDescent="0.2"/>
    <row r="444992" ht="12.75" customHeight="1" x14ac:dyDescent="0.2"/>
    <row r="444996" ht="12.75" customHeight="1" x14ac:dyDescent="0.2"/>
    <row r="445000" ht="12.75" customHeight="1" x14ac:dyDescent="0.2"/>
    <row r="445004" ht="12.75" customHeight="1" x14ac:dyDescent="0.2"/>
    <row r="445008" ht="12.75" customHeight="1" x14ac:dyDescent="0.2"/>
    <row r="445012" ht="12.75" customHeight="1" x14ac:dyDescent="0.2"/>
    <row r="445016" ht="12.75" customHeight="1" x14ac:dyDescent="0.2"/>
    <row r="445020" ht="12.75" customHeight="1" x14ac:dyDescent="0.2"/>
    <row r="445024" ht="12.75" customHeight="1" x14ac:dyDescent="0.2"/>
    <row r="445028" ht="12.75" customHeight="1" x14ac:dyDescent="0.2"/>
    <row r="445032" ht="12.75" customHeight="1" x14ac:dyDescent="0.2"/>
    <row r="445036" ht="12.75" customHeight="1" x14ac:dyDescent="0.2"/>
    <row r="445040" ht="12.75" customHeight="1" x14ac:dyDescent="0.2"/>
    <row r="445044" ht="12.75" customHeight="1" x14ac:dyDescent="0.2"/>
    <row r="445048" ht="12.75" customHeight="1" x14ac:dyDescent="0.2"/>
    <row r="445052" ht="12.75" customHeight="1" x14ac:dyDescent="0.2"/>
    <row r="445056" ht="12.75" customHeight="1" x14ac:dyDescent="0.2"/>
    <row r="445060" ht="12.75" customHeight="1" x14ac:dyDescent="0.2"/>
    <row r="445064" ht="12.75" customHeight="1" x14ac:dyDescent="0.2"/>
    <row r="445068" ht="12.75" customHeight="1" x14ac:dyDescent="0.2"/>
    <row r="445072" ht="12.75" customHeight="1" x14ac:dyDescent="0.2"/>
    <row r="445076" ht="12.75" customHeight="1" x14ac:dyDescent="0.2"/>
    <row r="445080" ht="12.75" customHeight="1" x14ac:dyDescent="0.2"/>
    <row r="445084" ht="12.75" customHeight="1" x14ac:dyDescent="0.2"/>
    <row r="445088" ht="12.75" customHeight="1" x14ac:dyDescent="0.2"/>
    <row r="445092" ht="12.75" customHeight="1" x14ac:dyDescent="0.2"/>
    <row r="445096" ht="12.75" customHeight="1" x14ac:dyDescent="0.2"/>
    <row r="445100" ht="12.75" customHeight="1" x14ac:dyDescent="0.2"/>
    <row r="445104" ht="12.75" customHeight="1" x14ac:dyDescent="0.2"/>
    <row r="445108" ht="12.75" customHeight="1" x14ac:dyDescent="0.2"/>
    <row r="445112" ht="12.75" customHeight="1" x14ac:dyDescent="0.2"/>
    <row r="445116" ht="12.75" customHeight="1" x14ac:dyDescent="0.2"/>
    <row r="445120" ht="12.75" customHeight="1" x14ac:dyDescent="0.2"/>
    <row r="445124" ht="12.75" customHeight="1" x14ac:dyDescent="0.2"/>
    <row r="445128" ht="12.75" customHeight="1" x14ac:dyDescent="0.2"/>
    <row r="445132" ht="12.75" customHeight="1" x14ac:dyDescent="0.2"/>
    <row r="445136" ht="12.75" customHeight="1" x14ac:dyDescent="0.2"/>
    <row r="445140" ht="12.75" customHeight="1" x14ac:dyDescent="0.2"/>
    <row r="445144" ht="12.75" customHeight="1" x14ac:dyDescent="0.2"/>
    <row r="445148" ht="12.75" customHeight="1" x14ac:dyDescent="0.2"/>
    <row r="445152" ht="12.75" customHeight="1" x14ac:dyDescent="0.2"/>
    <row r="445156" ht="12.75" customHeight="1" x14ac:dyDescent="0.2"/>
    <row r="445160" ht="12.75" customHeight="1" x14ac:dyDescent="0.2"/>
    <row r="445164" ht="12.75" customHeight="1" x14ac:dyDescent="0.2"/>
    <row r="445168" ht="12.75" customHeight="1" x14ac:dyDescent="0.2"/>
    <row r="445172" ht="12.75" customHeight="1" x14ac:dyDescent="0.2"/>
    <row r="445176" ht="12.75" customHeight="1" x14ac:dyDescent="0.2"/>
    <row r="445180" ht="12.75" customHeight="1" x14ac:dyDescent="0.2"/>
    <row r="445184" ht="12.75" customHeight="1" x14ac:dyDescent="0.2"/>
    <row r="445188" ht="12.75" customHeight="1" x14ac:dyDescent="0.2"/>
    <row r="445192" ht="12.75" customHeight="1" x14ac:dyDescent="0.2"/>
    <row r="445196" ht="12.75" customHeight="1" x14ac:dyDescent="0.2"/>
    <row r="445200" ht="12.75" customHeight="1" x14ac:dyDescent="0.2"/>
    <row r="445204" ht="12.75" customHeight="1" x14ac:dyDescent="0.2"/>
    <row r="445208" ht="12.75" customHeight="1" x14ac:dyDescent="0.2"/>
    <row r="445212" ht="12.75" customHeight="1" x14ac:dyDescent="0.2"/>
    <row r="445216" ht="12.75" customHeight="1" x14ac:dyDescent="0.2"/>
    <row r="445220" ht="12.75" customHeight="1" x14ac:dyDescent="0.2"/>
    <row r="445224" ht="12.75" customHeight="1" x14ac:dyDescent="0.2"/>
    <row r="445228" ht="12.75" customHeight="1" x14ac:dyDescent="0.2"/>
    <row r="445232" ht="12.75" customHeight="1" x14ac:dyDescent="0.2"/>
    <row r="445236" ht="12.75" customHeight="1" x14ac:dyDescent="0.2"/>
    <row r="445240" ht="12.75" customHeight="1" x14ac:dyDescent="0.2"/>
    <row r="445244" ht="12.75" customHeight="1" x14ac:dyDescent="0.2"/>
    <row r="445248" ht="12.75" customHeight="1" x14ac:dyDescent="0.2"/>
    <row r="445252" ht="12.75" customHeight="1" x14ac:dyDescent="0.2"/>
    <row r="445256" ht="12.75" customHeight="1" x14ac:dyDescent="0.2"/>
    <row r="445260" ht="12.75" customHeight="1" x14ac:dyDescent="0.2"/>
    <row r="445264" ht="12.75" customHeight="1" x14ac:dyDescent="0.2"/>
    <row r="445268" ht="12.75" customHeight="1" x14ac:dyDescent="0.2"/>
    <row r="445272" ht="12.75" customHeight="1" x14ac:dyDescent="0.2"/>
    <row r="445276" ht="12.75" customHeight="1" x14ac:dyDescent="0.2"/>
    <row r="445280" ht="12.75" customHeight="1" x14ac:dyDescent="0.2"/>
    <row r="445284" ht="12.75" customHeight="1" x14ac:dyDescent="0.2"/>
    <row r="445288" ht="12.75" customHeight="1" x14ac:dyDescent="0.2"/>
    <row r="445292" ht="12.75" customHeight="1" x14ac:dyDescent="0.2"/>
    <row r="445296" ht="12.75" customHeight="1" x14ac:dyDescent="0.2"/>
    <row r="445300" ht="12.75" customHeight="1" x14ac:dyDescent="0.2"/>
    <row r="445304" ht="12.75" customHeight="1" x14ac:dyDescent="0.2"/>
    <row r="445308" ht="12.75" customHeight="1" x14ac:dyDescent="0.2"/>
    <row r="445312" ht="12.75" customHeight="1" x14ac:dyDescent="0.2"/>
    <row r="445316" ht="12.75" customHeight="1" x14ac:dyDescent="0.2"/>
    <row r="445320" ht="12.75" customHeight="1" x14ac:dyDescent="0.2"/>
    <row r="445324" ht="12.75" customHeight="1" x14ac:dyDescent="0.2"/>
    <row r="445328" ht="12.75" customHeight="1" x14ac:dyDescent="0.2"/>
    <row r="445332" ht="12.75" customHeight="1" x14ac:dyDescent="0.2"/>
    <row r="445336" ht="12.75" customHeight="1" x14ac:dyDescent="0.2"/>
    <row r="445340" ht="12.75" customHeight="1" x14ac:dyDescent="0.2"/>
    <row r="445344" ht="12.75" customHeight="1" x14ac:dyDescent="0.2"/>
    <row r="445348" ht="12.75" customHeight="1" x14ac:dyDescent="0.2"/>
    <row r="445352" ht="12.75" customHeight="1" x14ac:dyDescent="0.2"/>
    <row r="445356" ht="12.75" customHeight="1" x14ac:dyDescent="0.2"/>
    <row r="445360" ht="12.75" customHeight="1" x14ac:dyDescent="0.2"/>
    <row r="445364" ht="12.75" customHeight="1" x14ac:dyDescent="0.2"/>
    <row r="445368" ht="12.75" customHeight="1" x14ac:dyDescent="0.2"/>
    <row r="445372" ht="12.75" customHeight="1" x14ac:dyDescent="0.2"/>
    <row r="445376" ht="12.75" customHeight="1" x14ac:dyDescent="0.2"/>
    <row r="445380" ht="12.75" customHeight="1" x14ac:dyDescent="0.2"/>
    <row r="445384" ht="12.75" customHeight="1" x14ac:dyDescent="0.2"/>
    <row r="445388" ht="12.75" customHeight="1" x14ac:dyDescent="0.2"/>
    <row r="445392" ht="12.75" customHeight="1" x14ac:dyDescent="0.2"/>
    <row r="445396" ht="12.75" customHeight="1" x14ac:dyDescent="0.2"/>
    <row r="445400" ht="12.75" customHeight="1" x14ac:dyDescent="0.2"/>
    <row r="445404" ht="12.75" customHeight="1" x14ac:dyDescent="0.2"/>
    <row r="445408" ht="12.75" customHeight="1" x14ac:dyDescent="0.2"/>
    <row r="445412" ht="12.75" customHeight="1" x14ac:dyDescent="0.2"/>
    <row r="445416" ht="12.75" customHeight="1" x14ac:dyDescent="0.2"/>
    <row r="445420" ht="12.75" customHeight="1" x14ac:dyDescent="0.2"/>
    <row r="445424" ht="12.75" customHeight="1" x14ac:dyDescent="0.2"/>
    <row r="445428" ht="12.75" customHeight="1" x14ac:dyDescent="0.2"/>
    <row r="445432" ht="12.75" customHeight="1" x14ac:dyDescent="0.2"/>
    <row r="445436" ht="12.75" customHeight="1" x14ac:dyDescent="0.2"/>
    <row r="445440" ht="12.75" customHeight="1" x14ac:dyDescent="0.2"/>
    <row r="445444" ht="12.75" customHeight="1" x14ac:dyDescent="0.2"/>
    <row r="445448" ht="12.75" customHeight="1" x14ac:dyDescent="0.2"/>
    <row r="445452" ht="12.75" customHeight="1" x14ac:dyDescent="0.2"/>
    <row r="445456" ht="12.75" customHeight="1" x14ac:dyDescent="0.2"/>
    <row r="445460" ht="12.75" customHeight="1" x14ac:dyDescent="0.2"/>
    <row r="445464" ht="12.75" customHeight="1" x14ac:dyDescent="0.2"/>
    <row r="445468" ht="12.75" customHeight="1" x14ac:dyDescent="0.2"/>
    <row r="445472" ht="12.75" customHeight="1" x14ac:dyDescent="0.2"/>
    <row r="445476" ht="12.75" customHeight="1" x14ac:dyDescent="0.2"/>
    <row r="445480" ht="12.75" customHeight="1" x14ac:dyDescent="0.2"/>
    <row r="445484" ht="12.75" customHeight="1" x14ac:dyDescent="0.2"/>
    <row r="445488" ht="12.75" customHeight="1" x14ac:dyDescent="0.2"/>
    <row r="445492" ht="12.75" customHeight="1" x14ac:dyDescent="0.2"/>
    <row r="445496" ht="12.75" customHeight="1" x14ac:dyDescent="0.2"/>
    <row r="445500" ht="12.75" customHeight="1" x14ac:dyDescent="0.2"/>
    <row r="445504" ht="12.75" customHeight="1" x14ac:dyDescent="0.2"/>
    <row r="445508" ht="12.75" customHeight="1" x14ac:dyDescent="0.2"/>
    <row r="445512" ht="12.75" customHeight="1" x14ac:dyDescent="0.2"/>
    <row r="445516" ht="12.75" customHeight="1" x14ac:dyDescent="0.2"/>
    <row r="445520" ht="12.75" customHeight="1" x14ac:dyDescent="0.2"/>
    <row r="445524" ht="12.75" customHeight="1" x14ac:dyDescent="0.2"/>
    <row r="445528" ht="12.75" customHeight="1" x14ac:dyDescent="0.2"/>
    <row r="445532" ht="12.75" customHeight="1" x14ac:dyDescent="0.2"/>
    <row r="445536" ht="12.75" customHeight="1" x14ac:dyDescent="0.2"/>
    <row r="445540" ht="12.75" customHeight="1" x14ac:dyDescent="0.2"/>
    <row r="445544" ht="12.75" customHeight="1" x14ac:dyDescent="0.2"/>
    <row r="445548" ht="12.75" customHeight="1" x14ac:dyDescent="0.2"/>
    <row r="445552" ht="12.75" customHeight="1" x14ac:dyDescent="0.2"/>
    <row r="445556" ht="12.75" customHeight="1" x14ac:dyDescent="0.2"/>
    <row r="445560" ht="12.75" customHeight="1" x14ac:dyDescent="0.2"/>
    <row r="445564" ht="12.75" customHeight="1" x14ac:dyDescent="0.2"/>
    <row r="445568" ht="12.75" customHeight="1" x14ac:dyDescent="0.2"/>
    <row r="445572" ht="12.75" customHeight="1" x14ac:dyDescent="0.2"/>
    <row r="445576" ht="12.75" customHeight="1" x14ac:dyDescent="0.2"/>
    <row r="445580" ht="12.75" customHeight="1" x14ac:dyDescent="0.2"/>
    <row r="445584" ht="12.75" customHeight="1" x14ac:dyDescent="0.2"/>
    <row r="445588" ht="12.75" customHeight="1" x14ac:dyDescent="0.2"/>
    <row r="445592" ht="12.75" customHeight="1" x14ac:dyDescent="0.2"/>
    <row r="445596" ht="12.75" customHeight="1" x14ac:dyDescent="0.2"/>
    <row r="445600" ht="12.75" customHeight="1" x14ac:dyDescent="0.2"/>
    <row r="445604" ht="12.75" customHeight="1" x14ac:dyDescent="0.2"/>
    <row r="445608" ht="12.75" customHeight="1" x14ac:dyDescent="0.2"/>
    <row r="445612" ht="12.75" customHeight="1" x14ac:dyDescent="0.2"/>
    <row r="445616" ht="12.75" customHeight="1" x14ac:dyDescent="0.2"/>
    <row r="445620" ht="12.75" customHeight="1" x14ac:dyDescent="0.2"/>
    <row r="445624" ht="12.75" customHeight="1" x14ac:dyDescent="0.2"/>
    <row r="445628" ht="12.75" customHeight="1" x14ac:dyDescent="0.2"/>
    <row r="445632" ht="12.75" customHeight="1" x14ac:dyDescent="0.2"/>
    <row r="445636" ht="12.75" customHeight="1" x14ac:dyDescent="0.2"/>
    <row r="445640" ht="12.75" customHeight="1" x14ac:dyDescent="0.2"/>
    <row r="445644" ht="12.75" customHeight="1" x14ac:dyDescent="0.2"/>
    <row r="445648" ht="12.75" customHeight="1" x14ac:dyDescent="0.2"/>
    <row r="445652" ht="12.75" customHeight="1" x14ac:dyDescent="0.2"/>
    <row r="445656" ht="12.75" customHeight="1" x14ac:dyDescent="0.2"/>
    <row r="445660" ht="12.75" customHeight="1" x14ac:dyDescent="0.2"/>
    <row r="445664" ht="12.75" customHeight="1" x14ac:dyDescent="0.2"/>
    <row r="445668" ht="12.75" customHeight="1" x14ac:dyDescent="0.2"/>
    <row r="445672" ht="12.75" customHeight="1" x14ac:dyDescent="0.2"/>
    <row r="445676" ht="12.75" customHeight="1" x14ac:dyDescent="0.2"/>
    <row r="445680" ht="12.75" customHeight="1" x14ac:dyDescent="0.2"/>
    <row r="445684" ht="12.75" customHeight="1" x14ac:dyDescent="0.2"/>
    <row r="445688" ht="12.75" customHeight="1" x14ac:dyDescent="0.2"/>
    <row r="445692" ht="12.75" customHeight="1" x14ac:dyDescent="0.2"/>
    <row r="445696" ht="12.75" customHeight="1" x14ac:dyDescent="0.2"/>
    <row r="445700" ht="12.75" customHeight="1" x14ac:dyDescent="0.2"/>
    <row r="445704" ht="12.75" customHeight="1" x14ac:dyDescent="0.2"/>
    <row r="445708" ht="12.75" customHeight="1" x14ac:dyDescent="0.2"/>
    <row r="445712" ht="12.75" customHeight="1" x14ac:dyDescent="0.2"/>
    <row r="445716" ht="12.75" customHeight="1" x14ac:dyDescent="0.2"/>
    <row r="445720" ht="12.75" customHeight="1" x14ac:dyDescent="0.2"/>
    <row r="445724" ht="12.75" customHeight="1" x14ac:dyDescent="0.2"/>
    <row r="445728" ht="12.75" customHeight="1" x14ac:dyDescent="0.2"/>
    <row r="445732" ht="12.75" customHeight="1" x14ac:dyDescent="0.2"/>
    <row r="445736" ht="12.75" customHeight="1" x14ac:dyDescent="0.2"/>
    <row r="445740" ht="12.75" customHeight="1" x14ac:dyDescent="0.2"/>
    <row r="445744" ht="12.75" customHeight="1" x14ac:dyDescent="0.2"/>
    <row r="445748" ht="12.75" customHeight="1" x14ac:dyDescent="0.2"/>
    <row r="445752" ht="12.75" customHeight="1" x14ac:dyDescent="0.2"/>
    <row r="445756" ht="12.75" customHeight="1" x14ac:dyDescent="0.2"/>
    <row r="445760" ht="12.75" customHeight="1" x14ac:dyDescent="0.2"/>
    <row r="445764" ht="12.75" customHeight="1" x14ac:dyDescent="0.2"/>
    <row r="445768" ht="12.75" customHeight="1" x14ac:dyDescent="0.2"/>
    <row r="445772" ht="12.75" customHeight="1" x14ac:dyDescent="0.2"/>
    <row r="445776" ht="12.75" customHeight="1" x14ac:dyDescent="0.2"/>
    <row r="445780" ht="12.75" customHeight="1" x14ac:dyDescent="0.2"/>
    <row r="445784" ht="12.75" customHeight="1" x14ac:dyDescent="0.2"/>
    <row r="445788" ht="12.75" customHeight="1" x14ac:dyDescent="0.2"/>
    <row r="445792" ht="12.75" customHeight="1" x14ac:dyDescent="0.2"/>
    <row r="445796" ht="12.75" customHeight="1" x14ac:dyDescent="0.2"/>
    <row r="445800" ht="12.75" customHeight="1" x14ac:dyDescent="0.2"/>
    <row r="445804" ht="12.75" customHeight="1" x14ac:dyDescent="0.2"/>
    <row r="445808" ht="12.75" customHeight="1" x14ac:dyDescent="0.2"/>
    <row r="445812" ht="12.75" customHeight="1" x14ac:dyDescent="0.2"/>
    <row r="445816" ht="12.75" customHeight="1" x14ac:dyDescent="0.2"/>
    <row r="445820" ht="12.75" customHeight="1" x14ac:dyDescent="0.2"/>
    <row r="445824" ht="12.75" customHeight="1" x14ac:dyDescent="0.2"/>
    <row r="445828" ht="12.75" customHeight="1" x14ac:dyDescent="0.2"/>
    <row r="445832" ht="12.75" customHeight="1" x14ac:dyDescent="0.2"/>
    <row r="445836" ht="12.75" customHeight="1" x14ac:dyDescent="0.2"/>
    <row r="445840" ht="12.75" customHeight="1" x14ac:dyDescent="0.2"/>
    <row r="445844" ht="12.75" customHeight="1" x14ac:dyDescent="0.2"/>
    <row r="445848" ht="12.75" customHeight="1" x14ac:dyDescent="0.2"/>
    <row r="445852" ht="12.75" customHeight="1" x14ac:dyDescent="0.2"/>
    <row r="445856" ht="12.75" customHeight="1" x14ac:dyDescent="0.2"/>
    <row r="445860" ht="12.75" customHeight="1" x14ac:dyDescent="0.2"/>
    <row r="445864" ht="12.75" customHeight="1" x14ac:dyDescent="0.2"/>
    <row r="445868" ht="12.75" customHeight="1" x14ac:dyDescent="0.2"/>
    <row r="445872" ht="12.75" customHeight="1" x14ac:dyDescent="0.2"/>
    <row r="445876" ht="12.75" customHeight="1" x14ac:dyDescent="0.2"/>
    <row r="445880" ht="12.75" customHeight="1" x14ac:dyDescent="0.2"/>
    <row r="445884" ht="12.75" customHeight="1" x14ac:dyDescent="0.2"/>
    <row r="445888" ht="12.75" customHeight="1" x14ac:dyDescent="0.2"/>
    <row r="445892" ht="12.75" customHeight="1" x14ac:dyDescent="0.2"/>
    <row r="445896" ht="12.75" customHeight="1" x14ac:dyDescent="0.2"/>
    <row r="445900" ht="12.75" customHeight="1" x14ac:dyDescent="0.2"/>
    <row r="445904" ht="12.75" customHeight="1" x14ac:dyDescent="0.2"/>
    <row r="445908" ht="12.75" customHeight="1" x14ac:dyDescent="0.2"/>
    <row r="445912" ht="12.75" customHeight="1" x14ac:dyDescent="0.2"/>
    <row r="445916" ht="12.75" customHeight="1" x14ac:dyDescent="0.2"/>
    <row r="445920" ht="12.75" customHeight="1" x14ac:dyDescent="0.2"/>
    <row r="445924" ht="12.75" customHeight="1" x14ac:dyDescent="0.2"/>
    <row r="445928" ht="12.75" customHeight="1" x14ac:dyDescent="0.2"/>
    <row r="445932" ht="12.75" customHeight="1" x14ac:dyDescent="0.2"/>
    <row r="445936" ht="12.75" customHeight="1" x14ac:dyDescent="0.2"/>
    <row r="445940" ht="12.75" customHeight="1" x14ac:dyDescent="0.2"/>
    <row r="445944" ht="12.75" customHeight="1" x14ac:dyDescent="0.2"/>
    <row r="445948" ht="12.75" customHeight="1" x14ac:dyDescent="0.2"/>
    <row r="445952" ht="12.75" customHeight="1" x14ac:dyDescent="0.2"/>
    <row r="445956" ht="12.75" customHeight="1" x14ac:dyDescent="0.2"/>
    <row r="445960" ht="12.75" customHeight="1" x14ac:dyDescent="0.2"/>
    <row r="445964" ht="12.75" customHeight="1" x14ac:dyDescent="0.2"/>
    <row r="445968" ht="12.75" customHeight="1" x14ac:dyDescent="0.2"/>
    <row r="445972" ht="12.75" customHeight="1" x14ac:dyDescent="0.2"/>
    <row r="445976" ht="12.75" customHeight="1" x14ac:dyDescent="0.2"/>
    <row r="445980" ht="12.75" customHeight="1" x14ac:dyDescent="0.2"/>
    <row r="445984" ht="12.75" customHeight="1" x14ac:dyDescent="0.2"/>
    <row r="445988" ht="12.75" customHeight="1" x14ac:dyDescent="0.2"/>
    <row r="445992" ht="12.75" customHeight="1" x14ac:dyDescent="0.2"/>
    <row r="445996" ht="12.75" customHeight="1" x14ac:dyDescent="0.2"/>
    <row r="446000" ht="12.75" customHeight="1" x14ac:dyDescent="0.2"/>
    <row r="446004" ht="12.75" customHeight="1" x14ac:dyDescent="0.2"/>
    <row r="446008" ht="12.75" customHeight="1" x14ac:dyDescent="0.2"/>
    <row r="446012" ht="12.75" customHeight="1" x14ac:dyDescent="0.2"/>
    <row r="446016" ht="12.75" customHeight="1" x14ac:dyDescent="0.2"/>
    <row r="446020" ht="12.75" customHeight="1" x14ac:dyDescent="0.2"/>
    <row r="446024" ht="12.75" customHeight="1" x14ac:dyDescent="0.2"/>
    <row r="446028" ht="12.75" customHeight="1" x14ac:dyDescent="0.2"/>
    <row r="446032" ht="12.75" customHeight="1" x14ac:dyDescent="0.2"/>
    <row r="446036" ht="12.75" customHeight="1" x14ac:dyDescent="0.2"/>
    <row r="446040" ht="12.75" customHeight="1" x14ac:dyDescent="0.2"/>
    <row r="446044" ht="12.75" customHeight="1" x14ac:dyDescent="0.2"/>
    <row r="446048" ht="12.75" customHeight="1" x14ac:dyDescent="0.2"/>
    <row r="446052" ht="12.75" customHeight="1" x14ac:dyDescent="0.2"/>
    <row r="446056" ht="12.75" customHeight="1" x14ac:dyDescent="0.2"/>
    <row r="446060" ht="12.75" customHeight="1" x14ac:dyDescent="0.2"/>
    <row r="446064" ht="12.75" customHeight="1" x14ac:dyDescent="0.2"/>
    <row r="446068" ht="12.75" customHeight="1" x14ac:dyDescent="0.2"/>
    <row r="446072" ht="12.75" customHeight="1" x14ac:dyDescent="0.2"/>
    <row r="446076" ht="12.75" customHeight="1" x14ac:dyDescent="0.2"/>
    <row r="446080" ht="12.75" customHeight="1" x14ac:dyDescent="0.2"/>
    <row r="446084" ht="12.75" customHeight="1" x14ac:dyDescent="0.2"/>
    <row r="446088" ht="12.75" customHeight="1" x14ac:dyDescent="0.2"/>
    <row r="446092" ht="12.75" customHeight="1" x14ac:dyDescent="0.2"/>
    <row r="446096" ht="12.75" customHeight="1" x14ac:dyDescent="0.2"/>
    <row r="446100" ht="12.75" customHeight="1" x14ac:dyDescent="0.2"/>
    <row r="446104" ht="12.75" customHeight="1" x14ac:dyDescent="0.2"/>
    <row r="446108" ht="12.75" customHeight="1" x14ac:dyDescent="0.2"/>
    <row r="446112" ht="12.75" customHeight="1" x14ac:dyDescent="0.2"/>
    <row r="446116" ht="12.75" customHeight="1" x14ac:dyDescent="0.2"/>
    <row r="446120" ht="12.75" customHeight="1" x14ac:dyDescent="0.2"/>
    <row r="446124" ht="12.75" customHeight="1" x14ac:dyDescent="0.2"/>
    <row r="446128" ht="12.75" customHeight="1" x14ac:dyDescent="0.2"/>
    <row r="446132" ht="12.75" customHeight="1" x14ac:dyDescent="0.2"/>
    <row r="446136" ht="12.75" customHeight="1" x14ac:dyDescent="0.2"/>
    <row r="446140" ht="12.75" customHeight="1" x14ac:dyDescent="0.2"/>
    <row r="446144" ht="12.75" customHeight="1" x14ac:dyDescent="0.2"/>
    <row r="446148" ht="12.75" customHeight="1" x14ac:dyDescent="0.2"/>
    <row r="446152" ht="12.75" customHeight="1" x14ac:dyDescent="0.2"/>
    <row r="446156" ht="12.75" customHeight="1" x14ac:dyDescent="0.2"/>
    <row r="446160" ht="12.75" customHeight="1" x14ac:dyDescent="0.2"/>
    <row r="446164" ht="12.75" customHeight="1" x14ac:dyDescent="0.2"/>
    <row r="446168" ht="12.75" customHeight="1" x14ac:dyDescent="0.2"/>
    <row r="446172" ht="12.75" customHeight="1" x14ac:dyDescent="0.2"/>
    <row r="446176" ht="12.75" customHeight="1" x14ac:dyDescent="0.2"/>
    <row r="446180" ht="12.75" customHeight="1" x14ac:dyDescent="0.2"/>
    <row r="446184" ht="12.75" customHeight="1" x14ac:dyDescent="0.2"/>
    <row r="446188" ht="12.75" customHeight="1" x14ac:dyDescent="0.2"/>
    <row r="446192" ht="12.75" customHeight="1" x14ac:dyDescent="0.2"/>
    <row r="446196" ht="12.75" customHeight="1" x14ac:dyDescent="0.2"/>
    <row r="446200" ht="12.75" customHeight="1" x14ac:dyDescent="0.2"/>
    <row r="446204" ht="12.75" customHeight="1" x14ac:dyDescent="0.2"/>
    <row r="446208" ht="12.75" customHeight="1" x14ac:dyDescent="0.2"/>
    <row r="446212" ht="12.75" customHeight="1" x14ac:dyDescent="0.2"/>
    <row r="446216" ht="12.75" customHeight="1" x14ac:dyDescent="0.2"/>
    <row r="446220" ht="12.75" customHeight="1" x14ac:dyDescent="0.2"/>
    <row r="446224" ht="12.75" customHeight="1" x14ac:dyDescent="0.2"/>
    <row r="446228" ht="12.75" customHeight="1" x14ac:dyDescent="0.2"/>
    <row r="446232" ht="12.75" customHeight="1" x14ac:dyDescent="0.2"/>
    <row r="446236" ht="12.75" customHeight="1" x14ac:dyDescent="0.2"/>
    <row r="446240" ht="12.75" customHeight="1" x14ac:dyDescent="0.2"/>
    <row r="446244" ht="12.75" customHeight="1" x14ac:dyDescent="0.2"/>
    <row r="446248" ht="12.75" customHeight="1" x14ac:dyDescent="0.2"/>
    <row r="446252" ht="12.75" customHeight="1" x14ac:dyDescent="0.2"/>
    <row r="446256" ht="12.75" customHeight="1" x14ac:dyDescent="0.2"/>
    <row r="446260" ht="12.75" customHeight="1" x14ac:dyDescent="0.2"/>
    <row r="446264" ht="12.75" customHeight="1" x14ac:dyDescent="0.2"/>
    <row r="446268" ht="12.75" customHeight="1" x14ac:dyDescent="0.2"/>
    <row r="446272" ht="12.75" customHeight="1" x14ac:dyDescent="0.2"/>
    <row r="446276" ht="12.75" customHeight="1" x14ac:dyDescent="0.2"/>
    <row r="446280" ht="12.75" customHeight="1" x14ac:dyDescent="0.2"/>
    <row r="446284" ht="12.75" customHeight="1" x14ac:dyDescent="0.2"/>
    <row r="446288" ht="12.75" customHeight="1" x14ac:dyDescent="0.2"/>
    <row r="446292" ht="12.75" customHeight="1" x14ac:dyDescent="0.2"/>
    <row r="446296" ht="12.75" customHeight="1" x14ac:dyDescent="0.2"/>
    <row r="446300" ht="12.75" customHeight="1" x14ac:dyDescent="0.2"/>
    <row r="446304" ht="12.75" customHeight="1" x14ac:dyDescent="0.2"/>
    <row r="446308" ht="12.75" customHeight="1" x14ac:dyDescent="0.2"/>
    <row r="446312" ht="12.75" customHeight="1" x14ac:dyDescent="0.2"/>
    <row r="446316" ht="12.75" customHeight="1" x14ac:dyDescent="0.2"/>
    <row r="446320" ht="12.75" customHeight="1" x14ac:dyDescent="0.2"/>
    <row r="446324" ht="12.75" customHeight="1" x14ac:dyDescent="0.2"/>
    <row r="446328" ht="12.75" customHeight="1" x14ac:dyDescent="0.2"/>
    <row r="446332" ht="12.75" customHeight="1" x14ac:dyDescent="0.2"/>
    <row r="446336" ht="12.75" customHeight="1" x14ac:dyDescent="0.2"/>
    <row r="446340" ht="12.75" customHeight="1" x14ac:dyDescent="0.2"/>
    <row r="446344" ht="12.75" customHeight="1" x14ac:dyDescent="0.2"/>
    <row r="446348" ht="12.75" customHeight="1" x14ac:dyDescent="0.2"/>
    <row r="446352" ht="12.75" customHeight="1" x14ac:dyDescent="0.2"/>
    <row r="446356" ht="12.75" customHeight="1" x14ac:dyDescent="0.2"/>
    <row r="446360" ht="12.75" customHeight="1" x14ac:dyDescent="0.2"/>
    <row r="446364" ht="12.75" customHeight="1" x14ac:dyDescent="0.2"/>
    <row r="446368" ht="12.75" customHeight="1" x14ac:dyDescent="0.2"/>
    <row r="446372" ht="12.75" customHeight="1" x14ac:dyDescent="0.2"/>
    <row r="446376" ht="12.75" customHeight="1" x14ac:dyDescent="0.2"/>
    <row r="446380" ht="12.75" customHeight="1" x14ac:dyDescent="0.2"/>
    <row r="446384" ht="12.75" customHeight="1" x14ac:dyDescent="0.2"/>
    <row r="446388" ht="12.75" customHeight="1" x14ac:dyDescent="0.2"/>
    <row r="446392" ht="12.75" customHeight="1" x14ac:dyDescent="0.2"/>
    <row r="446396" ht="12.75" customHeight="1" x14ac:dyDescent="0.2"/>
    <row r="446400" ht="12.75" customHeight="1" x14ac:dyDescent="0.2"/>
    <row r="446404" ht="12.75" customHeight="1" x14ac:dyDescent="0.2"/>
    <row r="446408" ht="12.75" customHeight="1" x14ac:dyDescent="0.2"/>
    <row r="446412" ht="12.75" customHeight="1" x14ac:dyDescent="0.2"/>
    <row r="446416" ht="12.75" customHeight="1" x14ac:dyDescent="0.2"/>
    <row r="446420" ht="12.75" customHeight="1" x14ac:dyDescent="0.2"/>
    <row r="446424" ht="12.75" customHeight="1" x14ac:dyDescent="0.2"/>
    <row r="446428" ht="12.75" customHeight="1" x14ac:dyDescent="0.2"/>
    <row r="446432" ht="12.75" customHeight="1" x14ac:dyDescent="0.2"/>
    <row r="446436" ht="12.75" customHeight="1" x14ac:dyDescent="0.2"/>
    <row r="446440" ht="12.75" customHeight="1" x14ac:dyDescent="0.2"/>
    <row r="446444" ht="12.75" customHeight="1" x14ac:dyDescent="0.2"/>
    <row r="446448" ht="12.75" customHeight="1" x14ac:dyDescent="0.2"/>
    <row r="446452" ht="12.75" customHeight="1" x14ac:dyDescent="0.2"/>
    <row r="446456" ht="12.75" customHeight="1" x14ac:dyDescent="0.2"/>
    <row r="446460" ht="12.75" customHeight="1" x14ac:dyDescent="0.2"/>
    <row r="446464" ht="12.75" customHeight="1" x14ac:dyDescent="0.2"/>
    <row r="446468" ht="12.75" customHeight="1" x14ac:dyDescent="0.2"/>
    <row r="446472" ht="12.75" customHeight="1" x14ac:dyDescent="0.2"/>
    <row r="446476" ht="12.75" customHeight="1" x14ac:dyDescent="0.2"/>
    <row r="446480" ht="12.75" customHeight="1" x14ac:dyDescent="0.2"/>
    <row r="446484" ht="12.75" customHeight="1" x14ac:dyDescent="0.2"/>
    <row r="446488" ht="12.75" customHeight="1" x14ac:dyDescent="0.2"/>
    <row r="446492" ht="12.75" customHeight="1" x14ac:dyDescent="0.2"/>
    <row r="446496" ht="12.75" customHeight="1" x14ac:dyDescent="0.2"/>
    <row r="446500" ht="12.75" customHeight="1" x14ac:dyDescent="0.2"/>
    <row r="446504" ht="12.75" customHeight="1" x14ac:dyDescent="0.2"/>
    <row r="446508" ht="12.75" customHeight="1" x14ac:dyDescent="0.2"/>
    <row r="446512" ht="12.75" customHeight="1" x14ac:dyDescent="0.2"/>
    <row r="446516" ht="12.75" customHeight="1" x14ac:dyDescent="0.2"/>
    <row r="446520" ht="12.75" customHeight="1" x14ac:dyDescent="0.2"/>
    <row r="446524" ht="12.75" customHeight="1" x14ac:dyDescent="0.2"/>
    <row r="446528" ht="12.75" customHeight="1" x14ac:dyDescent="0.2"/>
    <row r="446532" ht="12.75" customHeight="1" x14ac:dyDescent="0.2"/>
    <row r="446536" ht="12.75" customHeight="1" x14ac:dyDescent="0.2"/>
    <row r="446540" ht="12.75" customHeight="1" x14ac:dyDescent="0.2"/>
    <row r="446544" ht="12.75" customHeight="1" x14ac:dyDescent="0.2"/>
    <row r="446548" ht="12.75" customHeight="1" x14ac:dyDescent="0.2"/>
    <row r="446552" ht="12.75" customHeight="1" x14ac:dyDescent="0.2"/>
    <row r="446556" ht="12.75" customHeight="1" x14ac:dyDescent="0.2"/>
    <row r="446560" ht="12.75" customHeight="1" x14ac:dyDescent="0.2"/>
    <row r="446564" ht="12.75" customHeight="1" x14ac:dyDescent="0.2"/>
    <row r="446568" ht="12.75" customHeight="1" x14ac:dyDescent="0.2"/>
    <row r="446572" ht="12.75" customHeight="1" x14ac:dyDescent="0.2"/>
    <row r="446576" ht="12.75" customHeight="1" x14ac:dyDescent="0.2"/>
    <row r="446580" ht="12.75" customHeight="1" x14ac:dyDescent="0.2"/>
    <row r="446584" ht="12.75" customHeight="1" x14ac:dyDescent="0.2"/>
    <row r="446588" ht="12.75" customHeight="1" x14ac:dyDescent="0.2"/>
    <row r="446592" ht="12.75" customHeight="1" x14ac:dyDescent="0.2"/>
    <row r="446596" ht="12.75" customHeight="1" x14ac:dyDescent="0.2"/>
    <row r="446600" ht="12.75" customHeight="1" x14ac:dyDescent="0.2"/>
    <row r="446604" ht="12.75" customHeight="1" x14ac:dyDescent="0.2"/>
    <row r="446608" ht="12.75" customHeight="1" x14ac:dyDescent="0.2"/>
    <row r="446612" ht="12.75" customHeight="1" x14ac:dyDescent="0.2"/>
    <row r="446616" ht="12.75" customHeight="1" x14ac:dyDescent="0.2"/>
    <row r="446620" ht="12.75" customHeight="1" x14ac:dyDescent="0.2"/>
    <row r="446624" ht="12.75" customHeight="1" x14ac:dyDescent="0.2"/>
    <row r="446628" ht="12.75" customHeight="1" x14ac:dyDescent="0.2"/>
    <row r="446632" ht="12.75" customHeight="1" x14ac:dyDescent="0.2"/>
    <row r="446636" ht="12.75" customHeight="1" x14ac:dyDescent="0.2"/>
    <row r="446640" ht="12.75" customHeight="1" x14ac:dyDescent="0.2"/>
    <row r="446644" ht="12.75" customHeight="1" x14ac:dyDescent="0.2"/>
    <row r="446648" ht="12.75" customHeight="1" x14ac:dyDescent="0.2"/>
    <row r="446652" ht="12.75" customHeight="1" x14ac:dyDescent="0.2"/>
    <row r="446656" ht="12.75" customHeight="1" x14ac:dyDescent="0.2"/>
    <row r="446660" ht="12.75" customHeight="1" x14ac:dyDescent="0.2"/>
    <row r="446664" ht="12.75" customHeight="1" x14ac:dyDescent="0.2"/>
    <row r="446668" ht="12.75" customHeight="1" x14ac:dyDescent="0.2"/>
    <row r="446672" ht="12.75" customHeight="1" x14ac:dyDescent="0.2"/>
    <row r="446676" ht="12.75" customHeight="1" x14ac:dyDescent="0.2"/>
    <row r="446680" ht="12.75" customHeight="1" x14ac:dyDescent="0.2"/>
    <row r="446684" ht="12.75" customHeight="1" x14ac:dyDescent="0.2"/>
    <row r="446688" ht="12.75" customHeight="1" x14ac:dyDescent="0.2"/>
    <row r="446692" ht="12.75" customHeight="1" x14ac:dyDescent="0.2"/>
    <row r="446696" ht="12.75" customHeight="1" x14ac:dyDescent="0.2"/>
    <row r="446700" ht="12.75" customHeight="1" x14ac:dyDescent="0.2"/>
    <row r="446704" ht="12.75" customHeight="1" x14ac:dyDescent="0.2"/>
    <row r="446708" ht="12.75" customHeight="1" x14ac:dyDescent="0.2"/>
    <row r="446712" ht="12.75" customHeight="1" x14ac:dyDescent="0.2"/>
    <row r="446716" ht="12.75" customHeight="1" x14ac:dyDescent="0.2"/>
    <row r="446720" ht="12.75" customHeight="1" x14ac:dyDescent="0.2"/>
    <row r="446724" ht="12.75" customHeight="1" x14ac:dyDescent="0.2"/>
    <row r="446728" ht="12.75" customHeight="1" x14ac:dyDescent="0.2"/>
    <row r="446732" ht="12.75" customHeight="1" x14ac:dyDescent="0.2"/>
    <row r="446736" ht="12.75" customHeight="1" x14ac:dyDescent="0.2"/>
    <row r="446740" ht="12.75" customHeight="1" x14ac:dyDescent="0.2"/>
    <row r="446744" ht="12.75" customHeight="1" x14ac:dyDescent="0.2"/>
    <row r="446748" ht="12.75" customHeight="1" x14ac:dyDescent="0.2"/>
    <row r="446752" ht="12.75" customHeight="1" x14ac:dyDescent="0.2"/>
    <row r="446756" ht="12.75" customHeight="1" x14ac:dyDescent="0.2"/>
    <row r="446760" ht="12.75" customHeight="1" x14ac:dyDescent="0.2"/>
    <row r="446764" ht="12.75" customHeight="1" x14ac:dyDescent="0.2"/>
    <row r="446768" ht="12.75" customHeight="1" x14ac:dyDescent="0.2"/>
    <row r="446772" ht="12.75" customHeight="1" x14ac:dyDescent="0.2"/>
    <row r="446776" ht="12.75" customHeight="1" x14ac:dyDescent="0.2"/>
    <row r="446780" ht="12.75" customHeight="1" x14ac:dyDescent="0.2"/>
    <row r="446784" ht="12.75" customHeight="1" x14ac:dyDescent="0.2"/>
    <row r="446788" ht="12.75" customHeight="1" x14ac:dyDescent="0.2"/>
    <row r="446792" ht="12.75" customHeight="1" x14ac:dyDescent="0.2"/>
    <row r="446796" ht="12.75" customHeight="1" x14ac:dyDescent="0.2"/>
    <row r="446800" ht="12.75" customHeight="1" x14ac:dyDescent="0.2"/>
    <row r="446804" ht="12.75" customHeight="1" x14ac:dyDescent="0.2"/>
    <row r="446808" ht="12.75" customHeight="1" x14ac:dyDescent="0.2"/>
    <row r="446812" ht="12.75" customHeight="1" x14ac:dyDescent="0.2"/>
    <row r="446816" ht="12.75" customHeight="1" x14ac:dyDescent="0.2"/>
    <row r="446820" ht="12.75" customHeight="1" x14ac:dyDescent="0.2"/>
    <row r="446824" ht="12.75" customHeight="1" x14ac:dyDescent="0.2"/>
    <row r="446828" ht="12.75" customHeight="1" x14ac:dyDescent="0.2"/>
    <row r="446832" ht="12.75" customHeight="1" x14ac:dyDescent="0.2"/>
    <row r="446836" ht="12.75" customHeight="1" x14ac:dyDescent="0.2"/>
    <row r="446840" ht="12.75" customHeight="1" x14ac:dyDescent="0.2"/>
    <row r="446844" ht="12.75" customHeight="1" x14ac:dyDescent="0.2"/>
    <row r="446848" ht="12.75" customHeight="1" x14ac:dyDescent="0.2"/>
    <row r="446852" ht="12.75" customHeight="1" x14ac:dyDescent="0.2"/>
    <row r="446856" ht="12.75" customHeight="1" x14ac:dyDescent="0.2"/>
    <row r="446860" ht="12.75" customHeight="1" x14ac:dyDescent="0.2"/>
    <row r="446864" ht="12.75" customHeight="1" x14ac:dyDescent="0.2"/>
    <row r="446868" ht="12.75" customHeight="1" x14ac:dyDescent="0.2"/>
    <row r="446872" ht="12.75" customHeight="1" x14ac:dyDescent="0.2"/>
    <row r="446876" ht="12.75" customHeight="1" x14ac:dyDescent="0.2"/>
    <row r="446880" ht="12.75" customHeight="1" x14ac:dyDescent="0.2"/>
    <row r="446884" ht="12.75" customHeight="1" x14ac:dyDescent="0.2"/>
    <row r="446888" ht="12.75" customHeight="1" x14ac:dyDescent="0.2"/>
    <row r="446892" ht="12.75" customHeight="1" x14ac:dyDescent="0.2"/>
    <row r="446896" ht="12.75" customHeight="1" x14ac:dyDescent="0.2"/>
    <row r="446900" ht="12.75" customHeight="1" x14ac:dyDescent="0.2"/>
    <row r="446904" ht="12.75" customHeight="1" x14ac:dyDescent="0.2"/>
    <row r="446908" ht="12.75" customHeight="1" x14ac:dyDescent="0.2"/>
    <row r="446912" ht="12.75" customHeight="1" x14ac:dyDescent="0.2"/>
    <row r="446916" ht="12.75" customHeight="1" x14ac:dyDescent="0.2"/>
    <row r="446920" ht="12.75" customHeight="1" x14ac:dyDescent="0.2"/>
    <row r="446924" ht="12.75" customHeight="1" x14ac:dyDescent="0.2"/>
    <row r="446928" ht="12.75" customHeight="1" x14ac:dyDescent="0.2"/>
    <row r="446932" ht="12.75" customHeight="1" x14ac:dyDescent="0.2"/>
    <row r="446936" ht="12.75" customHeight="1" x14ac:dyDescent="0.2"/>
    <row r="446940" ht="12.75" customHeight="1" x14ac:dyDescent="0.2"/>
    <row r="446944" ht="12.75" customHeight="1" x14ac:dyDescent="0.2"/>
    <row r="446948" ht="12.75" customHeight="1" x14ac:dyDescent="0.2"/>
    <row r="446952" ht="12.75" customHeight="1" x14ac:dyDescent="0.2"/>
    <row r="446956" ht="12.75" customHeight="1" x14ac:dyDescent="0.2"/>
    <row r="446960" ht="12.75" customHeight="1" x14ac:dyDescent="0.2"/>
    <row r="446964" ht="12.75" customHeight="1" x14ac:dyDescent="0.2"/>
    <row r="446968" ht="12.75" customHeight="1" x14ac:dyDescent="0.2"/>
    <row r="446972" ht="12.75" customHeight="1" x14ac:dyDescent="0.2"/>
    <row r="446976" ht="12.75" customHeight="1" x14ac:dyDescent="0.2"/>
    <row r="446980" ht="12.75" customHeight="1" x14ac:dyDescent="0.2"/>
    <row r="446984" ht="12.75" customHeight="1" x14ac:dyDescent="0.2"/>
    <row r="446988" ht="12.75" customHeight="1" x14ac:dyDescent="0.2"/>
    <row r="446992" ht="12.75" customHeight="1" x14ac:dyDescent="0.2"/>
    <row r="446996" ht="12.75" customHeight="1" x14ac:dyDescent="0.2"/>
    <row r="447000" ht="12.75" customHeight="1" x14ac:dyDescent="0.2"/>
    <row r="447004" ht="12.75" customHeight="1" x14ac:dyDescent="0.2"/>
    <row r="447008" ht="12.75" customHeight="1" x14ac:dyDescent="0.2"/>
    <row r="447012" ht="12.75" customHeight="1" x14ac:dyDescent="0.2"/>
    <row r="447016" ht="12.75" customHeight="1" x14ac:dyDescent="0.2"/>
    <row r="447020" ht="12.75" customHeight="1" x14ac:dyDescent="0.2"/>
    <row r="447024" ht="12.75" customHeight="1" x14ac:dyDescent="0.2"/>
    <row r="447028" ht="12.75" customHeight="1" x14ac:dyDescent="0.2"/>
    <row r="447032" ht="12.75" customHeight="1" x14ac:dyDescent="0.2"/>
    <row r="447036" ht="12.75" customHeight="1" x14ac:dyDescent="0.2"/>
    <row r="447040" ht="12.75" customHeight="1" x14ac:dyDescent="0.2"/>
    <row r="447044" ht="12.75" customHeight="1" x14ac:dyDescent="0.2"/>
    <row r="447048" ht="12.75" customHeight="1" x14ac:dyDescent="0.2"/>
    <row r="447052" ht="12.75" customHeight="1" x14ac:dyDescent="0.2"/>
    <row r="447056" ht="12.75" customHeight="1" x14ac:dyDescent="0.2"/>
    <row r="447060" ht="12.75" customHeight="1" x14ac:dyDescent="0.2"/>
    <row r="447064" ht="12.75" customHeight="1" x14ac:dyDescent="0.2"/>
    <row r="447068" ht="12.75" customHeight="1" x14ac:dyDescent="0.2"/>
    <row r="447072" ht="12.75" customHeight="1" x14ac:dyDescent="0.2"/>
    <row r="447076" ht="12.75" customHeight="1" x14ac:dyDescent="0.2"/>
    <row r="447080" ht="12.75" customHeight="1" x14ac:dyDescent="0.2"/>
    <row r="447084" ht="12.75" customHeight="1" x14ac:dyDescent="0.2"/>
    <row r="447088" ht="12.75" customHeight="1" x14ac:dyDescent="0.2"/>
    <row r="447092" ht="12.75" customHeight="1" x14ac:dyDescent="0.2"/>
    <row r="447096" ht="12.75" customHeight="1" x14ac:dyDescent="0.2"/>
    <row r="447100" ht="12.75" customHeight="1" x14ac:dyDescent="0.2"/>
    <row r="447104" ht="12.75" customHeight="1" x14ac:dyDescent="0.2"/>
    <row r="447108" ht="12.75" customHeight="1" x14ac:dyDescent="0.2"/>
    <row r="447112" ht="12.75" customHeight="1" x14ac:dyDescent="0.2"/>
    <row r="447116" ht="12.75" customHeight="1" x14ac:dyDescent="0.2"/>
    <row r="447120" ht="12.75" customHeight="1" x14ac:dyDescent="0.2"/>
    <row r="447124" ht="12.75" customHeight="1" x14ac:dyDescent="0.2"/>
    <row r="447128" ht="12.75" customHeight="1" x14ac:dyDescent="0.2"/>
    <row r="447132" ht="12.75" customHeight="1" x14ac:dyDescent="0.2"/>
    <row r="447136" ht="12.75" customHeight="1" x14ac:dyDescent="0.2"/>
    <row r="447140" ht="12.75" customHeight="1" x14ac:dyDescent="0.2"/>
    <row r="447144" ht="12.75" customHeight="1" x14ac:dyDescent="0.2"/>
    <row r="447148" ht="12.75" customHeight="1" x14ac:dyDescent="0.2"/>
    <row r="447152" ht="12.75" customHeight="1" x14ac:dyDescent="0.2"/>
    <row r="447156" ht="12.75" customHeight="1" x14ac:dyDescent="0.2"/>
    <row r="447160" ht="12.75" customHeight="1" x14ac:dyDescent="0.2"/>
    <row r="447164" ht="12.75" customHeight="1" x14ac:dyDescent="0.2"/>
    <row r="447168" ht="12.75" customHeight="1" x14ac:dyDescent="0.2"/>
    <row r="447172" ht="12.75" customHeight="1" x14ac:dyDescent="0.2"/>
    <row r="447176" ht="12.75" customHeight="1" x14ac:dyDescent="0.2"/>
    <row r="447180" ht="12.75" customHeight="1" x14ac:dyDescent="0.2"/>
    <row r="447184" ht="12.75" customHeight="1" x14ac:dyDescent="0.2"/>
    <row r="447188" ht="12.75" customHeight="1" x14ac:dyDescent="0.2"/>
    <row r="447192" ht="12.75" customHeight="1" x14ac:dyDescent="0.2"/>
    <row r="447196" ht="12.75" customHeight="1" x14ac:dyDescent="0.2"/>
    <row r="447200" ht="12.75" customHeight="1" x14ac:dyDescent="0.2"/>
    <row r="447204" ht="12.75" customHeight="1" x14ac:dyDescent="0.2"/>
    <row r="447208" ht="12.75" customHeight="1" x14ac:dyDescent="0.2"/>
    <row r="447212" ht="12.75" customHeight="1" x14ac:dyDescent="0.2"/>
    <row r="447216" ht="12.75" customHeight="1" x14ac:dyDescent="0.2"/>
    <row r="447220" ht="12.75" customHeight="1" x14ac:dyDescent="0.2"/>
    <row r="447224" ht="12.75" customHeight="1" x14ac:dyDescent="0.2"/>
    <row r="447228" ht="12.75" customHeight="1" x14ac:dyDescent="0.2"/>
    <row r="447232" ht="12.75" customHeight="1" x14ac:dyDescent="0.2"/>
    <row r="447236" ht="12.75" customHeight="1" x14ac:dyDescent="0.2"/>
    <row r="447240" ht="12.75" customHeight="1" x14ac:dyDescent="0.2"/>
    <row r="447244" ht="12.75" customHeight="1" x14ac:dyDescent="0.2"/>
    <row r="447248" ht="12.75" customHeight="1" x14ac:dyDescent="0.2"/>
    <row r="447252" ht="12.75" customHeight="1" x14ac:dyDescent="0.2"/>
    <row r="447256" ht="12.75" customHeight="1" x14ac:dyDescent="0.2"/>
    <row r="447260" ht="12.75" customHeight="1" x14ac:dyDescent="0.2"/>
    <row r="447264" ht="12.75" customHeight="1" x14ac:dyDescent="0.2"/>
    <row r="447268" ht="12.75" customHeight="1" x14ac:dyDescent="0.2"/>
    <row r="447272" ht="12.75" customHeight="1" x14ac:dyDescent="0.2"/>
    <row r="447276" ht="12.75" customHeight="1" x14ac:dyDescent="0.2"/>
    <row r="447280" ht="12.75" customHeight="1" x14ac:dyDescent="0.2"/>
    <row r="447284" ht="12.75" customHeight="1" x14ac:dyDescent="0.2"/>
    <row r="447288" ht="12.75" customHeight="1" x14ac:dyDescent="0.2"/>
    <row r="447292" ht="12.75" customHeight="1" x14ac:dyDescent="0.2"/>
    <row r="447296" ht="12.75" customHeight="1" x14ac:dyDescent="0.2"/>
    <row r="447300" ht="12.75" customHeight="1" x14ac:dyDescent="0.2"/>
    <row r="447304" ht="12.75" customHeight="1" x14ac:dyDescent="0.2"/>
    <row r="447308" ht="12.75" customHeight="1" x14ac:dyDescent="0.2"/>
    <row r="447312" ht="12.75" customHeight="1" x14ac:dyDescent="0.2"/>
    <row r="447316" ht="12.75" customHeight="1" x14ac:dyDescent="0.2"/>
    <row r="447320" ht="12.75" customHeight="1" x14ac:dyDescent="0.2"/>
    <row r="447324" ht="12.75" customHeight="1" x14ac:dyDescent="0.2"/>
    <row r="447328" ht="12.75" customHeight="1" x14ac:dyDescent="0.2"/>
    <row r="447332" ht="12.75" customHeight="1" x14ac:dyDescent="0.2"/>
    <row r="447336" ht="12.75" customHeight="1" x14ac:dyDescent="0.2"/>
    <row r="447340" ht="12.75" customHeight="1" x14ac:dyDescent="0.2"/>
    <row r="447344" ht="12.75" customHeight="1" x14ac:dyDescent="0.2"/>
    <row r="447348" ht="12.75" customHeight="1" x14ac:dyDescent="0.2"/>
    <row r="447352" ht="12.75" customHeight="1" x14ac:dyDescent="0.2"/>
    <row r="447356" ht="12.75" customHeight="1" x14ac:dyDescent="0.2"/>
    <row r="447360" ht="12.75" customHeight="1" x14ac:dyDescent="0.2"/>
    <row r="447364" ht="12.75" customHeight="1" x14ac:dyDescent="0.2"/>
    <row r="447368" ht="12.75" customHeight="1" x14ac:dyDescent="0.2"/>
    <row r="447372" ht="12.75" customHeight="1" x14ac:dyDescent="0.2"/>
    <row r="447376" ht="12.75" customHeight="1" x14ac:dyDescent="0.2"/>
    <row r="447380" ht="12.75" customHeight="1" x14ac:dyDescent="0.2"/>
    <row r="447384" ht="12.75" customHeight="1" x14ac:dyDescent="0.2"/>
    <row r="447388" ht="12.75" customHeight="1" x14ac:dyDescent="0.2"/>
    <row r="447392" ht="12.75" customHeight="1" x14ac:dyDescent="0.2"/>
    <row r="447396" ht="12.75" customHeight="1" x14ac:dyDescent="0.2"/>
    <row r="447400" ht="12.75" customHeight="1" x14ac:dyDescent="0.2"/>
    <row r="447404" ht="12.75" customHeight="1" x14ac:dyDescent="0.2"/>
    <row r="447408" ht="12.75" customHeight="1" x14ac:dyDescent="0.2"/>
    <row r="447412" ht="12.75" customHeight="1" x14ac:dyDescent="0.2"/>
    <row r="447416" ht="12.75" customHeight="1" x14ac:dyDescent="0.2"/>
    <row r="447420" ht="12.75" customHeight="1" x14ac:dyDescent="0.2"/>
    <row r="447424" ht="12.75" customHeight="1" x14ac:dyDescent="0.2"/>
    <row r="447428" ht="12.75" customHeight="1" x14ac:dyDescent="0.2"/>
    <row r="447432" ht="12.75" customHeight="1" x14ac:dyDescent="0.2"/>
    <row r="447436" ht="12.75" customHeight="1" x14ac:dyDescent="0.2"/>
    <row r="447440" ht="12.75" customHeight="1" x14ac:dyDescent="0.2"/>
    <row r="447444" ht="12.75" customHeight="1" x14ac:dyDescent="0.2"/>
    <row r="447448" ht="12.75" customHeight="1" x14ac:dyDescent="0.2"/>
    <row r="447452" ht="12.75" customHeight="1" x14ac:dyDescent="0.2"/>
    <row r="447456" ht="12.75" customHeight="1" x14ac:dyDescent="0.2"/>
    <row r="447460" ht="12.75" customHeight="1" x14ac:dyDescent="0.2"/>
    <row r="447464" ht="12.75" customHeight="1" x14ac:dyDescent="0.2"/>
    <row r="447468" ht="12.75" customHeight="1" x14ac:dyDescent="0.2"/>
    <row r="447472" ht="12.75" customHeight="1" x14ac:dyDescent="0.2"/>
    <row r="447476" ht="12.75" customHeight="1" x14ac:dyDescent="0.2"/>
    <row r="447480" ht="12.75" customHeight="1" x14ac:dyDescent="0.2"/>
    <row r="447484" ht="12.75" customHeight="1" x14ac:dyDescent="0.2"/>
    <row r="447488" ht="12.75" customHeight="1" x14ac:dyDescent="0.2"/>
    <row r="447492" ht="12.75" customHeight="1" x14ac:dyDescent="0.2"/>
    <row r="447496" ht="12.75" customHeight="1" x14ac:dyDescent="0.2"/>
    <row r="447500" ht="12.75" customHeight="1" x14ac:dyDescent="0.2"/>
    <row r="447504" ht="12.75" customHeight="1" x14ac:dyDescent="0.2"/>
    <row r="447508" ht="12.75" customHeight="1" x14ac:dyDescent="0.2"/>
    <row r="447512" ht="12.75" customHeight="1" x14ac:dyDescent="0.2"/>
    <row r="447516" ht="12.75" customHeight="1" x14ac:dyDescent="0.2"/>
    <row r="447520" ht="12.75" customHeight="1" x14ac:dyDescent="0.2"/>
    <row r="447524" ht="12.75" customHeight="1" x14ac:dyDescent="0.2"/>
    <row r="447528" ht="12.75" customHeight="1" x14ac:dyDescent="0.2"/>
    <row r="447532" ht="12.75" customHeight="1" x14ac:dyDescent="0.2"/>
    <row r="447536" ht="12.75" customHeight="1" x14ac:dyDescent="0.2"/>
    <row r="447540" ht="12.75" customHeight="1" x14ac:dyDescent="0.2"/>
    <row r="447544" ht="12.75" customHeight="1" x14ac:dyDescent="0.2"/>
    <row r="447548" ht="12.75" customHeight="1" x14ac:dyDescent="0.2"/>
    <row r="447552" ht="12.75" customHeight="1" x14ac:dyDescent="0.2"/>
    <row r="447556" ht="12.75" customHeight="1" x14ac:dyDescent="0.2"/>
    <row r="447560" ht="12.75" customHeight="1" x14ac:dyDescent="0.2"/>
    <row r="447564" ht="12.75" customHeight="1" x14ac:dyDescent="0.2"/>
    <row r="447568" ht="12.75" customHeight="1" x14ac:dyDescent="0.2"/>
    <row r="447572" ht="12.75" customHeight="1" x14ac:dyDescent="0.2"/>
    <row r="447576" ht="12.75" customHeight="1" x14ac:dyDescent="0.2"/>
    <row r="447580" ht="12.75" customHeight="1" x14ac:dyDescent="0.2"/>
    <row r="447584" ht="12.75" customHeight="1" x14ac:dyDescent="0.2"/>
    <row r="447588" ht="12.75" customHeight="1" x14ac:dyDescent="0.2"/>
    <row r="447592" ht="12.75" customHeight="1" x14ac:dyDescent="0.2"/>
    <row r="447596" ht="12.75" customHeight="1" x14ac:dyDescent="0.2"/>
    <row r="447600" ht="12.75" customHeight="1" x14ac:dyDescent="0.2"/>
    <row r="447604" ht="12.75" customHeight="1" x14ac:dyDescent="0.2"/>
    <row r="447608" ht="12.75" customHeight="1" x14ac:dyDescent="0.2"/>
    <row r="447612" ht="12.75" customHeight="1" x14ac:dyDescent="0.2"/>
    <row r="447616" ht="12.75" customHeight="1" x14ac:dyDescent="0.2"/>
    <row r="447620" ht="12.75" customHeight="1" x14ac:dyDescent="0.2"/>
    <row r="447624" ht="12.75" customHeight="1" x14ac:dyDescent="0.2"/>
    <row r="447628" ht="12.75" customHeight="1" x14ac:dyDescent="0.2"/>
    <row r="447632" ht="12.75" customHeight="1" x14ac:dyDescent="0.2"/>
    <row r="447636" ht="12.75" customHeight="1" x14ac:dyDescent="0.2"/>
    <row r="447640" ht="12.75" customHeight="1" x14ac:dyDescent="0.2"/>
    <row r="447644" ht="12.75" customHeight="1" x14ac:dyDescent="0.2"/>
    <row r="447648" ht="12.75" customHeight="1" x14ac:dyDescent="0.2"/>
    <row r="447652" ht="12.75" customHeight="1" x14ac:dyDescent="0.2"/>
    <row r="447656" ht="12.75" customHeight="1" x14ac:dyDescent="0.2"/>
    <row r="447660" ht="12.75" customHeight="1" x14ac:dyDescent="0.2"/>
    <row r="447664" ht="12.75" customHeight="1" x14ac:dyDescent="0.2"/>
    <row r="447668" ht="12.75" customHeight="1" x14ac:dyDescent="0.2"/>
    <row r="447672" ht="12.75" customHeight="1" x14ac:dyDescent="0.2"/>
    <row r="447676" ht="12.75" customHeight="1" x14ac:dyDescent="0.2"/>
    <row r="447680" ht="12.75" customHeight="1" x14ac:dyDescent="0.2"/>
    <row r="447684" ht="12.75" customHeight="1" x14ac:dyDescent="0.2"/>
    <row r="447688" ht="12.75" customHeight="1" x14ac:dyDescent="0.2"/>
    <row r="447692" ht="12.75" customHeight="1" x14ac:dyDescent="0.2"/>
    <row r="447696" ht="12.75" customHeight="1" x14ac:dyDescent="0.2"/>
    <row r="447700" ht="12.75" customHeight="1" x14ac:dyDescent="0.2"/>
    <row r="447704" ht="12.75" customHeight="1" x14ac:dyDescent="0.2"/>
    <row r="447708" ht="12.75" customHeight="1" x14ac:dyDescent="0.2"/>
    <row r="447712" ht="12.75" customHeight="1" x14ac:dyDescent="0.2"/>
    <row r="447716" ht="12.75" customHeight="1" x14ac:dyDescent="0.2"/>
    <row r="447720" ht="12.75" customHeight="1" x14ac:dyDescent="0.2"/>
    <row r="447724" ht="12.75" customHeight="1" x14ac:dyDescent="0.2"/>
    <row r="447728" ht="12.75" customHeight="1" x14ac:dyDescent="0.2"/>
    <row r="447732" ht="12.75" customHeight="1" x14ac:dyDescent="0.2"/>
    <row r="447736" ht="12.75" customHeight="1" x14ac:dyDescent="0.2"/>
    <row r="447740" ht="12.75" customHeight="1" x14ac:dyDescent="0.2"/>
    <row r="447744" ht="12.75" customHeight="1" x14ac:dyDescent="0.2"/>
    <row r="447748" ht="12.75" customHeight="1" x14ac:dyDescent="0.2"/>
    <row r="447752" ht="12.75" customHeight="1" x14ac:dyDescent="0.2"/>
    <row r="447756" ht="12.75" customHeight="1" x14ac:dyDescent="0.2"/>
    <row r="447760" ht="12.75" customHeight="1" x14ac:dyDescent="0.2"/>
    <row r="447764" ht="12.75" customHeight="1" x14ac:dyDescent="0.2"/>
    <row r="447768" ht="12.75" customHeight="1" x14ac:dyDescent="0.2"/>
    <row r="447772" ht="12.75" customHeight="1" x14ac:dyDescent="0.2"/>
    <row r="447776" ht="12.75" customHeight="1" x14ac:dyDescent="0.2"/>
    <row r="447780" ht="12.75" customHeight="1" x14ac:dyDescent="0.2"/>
    <row r="447784" ht="12.75" customHeight="1" x14ac:dyDescent="0.2"/>
    <row r="447788" ht="12.75" customHeight="1" x14ac:dyDescent="0.2"/>
    <row r="447792" ht="12.75" customHeight="1" x14ac:dyDescent="0.2"/>
    <row r="447796" ht="12.75" customHeight="1" x14ac:dyDescent="0.2"/>
    <row r="447800" ht="12.75" customHeight="1" x14ac:dyDescent="0.2"/>
    <row r="447804" ht="12.75" customHeight="1" x14ac:dyDescent="0.2"/>
    <row r="447808" ht="12.75" customHeight="1" x14ac:dyDescent="0.2"/>
    <row r="447812" ht="12.75" customHeight="1" x14ac:dyDescent="0.2"/>
    <row r="447816" ht="12.75" customHeight="1" x14ac:dyDescent="0.2"/>
    <row r="447820" ht="12.75" customHeight="1" x14ac:dyDescent="0.2"/>
    <row r="447824" ht="12.75" customHeight="1" x14ac:dyDescent="0.2"/>
    <row r="447828" ht="12.75" customHeight="1" x14ac:dyDescent="0.2"/>
    <row r="447832" ht="12.75" customHeight="1" x14ac:dyDescent="0.2"/>
    <row r="447836" ht="12.75" customHeight="1" x14ac:dyDescent="0.2"/>
    <row r="447840" ht="12.75" customHeight="1" x14ac:dyDescent="0.2"/>
    <row r="447844" ht="12.75" customHeight="1" x14ac:dyDescent="0.2"/>
    <row r="447848" ht="12.75" customHeight="1" x14ac:dyDescent="0.2"/>
    <row r="447852" ht="12.75" customHeight="1" x14ac:dyDescent="0.2"/>
    <row r="447856" ht="12.75" customHeight="1" x14ac:dyDescent="0.2"/>
    <row r="447860" ht="12.75" customHeight="1" x14ac:dyDescent="0.2"/>
    <row r="447864" ht="12.75" customHeight="1" x14ac:dyDescent="0.2"/>
    <row r="447868" ht="12.75" customHeight="1" x14ac:dyDescent="0.2"/>
    <row r="447872" ht="12.75" customHeight="1" x14ac:dyDescent="0.2"/>
    <row r="447876" ht="12.75" customHeight="1" x14ac:dyDescent="0.2"/>
    <row r="447880" ht="12.75" customHeight="1" x14ac:dyDescent="0.2"/>
    <row r="447884" ht="12.75" customHeight="1" x14ac:dyDescent="0.2"/>
    <row r="447888" ht="12.75" customHeight="1" x14ac:dyDescent="0.2"/>
    <row r="447892" ht="12.75" customHeight="1" x14ac:dyDescent="0.2"/>
    <row r="447896" ht="12.75" customHeight="1" x14ac:dyDescent="0.2"/>
    <row r="447900" ht="12.75" customHeight="1" x14ac:dyDescent="0.2"/>
    <row r="447904" ht="12.75" customHeight="1" x14ac:dyDescent="0.2"/>
    <row r="447908" ht="12.75" customHeight="1" x14ac:dyDescent="0.2"/>
    <row r="447912" ht="12.75" customHeight="1" x14ac:dyDescent="0.2"/>
    <row r="447916" ht="12.75" customHeight="1" x14ac:dyDescent="0.2"/>
    <row r="447920" ht="12.75" customHeight="1" x14ac:dyDescent="0.2"/>
    <row r="447924" ht="12.75" customHeight="1" x14ac:dyDescent="0.2"/>
    <row r="447928" ht="12.75" customHeight="1" x14ac:dyDescent="0.2"/>
    <row r="447932" ht="12.75" customHeight="1" x14ac:dyDescent="0.2"/>
    <row r="447936" ht="12.75" customHeight="1" x14ac:dyDescent="0.2"/>
    <row r="447940" ht="12.75" customHeight="1" x14ac:dyDescent="0.2"/>
    <row r="447944" ht="12.75" customHeight="1" x14ac:dyDescent="0.2"/>
    <row r="447948" ht="12.75" customHeight="1" x14ac:dyDescent="0.2"/>
    <row r="447952" ht="12.75" customHeight="1" x14ac:dyDescent="0.2"/>
    <row r="447956" ht="12.75" customHeight="1" x14ac:dyDescent="0.2"/>
    <row r="447960" ht="12.75" customHeight="1" x14ac:dyDescent="0.2"/>
    <row r="447964" ht="12.75" customHeight="1" x14ac:dyDescent="0.2"/>
    <row r="447968" ht="12.75" customHeight="1" x14ac:dyDescent="0.2"/>
    <row r="447972" ht="12.75" customHeight="1" x14ac:dyDescent="0.2"/>
    <row r="447976" ht="12.75" customHeight="1" x14ac:dyDescent="0.2"/>
    <row r="447980" ht="12.75" customHeight="1" x14ac:dyDescent="0.2"/>
    <row r="447984" ht="12.75" customHeight="1" x14ac:dyDescent="0.2"/>
    <row r="447988" ht="12.75" customHeight="1" x14ac:dyDescent="0.2"/>
    <row r="447992" ht="12.75" customHeight="1" x14ac:dyDescent="0.2"/>
    <row r="447996" ht="12.75" customHeight="1" x14ac:dyDescent="0.2"/>
    <row r="448000" ht="12.75" customHeight="1" x14ac:dyDescent="0.2"/>
    <row r="448004" ht="12.75" customHeight="1" x14ac:dyDescent="0.2"/>
    <row r="448008" ht="12.75" customHeight="1" x14ac:dyDescent="0.2"/>
    <row r="448012" ht="12.75" customHeight="1" x14ac:dyDescent="0.2"/>
    <row r="448016" ht="12.75" customHeight="1" x14ac:dyDescent="0.2"/>
    <row r="448020" ht="12.75" customHeight="1" x14ac:dyDescent="0.2"/>
    <row r="448024" ht="12.75" customHeight="1" x14ac:dyDescent="0.2"/>
    <row r="448028" ht="12.75" customHeight="1" x14ac:dyDescent="0.2"/>
    <row r="448032" ht="12.75" customHeight="1" x14ac:dyDescent="0.2"/>
    <row r="448036" ht="12.75" customHeight="1" x14ac:dyDescent="0.2"/>
    <row r="448040" ht="12.75" customHeight="1" x14ac:dyDescent="0.2"/>
    <row r="448044" ht="12.75" customHeight="1" x14ac:dyDescent="0.2"/>
    <row r="448048" ht="12.75" customHeight="1" x14ac:dyDescent="0.2"/>
    <row r="448052" ht="12.75" customHeight="1" x14ac:dyDescent="0.2"/>
    <row r="448056" ht="12.75" customHeight="1" x14ac:dyDescent="0.2"/>
    <row r="448060" ht="12.75" customHeight="1" x14ac:dyDescent="0.2"/>
    <row r="448064" ht="12.75" customHeight="1" x14ac:dyDescent="0.2"/>
    <row r="448068" ht="12.75" customHeight="1" x14ac:dyDescent="0.2"/>
    <row r="448072" ht="12.75" customHeight="1" x14ac:dyDescent="0.2"/>
    <row r="448076" ht="12.75" customHeight="1" x14ac:dyDescent="0.2"/>
    <row r="448080" ht="12.75" customHeight="1" x14ac:dyDescent="0.2"/>
    <row r="448084" ht="12.75" customHeight="1" x14ac:dyDescent="0.2"/>
    <row r="448088" ht="12.75" customHeight="1" x14ac:dyDescent="0.2"/>
    <row r="448092" ht="12.75" customHeight="1" x14ac:dyDescent="0.2"/>
    <row r="448096" ht="12.75" customHeight="1" x14ac:dyDescent="0.2"/>
    <row r="448100" ht="12.75" customHeight="1" x14ac:dyDescent="0.2"/>
    <row r="448104" ht="12.75" customHeight="1" x14ac:dyDescent="0.2"/>
    <row r="448108" ht="12.75" customHeight="1" x14ac:dyDescent="0.2"/>
    <row r="448112" ht="12.75" customHeight="1" x14ac:dyDescent="0.2"/>
    <row r="448116" ht="12.75" customHeight="1" x14ac:dyDescent="0.2"/>
    <row r="448120" ht="12.75" customHeight="1" x14ac:dyDescent="0.2"/>
    <row r="448124" ht="12.75" customHeight="1" x14ac:dyDescent="0.2"/>
    <row r="448128" ht="12.75" customHeight="1" x14ac:dyDescent="0.2"/>
    <row r="448132" ht="12.75" customHeight="1" x14ac:dyDescent="0.2"/>
    <row r="448136" ht="12.75" customHeight="1" x14ac:dyDescent="0.2"/>
    <row r="448140" ht="12.75" customHeight="1" x14ac:dyDescent="0.2"/>
    <row r="448144" ht="12.75" customHeight="1" x14ac:dyDescent="0.2"/>
    <row r="448148" ht="12.75" customHeight="1" x14ac:dyDescent="0.2"/>
    <row r="448152" ht="12.75" customHeight="1" x14ac:dyDescent="0.2"/>
    <row r="448156" ht="12.75" customHeight="1" x14ac:dyDescent="0.2"/>
    <row r="448160" ht="12.75" customHeight="1" x14ac:dyDescent="0.2"/>
    <row r="448164" ht="12.75" customHeight="1" x14ac:dyDescent="0.2"/>
    <row r="448168" ht="12.75" customHeight="1" x14ac:dyDescent="0.2"/>
    <row r="448172" ht="12.75" customHeight="1" x14ac:dyDescent="0.2"/>
    <row r="448176" ht="12.75" customHeight="1" x14ac:dyDescent="0.2"/>
    <row r="448180" ht="12.75" customHeight="1" x14ac:dyDescent="0.2"/>
    <row r="448184" ht="12.75" customHeight="1" x14ac:dyDescent="0.2"/>
    <row r="448188" ht="12.75" customHeight="1" x14ac:dyDescent="0.2"/>
    <row r="448192" ht="12.75" customHeight="1" x14ac:dyDescent="0.2"/>
    <row r="448196" ht="12.75" customHeight="1" x14ac:dyDescent="0.2"/>
    <row r="448200" ht="12.75" customHeight="1" x14ac:dyDescent="0.2"/>
    <row r="448204" ht="12.75" customHeight="1" x14ac:dyDescent="0.2"/>
    <row r="448208" ht="12.75" customHeight="1" x14ac:dyDescent="0.2"/>
    <row r="448212" ht="12.75" customHeight="1" x14ac:dyDescent="0.2"/>
    <row r="448216" ht="12.75" customHeight="1" x14ac:dyDescent="0.2"/>
    <row r="448220" ht="12.75" customHeight="1" x14ac:dyDescent="0.2"/>
    <row r="448224" ht="12.75" customHeight="1" x14ac:dyDescent="0.2"/>
    <row r="448228" ht="12.75" customHeight="1" x14ac:dyDescent="0.2"/>
    <row r="448232" ht="12.75" customHeight="1" x14ac:dyDescent="0.2"/>
    <row r="448236" ht="12.75" customHeight="1" x14ac:dyDescent="0.2"/>
    <row r="448240" ht="12.75" customHeight="1" x14ac:dyDescent="0.2"/>
    <row r="448244" ht="12.75" customHeight="1" x14ac:dyDescent="0.2"/>
    <row r="448248" ht="12.75" customHeight="1" x14ac:dyDescent="0.2"/>
    <row r="448252" ht="12.75" customHeight="1" x14ac:dyDescent="0.2"/>
    <row r="448256" ht="12.75" customHeight="1" x14ac:dyDescent="0.2"/>
    <row r="448260" ht="12.75" customHeight="1" x14ac:dyDescent="0.2"/>
    <row r="448264" ht="12.75" customHeight="1" x14ac:dyDescent="0.2"/>
    <row r="448268" ht="12.75" customHeight="1" x14ac:dyDescent="0.2"/>
    <row r="448272" ht="12.75" customHeight="1" x14ac:dyDescent="0.2"/>
    <row r="448276" ht="12.75" customHeight="1" x14ac:dyDescent="0.2"/>
    <row r="448280" ht="12.75" customHeight="1" x14ac:dyDescent="0.2"/>
    <row r="448284" ht="12.75" customHeight="1" x14ac:dyDescent="0.2"/>
    <row r="448288" ht="12.75" customHeight="1" x14ac:dyDescent="0.2"/>
    <row r="448292" ht="12.75" customHeight="1" x14ac:dyDescent="0.2"/>
    <row r="448296" ht="12.75" customHeight="1" x14ac:dyDescent="0.2"/>
    <row r="448300" ht="12.75" customHeight="1" x14ac:dyDescent="0.2"/>
    <row r="448304" ht="12.75" customHeight="1" x14ac:dyDescent="0.2"/>
    <row r="448308" ht="12.75" customHeight="1" x14ac:dyDescent="0.2"/>
    <row r="448312" ht="12.75" customHeight="1" x14ac:dyDescent="0.2"/>
    <row r="448316" ht="12.75" customHeight="1" x14ac:dyDescent="0.2"/>
    <row r="448320" ht="12.75" customHeight="1" x14ac:dyDescent="0.2"/>
    <row r="448324" ht="12.75" customHeight="1" x14ac:dyDescent="0.2"/>
    <row r="448328" ht="12.75" customHeight="1" x14ac:dyDescent="0.2"/>
    <row r="448332" ht="12.75" customHeight="1" x14ac:dyDescent="0.2"/>
    <row r="448336" ht="12.75" customHeight="1" x14ac:dyDescent="0.2"/>
    <row r="448340" ht="12.75" customHeight="1" x14ac:dyDescent="0.2"/>
    <row r="448344" ht="12.75" customHeight="1" x14ac:dyDescent="0.2"/>
    <row r="448348" ht="12.75" customHeight="1" x14ac:dyDescent="0.2"/>
    <row r="448352" ht="12.75" customHeight="1" x14ac:dyDescent="0.2"/>
    <row r="448356" ht="12.75" customHeight="1" x14ac:dyDescent="0.2"/>
    <row r="448360" ht="12.75" customHeight="1" x14ac:dyDescent="0.2"/>
    <row r="448364" ht="12.75" customHeight="1" x14ac:dyDescent="0.2"/>
    <row r="448368" ht="12.75" customHeight="1" x14ac:dyDescent="0.2"/>
    <row r="448372" ht="12.75" customHeight="1" x14ac:dyDescent="0.2"/>
    <row r="448376" ht="12.75" customHeight="1" x14ac:dyDescent="0.2"/>
    <row r="448380" ht="12.75" customHeight="1" x14ac:dyDescent="0.2"/>
    <row r="448384" ht="12.75" customHeight="1" x14ac:dyDescent="0.2"/>
    <row r="448388" ht="12.75" customHeight="1" x14ac:dyDescent="0.2"/>
    <row r="448392" ht="12.75" customHeight="1" x14ac:dyDescent="0.2"/>
    <row r="448396" ht="12.75" customHeight="1" x14ac:dyDescent="0.2"/>
    <row r="448400" ht="12.75" customHeight="1" x14ac:dyDescent="0.2"/>
    <row r="448404" ht="12.75" customHeight="1" x14ac:dyDescent="0.2"/>
    <row r="448408" ht="12.75" customHeight="1" x14ac:dyDescent="0.2"/>
    <row r="448412" ht="12.75" customHeight="1" x14ac:dyDescent="0.2"/>
    <row r="448416" ht="12.75" customHeight="1" x14ac:dyDescent="0.2"/>
    <row r="448420" ht="12.75" customHeight="1" x14ac:dyDescent="0.2"/>
    <row r="448424" ht="12.75" customHeight="1" x14ac:dyDescent="0.2"/>
    <row r="448428" ht="12.75" customHeight="1" x14ac:dyDescent="0.2"/>
    <row r="448432" ht="12.75" customHeight="1" x14ac:dyDescent="0.2"/>
    <row r="448436" ht="12.75" customHeight="1" x14ac:dyDescent="0.2"/>
    <row r="448440" ht="12.75" customHeight="1" x14ac:dyDescent="0.2"/>
    <row r="448444" ht="12.75" customHeight="1" x14ac:dyDescent="0.2"/>
    <row r="448448" ht="12.75" customHeight="1" x14ac:dyDescent="0.2"/>
    <row r="448452" ht="12.75" customHeight="1" x14ac:dyDescent="0.2"/>
    <row r="448456" ht="12.75" customHeight="1" x14ac:dyDescent="0.2"/>
    <row r="448460" ht="12.75" customHeight="1" x14ac:dyDescent="0.2"/>
    <row r="448464" ht="12.75" customHeight="1" x14ac:dyDescent="0.2"/>
    <row r="448468" ht="12.75" customHeight="1" x14ac:dyDescent="0.2"/>
    <row r="448472" ht="12.75" customHeight="1" x14ac:dyDescent="0.2"/>
    <row r="448476" ht="12.75" customHeight="1" x14ac:dyDescent="0.2"/>
    <row r="448480" ht="12.75" customHeight="1" x14ac:dyDescent="0.2"/>
    <row r="448484" ht="12.75" customHeight="1" x14ac:dyDescent="0.2"/>
    <row r="448488" ht="12.75" customHeight="1" x14ac:dyDescent="0.2"/>
    <row r="448492" ht="12.75" customHeight="1" x14ac:dyDescent="0.2"/>
    <row r="448496" ht="12.75" customHeight="1" x14ac:dyDescent="0.2"/>
    <row r="448500" ht="12.75" customHeight="1" x14ac:dyDescent="0.2"/>
    <row r="448504" ht="12.75" customHeight="1" x14ac:dyDescent="0.2"/>
    <row r="448508" ht="12.75" customHeight="1" x14ac:dyDescent="0.2"/>
    <row r="448512" ht="12.75" customHeight="1" x14ac:dyDescent="0.2"/>
    <row r="448516" ht="12.75" customHeight="1" x14ac:dyDescent="0.2"/>
    <row r="448520" ht="12.75" customHeight="1" x14ac:dyDescent="0.2"/>
    <row r="448524" ht="12.75" customHeight="1" x14ac:dyDescent="0.2"/>
    <row r="448528" ht="12.75" customHeight="1" x14ac:dyDescent="0.2"/>
    <row r="448532" ht="12.75" customHeight="1" x14ac:dyDescent="0.2"/>
    <row r="448536" ht="12.75" customHeight="1" x14ac:dyDescent="0.2"/>
    <row r="448540" ht="12.75" customHeight="1" x14ac:dyDescent="0.2"/>
    <row r="448544" ht="12.75" customHeight="1" x14ac:dyDescent="0.2"/>
    <row r="448548" ht="12.75" customHeight="1" x14ac:dyDescent="0.2"/>
    <row r="448552" ht="12.75" customHeight="1" x14ac:dyDescent="0.2"/>
    <row r="448556" ht="12.75" customHeight="1" x14ac:dyDescent="0.2"/>
    <row r="448560" ht="12.75" customHeight="1" x14ac:dyDescent="0.2"/>
    <row r="448564" ht="12.75" customHeight="1" x14ac:dyDescent="0.2"/>
    <row r="448568" ht="12.75" customHeight="1" x14ac:dyDescent="0.2"/>
    <row r="448572" ht="12.75" customHeight="1" x14ac:dyDescent="0.2"/>
    <row r="448576" ht="12.75" customHeight="1" x14ac:dyDescent="0.2"/>
    <row r="448580" ht="12.75" customHeight="1" x14ac:dyDescent="0.2"/>
    <row r="448584" ht="12.75" customHeight="1" x14ac:dyDescent="0.2"/>
    <row r="448588" ht="12.75" customHeight="1" x14ac:dyDescent="0.2"/>
    <row r="448592" ht="12.75" customHeight="1" x14ac:dyDescent="0.2"/>
    <row r="448596" ht="12.75" customHeight="1" x14ac:dyDescent="0.2"/>
    <row r="448600" ht="12.75" customHeight="1" x14ac:dyDescent="0.2"/>
    <row r="448604" ht="12.75" customHeight="1" x14ac:dyDescent="0.2"/>
    <row r="448608" ht="12.75" customHeight="1" x14ac:dyDescent="0.2"/>
    <row r="448612" ht="12.75" customHeight="1" x14ac:dyDescent="0.2"/>
    <row r="448616" ht="12.75" customHeight="1" x14ac:dyDescent="0.2"/>
    <row r="448620" ht="12.75" customHeight="1" x14ac:dyDescent="0.2"/>
    <row r="448624" ht="12.75" customHeight="1" x14ac:dyDescent="0.2"/>
    <row r="448628" ht="12.75" customHeight="1" x14ac:dyDescent="0.2"/>
    <row r="448632" ht="12.75" customHeight="1" x14ac:dyDescent="0.2"/>
    <row r="448636" ht="12.75" customHeight="1" x14ac:dyDescent="0.2"/>
    <row r="448640" ht="12.75" customHeight="1" x14ac:dyDescent="0.2"/>
    <row r="448644" ht="12.75" customHeight="1" x14ac:dyDescent="0.2"/>
    <row r="448648" ht="12.75" customHeight="1" x14ac:dyDescent="0.2"/>
    <row r="448652" ht="12.75" customHeight="1" x14ac:dyDescent="0.2"/>
    <row r="448656" ht="12.75" customHeight="1" x14ac:dyDescent="0.2"/>
    <row r="448660" ht="12.75" customHeight="1" x14ac:dyDescent="0.2"/>
    <row r="448664" ht="12.75" customHeight="1" x14ac:dyDescent="0.2"/>
    <row r="448668" ht="12.75" customHeight="1" x14ac:dyDescent="0.2"/>
    <row r="448672" ht="12.75" customHeight="1" x14ac:dyDescent="0.2"/>
    <row r="448676" ht="12.75" customHeight="1" x14ac:dyDescent="0.2"/>
    <row r="448680" ht="12.75" customHeight="1" x14ac:dyDescent="0.2"/>
    <row r="448684" ht="12.75" customHeight="1" x14ac:dyDescent="0.2"/>
    <row r="448688" ht="12.75" customHeight="1" x14ac:dyDescent="0.2"/>
    <row r="448692" ht="12.75" customHeight="1" x14ac:dyDescent="0.2"/>
    <row r="448696" ht="12.75" customHeight="1" x14ac:dyDescent="0.2"/>
    <row r="448700" ht="12.75" customHeight="1" x14ac:dyDescent="0.2"/>
    <row r="448704" ht="12.75" customHeight="1" x14ac:dyDescent="0.2"/>
    <row r="448708" ht="12.75" customHeight="1" x14ac:dyDescent="0.2"/>
    <row r="448712" ht="12.75" customHeight="1" x14ac:dyDescent="0.2"/>
    <row r="448716" ht="12.75" customHeight="1" x14ac:dyDescent="0.2"/>
    <row r="448720" ht="12.75" customHeight="1" x14ac:dyDescent="0.2"/>
    <row r="448724" ht="12.75" customHeight="1" x14ac:dyDescent="0.2"/>
    <row r="448728" ht="12.75" customHeight="1" x14ac:dyDescent="0.2"/>
    <row r="448732" ht="12.75" customHeight="1" x14ac:dyDescent="0.2"/>
    <row r="448736" ht="12.75" customHeight="1" x14ac:dyDescent="0.2"/>
    <row r="448740" ht="12.75" customHeight="1" x14ac:dyDescent="0.2"/>
    <row r="448744" ht="12.75" customHeight="1" x14ac:dyDescent="0.2"/>
    <row r="448748" ht="12.75" customHeight="1" x14ac:dyDescent="0.2"/>
    <row r="448752" ht="12.75" customHeight="1" x14ac:dyDescent="0.2"/>
    <row r="448756" ht="12.75" customHeight="1" x14ac:dyDescent="0.2"/>
    <row r="448760" ht="12.75" customHeight="1" x14ac:dyDescent="0.2"/>
    <row r="448764" ht="12.75" customHeight="1" x14ac:dyDescent="0.2"/>
    <row r="448768" ht="12.75" customHeight="1" x14ac:dyDescent="0.2"/>
    <row r="448772" ht="12.75" customHeight="1" x14ac:dyDescent="0.2"/>
    <row r="448776" ht="12.75" customHeight="1" x14ac:dyDescent="0.2"/>
    <row r="448780" ht="12.75" customHeight="1" x14ac:dyDescent="0.2"/>
    <row r="448784" ht="12.75" customHeight="1" x14ac:dyDescent="0.2"/>
    <row r="448788" ht="12.75" customHeight="1" x14ac:dyDescent="0.2"/>
    <row r="448792" ht="12.75" customHeight="1" x14ac:dyDescent="0.2"/>
    <row r="448796" ht="12.75" customHeight="1" x14ac:dyDescent="0.2"/>
    <row r="448800" ht="12.75" customHeight="1" x14ac:dyDescent="0.2"/>
    <row r="448804" ht="12.75" customHeight="1" x14ac:dyDescent="0.2"/>
    <row r="448808" ht="12.75" customHeight="1" x14ac:dyDescent="0.2"/>
    <row r="448812" ht="12.75" customHeight="1" x14ac:dyDescent="0.2"/>
    <row r="448816" ht="12.75" customHeight="1" x14ac:dyDescent="0.2"/>
    <row r="448820" ht="12.75" customHeight="1" x14ac:dyDescent="0.2"/>
    <row r="448824" ht="12.75" customHeight="1" x14ac:dyDescent="0.2"/>
    <row r="448828" ht="12.75" customHeight="1" x14ac:dyDescent="0.2"/>
    <row r="448832" ht="12.75" customHeight="1" x14ac:dyDescent="0.2"/>
    <row r="448836" ht="12.75" customHeight="1" x14ac:dyDescent="0.2"/>
    <row r="448840" ht="12.75" customHeight="1" x14ac:dyDescent="0.2"/>
    <row r="448844" ht="12.75" customHeight="1" x14ac:dyDescent="0.2"/>
    <row r="448848" ht="12.75" customHeight="1" x14ac:dyDescent="0.2"/>
    <row r="448852" ht="12.75" customHeight="1" x14ac:dyDescent="0.2"/>
    <row r="448856" ht="12.75" customHeight="1" x14ac:dyDescent="0.2"/>
    <row r="448860" ht="12.75" customHeight="1" x14ac:dyDescent="0.2"/>
    <row r="448864" ht="12.75" customHeight="1" x14ac:dyDescent="0.2"/>
    <row r="448868" ht="12.75" customHeight="1" x14ac:dyDescent="0.2"/>
    <row r="448872" ht="12.75" customHeight="1" x14ac:dyDescent="0.2"/>
    <row r="448876" ht="12.75" customHeight="1" x14ac:dyDescent="0.2"/>
    <row r="448880" ht="12.75" customHeight="1" x14ac:dyDescent="0.2"/>
    <row r="448884" ht="12.75" customHeight="1" x14ac:dyDescent="0.2"/>
    <row r="448888" ht="12.75" customHeight="1" x14ac:dyDescent="0.2"/>
    <row r="448892" ht="12.75" customHeight="1" x14ac:dyDescent="0.2"/>
    <row r="448896" ht="12.75" customHeight="1" x14ac:dyDescent="0.2"/>
    <row r="448900" ht="12.75" customHeight="1" x14ac:dyDescent="0.2"/>
    <row r="448904" ht="12.75" customHeight="1" x14ac:dyDescent="0.2"/>
    <row r="448908" ht="12.75" customHeight="1" x14ac:dyDescent="0.2"/>
    <row r="448912" ht="12.75" customHeight="1" x14ac:dyDescent="0.2"/>
    <row r="448916" ht="12.75" customHeight="1" x14ac:dyDescent="0.2"/>
    <row r="448920" ht="12.75" customHeight="1" x14ac:dyDescent="0.2"/>
    <row r="448924" ht="12.75" customHeight="1" x14ac:dyDescent="0.2"/>
    <row r="448928" ht="12.75" customHeight="1" x14ac:dyDescent="0.2"/>
    <row r="448932" ht="12.75" customHeight="1" x14ac:dyDescent="0.2"/>
    <row r="448936" ht="12.75" customHeight="1" x14ac:dyDescent="0.2"/>
    <row r="448940" ht="12.75" customHeight="1" x14ac:dyDescent="0.2"/>
    <row r="448944" ht="12.75" customHeight="1" x14ac:dyDescent="0.2"/>
    <row r="448948" ht="12.75" customHeight="1" x14ac:dyDescent="0.2"/>
    <row r="448952" ht="12.75" customHeight="1" x14ac:dyDescent="0.2"/>
    <row r="448956" ht="12.75" customHeight="1" x14ac:dyDescent="0.2"/>
    <row r="448960" ht="12.75" customHeight="1" x14ac:dyDescent="0.2"/>
    <row r="448964" ht="12.75" customHeight="1" x14ac:dyDescent="0.2"/>
    <row r="448968" ht="12.75" customHeight="1" x14ac:dyDescent="0.2"/>
    <row r="448972" ht="12.75" customHeight="1" x14ac:dyDescent="0.2"/>
    <row r="448976" ht="12.75" customHeight="1" x14ac:dyDescent="0.2"/>
    <row r="448980" ht="12.75" customHeight="1" x14ac:dyDescent="0.2"/>
    <row r="448984" ht="12.75" customHeight="1" x14ac:dyDescent="0.2"/>
    <row r="448988" ht="12.75" customHeight="1" x14ac:dyDescent="0.2"/>
    <row r="448992" ht="12.75" customHeight="1" x14ac:dyDescent="0.2"/>
    <row r="448996" ht="12.75" customHeight="1" x14ac:dyDescent="0.2"/>
    <row r="449000" ht="12.75" customHeight="1" x14ac:dyDescent="0.2"/>
    <row r="449004" ht="12.75" customHeight="1" x14ac:dyDescent="0.2"/>
    <row r="449008" ht="12.75" customHeight="1" x14ac:dyDescent="0.2"/>
    <row r="449012" ht="12.75" customHeight="1" x14ac:dyDescent="0.2"/>
    <row r="449016" ht="12.75" customHeight="1" x14ac:dyDescent="0.2"/>
    <row r="449020" ht="12.75" customHeight="1" x14ac:dyDescent="0.2"/>
    <row r="449024" ht="12.75" customHeight="1" x14ac:dyDescent="0.2"/>
    <row r="449028" ht="12.75" customHeight="1" x14ac:dyDescent="0.2"/>
    <row r="449032" ht="12.75" customHeight="1" x14ac:dyDescent="0.2"/>
    <row r="449036" ht="12.75" customHeight="1" x14ac:dyDescent="0.2"/>
    <row r="449040" ht="12.75" customHeight="1" x14ac:dyDescent="0.2"/>
    <row r="449044" ht="12.75" customHeight="1" x14ac:dyDescent="0.2"/>
    <row r="449048" ht="12.75" customHeight="1" x14ac:dyDescent="0.2"/>
    <row r="449052" ht="12.75" customHeight="1" x14ac:dyDescent="0.2"/>
    <row r="449056" ht="12.75" customHeight="1" x14ac:dyDescent="0.2"/>
    <row r="449060" ht="12.75" customHeight="1" x14ac:dyDescent="0.2"/>
    <row r="449064" ht="12.75" customHeight="1" x14ac:dyDescent="0.2"/>
    <row r="449068" ht="12.75" customHeight="1" x14ac:dyDescent="0.2"/>
    <row r="449072" ht="12.75" customHeight="1" x14ac:dyDescent="0.2"/>
    <row r="449076" ht="12.75" customHeight="1" x14ac:dyDescent="0.2"/>
    <row r="449080" ht="12.75" customHeight="1" x14ac:dyDescent="0.2"/>
    <row r="449084" ht="12.75" customHeight="1" x14ac:dyDescent="0.2"/>
    <row r="449088" ht="12.75" customHeight="1" x14ac:dyDescent="0.2"/>
    <row r="449092" ht="12.75" customHeight="1" x14ac:dyDescent="0.2"/>
    <row r="449096" ht="12.75" customHeight="1" x14ac:dyDescent="0.2"/>
    <row r="449100" ht="12.75" customHeight="1" x14ac:dyDescent="0.2"/>
    <row r="449104" ht="12.75" customHeight="1" x14ac:dyDescent="0.2"/>
    <row r="449108" ht="12.75" customHeight="1" x14ac:dyDescent="0.2"/>
    <row r="449112" ht="12.75" customHeight="1" x14ac:dyDescent="0.2"/>
    <row r="449116" ht="12.75" customHeight="1" x14ac:dyDescent="0.2"/>
    <row r="449120" ht="12.75" customHeight="1" x14ac:dyDescent="0.2"/>
    <row r="449124" ht="12.75" customHeight="1" x14ac:dyDescent="0.2"/>
    <row r="449128" ht="12.75" customHeight="1" x14ac:dyDescent="0.2"/>
    <row r="449132" ht="12.75" customHeight="1" x14ac:dyDescent="0.2"/>
    <row r="449136" ht="12.75" customHeight="1" x14ac:dyDescent="0.2"/>
    <row r="449140" ht="12.75" customHeight="1" x14ac:dyDescent="0.2"/>
    <row r="449144" ht="12.75" customHeight="1" x14ac:dyDescent="0.2"/>
    <row r="449148" ht="12.75" customHeight="1" x14ac:dyDescent="0.2"/>
    <row r="449152" ht="12.75" customHeight="1" x14ac:dyDescent="0.2"/>
    <row r="449156" ht="12.75" customHeight="1" x14ac:dyDescent="0.2"/>
    <row r="449160" ht="12.75" customHeight="1" x14ac:dyDescent="0.2"/>
    <row r="449164" ht="12.75" customHeight="1" x14ac:dyDescent="0.2"/>
    <row r="449168" ht="12.75" customHeight="1" x14ac:dyDescent="0.2"/>
    <row r="449172" ht="12.75" customHeight="1" x14ac:dyDescent="0.2"/>
    <row r="449176" ht="12.75" customHeight="1" x14ac:dyDescent="0.2"/>
    <row r="449180" ht="12.75" customHeight="1" x14ac:dyDescent="0.2"/>
    <row r="449184" ht="12.75" customHeight="1" x14ac:dyDescent="0.2"/>
    <row r="449188" ht="12.75" customHeight="1" x14ac:dyDescent="0.2"/>
    <row r="449192" ht="12.75" customHeight="1" x14ac:dyDescent="0.2"/>
    <row r="449196" ht="12.75" customHeight="1" x14ac:dyDescent="0.2"/>
    <row r="449200" ht="12.75" customHeight="1" x14ac:dyDescent="0.2"/>
    <row r="449204" ht="12.75" customHeight="1" x14ac:dyDescent="0.2"/>
    <row r="449208" ht="12.75" customHeight="1" x14ac:dyDescent="0.2"/>
    <row r="449212" ht="12.75" customHeight="1" x14ac:dyDescent="0.2"/>
    <row r="449216" ht="12.75" customHeight="1" x14ac:dyDescent="0.2"/>
    <row r="449220" ht="12.75" customHeight="1" x14ac:dyDescent="0.2"/>
    <row r="449224" ht="12.75" customHeight="1" x14ac:dyDescent="0.2"/>
    <row r="449228" ht="12.75" customHeight="1" x14ac:dyDescent="0.2"/>
    <row r="449232" ht="12.75" customHeight="1" x14ac:dyDescent="0.2"/>
    <row r="449236" ht="12.75" customHeight="1" x14ac:dyDescent="0.2"/>
    <row r="449240" ht="12.75" customHeight="1" x14ac:dyDescent="0.2"/>
    <row r="449244" ht="12.75" customHeight="1" x14ac:dyDescent="0.2"/>
    <row r="449248" ht="12.75" customHeight="1" x14ac:dyDescent="0.2"/>
    <row r="449252" ht="12.75" customHeight="1" x14ac:dyDescent="0.2"/>
    <row r="449256" ht="12.75" customHeight="1" x14ac:dyDescent="0.2"/>
    <row r="449260" ht="12.75" customHeight="1" x14ac:dyDescent="0.2"/>
    <row r="449264" ht="12.75" customHeight="1" x14ac:dyDescent="0.2"/>
    <row r="449268" ht="12.75" customHeight="1" x14ac:dyDescent="0.2"/>
    <row r="449272" ht="12.75" customHeight="1" x14ac:dyDescent="0.2"/>
    <row r="449276" ht="12.75" customHeight="1" x14ac:dyDescent="0.2"/>
    <row r="449280" ht="12.75" customHeight="1" x14ac:dyDescent="0.2"/>
    <row r="449284" ht="12.75" customHeight="1" x14ac:dyDescent="0.2"/>
    <row r="449288" ht="12.75" customHeight="1" x14ac:dyDescent="0.2"/>
    <row r="449292" ht="12.75" customHeight="1" x14ac:dyDescent="0.2"/>
    <row r="449296" ht="12.75" customHeight="1" x14ac:dyDescent="0.2"/>
    <row r="449300" ht="12.75" customHeight="1" x14ac:dyDescent="0.2"/>
    <row r="449304" ht="12.75" customHeight="1" x14ac:dyDescent="0.2"/>
    <row r="449308" ht="12.75" customHeight="1" x14ac:dyDescent="0.2"/>
    <row r="449312" ht="12.75" customHeight="1" x14ac:dyDescent="0.2"/>
    <row r="449316" ht="12.75" customHeight="1" x14ac:dyDescent="0.2"/>
    <row r="449320" ht="12.75" customHeight="1" x14ac:dyDescent="0.2"/>
    <row r="449324" ht="12.75" customHeight="1" x14ac:dyDescent="0.2"/>
    <row r="449328" ht="12.75" customHeight="1" x14ac:dyDescent="0.2"/>
    <row r="449332" ht="12.75" customHeight="1" x14ac:dyDescent="0.2"/>
    <row r="449336" ht="12.75" customHeight="1" x14ac:dyDescent="0.2"/>
    <row r="449340" ht="12.75" customHeight="1" x14ac:dyDescent="0.2"/>
    <row r="449344" ht="12.75" customHeight="1" x14ac:dyDescent="0.2"/>
    <row r="449348" ht="12.75" customHeight="1" x14ac:dyDescent="0.2"/>
    <row r="449352" ht="12.75" customHeight="1" x14ac:dyDescent="0.2"/>
    <row r="449356" ht="12.75" customHeight="1" x14ac:dyDescent="0.2"/>
    <row r="449360" ht="12.75" customHeight="1" x14ac:dyDescent="0.2"/>
    <row r="449364" ht="12.75" customHeight="1" x14ac:dyDescent="0.2"/>
    <row r="449368" ht="12.75" customHeight="1" x14ac:dyDescent="0.2"/>
    <row r="449372" ht="12.75" customHeight="1" x14ac:dyDescent="0.2"/>
    <row r="449376" ht="12.75" customHeight="1" x14ac:dyDescent="0.2"/>
    <row r="449380" ht="12.75" customHeight="1" x14ac:dyDescent="0.2"/>
    <row r="449384" ht="12.75" customHeight="1" x14ac:dyDescent="0.2"/>
    <row r="449388" ht="12.75" customHeight="1" x14ac:dyDescent="0.2"/>
    <row r="449392" ht="12.75" customHeight="1" x14ac:dyDescent="0.2"/>
    <row r="449396" ht="12.75" customHeight="1" x14ac:dyDescent="0.2"/>
    <row r="449400" ht="12.75" customHeight="1" x14ac:dyDescent="0.2"/>
    <row r="449404" ht="12.75" customHeight="1" x14ac:dyDescent="0.2"/>
    <row r="449408" ht="12.75" customHeight="1" x14ac:dyDescent="0.2"/>
    <row r="449412" ht="12.75" customHeight="1" x14ac:dyDescent="0.2"/>
    <row r="449416" ht="12.75" customHeight="1" x14ac:dyDescent="0.2"/>
    <row r="449420" ht="12.75" customHeight="1" x14ac:dyDescent="0.2"/>
    <row r="449424" ht="12.75" customHeight="1" x14ac:dyDescent="0.2"/>
    <row r="449428" ht="12.75" customHeight="1" x14ac:dyDescent="0.2"/>
    <row r="449432" ht="12.75" customHeight="1" x14ac:dyDescent="0.2"/>
    <row r="449436" ht="12.75" customHeight="1" x14ac:dyDescent="0.2"/>
    <row r="449440" ht="12.75" customHeight="1" x14ac:dyDescent="0.2"/>
    <row r="449444" ht="12.75" customHeight="1" x14ac:dyDescent="0.2"/>
    <row r="449448" ht="12.75" customHeight="1" x14ac:dyDescent="0.2"/>
    <row r="449452" ht="12.75" customHeight="1" x14ac:dyDescent="0.2"/>
    <row r="449456" ht="12.75" customHeight="1" x14ac:dyDescent="0.2"/>
    <row r="449460" ht="12.75" customHeight="1" x14ac:dyDescent="0.2"/>
    <row r="449464" ht="12.75" customHeight="1" x14ac:dyDescent="0.2"/>
    <row r="449468" ht="12.75" customHeight="1" x14ac:dyDescent="0.2"/>
    <row r="449472" ht="12.75" customHeight="1" x14ac:dyDescent="0.2"/>
    <row r="449476" ht="12.75" customHeight="1" x14ac:dyDescent="0.2"/>
    <row r="449480" ht="12.75" customHeight="1" x14ac:dyDescent="0.2"/>
    <row r="449484" ht="12.75" customHeight="1" x14ac:dyDescent="0.2"/>
    <row r="449488" ht="12.75" customHeight="1" x14ac:dyDescent="0.2"/>
    <row r="449492" ht="12.75" customHeight="1" x14ac:dyDescent="0.2"/>
    <row r="449496" ht="12.75" customHeight="1" x14ac:dyDescent="0.2"/>
    <row r="449500" ht="12.75" customHeight="1" x14ac:dyDescent="0.2"/>
    <row r="449504" ht="12.75" customHeight="1" x14ac:dyDescent="0.2"/>
    <row r="449508" ht="12.75" customHeight="1" x14ac:dyDescent="0.2"/>
    <row r="449512" ht="12.75" customHeight="1" x14ac:dyDescent="0.2"/>
    <row r="449516" ht="12.75" customHeight="1" x14ac:dyDescent="0.2"/>
    <row r="449520" ht="12.75" customHeight="1" x14ac:dyDescent="0.2"/>
    <row r="449524" ht="12.75" customHeight="1" x14ac:dyDescent="0.2"/>
    <row r="449528" ht="12.75" customHeight="1" x14ac:dyDescent="0.2"/>
    <row r="449532" ht="12.75" customHeight="1" x14ac:dyDescent="0.2"/>
    <row r="449536" ht="12.75" customHeight="1" x14ac:dyDescent="0.2"/>
    <row r="449540" ht="12.75" customHeight="1" x14ac:dyDescent="0.2"/>
    <row r="449544" ht="12.75" customHeight="1" x14ac:dyDescent="0.2"/>
    <row r="449548" ht="12.75" customHeight="1" x14ac:dyDescent="0.2"/>
    <row r="449552" ht="12.75" customHeight="1" x14ac:dyDescent="0.2"/>
    <row r="449556" ht="12.75" customHeight="1" x14ac:dyDescent="0.2"/>
    <row r="449560" ht="12.75" customHeight="1" x14ac:dyDescent="0.2"/>
    <row r="449564" ht="12.75" customHeight="1" x14ac:dyDescent="0.2"/>
    <row r="449568" ht="12.75" customHeight="1" x14ac:dyDescent="0.2"/>
    <row r="449572" ht="12.75" customHeight="1" x14ac:dyDescent="0.2"/>
    <row r="449576" ht="12.75" customHeight="1" x14ac:dyDescent="0.2"/>
    <row r="449580" ht="12.75" customHeight="1" x14ac:dyDescent="0.2"/>
    <row r="449584" ht="12.75" customHeight="1" x14ac:dyDescent="0.2"/>
    <row r="449588" ht="12.75" customHeight="1" x14ac:dyDescent="0.2"/>
    <row r="449592" ht="12.75" customHeight="1" x14ac:dyDescent="0.2"/>
    <row r="449596" ht="12.75" customHeight="1" x14ac:dyDescent="0.2"/>
    <row r="449600" ht="12.75" customHeight="1" x14ac:dyDescent="0.2"/>
    <row r="449604" ht="12.75" customHeight="1" x14ac:dyDescent="0.2"/>
    <row r="449608" ht="12.75" customHeight="1" x14ac:dyDescent="0.2"/>
    <row r="449612" ht="12.75" customHeight="1" x14ac:dyDescent="0.2"/>
    <row r="449616" ht="12.75" customHeight="1" x14ac:dyDescent="0.2"/>
    <row r="449620" ht="12.75" customHeight="1" x14ac:dyDescent="0.2"/>
    <row r="449624" ht="12.75" customHeight="1" x14ac:dyDescent="0.2"/>
    <row r="449628" ht="12.75" customHeight="1" x14ac:dyDescent="0.2"/>
    <row r="449632" ht="12.75" customHeight="1" x14ac:dyDescent="0.2"/>
    <row r="449636" ht="12.75" customHeight="1" x14ac:dyDescent="0.2"/>
    <row r="449640" ht="12.75" customHeight="1" x14ac:dyDescent="0.2"/>
    <row r="449644" ht="12.75" customHeight="1" x14ac:dyDescent="0.2"/>
    <row r="449648" ht="12.75" customHeight="1" x14ac:dyDescent="0.2"/>
    <row r="449652" ht="12.75" customHeight="1" x14ac:dyDescent="0.2"/>
    <row r="449656" ht="12.75" customHeight="1" x14ac:dyDescent="0.2"/>
    <row r="449660" ht="12.75" customHeight="1" x14ac:dyDescent="0.2"/>
    <row r="449664" ht="12.75" customHeight="1" x14ac:dyDescent="0.2"/>
    <row r="449668" ht="12.75" customHeight="1" x14ac:dyDescent="0.2"/>
    <row r="449672" ht="12.75" customHeight="1" x14ac:dyDescent="0.2"/>
    <row r="449676" ht="12.75" customHeight="1" x14ac:dyDescent="0.2"/>
    <row r="449680" ht="12.75" customHeight="1" x14ac:dyDescent="0.2"/>
    <row r="449684" ht="12.75" customHeight="1" x14ac:dyDescent="0.2"/>
    <row r="449688" ht="12.75" customHeight="1" x14ac:dyDescent="0.2"/>
    <row r="449692" ht="12.75" customHeight="1" x14ac:dyDescent="0.2"/>
    <row r="449696" ht="12.75" customHeight="1" x14ac:dyDescent="0.2"/>
    <row r="449700" ht="12.75" customHeight="1" x14ac:dyDescent="0.2"/>
    <row r="449704" ht="12.75" customHeight="1" x14ac:dyDescent="0.2"/>
    <row r="449708" ht="12.75" customHeight="1" x14ac:dyDescent="0.2"/>
    <row r="449712" ht="12.75" customHeight="1" x14ac:dyDescent="0.2"/>
    <row r="449716" ht="12.75" customHeight="1" x14ac:dyDescent="0.2"/>
    <row r="449720" ht="12.75" customHeight="1" x14ac:dyDescent="0.2"/>
    <row r="449724" ht="12.75" customHeight="1" x14ac:dyDescent="0.2"/>
    <row r="449728" ht="12.75" customHeight="1" x14ac:dyDescent="0.2"/>
    <row r="449732" ht="12.75" customHeight="1" x14ac:dyDescent="0.2"/>
    <row r="449736" ht="12.75" customHeight="1" x14ac:dyDescent="0.2"/>
    <row r="449740" ht="12.75" customHeight="1" x14ac:dyDescent="0.2"/>
    <row r="449744" ht="12.75" customHeight="1" x14ac:dyDescent="0.2"/>
    <row r="449748" ht="12.75" customHeight="1" x14ac:dyDescent="0.2"/>
    <row r="449752" ht="12.75" customHeight="1" x14ac:dyDescent="0.2"/>
    <row r="449756" ht="12.75" customHeight="1" x14ac:dyDescent="0.2"/>
    <row r="449760" ht="12.75" customHeight="1" x14ac:dyDescent="0.2"/>
    <row r="449764" ht="12.75" customHeight="1" x14ac:dyDescent="0.2"/>
    <row r="449768" ht="12.75" customHeight="1" x14ac:dyDescent="0.2"/>
    <row r="449772" ht="12.75" customHeight="1" x14ac:dyDescent="0.2"/>
    <row r="449776" ht="12.75" customHeight="1" x14ac:dyDescent="0.2"/>
    <row r="449780" ht="12.75" customHeight="1" x14ac:dyDescent="0.2"/>
    <row r="449784" ht="12.75" customHeight="1" x14ac:dyDescent="0.2"/>
    <row r="449788" ht="12.75" customHeight="1" x14ac:dyDescent="0.2"/>
    <row r="449792" ht="12.75" customHeight="1" x14ac:dyDescent="0.2"/>
    <row r="449796" ht="12.75" customHeight="1" x14ac:dyDescent="0.2"/>
    <row r="449800" ht="12.75" customHeight="1" x14ac:dyDescent="0.2"/>
    <row r="449804" ht="12.75" customHeight="1" x14ac:dyDescent="0.2"/>
    <row r="449808" ht="12.75" customHeight="1" x14ac:dyDescent="0.2"/>
    <row r="449812" ht="12.75" customHeight="1" x14ac:dyDescent="0.2"/>
    <row r="449816" ht="12.75" customHeight="1" x14ac:dyDescent="0.2"/>
    <row r="449820" ht="12.75" customHeight="1" x14ac:dyDescent="0.2"/>
    <row r="449824" ht="12.75" customHeight="1" x14ac:dyDescent="0.2"/>
    <row r="449828" ht="12.75" customHeight="1" x14ac:dyDescent="0.2"/>
    <row r="449832" ht="12.75" customHeight="1" x14ac:dyDescent="0.2"/>
    <row r="449836" ht="12.75" customHeight="1" x14ac:dyDescent="0.2"/>
    <row r="449840" ht="12.75" customHeight="1" x14ac:dyDescent="0.2"/>
    <row r="449844" ht="12.75" customHeight="1" x14ac:dyDescent="0.2"/>
    <row r="449848" ht="12.75" customHeight="1" x14ac:dyDescent="0.2"/>
    <row r="449852" ht="12.75" customHeight="1" x14ac:dyDescent="0.2"/>
    <row r="449856" ht="12.75" customHeight="1" x14ac:dyDescent="0.2"/>
    <row r="449860" ht="12.75" customHeight="1" x14ac:dyDescent="0.2"/>
    <row r="449864" ht="12.75" customHeight="1" x14ac:dyDescent="0.2"/>
    <row r="449868" ht="12.75" customHeight="1" x14ac:dyDescent="0.2"/>
    <row r="449872" ht="12.75" customHeight="1" x14ac:dyDescent="0.2"/>
    <row r="449876" ht="12.75" customHeight="1" x14ac:dyDescent="0.2"/>
    <row r="449880" ht="12.75" customHeight="1" x14ac:dyDescent="0.2"/>
    <row r="449884" ht="12.75" customHeight="1" x14ac:dyDescent="0.2"/>
    <row r="449888" ht="12.75" customHeight="1" x14ac:dyDescent="0.2"/>
    <row r="449892" ht="12.75" customHeight="1" x14ac:dyDescent="0.2"/>
    <row r="449896" ht="12.75" customHeight="1" x14ac:dyDescent="0.2"/>
    <row r="449900" ht="12.75" customHeight="1" x14ac:dyDescent="0.2"/>
    <row r="449904" ht="12.75" customHeight="1" x14ac:dyDescent="0.2"/>
    <row r="449908" ht="12.75" customHeight="1" x14ac:dyDescent="0.2"/>
    <row r="449912" ht="12.75" customHeight="1" x14ac:dyDescent="0.2"/>
    <row r="449916" ht="12.75" customHeight="1" x14ac:dyDescent="0.2"/>
    <row r="449920" ht="12.75" customHeight="1" x14ac:dyDescent="0.2"/>
    <row r="449924" ht="12.75" customHeight="1" x14ac:dyDescent="0.2"/>
    <row r="449928" ht="12.75" customHeight="1" x14ac:dyDescent="0.2"/>
    <row r="449932" ht="12.75" customHeight="1" x14ac:dyDescent="0.2"/>
    <row r="449936" ht="12.75" customHeight="1" x14ac:dyDescent="0.2"/>
    <row r="449940" ht="12.75" customHeight="1" x14ac:dyDescent="0.2"/>
    <row r="449944" ht="12.75" customHeight="1" x14ac:dyDescent="0.2"/>
    <row r="449948" ht="12.75" customHeight="1" x14ac:dyDescent="0.2"/>
    <row r="449952" ht="12.75" customHeight="1" x14ac:dyDescent="0.2"/>
    <row r="449956" ht="12.75" customHeight="1" x14ac:dyDescent="0.2"/>
    <row r="449960" ht="12.75" customHeight="1" x14ac:dyDescent="0.2"/>
    <row r="449964" ht="12.75" customHeight="1" x14ac:dyDescent="0.2"/>
    <row r="449968" ht="12.75" customHeight="1" x14ac:dyDescent="0.2"/>
    <row r="449972" ht="12.75" customHeight="1" x14ac:dyDescent="0.2"/>
    <row r="449976" ht="12.75" customHeight="1" x14ac:dyDescent="0.2"/>
    <row r="449980" ht="12.75" customHeight="1" x14ac:dyDescent="0.2"/>
    <row r="449984" ht="12.75" customHeight="1" x14ac:dyDescent="0.2"/>
    <row r="449988" ht="12.75" customHeight="1" x14ac:dyDescent="0.2"/>
    <row r="449992" ht="12.75" customHeight="1" x14ac:dyDescent="0.2"/>
    <row r="449996" ht="12.75" customHeight="1" x14ac:dyDescent="0.2"/>
    <row r="450000" ht="12.75" customHeight="1" x14ac:dyDescent="0.2"/>
    <row r="450004" ht="12.75" customHeight="1" x14ac:dyDescent="0.2"/>
    <row r="450008" ht="12.75" customHeight="1" x14ac:dyDescent="0.2"/>
    <row r="450012" ht="12.75" customHeight="1" x14ac:dyDescent="0.2"/>
    <row r="450016" ht="12.75" customHeight="1" x14ac:dyDescent="0.2"/>
    <row r="450020" ht="12.75" customHeight="1" x14ac:dyDescent="0.2"/>
    <row r="450024" ht="12.75" customHeight="1" x14ac:dyDescent="0.2"/>
    <row r="450028" ht="12.75" customHeight="1" x14ac:dyDescent="0.2"/>
    <row r="450032" ht="12.75" customHeight="1" x14ac:dyDescent="0.2"/>
    <row r="450036" ht="12.75" customHeight="1" x14ac:dyDescent="0.2"/>
    <row r="450040" ht="12.75" customHeight="1" x14ac:dyDescent="0.2"/>
    <row r="450044" ht="12.75" customHeight="1" x14ac:dyDescent="0.2"/>
    <row r="450048" ht="12.75" customHeight="1" x14ac:dyDescent="0.2"/>
    <row r="450052" ht="12.75" customHeight="1" x14ac:dyDescent="0.2"/>
    <row r="450056" ht="12.75" customHeight="1" x14ac:dyDescent="0.2"/>
    <row r="450060" ht="12.75" customHeight="1" x14ac:dyDescent="0.2"/>
    <row r="450064" ht="12.75" customHeight="1" x14ac:dyDescent="0.2"/>
    <row r="450068" ht="12.75" customHeight="1" x14ac:dyDescent="0.2"/>
    <row r="450072" ht="12.75" customHeight="1" x14ac:dyDescent="0.2"/>
    <row r="450076" ht="12.75" customHeight="1" x14ac:dyDescent="0.2"/>
    <row r="450080" ht="12.75" customHeight="1" x14ac:dyDescent="0.2"/>
    <row r="450084" ht="12.75" customHeight="1" x14ac:dyDescent="0.2"/>
    <row r="450088" ht="12.75" customHeight="1" x14ac:dyDescent="0.2"/>
    <row r="450092" ht="12.75" customHeight="1" x14ac:dyDescent="0.2"/>
    <row r="450096" ht="12.75" customHeight="1" x14ac:dyDescent="0.2"/>
    <row r="450100" ht="12.75" customHeight="1" x14ac:dyDescent="0.2"/>
    <row r="450104" ht="12.75" customHeight="1" x14ac:dyDescent="0.2"/>
    <row r="450108" ht="12.75" customHeight="1" x14ac:dyDescent="0.2"/>
    <row r="450112" ht="12.75" customHeight="1" x14ac:dyDescent="0.2"/>
    <row r="450116" ht="12.75" customHeight="1" x14ac:dyDescent="0.2"/>
    <row r="450120" ht="12.75" customHeight="1" x14ac:dyDescent="0.2"/>
    <row r="450124" ht="12.75" customHeight="1" x14ac:dyDescent="0.2"/>
    <row r="450128" ht="12.75" customHeight="1" x14ac:dyDescent="0.2"/>
    <row r="450132" ht="12.75" customHeight="1" x14ac:dyDescent="0.2"/>
    <row r="450136" ht="12.75" customHeight="1" x14ac:dyDescent="0.2"/>
    <row r="450140" ht="12.75" customHeight="1" x14ac:dyDescent="0.2"/>
    <row r="450144" ht="12.75" customHeight="1" x14ac:dyDescent="0.2"/>
    <row r="450148" ht="12.75" customHeight="1" x14ac:dyDescent="0.2"/>
    <row r="450152" ht="12.75" customHeight="1" x14ac:dyDescent="0.2"/>
    <row r="450156" ht="12.75" customHeight="1" x14ac:dyDescent="0.2"/>
    <row r="450160" ht="12.75" customHeight="1" x14ac:dyDescent="0.2"/>
    <row r="450164" ht="12.75" customHeight="1" x14ac:dyDescent="0.2"/>
    <row r="450168" ht="12.75" customHeight="1" x14ac:dyDescent="0.2"/>
    <row r="450172" ht="12.75" customHeight="1" x14ac:dyDescent="0.2"/>
    <row r="450176" ht="12.75" customHeight="1" x14ac:dyDescent="0.2"/>
    <row r="450180" ht="12.75" customHeight="1" x14ac:dyDescent="0.2"/>
    <row r="450184" ht="12.75" customHeight="1" x14ac:dyDescent="0.2"/>
    <row r="450188" ht="12.75" customHeight="1" x14ac:dyDescent="0.2"/>
    <row r="450192" ht="12.75" customHeight="1" x14ac:dyDescent="0.2"/>
    <row r="450196" ht="12.75" customHeight="1" x14ac:dyDescent="0.2"/>
    <row r="450200" ht="12.75" customHeight="1" x14ac:dyDescent="0.2"/>
    <row r="450204" ht="12.75" customHeight="1" x14ac:dyDescent="0.2"/>
    <row r="450208" ht="12.75" customHeight="1" x14ac:dyDescent="0.2"/>
    <row r="450212" ht="12.75" customHeight="1" x14ac:dyDescent="0.2"/>
    <row r="450216" ht="12.75" customHeight="1" x14ac:dyDescent="0.2"/>
    <row r="450220" ht="12.75" customHeight="1" x14ac:dyDescent="0.2"/>
    <row r="450224" ht="12.75" customHeight="1" x14ac:dyDescent="0.2"/>
    <row r="450228" ht="12.75" customHeight="1" x14ac:dyDescent="0.2"/>
    <row r="450232" ht="12.75" customHeight="1" x14ac:dyDescent="0.2"/>
    <row r="450236" ht="12.75" customHeight="1" x14ac:dyDescent="0.2"/>
    <row r="450240" ht="12.75" customHeight="1" x14ac:dyDescent="0.2"/>
    <row r="450244" ht="12.75" customHeight="1" x14ac:dyDescent="0.2"/>
    <row r="450248" ht="12.75" customHeight="1" x14ac:dyDescent="0.2"/>
    <row r="450252" ht="12.75" customHeight="1" x14ac:dyDescent="0.2"/>
    <row r="450256" ht="12.75" customHeight="1" x14ac:dyDescent="0.2"/>
    <row r="450260" ht="12.75" customHeight="1" x14ac:dyDescent="0.2"/>
    <row r="450264" ht="12.75" customHeight="1" x14ac:dyDescent="0.2"/>
    <row r="450268" ht="12.75" customHeight="1" x14ac:dyDescent="0.2"/>
    <row r="450272" ht="12.75" customHeight="1" x14ac:dyDescent="0.2"/>
    <row r="450276" ht="12.75" customHeight="1" x14ac:dyDescent="0.2"/>
    <row r="450280" ht="12.75" customHeight="1" x14ac:dyDescent="0.2"/>
    <row r="450284" ht="12.75" customHeight="1" x14ac:dyDescent="0.2"/>
    <row r="450288" ht="12.75" customHeight="1" x14ac:dyDescent="0.2"/>
    <row r="450292" ht="12.75" customHeight="1" x14ac:dyDescent="0.2"/>
    <row r="450296" ht="12.75" customHeight="1" x14ac:dyDescent="0.2"/>
    <row r="450300" ht="12.75" customHeight="1" x14ac:dyDescent="0.2"/>
    <row r="450304" ht="12.75" customHeight="1" x14ac:dyDescent="0.2"/>
    <row r="450308" ht="12.75" customHeight="1" x14ac:dyDescent="0.2"/>
    <row r="450312" ht="12.75" customHeight="1" x14ac:dyDescent="0.2"/>
    <row r="450316" ht="12.75" customHeight="1" x14ac:dyDescent="0.2"/>
    <row r="450320" ht="12.75" customHeight="1" x14ac:dyDescent="0.2"/>
    <row r="450324" ht="12.75" customHeight="1" x14ac:dyDescent="0.2"/>
    <row r="450328" ht="12.75" customHeight="1" x14ac:dyDescent="0.2"/>
    <row r="450332" ht="12.75" customHeight="1" x14ac:dyDescent="0.2"/>
    <row r="450336" ht="12.75" customHeight="1" x14ac:dyDescent="0.2"/>
    <row r="450340" ht="12.75" customHeight="1" x14ac:dyDescent="0.2"/>
    <row r="450344" ht="12.75" customHeight="1" x14ac:dyDescent="0.2"/>
    <row r="450348" ht="12.75" customHeight="1" x14ac:dyDescent="0.2"/>
    <row r="450352" ht="12.75" customHeight="1" x14ac:dyDescent="0.2"/>
    <row r="450356" ht="12.75" customHeight="1" x14ac:dyDescent="0.2"/>
    <row r="450360" ht="12.75" customHeight="1" x14ac:dyDescent="0.2"/>
    <row r="450364" ht="12.75" customHeight="1" x14ac:dyDescent="0.2"/>
    <row r="450368" ht="12.75" customHeight="1" x14ac:dyDescent="0.2"/>
    <row r="450372" ht="12.75" customHeight="1" x14ac:dyDescent="0.2"/>
    <row r="450376" ht="12.75" customHeight="1" x14ac:dyDescent="0.2"/>
    <row r="450380" ht="12.75" customHeight="1" x14ac:dyDescent="0.2"/>
    <row r="450384" ht="12.75" customHeight="1" x14ac:dyDescent="0.2"/>
    <row r="450388" ht="12.75" customHeight="1" x14ac:dyDescent="0.2"/>
    <row r="450392" ht="12.75" customHeight="1" x14ac:dyDescent="0.2"/>
    <row r="450396" ht="12.75" customHeight="1" x14ac:dyDescent="0.2"/>
    <row r="450400" ht="12.75" customHeight="1" x14ac:dyDescent="0.2"/>
    <row r="450404" ht="12.75" customHeight="1" x14ac:dyDescent="0.2"/>
    <row r="450408" ht="12.75" customHeight="1" x14ac:dyDescent="0.2"/>
    <row r="450412" ht="12.75" customHeight="1" x14ac:dyDescent="0.2"/>
    <row r="450416" ht="12.75" customHeight="1" x14ac:dyDescent="0.2"/>
    <row r="450420" ht="12.75" customHeight="1" x14ac:dyDescent="0.2"/>
    <row r="450424" ht="12.75" customHeight="1" x14ac:dyDescent="0.2"/>
    <row r="450428" ht="12.75" customHeight="1" x14ac:dyDescent="0.2"/>
    <row r="450432" ht="12.75" customHeight="1" x14ac:dyDescent="0.2"/>
    <row r="450436" ht="12.75" customHeight="1" x14ac:dyDescent="0.2"/>
    <row r="450440" ht="12.75" customHeight="1" x14ac:dyDescent="0.2"/>
    <row r="450444" ht="12.75" customHeight="1" x14ac:dyDescent="0.2"/>
    <row r="450448" ht="12.75" customHeight="1" x14ac:dyDescent="0.2"/>
    <row r="450452" ht="12.75" customHeight="1" x14ac:dyDescent="0.2"/>
    <row r="450456" ht="12.75" customHeight="1" x14ac:dyDescent="0.2"/>
    <row r="450460" ht="12.75" customHeight="1" x14ac:dyDescent="0.2"/>
    <row r="450464" ht="12.75" customHeight="1" x14ac:dyDescent="0.2"/>
    <row r="450468" ht="12.75" customHeight="1" x14ac:dyDescent="0.2"/>
    <row r="450472" ht="12.75" customHeight="1" x14ac:dyDescent="0.2"/>
    <row r="450476" ht="12.75" customHeight="1" x14ac:dyDescent="0.2"/>
    <row r="450480" ht="12.75" customHeight="1" x14ac:dyDescent="0.2"/>
    <row r="450484" ht="12.75" customHeight="1" x14ac:dyDescent="0.2"/>
    <row r="450488" ht="12.75" customHeight="1" x14ac:dyDescent="0.2"/>
    <row r="450492" ht="12.75" customHeight="1" x14ac:dyDescent="0.2"/>
    <row r="450496" ht="12.75" customHeight="1" x14ac:dyDescent="0.2"/>
    <row r="450500" ht="12.75" customHeight="1" x14ac:dyDescent="0.2"/>
    <row r="450504" ht="12.75" customHeight="1" x14ac:dyDescent="0.2"/>
    <row r="450508" ht="12.75" customHeight="1" x14ac:dyDescent="0.2"/>
    <row r="450512" ht="12.75" customHeight="1" x14ac:dyDescent="0.2"/>
    <row r="450516" ht="12.75" customHeight="1" x14ac:dyDescent="0.2"/>
    <row r="450520" ht="12.75" customHeight="1" x14ac:dyDescent="0.2"/>
    <row r="450524" ht="12.75" customHeight="1" x14ac:dyDescent="0.2"/>
    <row r="450528" ht="12.75" customHeight="1" x14ac:dyDescent="0.2"/>
    <row r="450532" ht="12.75" customHeight="1" x14ac:dyDescent="0.2"/>
    <row r="450536" ht="12.75" customHeight="1" x14ac:dyDescent="0.2"/>
    <row r="450540" ht="12.75" customHeight="1" x14ac:dyDescent="0.2"/>
    <row r="450544" ht="12.75" customHeight="1" x14ac:dyDescent="0.2"/>
    <row r="450548" ht="12.75" customHeight="1" x14ac:dyDescent="0.2"/>
    <row r="450552" ht="12.75" customHeight="1" x14ac:dyDescent="0.2"/>
    <row r="450556" ht="12.75" customHeight="1" x14ac:dyDescent="0.2"/>
    <row r="450560" ht="12.75" customHeight="1" x14ac:dyDescent="0.2"/>
    <row r="450564" ht="12.75" customHeight="1" x14ac:dyDescent="0.2"/>
    <row r="450568" ht="12.75" customHeight="1" x14ac:dyDescent="0.2"/>
    <row r="450572" ht="12.75" customHeight="1" x14ac:dyDescent="0.2"/>
    <row r="450576" ht="12.75" customHeight="1" x14ac:dyDescent="0.2"/>
    <row r="450580" ht="12.75" customHeight="1" x14ac:dyDescent="0.2"/>
    <row r="450584" ht="12.75" customHeight="1" x14ac:dyDescent="0.2"/>
    <row r="450588" ht="12.75" customHeight="1" x14ac:dyDescent="0.2"/>
    <row r="450592" ht="12.75" customHeight="1" x14ac:dyDescent="0.2"/>
    <row r="450596" ht="12.75" customHeight="1" x14ac:dyDescent="0.2"/>
    <row r="450600" ht="12.75" customHeight="1" x14ac:dyDescent="0.2"/>
    <row r="450604" ht="12.75" customHeight="1" x14ac:dyDescent="0.2"/>
    <row r="450608" ht="12.75" customHeight="1" x14ac:dyDescent="0.2"/>
    <row r="450612" ht="12.75" customHeight="1" x14ac:dyDescent="0.2"/>
    <row r="450616" ht="12.75" customHeight="1" x14ac:dyDescent="0.2"/>
    <row r="450620" ht="12.75" customHeight="1" x14ac:dyDescent="0.2"/>
    <row r="450624" ht="12.75" customHeight="1" x14ac:dyDescent="0.2"/>
    <row r="450628" ht="12.75" customHeight="1" x14ac:dyDescent="0.2"/>
    <row r="450632" ht="12.75" customHeight="1" x14ac:dyDescent="0.2"/>
    <row r="450636" ht="12.75" customHeight="1" x14ac:dyDescent="0.2"/>
    <row r="450640" ht="12.75" customHeight="1" x14ac:dyDescent="0.2"/>
    <row r="450644" ht="12.75" customHeight="1" x14ac:dyDescent="0.2"/>
    <row r="450648" ht="12.75" customHeight="1" x14ac:dyDescent="0.2"/>
    <row r="450652" ht="12.75" customHeight="1" x14ac:dyDescent="0.2"/>
    <row r="450656" ht="12.75" customHeight="1" x14ac:dyDescent="0.2"/>
    <row r="450660" ht="12.75" customHeight="1" x14ac:dyDescent="0.2"/>
    <row r="450664" ht="12.75" customHeight="1" x14ac:dyDescent="0.2"/>
    <row r="450668" ht="12.75" customHeight="1" x14ac:dyDescent="0.2"/>
    <row r="450672" ht="12.75" customHeight="1" x14ac:dyDescent="0.2"/>
    <row r="450676" ht="12.75" customHeight="1" x14ac:dyDescent="0.2"/>
    <row r="450680" ht="12.75" customHeight="1" x14ac:dyDescent="0.2"/>
    <row r="450684" ht="12.75" customHeight="1" x14ac:dyDescent="0.2"/>
    <row r="450688" ht="12.75" customHeight="1" x14ac:dyDescent="0.2"/>
    <row r="450692" ht="12.75" customHeight="1" x14ac:dyDescent="0.2"/>
    <row r="450696" ht="12.75" customHeight="1" x14ac:dyDescent="0.2"/>
    <row r="450700" ht="12.75" customHeight="1" x14ac:dyDescent="0.2"/>
    <row r="450704" ht="12.75" customHeight="1" x14ac:dyDescent="0.2"/>
    <row r="450708" ht="12.75" customHeight="1" x14ac:dyDescent="0.2"/>
    <row r="450712" ht="12.75" customHeight="1" x14ac:dyDescent="0.2"/>
    <row r="450716" ht="12.75" customHeight="1" x14ac:dyDescent="0.2"/>
    <row r="450720" ht="12.75" customHeight="1" x14ac:dyDescent="0.2"/>
    <row r="450724" ht="12.75" customHeight="1" x14ac:dyDescent="0.2"/>
    <row r="450728" ht="12.75" customHeight="1" x14ac:dyDescent="0.2"/>
    <row r="450732" ht="12.75" customHeight="1" x14ac:dyDescent="0.2"/>
    <row r="450736" ht="12.75" customHeight="1" x14ac:dyDescent="0.2"/>
    <row r="450740" ht="12.75" customHeight="1" x14ac:dyDescent="0.2"/>
    <row r="450744" ht="12.75" customHeight="1" x14ac:dyDescent="0.2"/>
    <row r="450748" ht="12.75" customHeight="1" x14ac:dyDescent="0.2"/>
    <row r="450752" ht="12.75" customHeight="1" x14ac:dyDescent="0.2"/>
    <row r="450756" ht="12.75" customHeight="1" x14ac:dyDescent="0.2"/>
    <row r="450760" ht="12.75" customHeight="1" x14ac:dyDescent="0.2"/>
    <row r="450764" ht="12.75" customHeight="1" x14ac:dyDescent="0.2"/>
    <row r="450768" ht="12.75" customHeight="1" x14ac:dyDescent="0.2"/>
    <row r="450772" ht="12.75" customHeight="1" x14ac:dyDescent="0.2"/>
    <row r="450776" ht="12.75" customHeight="1" x14ac:dyDescent="0.2"/>
    <row r="450780" ht="12.75" customHeight="1" x14ac:dyDescent="0.2"/>
    <row r="450784" ht="12.75" customHeight="1" x14ac:dyDescent="0.2"/>
    <row r="450788" ht="12.75" customHeight="1" x14ac:dyDescent="0.2"/>
    <row r="450792" ht="12.75" customHeight="1" x14ac:dyDescent="0.2"/>
    <row r="450796" ht="12.75" customHeight="1" x14ac:dyDescent="0.2"/>
    <row r="450800" ht="12.75" customHeight="1" x14ac:dyDescent="0.2"/>
    <row r="450804" ht="12.75" customHeight="1" x14ac:dyDescent="0.2"/>
    <row r="450808" ht="12.75" customHeight="1" x14ac:dyDescent="0.2"/>
    <row r="450812" ht="12.75" customHeight="1" x14ac:dyDescent="0.2"/>
    <row r="450816" ht="12.75" customHeight="1" x14ac:dyDescent="0.2"/>
    <row r="450820" ht="12.75" customHeight="1" x14ac:dyDescent="0.2"/>
    <row r="450824" ht="12.75" customHeight="1" x14ac:dyDescent="0.2"/>
    <row r="450828" ht="12.75" customHeight="1" x14ac:dyDescent="0.2"/>
    <row r="450832" ht="12.75" customHeight="1" x14ac:dyDescent="0.2"/>
    <row r="450836" ht="12.75" customHeight="1" x14ac:dyDescent="0.2"/>
    <row r="450840" ht="12.75" customHeight="1" x14ac:dyDescent="0.2"/>
    <row r="450844" ht="12.75" customHeight="1" x14ac:dyDescent="0.2"/>
    <row r="450848" ht="12.75" customHeight="1" x14ac:dyDescent="0.2"/>
    <row r="450852" ht="12.75" customHeight="1" x14ac:dyDescent="0.2"/>
    <row r="450856" ht="12.75" customHeight="1" x14ac:dyDescent="0.2"/>
    <row r="450860" ht="12.75" customHeight="1" x14ac:dyDescent="0.2"/>
    <row r="450864" ht="12.75" customHeight="1" x14ac:dyDescent="0.2"/>
    <row r="450868" ht="12.75" customHeight="1" x14ac:dyDescent="0.2"/>
    <row r="450872" ht="12.75" customHeight="1" x14ac:dyDescent="0.2"/>
    <row r="450876" ht="12.75" customHeight="1" x14ac:dyDescent="0.2"/>
    <row r="450880" ht="12.75" customHeight="1" x14ac:dyDescent="0.2"/>
    <row r="450884" ht="12.75" customHeight="1" x14ac:dyDescent="0.2"/>
    <row r="450888" ht="12.75" customHeight="1" x14ac:dyDescent="0.2"/>
    <row r="450892" ht="12.75" customHeight="1" x14ac:dyDescent="0.2"/>
    <row r="450896" ht="12.75" customHeight="1" x14ac:dyDescent="0.2"/>
    <row r="450900" ht="12.75" customHeight="1" x14ac:dyDescent="0.2"/>
    <row r="450904" ht="12.75" customHeight="1" x14ac:dyDescent="0.2"/>
    <row r="450908" ht="12.75" customHeight="1" x14ac:dyDescent="0.2"/>
    <row r="450912" ht="12.75" customHeight="1" x14ac:dyDescent="0.2"/>
    <row r="450916" ht="12.75" customHeight="1" x14ac:dyDescent="0.2"/>
    <row r="450920" ht="12.75" customHeight="1" x14ac:dyDescent="0.2"/>
    <row r="450924" ht="12.75" customHeight="1" x14ac:dyDescent="0.2"/>
    <row r="450928" ht="12.75" customHeight="1" x14ac:dyDescent="0.2"/>
    <row r="450932" ht="12.75" customHeight="1" x14ac:dyDescent="0.2"/>
    <row r="450936" ht="12.75" customHeight="1" x14ac:dyDescent="0.2"/>
    <row r="450940" ht="12.75" customHeight="1" x14ac:dyDescent="0.2"/>
    <row r="450944" ht="12.75" customHeight="1" x14ac:dyDescent="0.2"/>
    <row r="450948" ht="12.75" customHeight="1" x14ac:dyDescent="0.2"/>
    <row r="450952" ht="12.75" customHeight="1" x14ac:dyDescent="0.2"/>
    <row r="450956" ht="12.75" customHeight="1" x14ac:dyDescent="0.2"/>
    <row r="450960" ht="12.75" customHeight="1" x14ac:dyDescent="0.2"/>
    <row r="450964" ht="12.75" customHeight="1" x14ac:dyDescent="0.2"/>
    <row r="450968" ht="12.75" customHeight="1" x14ac:dyDescent="0.2"/>
    <row r="450972" ht="12.75" customHeight="1" x14ac:dyDescent="0.2"/>
    <row r="450976" ht="12.75" customHeight="1" x14ac:dyDescent="0.2"/>
    <row r="450980" ht="12.75" customHeight="1" x14ac:dyDescent="0.2"/>
    <row r="450984" ht="12.75" customHeight="1" x14ac:dyDescent="0.2"/>
    <row r="450988" ht="12.75" customHeight="1" x14ac:dyDescent="0.2"/>
    <row r="450992" ht="12.75" customHeight="1" x14ac:dyDescent="0.2"/>
    <row r="450996" ht="12.75" customHeight="1" x14ac:dyDescent="0.2"/>
    <row r="451000" ht="12.75" customHeight="1" x14ac:dyDescent="0.2"/>
    <row r="451004" ht="12.75" customHeight="1" x14ac:dyDescent="0.2"/>
    <row r="451008" ht="12.75" customHeight="1" x14ac:dyDescent="0.2"/>
    <row r="451012" ht="12.75" customHeight="1" x14ac:dyDescent="0.2"/>
    <row r="451016" ht="12.75" customHeight="1" x14ac:dyDescent="0.2"/>
    <row r="451020" ht="12.75" customHeight="1" x14ac:dyDescent="0.2"/>
    <row r="451024" ht="12.75" customHeight="1" x14ac:dyDescent="0.2"/>
    <row r="451028" ht="12.75" customHeight="1" x14ac:dyDescent="0.2"/>
    <row r="451032" ht="12.75" customHeight="1" x14ac:dyDescent="0.2"/>
    <row r="451036" ht="12.75" customHeight="1" x14ac:dyDescent="0.2"/>
    <row r="451040" ht="12.75" customHeight="1" x14ac:dyDescent="0.2"/>
    <row r="451044" ht="12.75" customHeight="1" x14ac:dyDescent="0.2"/>
    <row r="451048" ht="12.75" customHeight="1" x14ac:dyDescent="0.2"/>
    <row r="451052" ht="12.75" customHeight="1" x14ac:dyDescent="0.2"/>
    <row r="451056" ht="12.75" customHeight="1" x14ac:dyDescent="0.2"/>
    <row r="451060" ht="12.75" customHeight="1" x14ac:dyDescent="0.2"/>
    <row r="451064" ht="12.75" customHeight="1" x14ac:dyDescent="0.2"/>
    <row r="451068" ht="12.75" customHeight="1" x14ac:dyDescent="0.2"/>
    <row r="451072" ht="12.75" customHeight="1" x14ac:dyDescent="0.2"/>
    <row r="451076" ht="12.75" customHeight="1" x14ac:dyDescent="0.2"/>
    <row r="451080" ht="12.75" customHeight="1" x14ac:dyDescent="0.2"/>
    <row r="451084" ht="12.75" customHeight="1" x14ac:dyDescent="0.2"/>
    <row r="451088" ht="12.75" customHeight="1" x14ac:dyDescent="0.2"/>
    <row r="451092" ht="12.75" customHeight="1" x14ac:dyDescent="0.2"/>
    <row r="451096" ht="12.75" customHeight="1" x14ac:dyDescent="0.2"/>
    <row r="451100" ht="12.75" customHeight="1" x14ac:dyDescent="0.2"/>
    <row r="451104" ht="12.75" customHeight="1" x14ac:dyDescent="0.2"/>
    <row r="451108" ht="12.75" customHeight="1" x14ac:dyDescent="0.2"/>
    <row r="451112" ht="12.75" customHeight="1" x14ac:dyDescent="0.2"/>
    <row r="451116" ht="12.75" customHeight="1" x14ac:dyDescent="0.2"/>
    <row r="451120" ht="12.75" customHeight="1" x14ac:dyDescent="0.2"/>
    <row r="451124" ht="12.75" customHeight="1" x14ac:dyDescent="0.2"/>
    <row r="451128" ht="12.75" customHeight="1" x14ac:dyDescent="0.2"/>
    <row r="451132" ht="12.75" customHeight="1" x14ac:dyDescent="0.2"/>
    <row r="451136" ht="12.75" customHeight="1" x14ac:dyDescent="0.2"/>
    <row r="451140" ht="12.75" customHeight="1" x14ac:dyDescent="0.2"/>
    <row r="451144" ht="12.75" customHeight="1" x14ac:dyDescent="0.2"/>
    <row r="451148" ht="12.75" customHeight="1" x14ac:dyDescent="0.2"/>
    <row r="451152" ht="12.75" customHeight="1" x14ac:dyDescent="0.2"/>
    <row r="451156" ht="12.75" customHeight="1" x14ac:dyDescent="0.2"/>
    <row r="451160" ht="12.75" customHeight="1" x14ac:dyDescent="0.2"/>
    <row r="451164" ht="12.75" customHeight="1" x14ac:dyDescent="0.2"/>
    <row r="451168" ht="12.75" customHeight="1" x14ac:dyDescent="0.2"/>
    <row r="451172" ht="12.75" customHeight="1" x14ac:dyDescent="0.2"/>
    <row r="451176" ht="12.75" customHeight="1" x14ac:dyDescent="0.2"/>
    <row r="451180" ht="12.75" customHeight="1" x14ac:dyDescent="0.2"/>
    <row r="451184" ht="12.75" customHeight="1" x14ac:dyDescent="0.2"/>
    <row r="451188" ht="12.75" customHeight="1" x14ac:dyDescent="0.2"/>
    <row r="451192" ht="12.75" customHeight="1" x14ac:dyDescent="0.2"/>
    <row r="451196" ht="12.75" customHeight="1" x14ac:dyDescent="0.2"/>
    <row r="451200" ht="12.75" customHeight="1" x14ac:dyDescent="0.2"/>
    <row r="451204" ht="12.75" customHeight="1" x14ac:dyDescent="0.2"/>
    <row r="451208" ht="12.75" customHeight="1" x14ac:dyDescent="0.2"/>
    <row r="451212" ht="12.75" customHeight="1" x14ac:dyDescent="0.2"/>
    <row r="451216" ht="12.75" customHeight="1" x14ac:dyDescent="0.2"/>
    <row r="451220" ht="12.75" customHeight="1" x14ac:dyDescent="0.2"/>
    <row r="451224" ht="12.75" customHeight="1" x14ac:dyDescent="0.2"/>
    <row r="451228" ht="12.75" customHeight="1" x14ac:dyDescent="0.2"/>
    <row r="451232" ht="12.75" customHeight="1" x14ac:dyDescent="0.2"/>
    <row r="451236" ht="12.75" customHeight="1" x14ac:dyDescent="0.2"/>
    <row r="451240" ht="12.75" customHeight="1" x14ac:dyDescent="0.2"/>
    <row r="451244" ht="12.75" customHeight="1" x14ac:dyDescent="0.2"/>
    <row r="451248" ht="12.75" customHeight="1" x14ac:dyDescent="0.2"/>
    <row r="451252" ht="12.75" customHeight="1" x14ac:dyDescent="0.2"/>
    <row r="451256" ht="12.75" customHeight="1" x14ac:dyDescent="0.2"/>
    <row r="451260" ht="12.75" customHeight="1" x14ac:dyDescent="0.2"/>
    <row r="451264" ht="12.75" customHeight="1" x14ac:dyDescent="0.2"/>
    <row r="451268" ht="12.75" customHeight="1" x14ac:dyDescent="0.2"/>
    <row r="451272" ht="12.75" customHeight="1" x14ac:dyDescent="0.2"/>
    <row r="451276" ht="12.75" customHeight="1" x14ac:dyDescent="0.2"/>
    <row r="451280" ht="12.75" customHeight="1" x14ac:dyDescent="0.2"/>
    <row r="451284" ht="12.75" customHeight="1" x14ac:dyDescent="0.2"/>
    <row r="451288" ht="12.75" customHeight="1" x14ac:dyDescent="0.2"/>
    <row r="451292" ht="12.75" customHeight="1" x14ac:dyDescent="0.2"/>
    <row r="451296" ht="12.75" customHeight="1" x14ac:dyDescent="0.2"/>
    <row r="451300" ht="12.75" customHeight="1" x14ac:dyDescent="0.2"/>
    <row r="451304" ht="12.75" customHeight="1" x14ac:dyDescent="0.2"/>
    <row r="451308" ht="12.75" customHeight="1" x14ac:dyDescent="0.2"/>
    <row r="451312" ht="12.75" customHeight="1" x14ac:dyDescent="0.2"/>
    <row r="451316" ht="12.75" customHeight="1" x14ac:dyDescent="0.2"/>
    <row r="451320" ht="12.75" customHeight="1" x14ac:dyDescent="0.2"/>
    <row r="451324" ht="12.75" customHeight="1" x14ac:dyDescent="0.2"/>
    <row r="451328" ht="12.75" customHeight="1" x14ac:dyDescent="0.2"/>
    <row r="451332" ht="12.75" customHeight="1" x14ac:dyDescent="0.2"/>
    <row r="451336" ht="12.75" customHeight="1" x14ac:dyDescent="0.2"/>
    <row r="451340" ht="12.75" customHeight="1" x14ac:dyDescent="0.2"/>
    <row r="451344" ht="12.75" customHeight="1" x14ac:dyDescent="0.2"/>
    <row r="451348" ht="12.75" customHeight="1" x14ac:dyDescent="0.2"/>
    <row r="451352" ht="12.75" customHeight="1" x14ac:dyDescent="0.2"/>
    <row r="451356" ht="12.75" customHeight="1" x14ac:dyDescent="0.2"/>
    <row r="451360" ht="12.75" customHeight="1" x14ac:dyDescent="0.2"/>
    <row r="451364" ht="12.75" customHeight="1" x14ac:dyDescent="0.2"/>
    <row r="451368" ht="12.75" customHeight="1" x14ac:dyDescent="0.2"/>
    <row r="451372" ht="12.75" customHeight="1" x14ac:dyDescent="0.2"/>
    <row r="451376" ht="12.75" customHeight="1" x14ac:dyDescent="0.2"/>
    <row r="451380" ht="12.75" customHeight="1" x14ac:dyDescent="0.2"/>
    <row r="451384" ht="12.75" customHeight="1" x14ac:dyDescent="0.2"/>
    <row r="451388" ht="12.75" customHeight="1" x14ac:dyDescent="0.2"/>
    <row r="451392" ht="12.75" customHeight="1" x14ac:dyDescent="0.2"/>
    <row r="451396" ht="12.75" customHeight="1" x14ac:dyDescent="0.2"/>
    <row r="451400" ht="12.75" customHeight="1" x14ac:dyDescent="0.2"/>
    <row r="451404" ht="12.75" customHeight="1" x14ac:dyDescent="0.2"/>
    <row r="451408" ht="12.75" customHeight="1" x14ac:dyDescent="0.2"/>
    <row r="451412" ht="12.75" customHeight="1" x14ac:dyDescent="0.2"/>
    <row r="451416" ht="12.75" customHeight="1" x14ac:dyDescent="0.2"/>
    <row r="451420" ht="12.75" customHeight="1" x14ac:dyDescent="0.2"/>
    <row r="451424" ht="12.75" customHeight="1" x14ac:dyDescent="0.2"/>
    <row r="451428" ht="12.75" customHeight="1" x14ac:dyDescent="0.2"/>
    <row r="451432" ht="12.75" customHeight="1" x14ac:dyDescent="0.2"/>
    <row r="451436" ht="12.75" customHeight="1" x14ac:dyDescent="0.2"/>
    <row r="451440" ht="12.75" customHeight="1" x14ac:dyDescent="0.2"/>
    <row r="451444" ht="12.75" customHeight="1" x14ac:dyDescent="0.2"/>
    <row r="451448" ht="12.75" customHeight="1" x14ac:dyDescent="0.2"/>
    <row r="451452" ht="12.75" customHeight="1" x14ac:dyDescent="0.2"/>
    <row r="451456" ht="12.75" customHeight="1" x14ac:dyDescent="0.2"/>
    <row r="451460" ht="12.75" customHeight="1" x14ac:dyDescent="0.2"/>
    <row r="451464" ht="12.75" customHeight="1" x14ac:dyDescent="0.2"/>
    <row r="451468" ht="12.75" customHeight="1" x14ac:dyDescent="0.2"/>
    <row r="451472" ht="12.75" customHeight="1" x14ac:dyDescent="0.2"/>
    <row r="451476" ht="12.75" customHeight="1" x14ac:dyDescent="0.2"/>
    <row r="451480" ht="12.75" customHeight="1" x14ac:dyDescent="0.2"/>
    <row r="451484" ht="12.75" customHeight="1" x14ac:dyDescent="0.2"/>
    <row r="451488" ht="12.75" customHeight="1" x14ac:dyDescent="0.2"/>
    <row r="451492" ht="12.75" customHeight="1" x14ac:dyDescent="0.2"/>
    <row r="451496" ht="12.75" customHeight="1" x14ac:dyDescent="0.2"/>
    <row r="451500" ht="12.75" customHeight="1" x14ac:dyDescent="0.2"/>
    <row r="451504" ht="12.75" customHeight="1" x14ac:dyDescent="0.2"/>
    <row r="451508" ht="12.75" customHeight="1" x14ac:dyDescent="0.2"/>
    <row r="451512" ht="12.75" customHeight="1" x14ac:dyDescent="0.2"/>
    <row r="451516" ht="12.75" customHeight="1" x14ac:dyDescent="0.2"/>
    <row r="451520" ht="12.75" customHeight="1" x14ac:dyDescent="0.2"/>
    <row r="451524" ht="12.75" customHeight="1" x14ac:dyDescent="0.2"/>
    <row r="451528" ht="12.75" customHeight="1" x14ac:dyDescent="0.2"/>
    <row r="451532" ht="12.75" customHeight="1" x14ac:dyDescent="0.2"/>
    <row r="451536" ht="12.75" customHeight="1" x14ac:dyDescent="0.2"/>
    <row r="451540" ht="12.75" customHeight="1" x14ac:dyDescent="0.2"/>
    <row r="451544" ht="12.75" customHeight="1" x14ac:dyDescent="0.2"/>
    <row r="451548" ht="12.75" customHeight="1" x14ac:dyDescent="0.2"/>
    <row r="451552" ht="12.75" customHeight="1" x14ac:dyDescent="0.2"/>
    <row r="451556" ht="12.75" customHeight="1" x14ac:dyDescent="0.2"/>
    <row r="451560" ht="12.75" customHeight="1" x14ac:dyDescent="0.2"/>
    <row r="451564" ht="12.75" customHeight="1" x14ac:dyDescent="0.2"/>
    <row r="451568" ht="12.75" customHeight="1" x14ac:dyDescent="0.2"/>
    <row r="451572" ht="12.75" customHeight="1" x14ac:dyDescent="0.2"/>
    <row r="451576" ht="12.75" customHeight="1" x14ac:dyDescent="0.2"/>
    <row r="451580" ht="12.75" customHeight="1" x14ac:dyDescent="0.2"/>
    <row r="451584" ht="12.75" customHeight="1" x14ac:dyDescent="0.2"/>
    <row r="451588" ht="12.75" customHeight="1" x14ac:dyDescent="0.2"/>
    <row r="451592" ht="12.75" customHeight="1" x14ac:dyDescent="0.2"/>
    <row r="451596" ht="12.75" customHeight="1" x14ac:dyDescent="0.2"/>
    <row r="451600" ht="12.75" customHeight="1" x14ac:dyDescent="0.2"/>
    <row r="451604" ht="12.75" customHeight="1" x14ac:dyDescent="0.2"/>
    <row r="451608" ht="12.75" customHeight="1" x14ac:dyDescent="0.2"/>
    <row r="451612" ht="12.75" customHeight="1" x14ac:dyDescent="0.2"/>
    <row r="451616" ht="12.75" customHeight="1" x14ac:dyDescent="0.2"/>
    <row r="451620" ht="12.75" customHeight="1" x14ac:dyDescent="0.2"/>
    <row r="451624" ht="12.75" customHeight="1" x14ac:dyDescent="0.2"/>
    <row r="451628" ht="12.75" customHeight="1" x14ac:dyDescent="0.2"/>
    <row r="451632" ht="12.75" customHeight="1" x14ac:dyDescent="0.2"/>
    <row r="451636" ht="12.75" customHeight="1" x14ac:dyDescent="0.2"/>
    <row r="451640" ht="12.75" customHeight="1" x14ac:dyDescent="0.2"/>
    <row r="451644" ht="12.75" customHeight="1" x14ac:dyDescent="0.2"/>
    <row r="451648" ht="12.75" customHeight="1" x14ac:dyDescent="0.2"/>
    <row r="451652" ht="12.75" customHeight="1" x14ac:dyDescent="0.2"/>
    <row r="451656" ht="12.75" customHeight="1" x14ac:dyDescent="0.2"/>
    <row r="451660" ht="12.75" customHeight="1" x14ac:dyDescent="0.2"/>
    <row r="451664" ht="12.75" customHeight="1" x14ac:dyDescent="0.2"/>
    <row r="451668" ht="12.75" customHeight="1" x14ac:dyDescent="0.2"/>
    <row r="451672" ht="12.75" customHeight="1" x14ac:dyDescent="0.2"/>
    <row r="451676" ht="12.75" customHeight="1" x14ac:dyDescent="0.2"/>
    <row r="451680" ht="12.75" customHeight="1" x14ac:dyDescent="0.2"/>
    <row r="451684" ht="12.75" customHeight="1" x14ac:dyDescent="0.2"/>
    <row r="451688" ht="12.75" customHeight="1" x14ac:dyDescent="0.2"/>
    <row r="451692" ht="12.75" customHeight="1" x14ac:dyDescent="0.2"/>
    <row r="451696" ht="12.75" customHeight="1" x14ac:dyDescent="0.2"/>
    <row r="451700" ht="12.75" customHeight="1" x14ac:dyDescent="0.2"/>
    <row r="451704" ht="12.75" customHeight="1" x14ac:dyDescent="0.2"/>
    <row r="451708" ht="12.75" customHeight="1" x14ac:dyDescent="0.2"/>
    <row r="451712" ht="12.75" customHeight="1" x14ac:dyDescent="0.2"/>
    <row r="451716" ht="12.75" customHeight="1" x14ac:dyDescent="0.2"/>
    <row r="451720" ht="12.75" customHeight="1" x14ac:dyDescent="0.2"/>
    <row r="451724" ht="12.75" customHeight="1" x14ac:dyDescent="0.2"/>
    <row r="451728" ht="12.75" customHeight="1" x14ac:dyDescent="0.2"/>
    <row r="451732" ht="12.75" customHeight="1" x14ac:dyDescent="0.2"/>
    <row r="451736" ht="12.75" customHeight="1" x14ac:dyDescent="0.2"/>
    <row r="451740" ht="12.75" customHeight="1" x14ac:dyDescent="0.2"/>
    <row r="451744" ht="12.75" customHeight="1" x14ac:dyDescent="0.2"/>
    <row r="451748" ht="12.75" customHeight="1" x14ac:dyDescent="0.2"/>
    <row r="451752" ht="12.75" customHeight="1" x14ac:dyDescent="0.2"/>
    <row r="451756" ht="12.75" customHeight="1" x14ac:dyDescent="0.2"/>
    <row r="451760" ht="12.75" customHeight="1" x14ac:dyDescent="0.2"/>
    <row r="451764" ht="12.75" customHeight="1" x14ac:dyDescent="0.2"/>
    <row r="451768" ht="12.75" customHeight="1" x14ac:dyDescent="0.2"/>
    <row r="451772" ht="12.75" customHeight="1" x14ac:dyDescent="0.2"/>
    <row r="451776" ht="12.75" customHeight="1" x14ac:dyDescent="0.2"/>
    <row r="451780" ht="12.75" customHeight="1" x14ac:dyDescent="0.2"/>
    <row r="451784" ht="12.75" customHeight="1" x14ac:dyDescent="0.2"/>
    <row r="451788" ht="12.75" customHeight="1" x14ac:dyDescent="0.2"/>
    <row r="451792" ht="12.75" customHeight="1" x14ac:dyDescent="0.2"/>
    <row r="451796" ht="12.75" customHeight="1" x14ac:dyDescent="0.2"/>
    <row r="451800" ht="12.75" customHeight="1" x14ac:dyDescent="0.2"/>
    <row r="451804" ht="12.75" customHeight="1" x14ac:dyDescent="0.2"/>
    <row r="451808" ht="12.75" customHeight="1" x14ac:dyDescent="0.2"/>
    <row r="451812" ht="12.75" customHeight="1" x14ac:dyDescent="0.2"/>
    <row r="451816" ht="12.75" customHeight="1" x14ac:dyDescent="0.2"/>
    <row r="451820" ht="12.75" customHeight="1" x14ac:dyDescent="0.2"/>
    <row r="451824" ht="12.75" customHeight="1" x14ac:dyDescent="0.2"/>
    <row r="451828" ht="12.75" customHeight="1" x14ac:dyDescent="0.2"/>
    <row r="451832" ht="12.75" customHeight="1" x14ac:dyDescent="0.2"/>
    <row r="451836" ht="12.75" customHeight="1" x14ac:dyDescent="0.2"/>
    <row r="451840" ht="12.75" customHeight="1" x14ac:dyDescent="0.2"/>
    <row r="451844" ht="12.75" customHeight="1" x14ac:dyDescent="0.2"/>
    <row r="451848" ht="12.75" customHeight="1" x14ac:dyDescent="0.2"/>
    <row r="451852" ht="12.75" customHeight="1" x14ac:dyDescent="0.2"/>
    <row r="451856" ht="12.75" customHeight="1" x14ac:dyDescent="0.2"/>
    <row r="451860" ht="12.75" customHeight="1" x14ac:dyDescent="0.2"/>
    <row r="451864" ht="12.75" customHeight="1" x14ac:dyDescent="0.2"/>
    <row r="451868" ht="12.75" customHeight="1" x14ac:dyDescent="0.2"/>
    <row r="451872" ht="12.75" customHeight="1" x14ac:dyDescent="0.2"/>
    <row r="451876" ht="12.75" customHeight="1" x14ac:dyDescent="0.2"/>
    <row r="451880" ht="12.75" customHeight="1" x14ac:dyDescent="0.2"/>
    <row r="451884" ht="12.75" customHeight="1" x14ac:dyDescent="0.2"/>
    <row r="451888" ht="12.75" customHeight="1" x14ac:dyDescent="0.2"/>
    <row r="451892" ht="12.75" customHeight="1" x14ac:dyDescent="0.2"/>
    <row r="451896" ht="12.75" customHeight="1" x14ac:dyDescent="0.2"/>
    <row r="451900" ht="12.75" customHeight="1" x14ac:dyDescent="0.2"/>
    <row r="451904" ht="12.75" customHeight="1" x14ac:dyDescent="0.2"/>
    <row r="451908" ht="12.75" customHeight="1" x14ac:dyDescent="0.2"/>
    <row r="451912" ht="12.75" customHeight="1" x14ac:dyDescent="0.2"/>
    <row r="451916" ht="12.75" customHeight="1" x14ac:dyDescent="0.2"/>
    <row r="451920" ht="12.75" customHeight="1" x14ac:dyDescent="0.2"/>
    <row r="451924" ht="12.75" customHeight="1" x14ac:dyDescent="0.2"/>
    <row r="451928" ht="12.75" customHeight="1" x14ac:dyDescent="0.2"/>
    <row r="451932" ht="12.75" customHeight="1" x14ac:dyDescent="0.2"/>
    <row r="451936" ht="12.75" customHeight="1" x14ac:dyDescent="0.2"/>
    <row r="451940" ht="12.75" customHeight="1" x14ac:dyDescent="0.2"/>
    <row r="451944" ht="12.75" customHeight="1" x14ac:dyDescent="0.2"/>
    <row r="451948" ht="12.75" customHeight="1" x14ac:dyDescent="0.2"/>
    <row r="451952" ht="12.75" customHeight="1" x14ac:dyDescent="0.2"/>
    <row r="451956" ht="12.75" customHeight="1" x14ac:dyDescent="0.2"/>
    <row r="451960" ht="12.75" customHeight="1" x14ac:dyDescent="0.2"/>
    <row r="451964" ht="12.75" customHeight="1" x14ac:dyDescent="0.2"/>
    <row r="451968" ht="12.75" customHeight="1" x14ac:dyDescent="0.2"/>
    <row r="451972" ht="12.75" customHeight="1" x14ac:dyDescent="0.2"/>
    <row r="451976" ht="12.75" customHeight="1" x14ac:dyDescent="0.2"/>
    <row r="451980" ht="12.75" customHeight="1" x14ac:dyDescent="0.2"/>
    <row r="451984" ht="12.75" customHeight="1" x14ac:dyDescent="0.2"/>
    <row r="451988" ht="12.75" customHeight="1" x14ac:dyDescent="0.2"/>
    <row r="451992" ht="12.75" customHeight="1" x14ac:dyDescent="0.2"/>
    <row r="451996" ht="12.75" customHeight="1" x14ac:dyDescent="0.2"/>
    <row r="452000" ht="12.75" customHeight="1" x14ac:dyDescent="0.2"/>
    <row r="452004" ht="12.75" customHeight="1" x14ac:dyDescent="0.2"/>
    <row r="452008" ht="12.75" customHeight="1" x14ac:dyDescent="0.2"/>
    <row r="452012" ht="12.75" customHeight="1" x14ac:dyDescent="0.2"/>
    <row r="452016" ht="12.75" customHeight="1" x14ac:dyDescent="0.2"/>
    <row r="452020" ht="12.75" customHeight="1" x14ac:dyDescent="0.2"/>
    <row r="452024" ht="12.75" customHeight="1" x14ac:dyDescent="0.2"/>
    <row r="452028" ht="12.75" customHeight="1" x14ac:dyDescent="0.2"/>
    <row r="452032" ht="12.75" customHeight="1" x14ac:dyDescent="0.2"/>
    <row r="452036" ht="12.75" customHeight="1" x14ac:dyDescent="0.2"/>
    <row r="452040" ht="12.75" customHeight="1" x14ac:dyDescent="0.2"/>
    <row r="452044" ht="12.75" customHeight="1" x14ac:dyDescent="0.2"/>
    <row r="452048" ht="12.75" customHeight="1" x14ac:dyDescent="0.2"/>
    <row r="452052" ht="12.75" customHeight="1" x14ac:dyDescent="0.2"/>
    <row r="452056" ht="12.75" customHeight="1" x14ac:dyDescent="0.2"/>
    <row r="452060" ht="12.75" customHeight="1" x14ac:dyDescent="0.2"/>
    <row r="452064" ht="12.75" customHeight="1" x14ac:dyDescent="0.2"/>
    <row r="452068" ht="12.75" customHeight="1" x14ac:dyDescent="0.2"/>
    <row r="452072" ht="12.75" customHeight="1" x14ac:dyDescent="0.2"/>
    <row r="452076" ht="12.75" customHeight="1" x14ac:dyDescent="0.2"/>
    <row r="452080" ht="12.75" customHeight="1" x14ac:dyDescent="0.2"/>
    <row r="452084" ht="12.75" customHeight="1" x14ac:dyDescent="0.2"/>
    <row r="452088" ht="12.75" customHeight="1" x14ac:dyDescent="0.2"/>
    <row r="452092" ht="12.75" customHeight="1" x14ac:dyDescent="0.2"/>
    <row r="452096" ht="12.75" customHeight="1" x14ac:dyDescent="0.2"/>
    <row r="452100" ht="12.75" customHeight="1" x14ac:dyDescent="0.2"/>
    <row r="452104" ht="12.75" customHeight="1" x14ac:dyDescent="0.2"/>
    <row r="452108" ht="12.75" customHeight="1" x14ac:dyDescent="0.2"/>
    <row r="452112" ht="12.75" customHeight="1" x14ac:dyDescent="0.2"/>
    <row r="452116" ht="12.75" customHeight="1" x14ac:dyDescent="0.2"/>
    <row r="452120" ht="12.75" customHeight="1" x14ac:dyDescent="0.2"/>
    <row r="452124" ht="12.75" customHeight="1" x14ac:dyDescent="0.2"/>
    <row r="452128" ht="12.75" customHeight="1" x14ac:dyDescent="0.2"/>
    <row r="452132" ht="12.75" customHeight="1" x14ac:dyDescent="0.2"/>
    <row r="452136" ht="12.75" customHeight="1" x14ac:dyDescent="0.2"/>
    <row r="452140" ht="12.75" customHeight="1" x14ac:dyDescent="0.2"/>
    <row r="452144" ht="12.75" customHeight="1" x14ac:dyDescent="0.2"/>
    <row r="452148" ht="12.75" customHeight="1" x14ac:dyDescent="0.2"/>
    <row r="452152" ht="12.75" customHeight="1" x14ac:dyDescent="0.2"/>
    <row r="452156" ht="12.75" customHeight="1" x14ac:dyDescent="0.2"/>
    <row r="452160" ht="12.75" customHeight="1" x14ac:dyDescent="0.2"/>
    <row r="452164" ht="12.75" customHeight="1" x14ac:dyDescent="0.2"/>
    <row r="452168" ht="12.75" customHeight="1" x14ac:dyDescent="0.2"/>
    <row r="452172" ht="12.75" customHeight="1" x14ac:dyDescent="0.2"/>
    <row r="452176" ht="12.75" customHeight="1" x14ac:dyDescent="0.2"/>
    <row r="452180" ht="12.75" customHeight="1" x14ac:dyDescent="0.2"/>
    <row r="452184" ht="12.75" customHeight="1" x14ac:dyDescent="0.2"/>
    <row r="452188" ht="12.75" customHeight="1" x14ac:dyDescent="0.2"/>
    <row r="452192" ht="12.75" customHeight="1" x14ac:dyDescent="0.2"/>
    <row r="452196" ht="12.75" customHeight="1" x14ac:dyDescent="0.2"/>
    <row r="452200" ht="12.75" customHeight="1" x14ac:dyDescent="0.2"/>
    <row r="452204" ht="12.75" customHeight="1" x14ac:dyDescent="0.2"/>
    <row r="452208" ht="12.75" customHeight="1" x14ac:dyDescent="0.2"/>
    <row r="452212" ht="12.75" customHeight="1" x14ac:dyDescent="0.2"/>
    <row r="452216" ht="12.75" customHeight="1" x14ac:dyDescent="0.2"/>
    <row r="452220" ht="12.75" customHeight="1" x14ac:dyDescent="0.2"/>
    <row r="452224" ht="12.75" customHeight="1" x14ac:dyDescent="0.2"/>
    <row r="452228" ht="12.75" customHeight="1" x14ac:dyDescent="0.2"/>
    <row r="452232" ht="12.75" customHeight="1" x14ac:dyDescent="0.2"/>
    <row r="452236" ht="12.75" customHeight="1" x14ac:dyDescent="0.2"/>
    <row r="452240" ht="12.75" customHeight="1" x14ac:dyDescent="0.2"/>
    <row r="452244" ht="12.75" customHeight="1" x14ac:dyDescent="0.2"/>
    <row r="452248" ht="12.75" customHeight="1" x14ac:dyDescent="0.2"/>
    <row r="452252" ht="12.75" customHeight="1" x14ac:dyDescent="0.2"/>
    <row r="452256" ht="12.75" customHeight="1" x14ac:dyDescent="0.2"/>
    <row r="452260" ht="12.75" customHeight="1" x14ac:dyDescent="0.2"/>
    <row r="452264" ht="12.75" customHeight="1" x14ac:dyDescent="0.2"/>
    <row r="452268" ht="12.75" customHeight="1" x14ac:dyDescent="0.2"/>
    <row r="452272" ht="12.75" customHeight="1" x14ac:dyDescent="0.2"/>
    <row r="452276" ht="12.75" customHeight="1" x14ac:dyDescent="0.2"/>
    <row r="452280" ht="12.75" customHeight="1" x14ac:dyDescent="0.2"/>
    <row r="452284" ht="12.75" customHeight="1" x14ac:dyDescent="0.2"/>
    <row r="452288" ht="12.75" customHeight="1" x14ac:dyDescent="0.2"/>
    <row r="452292" ht="12.75" customHeight="1" x14ac:dyDescent="0.2"/>
    <row r="452296" ht="12.75" customHeight="1" x14ac:dyDescent="0.2"/>
    <row r="452300" ht="12.75" customHeight="1" x14ac:dyDescent="0.2"/>
    <row r="452304" ht="12.75" customHeight="1" x14ac:dyDescent="0.2"/>
    <row r="452308" ht="12.75" customHeight="1" x14ac:dyDescent="0.2"/>
    <row r="452312" ht="12.75" customHeight="1" x14ac:dyDescent="0.2"/>
    <row r="452316" ht="12.75" customHeight="1" x14ac:dyDescent="0.2"/>
    <row r="452320" ht="12.75" customHeight="1" x14ac:dyDescent="0.2"/>
    <row r="452324" ht="12.75" customHeight="1" x14ac:dyDescent="0.2"/>
    <row r="452328" ht="12.75" customHeight="1" x14ac:dyDescent="0.2"/>
    <row r="452332" ht="12.75" customHeight="1" x14ac:dyDescent="0.2"/>
    <row r="452336" ht="12.75" customHeight="1" x14ac:dyDescent="0.2"/>
    <row r="452340" ht="12.75" customHeight="1" x14ac:dyDescent="0.2"/>
    <row r="452344" ht="12.75" customHeight="1" x14ac:dyDescent="0.2"/>
    <row r="452348" ht="12.75" customHeight="1" x14ac:dyDescent="0.2"/>
    <row r="452352" ht="12.75" customHeight="1" x14ac:dyDescent="0.2"/>
    <row r="452356" ht="12.75" customHeight="1" x14ac:dyDescent="0.2"/>
    <row r="452360" ht="12.75" customHeight="1" x14ac:dyDescent="0.2"/>
    <row r="452364" ht="12.75" customHeight="1" x14ac:dyDescent="0.2"/>
    <row r="452368" ht="12.75" customHeight="1" x14ac:dyDescent="0.2"/>
    <row r="452372" ht="12.75" customHeight="1" x14ac:dyDescent="0.2"/>
    <row r="452376" ht="12.75" customHeight="1" x14ac:dyDescent="0.2"/>
    <row r="452380" ht="12.75" customHeight="1" x14ac:dyDescent="0.2"/>
    <row r="452384" ht="12.75" customHeight="1" x14ac:dyDescent="0.2"/>
    <row r="452388" ht="12.75" customHeight="1" x14ac:dyDescent="0.2"/>
    <row r="452392" ht="12.75" customHeight="1" x14ac:dyDescent="0.2"/>
    <row r="452396" ht="12.75" customHeight="1" x14ac:dyDescent="0.2"/>
    <row r="452400" ht="12.75" customHeight="1" x14ac:dyDescent="0.2"/>
    <row r="452404" ht="12.75" customHeight="1" x14ac:dyDescent="0.2"/>
    <row r="452408" ht="12.75" customHeight="1" x14ac:dyDescent="0.2"/>
    <row r="452412" ht="12.75" customHeight="1" x14ac:dyDescent="0.2"/>
    <row r="452416" ht="12.75" customHeight="1" x14ac:dyDescent="0.2"/>
    <row r="452420" ht="12.75" customHeight="1" x14ac:dyDescent="0.2"/>
    <row r="452424" ht="12.75" customHeight="1" x14ac:dyDescent="0.2"/>
    <row r="452428" ht="12.75" customHeight="1" x14ac:dyDescent="0.2"/>
    <row r="452432" ht="12.75" customHeight="1" x14ac:dyDescent="0.2"/>
    <row r="452436" ht="12.75" customHeight="1" x14ac:dyDescent="0.2"/>
    <row r="452440" ht="12.75" customHeight="1" x14ac:dyDescent="0.2"/>
    <row r="452444" ht="12.75" customHeight="1" x14ac:dyDescent="0.2"/>
    <row r="452448" ht="12.75" customHeight="1" x14ac:dyDescent="0.2"/>
    <row r="452452" ht="12.75" customHeight="1" x14ac:dyDescent="0.2"/>
    <row r="452456" ht="12.75" customHeight="1" x14ac:dyDescent="0.2"/>
    <row r="452460" ht="12.75" customHeight="1" x14ac:dyDescent="0.2"/>
    <row r="452464" ht="12.75" customHeight="1" x14ac:dyDescent="0.2"/>
    <row r="452468" ht="12.75" customHeight="1" x14ac:dyDescent="0.2"/>
    <row r="452472" ht="12.75" customHeight="1" x14ac:dyDescent="0.2"/>
    <row r="452476" ht="12.75" customHeight="1" x14ac:dyDescent="0.2"/>
    <row r="452480" ht="12.75" customHeight="1" x14ac:dyDescent="0.2"/>
    <row r="452484" ht="12.75" customHeight="1" x14ac:dyDescent="0.2"/>
    <row r="452488" ht="12.75" customHeight="1" x14ac:dyDescent="0.2"/>
    <row r="452492" ht="12.75" customHeight="1" x14ac:dyDescent="0.2"/>
    <row r="452496" ht="12.75" customHeight="1" x14ac:dyDescent="0.2"/>
    <row r="452500" ht="12.75" customHeight="1" x14ac:dyDescent="0.2"/>
    <row r="452504" ht="12.75" customHeight="1" x14ac:dyDescent="0.2"/>
    <row r="452508" ht="12.75" customHeight="1" x14ac:dyDescent="0.2"/>
    <row r="452512" ht="12.75" customHeight="1" x14ac:dyDescent="0.2"/>
    <row r="452516" ht="12.75" customHeight="1" x14ac:dyDescent="0.2"/>
    <row r="452520" ht="12.75" customHeight="1" x14ac:dyDescent="0.2"/>
    <row r="452524" ht="12.75" customHeight="1" x14ac:dyDescent="0.2"/>
    <row r="452528" ht="12.75" customHeight="1" x14ac:dyDescent="0.2"/>
    <row r="452532" ht="12.75" customHeight="1" x14ac:dyDescent="0.2"/>
    <row r="452536" ht="12.75" customHeight="1" x14ac:dyDescent="0.2"/>
    <row r="452540" ht="12.75" customHeight="1" x14ac:dyDescent="0.2"/>
    <row r="452544" ht="12.75" customHeight="1" x14ac:dyDescent="0.2"/>
    <row r="452548" ht="12.75" customHeight="1" x14ac:dyDescent="0.2"/>
    <row r="452552" ht="12.75" customHeight="1" x14ac:dyDescent="0.2"/>
    <row r="452556" ht="12.75" customHeight="1" x14ac:dyDescent="0.2"/>
    <row r="452560" ht="12.75" customHeight="1" x14ac:dyDescent="0.2"/>
    <row r="452564" ht="12.75" customHeight="1" x14ac:dyDescent="0.2"/>
    <row r="452568" ht="12.75" customHeight="1" x14ac:dyDescent="0.2"/>
    <row r="452572" ht="12.75" customHeight="1" x14ac:dyDescent="0.2"/>
    <row r="452576" ht="12.75" customHeight="1" x14ac:dyDescent="0.2"/>
    <row r="452580" ht="12.75" customHeight="1" x14ac:dyDescent="0.2"/>
    <row r="452584" ht="12.75" customHeight="1" x14ac:dyDescent="0.2"/>
    <row r="452588" ht="12.75" customHeight="1" x14ac:dyDescent="0.2"/>
    <row r="452592" ht="12.75" customHeight="1" x14ac:dyDescent="0.2"/>
    <row r="452596" ht="12.75" customHeight="1" x14ac:dyDescent="0.2"/>
    <row r="452600" ht="12.75" customHeight="1" x14ac:dyDescent="0.2"/>
    <row r="452604" ht="12.75" customHeight="1" x14ac:dyDescent="0.2"/>
    <row r="452608" ht="12.75" customHeight="1" x14ac:dyDescent="0.2"/>
    <row r="452612" ht="12.75" customHeight="1" x14ac:dyDescent="0.2"/>
    <row r="452616" ht="12.75" customHeight="1" x14ac:dyDescent="0.2"/>
    <row r="452620" ht="12.75" customHeight="1" x14ac:dyDescent="0.2"/>
    <row r="452624" ht="12.75" customHeight="1" x14ac:dyDescent="0.2"/>
    <row r="452628" ht="12.75" customHeight="1" x14ac:dyDescent="0.2"/>
    <row r="452632" ht="12.75" customHeight="1" x14ac:dyDescent="0.2"/>
    <row r="452636" ht="12.75" customHeight="1" x14ac:dyDescent="0.2"/>
    <row r="452640" ht="12.75" customHeight="1" x14ac:dyDescent="0.2"/>
    <row r="452644" ht="12.75" customHeight="1" x14ac:dyDescent="0.2"/>
    <row r="452648" ht="12.75" customHeight="1" x14ac:dyDescent="0.2"/>
    <row r="452652" ht="12.75" customHeight="1" x14ac:dyDescent="0.2"/>
    <row r="452656" ht="12.75" customHeight="1" x14ac:dyDescent="0.2"/>
    <row r="452660" ht="12.75" customHeight="1" x14ac:dyDescent="0.2"/>
    <row r="452664" ht="12.75" customHeight="1" x14ac:dyDescent="0.2"/>
    <row r="452668" ht="12.75" customHeight="1" x14ac:dyDescent="0.2"/>
    <row r="452672" ht="12.75" customHeight="1" x14ac:dyDescent="0.2"/>
    <row r="452676" ht="12.75" customHeight="1" x14ac:dyDescent="0.2"/>
    <row r="452680" ht="12.75" customHeight="1" x14ac:dyDescent="0.2"/>
    <row r="452684" ht="12.75" customHeight="1" x14ac:dyDescent="0.2"/>
    <row r="452688" ht="12.75" customHeight="1" x14ac:dyDescent="0.2"/>
    <row r="452692" ht="12.75" customHeight="1" x14ac:dyDescent="0.2"/>
    <row r="452696" ht="12.75" customHeight="1" x14ac:dyDescent="0.2"/>
    <row r="452700" ht="12.75" customHeight="1" x14ac:dyDescent="0.2"/>
    <row r="452704" ht="12.75" customHeight="1" x14ac:dyDescent="0.2"/>
    <row r="452708" ht="12.75" customHeight="1" x14ac:dyDescent="0.2"/>
    <row r="452712" ht="12.75" customHeight="1" x14ac:dyDescent="0.2"/>
    <row r="452716" ht="12.75" customHeight="1" x14ac:dyDescent="0.2"/>
    <row r="452720" ht="12.75" customHeight="1" x14ac:dyDescent="0.2"/>
    <row r="452724" ht="12.75" customHeight="1" x14ac:dyDescent="0.2"/>
    <row r="452728" ht="12.75" customHeight="1" x14ac:dyDescent="0.2"/>
    <row r="452732" ht="12.75" customHeight="1" x14ac:dyDescent="0.2"/>
    <row r="452736" ht="12.75" customHeight="1" x14ac:dyDescent="0.2"/>
    <row r="452740" ht="12.75" customHeight="1" x14ac:dyDescent="0.2"/>
    <row r="452744" ht="12.75" customHeight="1" x14ac:dyDescent="0.2"/>
    <row r="452748" ht="12.75" customHeight="1" x14ac:dyDescent="0.2"/>
    <row r="452752" ht="12.75" customHeight="1" x14ac:dyDescent="0.2"/>
    <row r="452756" ht="12.75" customHeight="1" x14ac:dyDescent="0.2"/>
    <row r="452760" ht="12.75" customHeight="1" x14ac:dyDescent="0.2"/>
    <row r="452764" ht="12.75" customHeight="1" x14ac:dyDescent="0.2"/>
    <row r="452768" ht="12.75" customHeight="1" x14ac:dyDescent="0.2"/>
    <row r="452772" ht="12.75" customHeight="1" x14ac:dyDescent="0.2"/>
    <row r="452776" ht="12.75" customHeight="1" x14ac:dyDescent="0.2"/>
    <row r="452780" ht="12.75" customHeight="1" x14ac:dyDescent="0.2"/>
    <row r="452784" ht="12.75" customHeight="1" x14ac:dyDescent="0.2"/>
    <row r="452788" ht="12.75" customHeight="1" x14ac:dyDescent="0.2"/>
    <row r="452792" ht="12.75" customHeight="1" x14ac:dyDescent="0.2"/>
    <row r="452796" ht="12.75" customHeight="1" x14ac:dyDescent="0.2"/>
    <row r="452800" ht="12.75" customHeight="1" x14ac:dyDescent="0.2"/>
    <row r="452804" ht="12.75" customHeight="1" x14ac:dyDescent="0.2"/>
    <row r="452808" ht="12.75" customHeight="1" x14ac:dyDescent="0.2"/>
    <row r="452812" ht="12.75" customHeight="1" x14ac:dyDescent="0.2"/>
    <row r="452816" ht="12.75" customHeight="1" x14ac:dyDescent="0.2"/>
    <row r="452820" ht="12.75" customHeight="1" x14ac:dyDescent="0.2"/>
    <row r="452824" ht="12.75" customHeight="1" x14ac:dyDescent="0.2"/>
    <row r="452828" ht="12.75" customHeight="1" x14ac:dyDescent="0.2"/>
    <row r="452832" ht="12.75" customHeight="1" x14ac:dyDescent="0.2"/>
    <row r="452836" ht="12.75" customHeight="1" x14ac:dyDescent="0.2"/>
    <row r="452840" ht="12.75" customHeight="1" x14ac:dyDescent="0.2"/>
    <row r="452844" ht="12.75" customHeight="1" x14ac:dyDescent="0.2"/>
    <row r="452848" ht="12.75" customHeight="1" x14ac:dyDescent="0.2"/>
    <row r="452852" ht="12.75" customHeight="1" x14ac:dyDescent="0.2"/>
    <row r="452856" ht="12.75" customHeight="1" x14ac:dyDescent="0.2"/>
    <row r="452860" ht="12.75" customHeight="1" x14ac:dyDescent="0.2"/>
    <row r="452864" ht="12.75" customHeight="1" x14ac:dyDescent="0.2"/>
    <row r="452868" ht="12.75" customHeight="1" x14ac:dyDescent="0.2"/>
    <row r="452872" ht="12.75" customHeight="1" x14ac:dyDescent="0.2"/>
    <row r="452876" ht="12.75" customHeight="1" x14ac:dyDescent="0.2"/>
    <row r="452880" ht="12.75" customHeight="1" x14ac:dyDescent="0.2"/>
    <row r="452884" ht="12.75" customHeight="1" x14ac:dyDescent="0.2"/>
    <row r="452888" ht="12.75" customHeight="1" x14ac:dyDescent="0.2"/>
    <row r="452892" ht="12.75" customHeight="1" x14ac:dyDescent="0.2"/>
    <row r="452896" ht="12.75" customHeight="1" x14ac:dyDescent="0.2"/>
    <row r="452900" ht="12.75" customHeight="1" x14ac:dyDescent="0.2"/>
    <row r="452904" ht="12.75" customHeight="1" x14ac:dyDescent="0.2"/>
    <row r="452908" ht="12.75" customHeight="1" x14ac:dyDescent="0.2"/>
    <row r="452912" ht="12.75" customHeight="1" x14ac:dyDescent="0.2"/>
    <row r="452916" ht="12.75" customHeight="1" x14ac:dyDescent="0.2"/>
    <row r="452920" ht="12.75" customHeight="1" x14ac:dyDescent="0.2"/>
    <row r="452924" ht="12.75" customHeight="1" x14ac:dyDescent="0.2"/>
    <row r="452928" ht="12.75" customHeight="1" x14ac:dyDescent="0.2"/>
    <row r="452932" ht="12.75" customHeight="1" x14ac:dyDescent="0.2"/>
    <row r="452936" ht="12.75" customHeight="1" x14ac:dyDescent="0.2"/>
    <row r="452940" ht="12.75" customHeight="1" x14ac:dyDescent="0.2"/>
    <row r="452944" ht="12.75" customHeight="1" x14ac:dyDescent="0.2"/>
    <row r="452948" ht="12.75" customHeight="1" x14ac:dyDescent="0.2"/>
    <row r="452952" ht="12.75" customHeight="1" x14ac:dyDescent="0.2"/>
    <row r="452956" ht="12.75" customHeight="1" x14ac:dyDescent="0.2"/>
    <row r="452960" ht="12.75" customHeight="1" x14ac:dyDescent="0.2"/>
    <row r="452964" ht="12.75" customHeight="1" x14ac:dyDescent="0.2"/>
    <row r="452968" ht="12.75" customHeight="1" x14ac:dyDescent="0.2"/>
    <row r="452972" ht="12.75" customHeight="1" x14ac:dyDescent="0.2"/>
    <row r="452976" ht="12.75" customHeight="1" x14ac:dyDescent="0.2"/>
    <row r="452980" ht="12.75" customHeight="1" x14ac:dyDescent="0.2"/>
    <row r="452984" ht="12.75" customHeight="1" x14ac:dyDescent="0.2"/>
    <row r="452988" ht="12.75" customHeight="1" x14ac:dyDescent="0.2"/>
    <row r="452992" ht="12.75" customHeight="1" x14ac:dyDescent="0.2"/>
    <row r="452996" ht="12.75" customHeight="1" x14ac:dyDescent="0.2"/>
    <row r="453000" ht="12.75" customHeight="1" x14ac:dyDescent="0.2"/>
    <row r="453004" ht="12.75" customHeight="1" x14ac:dyDescent="0.2"/>
    <row r="453008" ht="12.75" customHeight="1" x14ac:dyDescent="0.2"/>
    <row r="453012" ht="12.75" customHeight="1" x14ac:dyDescent="0.2"/>
    <row r="453016" ht="12.75" customHeight="1" x14ac:dyDescent="0.2"/>
    <row r="453020" ht="12.75" customHeight="1" x14ac:dyDescent="0.2"/>
    <row r="453024" ht="12.75" customHeight="1" x14ac:dyDescent="0.2"/>
    <row r="453028" ht="12.75" customHeight="1" x14ac:dyDescent="0.2"/>
    <row r="453032" ht="12.75" customHeight="1" x14ac:dyDescent="0.2"/>
    <row r="453036" ht="12.75" customHeight="1" x14ac:dyDescent="0.2"/>
    <row r="453040" ht="12.75" customHeight="1" x14ac:dyDescent="0.2"/>
    <row r="453044" ht="12.75" customHeight="1" x14ac:dyDescent="0.2"/>
    <row r="453048" ht="12.75" customHeight="1" x14ac:dyDescent="0.2"/>
    <row r="453052" ht="12.75" customHeight="1" x14ac:dyDescent="0.2"/>
    <row r="453056" ht="12.75" customHeight="1" x14ac:dyDescent="0.2"/>
    <row r="453060" ht="12.75" customHeight="1" x14ac:dyDescent="0.2"/>
    <row r="453064" ht="12.75" customHeight="1" x14ac:dyDescent="0.2"/>
    <row r="453068" ht="12.75" customHeight="1" x14ac:dyDescent="0.2"/>
    <row r="453072" ht="12.75" customHeight="1" x14ac:dyDescent="0.2"/>
    <row r="453076" ht="12.75" customHeight="1" x14ac:dyDescent="0.2"/>
    <row r="453080" ht="12.75" customHeight="1" x14ac:dyDescent="0.2"/>
    <row r="453084" ht="12.75" customHeight="1" x14ac:dyDescent="0.2"/>
    <row r="453088" ht="12.75" customHeight="1" x14ac:dyDescent="0.2"/>
    <row r="453092" ht="12.75" customHeight="1" x14ac:dyDescent="0.2"/>
    <row r="453096" ht="12.75" customHeight="1" x14ac:dyDescent="0.2"/>
    <row r="453100" ht="12.75" customHeight="1" x14ac:dyDescent="0.2"/>
    <row r="453104" ht="12.75" customHeight="1" x14ac:dyDescent="0.2"/>
    <row r="453108" ht="12.75" customHeight="1" x14ac:dyDescent="0.2"/>
    <row r="453112" ht="12.75" customHeight="1" x14ac:dyDescent="0.2"/>
    <row r="453116" ht="12.75" customHeight="1" x14ac:dyDescent="0.2"/>
    <row r="453120" ht="12.75" customHeight="1" x14ac:dyDescent="0.2"/>
    <row r="453124" ht="12.75" customHeight="1" x14ac:dyDescent="0.2"/>
    <row r="453128" ht="12.75" customHeight="1" x14ac:dyDescent="0.2"/>
    <row r="453132" ht="12.75" customHeight="1" x14ac:dyDescent="0.2"/>
    <row r="453136" ht="12.75" customHeight="1" x14ac:dyDescent="0.2"/>
    <row r="453140" ht="12.75" customHeight="1" x14ac:dyDescent="0.2"/>
    <row r="453144" ht="12.75" customHeight="1" x14ac:dyDescent="0.2"/>
    <row r="453148" ht="12.75" customHeight="1" x14ac:dyDescent="0.2"/>
    <row r="453152" ht="12.75" customHeight="1" x14ac:dyDescent="0.2"/>
    <row r="453156" ht="12.75" customHeight="1" x14ac:dyDescent="0.2"/>
    <row r="453160" ht="12.75" customHeight="1" x14ac:dyDescent="0.2"/>
    <row r="453164" ht="12.75" customHeight="1" x14ac:dyDescent="0.2"/>
    <row r="453168" ht="12.75" customHeight="1" x14ac:dyDescent="0.2"/>
    <row r="453172" ht="12.75" customHeight="1" x14ac:dyDescent="0.2"/>
    <row r="453176" ht="12.75" customHeight="1" x14ac:dyDescent="0.2"/>
    <row r="453180" ht="12.75" customHeight="1" x14ac:dyDescent="0.2"/>
    <row r="453184" ht="12.75" customHeight="1" x14ac:dyDescent="0.2"/>
    <row r="453188" ht="12.75" customHeight="1" x14ac:dyDescent="0.2"/>
    <row r="453192" ht="12.75" customHeight="1" x14ac:dyDescent="0.2"/>
    <row r="453196" ht="12.75" customHeight="1" x14ac:dyDescent="0.2"/>
    <row r="453200" ht="12.75" customHeight="1" x14ac:dyDescent="0.2"/>
    <row r="453204" ht="12.75" customHeight="1" x14ac:dyDescent="0.2"/>
    <row r="453208" ht="12.75" customHeight="1" x14ac:dyDescent="0.2"/>
    <row r="453212" ht="12.75" customHeight="1" x14ac:dyDescent="0.2"/>
    <row r="453216" ht="12.75" customHeight="1" x14ac:dyDescent="0.2"/>
    <row r="453220" ht="12.75" customHeight="1" x14ac:dyDescent="0.2"/>
    <row r="453224" ht="12.75" customHeight="1" x14ac:dyDescent="0.2"/>
    <row r="453228" ht="12.75" customHeight="1" x14ac:dyDescent="0.2"/>
    <row r="453232" ht="12.75" customHeight="1" x14ac:dyDescent="0.2"/>
    <row r="453236" ht="12.75" customHeight="1" x14ac:dyDescent="0.2"/>
    <row r="453240" ht="12.75" customHeight="1" x14ac:dyDescent="0.2"/>
    <row r="453244" ht="12.75" customHeight="1" x14ac:dyDescent="0.2"/>
    <row r="453248" ht="12.75" customHeight="1" x14ac:dyDescent="0.2"/>
    <row r="453252" ht="12.75" customHeight="1" x14ac:dyDescent="0.2"/>
    <row r="453256" ht="12.75" customHeight="1" x14ac:dyDescent="0.2"/>
    <row r="453260" ht="12.75" customHeight="1" x14ac:dyDescent="0.2"/>
    <row r="453264" ht="12.75" customHeight="1" x14ac:dyDescent="0.2"/>
    <row r="453268" ht="12.75" customHeight="1" x14ac:dyDescent="0.2"/>
    <row r="453272" ht="12.75" customHeight="1" x14ac:dyDescent="0.2"/>
    <row r="453276" ht="12.75" customHeight="1" x14ac:dyDescent="0.2"/>
    <row r="453280" ht="12.75" customHeight="1" x14ac:dyDescent="0.2"/>
    <row r="453284" ht="12.75" customHeight="1" x14ac:dyDescent="0.2"/>
    <row r="453288" ht="12.75" customHeight="1" x14ac:dyDescent="0.2"/>
    <row r="453292" ht="12.75" customHeight="1" x14ac:dyDescent="0.2"/>
    <row r="453296" ht="12.75" customHeight="1" x14ac:dyDescent="0.2"/>
    <row r="453300" ht="12.75" customHeight="1" x14ac:dyDescent="0.2"/>
    <row r="453304" ht="12.75" customHeight="1" x14ac:dyDescent="0.2"/>
    <row r="453308" ht="12.75" customHeight="1" x14ac:dyDescent="0.2"/>
    <row r="453312" ht="12.75" customHeight="1" x14ac:dyDescent="0.2"/>
    <row r="453316" ht="12.75" customHeight="1" x14ac:dyDescent="0.2"/>
    <row r="453320" ht="12.75" customHeight="1" x14ac:dyDescent="0.2"/>
    <row r="453324" ht="12.75" customHeight="1" x14ac:dyDescent="0.2"/>
    <row r="453328" ht="12.75" customHeight="1" x14ac:dyDescent="0.2"/>
    <row r="453332" ht="12.75" customHeight="1" x14ac:dyDescent="0.2"/>
    <row r="453336" ht="12.75" customHeight="1" x14ac:dyDescent="0.2"/>
    <row r="453340" ht="12.75" customHeight="1" x14ac:dyDescent="0.2"/>
    <row r="453344" ht="12.75" customHeight="1" x14ac:dyDescent="0.2"/>
    <row r="453348" ht="12.75" customHeight="1" x14ac:dyDescent="0.2"/>
    <row r="453352" ht="12.75" customHeight="1" x14ac:dyDescent="0.2"/>
    <row r="453356" ht="12.75" customHeight="1" x14ac:dyDescent="0.2"/>
    <row r="453360" ht="12.75" customHeight="1" x14ac:dyDescent="0.2"/>
    <row r="453364" ht="12.75" customHeight="1" x14ac:dyDescent="0.2"/>
    <row r="453368" ht="12.75" customHeight="1" x14ac:dyDescent="0.2"/>
    <row r="453372" ht="12.75" customHeight="1" x14ac:dyDescent="0.2"/>
    <row r="453376" ht="12.75" customHeight="1" x14ac:dyDescent="0.2"/>
    <row r="453380" ht="12.75" customHeight="1" x14ac:dyDescent="0.2"/>
    <row r="453384" ht="12.75" customHeight="1" x14ac:dyDescent="0.2"/>
    <row r="453388" ht="12.75" customHeight="1" x14ac:dyDescent="0.2"/>
    <row r="453392" ht="12.75" customHeight="1" x14ac:dyDescent="0.2"/>
    <row r="453396" ht="12.75" customHeight="1" x14ac:dyDescent="0.2"/>
    <row r="453400" ht="12.75" customHeight="1" x14ac:dyDescent="0.2"/>
    <row r="453404" ht="12.75" customHeight="1" x14ac:dyDescent="0.2"/>
    <row r="453408" ht="12.75" customHeight="1" x14ac:dyDescent="0.2"/>
    <row r="453412" ht="12.75" customHeight="1" x14ac:dyDescent="0.2"/>
    <row r="453416" ht="12.75" customHeight="1" x14ac:dyDescent="0.2"/>
    <row r="453420" ht="12.75" customHeight="1" x14ac:dyDescent="0.2"/>
    <row r="453424" ht="12.75" customHeight="1" x14ac:dyDescent="0.2"/>
    <row r="453428" ht="12.75" customHeight="1" x14ac:dyDescent="0.2"/>
    <row r="453432" ht="12.75" customHeight="1" x14ac:dyDescent="0.2"/>
    <row r="453436" ht="12.75" customHeight="1" x14ac:dyDescent="0.2"/>
    <row r="453440" ht="12.75" customHeight="1" x14ac:dyDescent="0.2"/>
    <row r="453444" ht="12.75" customHeight="1" x14ac:dyDescent="0.2"/>
    <row r="453448" ht="12.75" customHeight="1" x14ac:dyDescent="0.2"/>
    <row r="453452" ht="12.75" customHeight="1" x14ac:dyDescent="0.2"/>
    <row r="453456" ht="12.75" customHeight="1" x14ac:dyDescent="0.2"/>
    <row r="453460" ht="12.75" customHeight="1" x14ac:dyDescent="0.2"/>
    <row r="453464" ht="12.75" customHeight="1" x14ac:dyDescent="0.2"/>
    <row r="453468" ht="12.75" customHeight="1" x14ac:dyDescent="0.2"/>
    <row r="453472" ht="12.75" customHeight="1" x14ac:dyDescent="0.2"/>
    <row r="453476" ht="12.75" customHeight="1" x14ac:dyDescent="0.2"/>
    <row r="453480" ht="12.75" customHeight="1" x14ac:dyDescent="0.2"/>
    <row r="453484" ht="12.75" customHeight="1" x14ac:dyDescent="0.2"/>
    <row r="453488" ht="12.75" customHeight="1" x14ac:dyDescent="0.2"/>
    <row r="453492" ht="12.75" customHeight="1" x14ac:dyDescent="0.2"/>
    <row r="453496" ht="12.75" customHeight="1" x14ac:dyDescent="0.2"/>
    <row r="453500" ht="12.75" customHeight="1" x14ac:dyDescent="0.2"/>
    <row r="453504" ht="12.75" customHeight="1" x14ac:dyDescent="0.2"/>
    <row r="453508" ht="12.75" customHeight="1" x14ac:dyDescent="0.2"/>
    <row r="453512" ht="12.75" customHeight="1" x14ac:dyDescent="0.2"/>
    <row r="453516" ht="12.75" customHeight="1" x14ac:dyDescent="0.2"/>
    <row r="453520" ht="12.75" customHeight="1" x14ac:dyDescent="0.2"/>
    <row r="453524" ht="12.75" customHeight="1" x14ac:dyDescent="0.2"/>
    <row r="453528" ht="12.75" customHeight="1" x14ac:dyDescent="0.2"/>
    <row r="453532" ht="12.75" customHeight="1" x14ac:dyDescent="0.2"/>
    <row r="453536" ht="12.75" customHeight="1" x14ac:dyDescent="0.2"/>
    <row r="453540" ht="12.75" customHeight="1" x14ac:dyDescent="0.2"/>
    <row r="453544" ht="12.75" customHeight="1" x14ac:dyDescent="0.2"/>
    <row r="453548" ht="12.75" customHeight="1" x14ac:dyDescent="0.2"/>
    <row r="453552" ht="12.75" customHeight="1" x14ac:dyDescent="0.2"/>
    <row r="453556" ht="12.75" customHeight="1" x14ac:dyDescent="0.2"/>
    <row r="453560" ht="12.75" customHeight="1" x14ac:dyDescent="0.2"/>
    <row r="453564" ht="12.75" customHeight="1" x14ac:dyDescent="0.2"/>
    <row r="453568" ht="12.75" customHeight="1" x14ac:dyDescent="0.2"/>
    <row r="453572" ht="12.75" customHeight="1" x14ac:dyDescent="0.2"/>
    <row r="453576" ht="12.75" customHeight="1" x14ac:dyDescent="0.2"/>
    <row r="453580" ht="12.75" customHeight="1" x14ac:dyDescent="0.2"/>
    <row r="453584" ht="12.75" customHeight="1" x14ac:dyDescent="0.2"/>
    <row r="453588" ht="12.75" customHeight="1" x14ac:dyDescent="0.2"/>
    <row r="453592" ht="12.75" customHeight="1" x14ac:dyDescent="0.2"/>
    <row r="453596" ht="12.75" customHeight="1" x14ac:dyDescent="0.2"/>
    <row r="453600" ht="12.75" customHeight="1" x14ac:dyDescent="0.2"/>
    <row r="453604" ht="12.75" customHeight="1" x14ac:dyDescent="0.2"/>
    <row r="453608" ht="12.75" customHeight="1" x14ac:dyDescent="0.2"/>
    <row r="453612" ht="12.75" customHeight="1" x14ac:dyDescent="0.2"/>
    <row r="453616" ht="12.75" customHeight="1" x14ac:dyDescent="0.2"/>
    <row r="453620" ht="12.75" customHeight="1" x14ac:dyDescent="0.2"/>
    <row r="453624" ht="12.75" customHeight="1" x14ac:dyDescent="0.2"/>
    <row r="453628" ht="12.75" customHeight="1" x14ac:dyDescent="0.2"/>
    <row r="453632" ht="12.75" customHeight="1" x14ac:dyDescent="0.2"/>
    <row r="453636" ht="12.75" customHeight="1" x14ac:dyDescent="0.2"/>
    <row r="453640" ht="12.75" customHeight="1" x14ac:dyDescent="0.2"/>
    <row r="453644" ht="12.75" customHeight="1" x14ac:dyDescent="0.2"/>
    <row r="453648" ht="12.75" customHeight="1" x14ac:dyDescent="0.2"/>
    <row r="453652" ht="12.75" customHeight="1" x14ac:dyDescent="0.2"/>
    <row r="453656" ht="12.75" customHeight="1" x14ac:dyDescent="0.2"/>
    <row r="453660" ht="12.75" customHeight="1" x14ac:dyDescent="0.2"/>
    <row r="453664" ht="12.75" customHeight="1" x14ac:dyDescent="0.2"/>
    <row r="453668" ht="12.75" customHeight="1" x14ac:dyDescent="0.2"/>
    <row r="453672" ht="12.75" customHeight="1" x14ac:dyDescent="0.2"/>
    <row r="453676" ht="12.75" customHeight="1" x14ac:dyDescent="0.2"/>
    <row r="453680" ht="12.75" customHeight="1" x14ac:dyDescent="0.2"/>
    <row r="453684" ht="12.75" customHeight="1" x14ac:dyDescent="0.2"/>
    <row r="453688" ht="12.75" customHeight="1" x14ac:dyDescent="0.2"/>
    <row r="453692" ht="12.75" customHeight="1" x14ac:dyDescent="0.2"/>
    <row r="453696" ht="12.75" customHeight="1" x14ac:dyDescent="0.2"/>
    <row r="453700" ht="12.75" customHeight="1" x14ac:dyDescent="0.2"/>
    <row r="453704" ht="12.75" customHeight="1" x14ac:dyDescent="0.2"/>
    <row r="453708" ht="12.75" customHeight="1" x14ac:dyDescent="0.2"/>
    <row r="453712" ht="12.75" customHeight="1" x14ac:dyDescent="0.2"/>
    <row r="453716" ht="12.75" customHeight="1" x14ac:dyDescent="0.2"/>
    <row r="453720" ht="12.75" customHeight="1" x14ac:dyDescent="0.2"/>
    <row r="453724" ht="12.75" customHeight="1" x14ac:dyDescent="0.2"/>
    <row r="453728" ht="12.75" customHeight="1" x14ac:dyDescent="0.2"/>
    <row r="453732" ht="12.75" customHeight="1" x14ac:dyDescent="0.2"/>
    <row r="453736" ht="12.75" customHeight="1" x14ac:dyDescent="0.2"/>
    <row r="453740" ht="12.75" customHeight="1" x14ac:dyDescent="0.2"/>
    <row r="453744" ht="12.75" customHeight="1" x14ac:dyDescent="0.2"/>
    <row r="453748" ht="12.75" customHeight="1" x14ac:dyDescent="0.2"/>
    <row r="453752" ht="12.75" customHeight="1" x14ac:dyDescent="0.2"/>
    <row r="453756" ht="12.75" customHeight="1" x14ac:dyDescent="0.2"/>
    <row r="453760" ht="12.75" customHeight="1" x14ac:dyDescent="0.2"/>
    <row r="453764" ht="12.75" customHeight="1" x14ac:dyDescent="0.2"/>
    <row r="453768" ht="12.75" customHeight="1" x14ac:dyDescent="0.2"/>
    <row r="453772" ht="12.75" customHeight="1" x14ac:dyDescent="0.2"/>
    <row r="453776" ht="12.75" customHeight="1" x14ac:dyDescent="0.2"/>
    <row r="453780" ht="12.75" customHeight="1" x14ac:dyDescent="0.2"/>
    <row r="453784" ht="12.75" customHeight="1" x14ac:dyDescent="0.2"/>
    <row r="453788" ht="12.75" customHeight="1" x14ac:dyDescent="0.2"/>
    <row r="453792" ht="12.75" customHeight="1" x14ac:dyDescent="0.2"/>
    <row r="453796" ht="12.75" customHeight="1" x14ac:dyDescent="0.2"/>
    <row r="453800" ht="12.75" customHeight="1" x14ac:dyDescent="0.2"/>
    <row r="453804" ht="12.75" customHeight="1" x14ac:dyDescent="0.2"/>
    <row r="453808" ht="12.75" customHeight="1" x14ac:dyDescent="0.2"/>
    <row r="453812" ht="12.75" customHeight="1" x14ac:dyDescent="0.2"/>
    <row r="453816" ht="12.75" customHeight="1" x14ac:dyDescent="0.2"/>
    <row r="453820" ht="12.75" customHeight="1" x14ac:dyDescent="0.2"/>
    <row r="453824" ht="12.75" customHeight="1" x14ac:dyDescent="0.2"/>
    <row r="453828" ht="12.75" customHeight="1" x14ac:dyDescent="0.2"/>
    <row r="453832" ht="12.75" customHeight="1" x14ac:dyDescent="0.2"/>
    <row r="453836" ht="12.75" customHeight="1" x14ac:dyDescent="0.2"/>
    <row r="453840" ht="12.75" customHeight="1" x14ac:dyDescent="0.2"/>
    <row r="453844" ht="12.75" customHeight="1" x14ac:dyDescent="0.2"/>
    <row r="453848" ht="12.75" customHeight="1" x14ac:dyDescent="0.2"/>
    <row r="453852" ht="12.75" customHeight="1" x14ac:dyDescent="0.2"/>
    <row r="453856" ht="12.75" customHeight="1" x14ac:dyDescent="0.2"/>
    <row r="453860" ht="12.75" customHeight="1" x14ac:dyDescent="0.2"/>
    <row r="453864" ht="12.75" customHeight="1" x14ac:dyDescent="0.2"/>
    <row r="453868" ht="12.75" customHeight="1" x14ac:dyDescent="0.2"/>
    <row r="453872" ht="12.75" customHeight="1" x14ac:dyDescent="0.2"/>
    <row r="453876" ht="12.75" customHeight="1" x14ac:dyDescent="0.2"/>
    <row r="453880" ht="12.75" customHeight="1" x14ac:dyDescent="0.2"/>
    <row r="453884" ht="12.75" customHeight="1" x14ac:dyDescent="0.2"/>
    <row r="453888" ht="12.75" customHeight="1" x14ac:dyDescent="0.2"/>
    <row r="453892" ht="12.75" customHeight="1" x14ac:dyDescent="0.2"/>
    <row r="453896" ht="12.75" customHeight="1" x14ac:dyDescent="0.2"/>
    <row r="453900" ht="12.75" customHeight="1" x14ac:dyDescent="0.2"/>
    <row r="453904" ht="12.75" customHeight="1" x14ac:dyDescent="0.2"/>
    <row r="453908" ht="12.75" customHeight="1" x14ac:dyDescent="0.2"/>
    <row r="453912" ht="12.75" customHeight="1" x14ac:dyDescent="0.2"/>
    <row r="453916" ht="12.75" customHeight="1" x14ac:dyDescent="0.2"/>
    <row r="453920" ht="12.75" customHeight="1" x14ac:dyDescent="0.2"/>
    <row r="453924" ht="12.75" customHeight="1" x14ac:dyDescent="0.2"/>
    <row r="453928" ht="12.75" customHeight="1" x14ac:dyDescent="0.2"/>
    <row r="453932" ht="12.75" customHeight="1" x14ac:dyDescent="0.2"/>
    <row r="453936" ht="12.75" customHeight="1" x14ac:dyDescent="0.2"/>
    <row r="453940" ht="12.75" customHeight="1" x14ac:dyDescent="0.2"/>
    <row r="453944" ht="12.75" customHeight="1" x14ac:dyDescent="0.2"/>
    <row r="453948" ht="12.75" customHeight="1" x14ac:dyDescent="0.2"/>
    <row r="453952" ht="12.75" customHeight="1" x14ac:dyDescent="0.2"/>
    <row r="453956" ht="12.75" customHeight="1" x14ac:dyDescent="0.2"/>
    <row r="453960" ht="12.75" customHeight="1" x14ac:dyDescent="0.2"/>
    <row r="453964" ht="12.75" customHeight="1" x14ac:dyDescent="0.2"/>
    <row r="453968" ht="12.75" customHeight="1" x14ac:dyDescent="0.2"/>
    <row r="453972" ht="12.75" customHeight="1" x14ac:dyDescent="0.2"/>
    <row r="453976" ht="12.75" customHeight="1" x14ac:dyDescent="0.2"/>
    <row r="453980" ht="12.75" customHeight="1" x14ac:dyDescent="0.2"/>
    <row r="453984" ht="12.75" customHeight="1" x14ac:dyDescent="0.2"/>
    <row r="453988" ht="12.75" customHeight="1" x14ac:dyDescent="0.2"/>
    <row r="453992" ht="12.75" customHeight="1" x14ac:dyDescent="0.2"/>
    <row r="453996" ht="12.75" customHeight="1" x14ac:dyDescent="0.2"/>
    <row r="454000" ht="12.75" customHeight="1" x14ac:dyDescent="0.2"/>
    <row r="454004" ht="12.75" customHeight="1" x14ac:dyDescent="0.2"/>
    <row r="454008" ht="12.75" customHeight="1" x14ac:dyDescent="0.2"/>
    <row r="454012" ht="12.75" customHeight="1" x14ac:dyDescent="0.2"/>
    <row r="454016" ht="12.75" customHeight="1" x14ac:dyDescent="0.2"/>
    <row r="454020" ht="12.75" customHeight="1" x14ac:dyDescent="0.2"/>
    <row r="454024" ht="12.75" customHeight="1" x14ac:dyDescent="0.2"/>
    <row r="454028" ht="12.75" customHeight="1" x14ac:dyDescent="0.2"/>
    <row r="454032" ht="12.75" customHeight="1" x14ac:dyDescent="0.2"/>
    <row r="454036" ht="12.75" customHeight="1" x14ac:dyDescent="0.2"/>
    <row r="454040" ht="12.75" customHeight="1" x14ac:dyDescent="0.2"/>
    <row r="454044" ht="12.75" customHeight="1" x14ac:dyDescent="0.2"/>
    <row r="454048" ht="12.75" customHeight="1" x14ac:dyDescent="0.2"/>
    <row r="454052" ht="12.75" customHeight="1" x14ac:dyDescent="0.2"/>
    <row r="454056" ht="12.75" customHeight="1" x14ac:dyDescent="0.2"/>
    <row r="454060" ht="12.75" customHeight="1" x14ac:dyDescent="0.2"/>
    <row r="454064" ht="12.75" customHeight="1" x14ac:dyDescent="0.2"/>
    <row r="454068" ht="12.75" customHeight="1" x14ac:dyDescent="0.2"/>
    <row r="454072" ht="12.75" customHeight="1" x14ac:dyDescent="0.2"/>
    <row r="454076" ht="12.75" customHeight="1" x14ac:dyDescent="0.2"/>
    <row r="454080" ht="12.75" customHeight="1" x14ac:dyDescent="0.2"/>
    <row r="454084" ht="12.75" customHeight="1" x14ac:dyDescent="0.2"/>
    <row r="454088" ht="12.75" customHeight="1" x14ac:dyDescent="0.2"/>
    <row r="454092" ht="12.75" customHeight="1" x14ac:dyDescent="0.2"/>
    <row r="454096" ht="12.75" customHeight="1" x14ac:dyDescent="0.2"/>
    <row r="454100" ht="12.75" customHeight="1" x14ac:dyDescent="0.2"/>
    <row r="454104" ht="12.75" customHeight="1" x14ac:dyDescent="0.2"/>
    <row r="454108" ht="12.75" customHeight="1" x14ac:dyDescent="0.2"/>
    <row r="454112" ht="12.75" customHeight="1" x14ac:dyDescent="0.2"/>
    <row r="454116" ht="12.75" customHeight="1" x14ac:dyDescent="0.2"/>
    <row r="454120" ht="12.75" customHeight="1" x14ac:dyDescent="0.2"/>
    <row r="454124" ht="12.75" customHeight="1" x14ac:dyDescent="0.2"/>
    <row r="454128" ht="12.75" customHeight="1" x14ac:dyDescent="0.2"/>
    <row r="454132" ht="12.75" customHeight="1" x14ac:dyDescent="0.2"/>
    <row r="454136" ht="12.75" customHeight="1" x14ac:dyDescent="0.2"/>
    <row r="454140" ht="12.75" customHeight="1" x14ac:dyDescent="0.2"/>
    <row r="454144" ht="12.75" customHeight="1" x14ac:dyDescent="0.2"/>
    <row r="454148" ht="12.75" customHeight="1" x14ac:dyDescent="0.2"/>
    <row r="454152" ht="12.75" customHeight="1" x14ac:dyDescent="0.2"/>
    <row r="454156" ht="12.75" customHeight="1" x14ac:dyDescent="0.2"/>
    <row r="454160" ht="12.75" customHeight="1" x14ac:dyDescent="0.2"/>
    <row r="454164" ht="12.75" customHeight="1" x14ac:dyDescent="0.2"/>
    <row r="454168" ht="12.75" customHeight="1" x14ac:dyDescent="0.2"/>
    <row r="454172" ht="12.75" customHeight="1" x14ac:dyDescent="0.2"/>
    <row r="454176" ht="12.75" customHeight="1" x14ac:dyDescent="0.2"/>
    <row r="454180" ht="12.75" customHeight="1" x14ac:dyDescent="0.2"/>
    <row r="454184" ht="12.75" customHeight="1" x14ac:dyDescent="0.2"/>
    <row r="454188" ht="12.75" customHeight="1" x14ac:dyDescent="0.2"/>
    <row r="454192" ht="12.75" customHeight="1" x14ac:dyDescent="0.2"/>
    <row r="454196" ht="12.75" customHeight="1" x14ac:dyDescent="0.2"/>
    <row r="454200" ht="12.75" customHeight="1" x14ac:dyDescent="0.2"/>
    <row r="454204" ht="12.75" customHeight="1" x14ac:dyDescent="0.2"/>
    <row r="454208" ht="12.75" customHeight="1" x14ac:dyDescent="0.2"/>
    <row r="454212" ht="12.75" customHeight="1" x14ac:dyDescent="0.2"/>
    <row r="454216" ht="12.75" customHeight="1" x14ac:dyDescent="0.2"/>
    <row r="454220" ht="12.75" customHeight="1" x14ac:dyDescent="0.2"/>
    <row r="454224" ht="12.75" customHeight="1" x14ac:dyDescent="0.2"/>
    <row r="454228" ht="12.75" customHeight="1" x14ac:dyDescent="0.2"/>
    <row r="454232" ht="12.75" customHeight="1" x14ac:dyDescent="0.2"/>
    <row r="454236" ht="12.75" customHeight="1" x14ac:dyDescent="0.2"/>
    <row r="454240" ht="12.75" customHeight="1" x14ac:dyDescent="0.2"/>
    <row r="454244" ht="12.75" customHeight="1" x14ac:dyDescent="0.2"/>
    <row r="454248" ht="12.75" customHeight="1" x14ac:dyDescent="0.2"/>
    <row r="454252" ht="12.75" customHeight="1" x14ac:dyDescent="0.2"/>
    <row r="454256" ht="12.75" customHeight="1" x14ac:dyDescent="0.2"/>
    <row r="454260" ht="12.75" customHeight="1" x14ac:dyDescent="0.2"/>
    <row r="454264" ht="12.75" customHeight="1" x14ac:dyDescent="0.2"/>
    <row r="454268" ht="12.75" customHeight="1" x14ac:dyDescent="0.2"/>
    <row r="454272" ht="12.75" customHeight="1" x14ac:dyDescent="0.2"/>
    <row r="454276" ht="12.75" customHeight="1" x14ac:dyDescent="0.2"/>
    <row r="454280" ht="12.75" customHeight="1" x14ac:dyDescent="0.2"/>
    <row r="454284" ht="12.75" customHeight="1" x14ac:dyDescent="0.2"/>
    <row r="454288" ht="12.75" customHeight="1" x14ac:dyDescent="0.2"/>
    <row r="454292" ht="12.75" customHeight="1" x14ac:dyDescent="0.2"/>
    <row r="454296" ht="12.75" customHeight="1" x14ac:dyDescent="0.2"/>
    <row r="454300" ht="12.75" customHeight="1" x14ac:dyDescent="0.2"/>
    <row r="454304" ht="12.75" customHeight="1" x14ac:dyDescent="0.2"/>
    <row r="454308" ht="12.75" customHeight="1" x14ac:dyDescent="0.2"/>
    <row r="454312" ht="12.75" customHeight="1" x14ac:dyDescent="0.2"/>
    <row r="454316" ht="12.75" customHeight="1" x14ac:dyDescent="0.2"/>
    <row r="454320" ht="12.75" customHeight="1" x14ac:dyDescent="0.2"/>
    <row r="454324" ht="12.75" customHeight="1" x14ac:dyDescent="0.2"/>
    <row r="454328" ht="12.75" customHeight="1" x14ac:dyDescent="0.2"/>
    <row r="454332" ht="12.75" customHeight="1" x14ac:dyDescent="0.2"/>
    <row r="454336" ht="12.75" customHeight="1" x14ac:dyDescent="0.2"/>
    <row r="454340" ht="12.75" customHeight="1" x14ac:dyDescent="0.2"/>
    <row r="454344" ht="12.75" customHeight="1" x14ac:dyDescent="0.2"/>
    <row r="454348" ht="12.75" customHeight="1" x14ac:dyDescent="0.2"/>
    <row r="454352" ht="12.75" customHeight="1" x14ac:dyDescent="0.2"/>
    <row r="454356" ht="12.75" customHeight="1" x14ac:dyDescent="0.2"/>
    <row r="454360" ht="12.75" customHeight="1" x14ac:dyDescent="0.2"/>
    <row r="454364" ht="12.75" customHeight="1" x14ac:dyDescent="0.2"/>
    <row r="454368" ht="12.75" customHeight="1" x14ac:dyDescent="0.2"/>
    <row r="454372" ht="12.75" customHeight="1" x14ac:dyDescent="0.2"/>
    <row r="454376" ht="12.75" customHeight="1" x14ac:dyDescent="0.2"/>
    <row r="454380" ht="12.75" customHeight="1" x14ac:dyDescent="0.2"/>
    <row r="454384" ht="12.75" customHeight="1" x14ac:dyDescent="0.2"/>
    <row r="454388" ht="12.75" customHeight="1" x14ac:dyDescent="0.2"/>
    <row r="454392" ht="12.75" customHeight="1" x14ac:dyDescent="0.2"/>
    <row r="454396" ht="12.75" customHeight="1" x14ac:dyDescent="0.2"/>
    <row r="454400" ht="12.75" customHeight="1" x14ac:dyDescent="0.2"/>
    <row r="454404" ht="12.75" customHeight="1" x14ac:dyDescent="0.2"/>
    <row r="454408" ht="12.75" customHeight="1" x14ac:dyDescent="0.2"/>
    <row r="454412" ht="12.75" customHeight="1" x14ac:dyDescent="0.2"/>
    <row r="454416" ht="12.75" customHeight="1" x14ac:dyDescent="0.2"/>
    <row r="454420" ht="12.75" customHeight="1" x14ac:dyDescent="0.2"/>
    <row r="454424" ht="12.75" customHeight="1" x14ac:dyDescent="0.2"/>
    <row r="454428" ht="12.75" customHeight="1" x14ac:dyDescent="0.2"/>
    <row r="454432" ht="12.75" customHeight="1" x14ac:dyDescent="0.2"/>
    <row r="454436" ht="12.75" customHeight="1" x14ac:dyDescent="0.2"/>
    <row r="454440" ht="12.75" customHeight="1" x14ac:dyDescent="0.2"/>
    <row r="454444" ht="12.75" customHeight="1" x14ac:dyDescent="0.2"/>
    <row r="454448" ht="12.75" customHeight="1" x14ac:dyDescent="0.2"/>
    <row r="454452" ht="12.75" customHeight="1" x14ac:dyDescent="0.2"/>
    <row r="454456" ht="12.75" customHeight="1" x14ac:dyDescent="0.2"/>
    <row r="454460" ht="12.75" customHeight="1" x14ac:dyDescent="0.2"/>
    <row r="454464" ht="12.75" customHeight="1" x14ac:dyDescent="0.2"/>
    <row r="454468" ht="12.75" customHeight="1" x14ac:dyDescent="0.2"/>
    <row r="454472" ht="12.75" customHeight="1" x14ac:dyDescent="0.2"/>
    <row r="454476" ht="12.75" customHeight="1" x14ac:dyDescent="0.2"/>
    <row r="454480" ht="12.75" customHeight="1" x14ac:dyDescent="0.2"/>
    <row r="454484" ht="12.75" customHeight="1" x14ac:dyDescent="0.2"/>
    <row r="454488" ht="12.75" customHeight="1" x14ac:dyDescent="0.2"/>
    <row r="454492" ht="12.75" customHeight="1" x14ac:dyDescent="0.2"/>
    <row r="454496" ht="12.75" customHeight="1" x14ac:dyDescent="0.2"/>
    <row r="454500" ht="12.75" customHeight="1" x14ac:dyDescent="0.2"/>
    <row r="454504" ht="12.75" customHeight="1" x14ac:dyDescent="0.2"/>
    <row r="454508" ht="12.75" customHeight="1" x14ac:dyDescent="0.2"/>
    <row r="454512" ht="12.75" customHeight="1" x14ac:dyDescent="0.2"/>
    <row r="454516" ht="12.75" customHeight="1" x14ac:dyDescent="0.2"/>
    <row r="454520" ht="12.75" customHeight="1" x14ac:dyDescent="0.2"/>
    <row r="454524" ht="12.75" customHeight="1" x14ac:dyDescent="0.2"/>
    <row r="454528" ht="12.75" customHeight="1" x14ac:dyDescent="0.2"/>
    <row r="454532" ht="12.75" customHeight="1" x14ac:dyDescent="0.2"/>
    <row r="454536" ht="12.75" customHeight="1" x14ac:dyDescent="0.2"/>
    <row r="454540" ht="12.75" customHeight="1" x14ac:dyDescent="0.2"/>
    <row r="454544" ht="12.75" customHeight="1" x14ac:dyDescent="0.2"/>
    <row r="454548" ht="12.75" customHeight="1" x14ac:dyDescent="0.2"/>
    <row r="454552" ht="12.75" customHeight="1" x14ac:dyDescent="0.2"/>
    <row r="454556" ht="12.75" customHeight="1" x14ac:dyDescent="0.2"/>
    <row r="454560" ht="12.75" customHeight="1" x14ac:dyDescent="0.2"/>
    <row r="454564" ht="12.75" customHeight="1" x14ac:dyDescent="0.2"/>
    <row r="454568" ht="12.75" customHeight="1" x14ac:dyDescent="0.2"/>
    <row r="454572" ht="12.75" customHeight="1" x14ac:dyDescent="0.2"/>
    <row r="454576" ht="12.75" customHeight="1" x14ac:dyDescent="0.2"/>
    <row r="454580" ht="12.75" customHeight="1" x14ac:dyDescent="0.2"/>
    <row r="454584" ht="12.75" customHeight="1" x14ac:dyDescent="0.2"/>
    <row r="454588" ht="12.75" customHeight="1" x14ac:dyDescent="0.2"/>
    <row r="454592" ht="12.75" customHeight="1" x14ac:dyDescent="0.2"/>
    <row r="454596" ht="12.75" customHeight="1" x14ac:dyDescent="0.2"/>
    <row r="454600" ht="12.75" customHeight="1" x14ac:dyDescent="0.2"/>
    <row r="454604" ht="12.75" customHeight="1" x14ac:dyDescent="0.2"/>
    <row r="454608" ht="12.75" customHeight="1" x14ac:dyDescent="0.2"/>
    <row r="454612" ht="12.75" customHeight="1" x14ac:dyDescent="0.2"/>
    <row r="454616" ht="12.75" customHeight="1" x14ac:dyDescent="0.2"/>
    <row r="454620" ht="12.75" customHeight="1" x14ac:dyDescent="0.2"/>
    <row r="454624" ht="12.75" customHeight="1" x14ac:dyDescent="0.2"/>
    <row r="454628" ht="12.75" customHeight="1" x14ac:dyDescent="0.2"/>
    <row r="454632" ht="12.75" customHeight="1" x14ac:dyDescent="0.2"/>
    <row r="454636" ht="12.75" customHeight="1" x14ac:dyDescent="0.2"/>
    <row r="454640" ht="12.75" customHeight="1" x14ac:dyDescent="0.2"/>
    <row r="454644" ht="12.75" customHeight="1" x14ac:dyDescent="0.2"/>
    <row r="454648" ht="12.75" customHeight="1" x14ac:dyDescent="0.2"/>
    <row r="454652" ht="12.75" customHeight="1" x14ac:dyDescent="0.2"/>
    <row r="454656" ht="12.75" customHeight="1" x14ac:dyDescent="0.2"/>
    <row r="454660" ht="12.75" customHeight="1" x14ac:dyDescent="0.2"/>
    <row r="454664" ht="12.75" customHeight="1" x14ac:dyDescent="0.2"/>
    <row r="454668" ht="12.75" customHeight="1" x14ac:dyDescent="0.2"/>
    <row r="454672" ht="12.75" customHeight="1" x14ac:dyDescent="0.2"/>
    <row r="454676" ht="12.75" customHeight="1" x14ac:dyDescent="0.2"/>
    <row r="454680" ht="12.75" customHeight="1" x14ac:dyDescent="0.2"/>
    <row r="454684" ht="12.75" customHeight="1" x14ac:dyDescent="0.2"/>
    <row r="454688" ht="12.75" customHeight="1" x14ac:dyDescent="0.2"/>
    <row r="454692" ht="12.75" customHeight="1" x14ac:dyDescent="0.2"/>
    <row r="454696" ht="12.75" customHeight="1" x14ac:dyDescent="0.2"/>
    <row r="454700" ht="12.75" customHeight="1" x14ac:dyDescent="0.2"/>
    <row r="454704" ht="12.75" customHeight="1" x14ac:dyDescent="0.2"/>
    <row r="454708" ht="12.75" customHeight="1" x14ac:dyDescent="0.2"/>
    <row r="454712" ht="12.75" customHeight="1" x14ac:dyDescent="0.2"/>
    <row r="454716" ht="12.75" customHeight="1" x14ac:dyDescent="0.2"/>
    <row r="454720" ht="12.75" customHeight="1" x14ac:dyDescent="0.2"/>
    <row r="454724" ht="12.75" customHeight="1" x14ac:dyDescent="0.2"/>
    <row r="454728" ht="12.75" customHeight="1" x14ac:dyDescent="0.2"/>
    <row r="454732" ht="12.75" customHeight="1" x14ac:dyDescent="0.2"/>
    <row r="454736" ht="12.75" customHeight="1" x14ac:dyDescent="0.2"/>
    <row r="454740" ht="12.75" customHeight="1" x14ac:dyDescent="0.2"/>
    <row r="454744" ht="12.75" customHeight="1" x14ac:dyDescent="0.2"/>
    <row r="454748" ht="12.75" customHeight="1" x14ac:dyDescent="0.2"/>
    <row r="454752" ht="12.75" customHeight="1" x14ac:dyDescent="0.2"/>
    <row r="454756" ht="12.75" customHeight="1" x14ac:dyDescent="0.2"/>
    <row r="454760" ht="12.75" customHeight="1" x14ac:dyDescent="0.2"/>
    <row r="454764" ht="12.75" customHeight="1" x14ac:dyDescent="0.2"/>
    <row r="454768" ht="12.75" customHeight="1" x14ac:dyDescent="0.2"/>
    <row r="454772" ht="12.75" customHeight="1" x14ac:dyDescent="0.2"/>
    <row r="454776" ht="12.75" customHeight="1" x14ac:dyDescent="0.2"/>
    <row r="454780" ht="12.75" customHeight="1" x14ac:dyDescent="0.2"/>
    <row r="454784" ht="12.75" customHeight="1" x14ac:dyDescent="0.2"/>
    <row r="454788" ht="12.75" customHeight="1" x14ac:dyDescent="0.2"/>
    <row r="454792" ht="12.75" customHeight="1" x14ac:dyDescent="0.2"/>
    <row r="454796" ht="12.75" customHeight="1" x14ac:dyDescent="0.2"/>
    <row r="454800" ht="12.75" customHeight="1" x14ac:dyDescent="0.2"/>
    <row r="454804" ht="12.75" customHeight="1" x14ac:dyDescent="0.2"/>
    <row r="454808" ht="12.75" customHeight="1" x14ac:dyDescent="0.2"/>
    <row r="454812" ht="12.75" customHeight="1" x14ac:dyDescent="0.2"/>
    <row r="454816" ht="12.75" customHeight="1" x14ac:dyDescent="0.2"/>
    <row r="454820" ht="12.75" customHeight="1" x14ac:dyDescent="0.2"/>
    <row r="454824" ht="12.75" customHeight="1" x14ac:dyDescent="0.2"/>
    <row r="454828" ht="12.75" customHeight="1" x14ac:dyDescent="0.2"/>
    <row r="454832" ht="12.75" customHeight="1" x14ac:dyDescent="0.2"/>
    <row r="454836" ht="12.75" customHeight="1" x14ac:dyDescent="0.2"/>
    <row r="454840" ht="12.75" customHeight="1" x14ac:dyDescent="0.2"/>
    <row r="454844" ht="12.75" customHeight="1" x14ac:dyDescent="0.2"/>
    <row r="454848" ht="12.75" customHeight="1" x14ac:dyDescent="0.2"/>
    <row r="454852" ht="12.75" customHeight="1" x14ac:dyDescent="0.2"/>
    <row r="454856" ht="12.75" customHeight="1" x14ac:dyDescent="0.2"/>
    <row r="454860" ht="12.75" customHeight="1" x14ac:dyDescent="0.2"/>
    <row r="454864" ht="12.75" customHeight="1" x14ac:dyDescent="0.2"/>
    <row r="454868" ht="12.75" customHeight="1" x14ac:dyDescent="0.2"/>
    <row r="454872" ht="12.75" customHeight="1" x14ac:dyDescent="0.2"/>
    <row r="454876" ht="12.75" customHeight="1" x14ac:dyDescent="0.2"/>
    <row r="454880" ht="12.75" customHeight="1" x14ac:dyDescent="0.2"/>
    <row r="454884" ht="12.75" customHeight="1" x14ac:dyDescent="0.2"/>
    <row r="454888" ht="12.75" customHeight="1" x14ac:dyDescent="0.2"/>
    <row r="454892" ht="12.75" customHeight="1" x14ac:dyDescent="0.2"/>
    <row r="454896" ht="12.75" customHeight="1" x14ac:dyDescent="0.2"/>
    <row r="454900" ht="12.75" customHeight="1" x14ac:dyDescent="0.2"/>
    <row r="454904" ht="12.75" customHeight="1" x14ac:dyDescent="0.2"/>
    <row r="454908" ht="12.75" customHeight="1" x14ac:dyDescent="0.2"/>
    <row r="454912" ht="12.75" customHeight="1" x14ac:dyDescent="0.2"/>
    <row r="454916" ht="12.75" customHeight="1" x14ac:dyDescent="0.2"/>
    <row r="454920" ht="12.75" customHeight="1" x14ac:dyDescent="0.2"/>
    <row r="454924" ht="12.75" customHeight="1" x14ac:dyDescent="0.2"/>
    <row r="454928" ht="12.75" customHeight="1" x14ac:dyDescent="0.2"/>
    <row r="454932" ht="12.75" customHeight="1" x14ac:dyDescent="0.2"/>
    <row r="454936" ht="12.75" customHeight="1" x14ac:dyDescent="0.2"/>
    <row r="454940" ht="12.75" customHeight="1" x14ac:dyDescent="0.2"/>
    <row r="454944" ht="12.75" customHeight="1" x14ac:dyDescent="0.2"/>
    <row r="454948" ht="12.75" customHeight="1" x14ac:dyDescent="0.2"/>
    <row r="454952" ht="12.75" customHeight="1" x14ac:dyDescent="0.2"/>
    <row r="454956" ht="12.75" customHeight="1" x14ac:dyDescent="0.2"/>
    <row r="454960" ht="12.75" customHeight="1" x14ac:dyDescent="0.2"/>
    <row r="454964" ht="12.75" customHeight="1" x14ac:dyDescent="0.2"/>
    <row r="454968" ht="12.75" customHeight="1" x14ac:dyDescent="0.2"/>
    <row r="454972" ht="12.75" customHeight="1" x14ac:dyDescent="0.2"/>
    <row r="454976" ht="12.75" customHeight="1" x14ac:dyDescent="0.2"/>
    <row r="454980" ht="12.75" customHeight="1" x14ac:dyDescent="0.2"/>
    <row r="454984" ht="12.75" customHeight="1" x14ac:dyDescent="0.2"/>
    <row r="454988" ht="12.75" customHeight="1" x14ac:dyDescent="0.2"/>
    <row r="454992" ht="12.75" customHeight="1" x14ac:dyDescent="0.2"/>
    <row r="454996" ht="12.75" customHeight="1" x14ac:dyDescent="0.2"/>
    <row r="455000" ht="12.75" customHeight="1" x14ac:dyDescent="0.2"/>
    <row r="455004" ht="12.75" customHeight="1" x14ac:dyDescent="0.2"/>
    <row r="455008" ht="12.75" customHeight="1" x14ac:dyDescent="0.2"/>
    <row r="455012" ht="12.75" customHeight="1" x14ac:dyDescent="0.2"/>
    <row r="455016" ht="12.75" customHeight="1" x14ac:dyDescent="0.2"/>
    <row r="455020" ht="12.75" customHeight="1" x14ac:dyDescent="0.2"/>
    <row r="455024" ht="12.75" customHeight="1" x14ac:dyDescent="0.2"/>
    <row r="455028" ht="12.75" customHeight="1" x14ac:dyDescent="0.2"/>
    <row r="455032" ht="12.75" customHeight="1" x14ac:dyDescent="0.2"/>
    <row r="455036" ht="12.75" customHeight="1" x14ac:dyDescent="0.2"/>
    <row r="455040" ht="12.75" customHeight="1" x14ac:dyDescent="0.2"/>
    <row r="455044" ht="12.75" customHeight="1" x14ac:dyDescent="0.2"/>
    <row r="455048" ht="12.75" customHeight="1" x14ac:dyDescent="0.2"/>
    <row r="455052" ht="12.75" customHeight="1" x14ac:dyDescent="0.2"/>
    <row r="455056" ht="12.75" customHeight="1" x14ac:dyDescent="0.2"/>
    <row r="455060" ht="12.75" customHeight="1" x14ac:dyDescent="0.2"/>
    <row r="455064" ht="12.75" customHeight="1" x14ac:dyDescent="0.2"/>
    <row r="455068" ht="12.75" customHeight="1" x14ac:dyDescent="0.2"/>
    <row r="455072" ht="12.75" customHeight="1" x14ac:dyDescent="0.2"/>
    <row r="455076" ht="12.75" customHeight="1" x14ac:dyDescent="0.2"/>
    <row r="455080" ht="12.75" customHeight="1" x14ac:dyDescent="0.2"/>
    <row r="455084" ht="12.75" customHeight="1" x14ac:dyDescent="0.2"/>
    <row r="455088" ht="12.75" customHeight="1" x14ac:dyDescent="0.2"/>
    <row r="455092" ht="12.75" customHeight="1" x14ac:dyDescent="0.2"/>
    <row r="455096" ht="12.75" customHeight="1" x14ac:dyDescent="0.2"/>
    <row r="455100" ht="12.75" customHeight="1" x14ac:dyDescent="0.2"/>
    <row r="455104" ht="12.75" customHeight="1" x14ac:dyDescent="0.2"/>
    <row r="455108" ht="12.75" customHeight="1" x14ac:dyDescent="0.2"/>
    <row r="455112" ht="12.75" customHeight="1" x14ac:dyDescent="0.2"/>
    <row r="455116" ht="12.75" customHeight="1" x14ac:dyDescent="0.2"/>
    <row r="455120" ht="12.75" customHeight="1" x14ac:dyDescent="0.2"/>
    <row r="455124" ht="12.75" customHeight="1" x14ac:dyDescent="0.2"/>
    <row r="455128" ht="12.75" customHeight="1" x14ac:dyDescent="0.2"/>
    <row r="455132" ht="12.75" customHeight="1" x14ac:dyDescent="0.2"/>
    <row r="455136" ht="12.75" customHeight="1" x14ac:dyDescent="0.2"/>
    <row r="455140" ht="12.75" customHeight="1" x14ac:dyDescent="0.2"/>
    <row r="455144" ht="12.75" customHeight="1" x14ac:dyDescent="0.2"/>
    <row r="455148" ht="12.75" customHeight="1" x14ac:dyDescent="0.2"/>
    <row r="455152" ht="12.75" customHeight="1" x14ac:dyDescent="0.2"/>
    <row r="455156" ht="12.75" customHeight="1" x14ac:dyDescent="0.2"/>
    <row r="455160" ht="12.75" customHeight="1" x14ac:dyDescent="0.2"/>
    <row r="455164" ht="12.75" customHeight="1" x14ac:dyDescent="0.2"/>
    <row r="455168" ht="12.75" customHeight="1" x14ac:dyDescent="0.2"/>
    <row r="455172" ht="12.75" customHeight="1" x14ac:dyDescent="0.2"/>
    <row r="455176" ht="12.75" customHeight="1" x14ac:dyDescent="0.2"/>
    <row r="455180" ht="12.75" customHeight="1" x14ac:dyDescent="0.2"/>
    <row r="455184" ht="12.75" customHeight="1" x14ac:dyDescent="0.2"/>
    <row r="455188" ht="12.75" customHeight="1" x14ac:dyDescent="0.2"/>
    <row r="455192" ht="12.75" customHeight="1" x14ac:dyDescent="0.2"/>
    <row r="455196" ht="12.75" customHeight="1" x14ac:dyDescent="0.2"/>
    <row r="455200" ht="12.75" customHeight="1" x14ac:dyDescent="0.2"/>
    <row r="455204" ht="12.75" customHeight="1" x14ac:dyDescent="0.2"/>
    <row r="455208" ht="12.75" customHeight="1" x14ac:dyDescent="0.2"/>
    <row r="455212" ht="12.75" customHeight="1" x14ac:dyDescent="0.2"/>
    <row r="455216" ht="12.75" customHeight="1" x14ac:dyDescent="0.2"/>
    <row r="455220" ht="12.75" customHeight="1" x14ac:dyDescent="0.2"/>
    <row r="455224" ht="12.75" customHeight="1" x14ac:dyDescent="0.2"/>
    <row r="455228" ht="12.75" customHeight="1" x14ac:dyDescent="0.2"/>
    <row r="455232" ht="12.75" customHeight="1" x14ac:dyDescent="0.2"/>
    <row r="455236" ht="12.75" customHeight="1" x14ac:dyDescent="0.2"/>
    <row r="455240" ht="12.75" customHeight="1" x14ac:dyDescent="0.2"/>
    <row r="455244" ht="12.75" customHeight="1" x14ac:dyDescent="0.2"/>
    <row r="455248" ht="12.75" customHeight="1" x14ac:dyDescent="0.2"/>
    <row r="455252" ht="12.75" customHeight="1" x14ac:dyDescent="0.2"/>
    <row r="455256" ht="12.75" customHeight="1" x14ac:dyDescent="0.2"/>
    <row r="455260" ht="12.75" customHeight="1" x14ac:dyDescent="0.2"/>
    <row r="455264" ht="12.75" customHeight="1" x14ac:dyDescent="0.2"/>
    <row r="455268" ht="12.75" customHeight="1" x14ac:dyDescent="0.2"/>
    <row r="455272" ht="12.75" customHeight="1" x14ac:dyDescent="0.2"/>
    <row r="455276" ht="12.75" customHeight="1" x14ac:dyDescent="0.2"/>
    <row r="455280" ht="12.75" customHeight="1" x14ac:dyDescent="0.2"/>
    <row r="455284" ht="12.75" customHeight="1" x14ac:dyDescent="0.2"/>
    <row r="455288" ht="12.75" customHeight="1" x14ac:dyDescent="0.2"/>
    <row r="455292" ht="12.75" customHeight="1" x14ac:dyDescent="0.2"/>
    <row r="455296" ht="12.75" customHeight="1" x14ac:dyDescent="0.2"/>
    <row r="455300" ht="12.75" customHeight="1" x14ac:dyDescent="0.2"/>
    <row r="455304" ht="12.75" customHeight="1" x14ac:dyDescent="0.2"/>
    <row r="455308" ht="12.75" customHeight="1" x14ac:dyDescent="0.2"/>
    <row r="455312" ht="12.75" customHeight="1" x14ac:dyDescent="0.2"/>
    <row r="455316" ht="12.75" customHeight="1" x14ac:dyDescent="0.2"/>
    <row r="455320" ht="12.75" customHeight="1" x14ac:dyDescent="0.2"/>
    <row r="455324" ht="12.75" customHeight="1" x14ac:dyDescent="0.2"/>
    <row r="455328" ht="12.75" customHeight="1" x14ac:dyDescent="0.2"/>
    <row r="455332" ht="12.75" customHeight="1" x14ac:dyDescent="0.2"/>
    <row r="455336" ht="12.75" customHeight="1" x14ac:dyDescent="0.2"/>
    <row r="455340" ht="12.75" customHeight="1" x14ac:dyDescent="0.2"/>
    <row r="455344" ht="12.75" customHeight="1" x14ac:dyDescent="0.2"/>
    <row r="455348" ht="12.75" customHeight="1" x14ac:dyDescent="0.2"/>
    <row r="455352" ht="12.75" customHeight="1" x14ac:dyDescent="0.2"/>
    <row r="455356" ht="12.75" customHeight="1" x14ac:dyDescent="0.2"/>
    <row r="455360" ht="12.75" customHeight="1" x14ac:dyDescent="0.2"/>
    <row r="455364" ht="12.75" customHeight="1" x14ac:dyDescent="0.2"/>
    <row r="455368" ht="12.75" customHeight="1" x14ac:dyDescent="0.2"/>
    <row r="455372" ht="12.75" customHeight="1" x14ac:dyDescent="0.2"/>
    <row r="455376" ht="12.75" customHeight="1" x14ac:dyDescent="0.2"/>
    <row r="455380" ht="12.75" customHeight="1" x14ac:dyDescent="0.2"/>
    <row r="455384" ht="12.75" customHeight="1" x14ac:dyDescent="0.2"/>
    <row r="455388" ht="12.75" customHeight="1" x14ac:dyDescent="0.2"/>
    <row r="455392" ht="12.75" customHeight="1" x14ac:dyDescent="0.2"/>
    <row r="455396" ht="12.75" customHeight="1" x14ac:dyDescent="0.2"/>
    <row r="455400" ht="12.75" customHeight="1" x14ac:dyDescent="0.2"/>
    <row r="455404" ht="12.75" customHeight="1" x14ac:dyDescent="0.2"/>
    <row r="455408" ht="12.75" customHeight="1" x14ac:dyDescent="0.2"/>
    <row r="455412" ht="12.75" customHeight="1" x14ac:dyDescent="0.2"/>
    <row r="455416" ht="12.75" customHeight="1" x14ac:dyDescent="0.2"/>
    <row r="455420" ht="12.75" customHeight="1" x14ac:dyDescent="0.2"/>
    <row r="455424" ht="12.75" customHeight="1" x14ac:dyDescent="0.2"/>
    <row r="455428" ht="12.75" customHeight="1" x14ac:dyDescent="0.2"/>
    <row r="455432" ht="12.75" customHeight="1" x14ac:dyDescent="0.2"/>
    <row r="455436" ht="12.75" customHeight="1" x14ac:dyDescent="0.2"/>
    <row r="455440" ht="12.75" customHeight="1" x14ac:dyDescent="0.2"/>
    <row r="455444" ht="12.75" customHeight="1" x14ac:dyDescent="0.2"/>
    <row r="455448" ht="12.75" customHeight="1" x14ac:dyDescent="0.2"/>
    <row r="455452" ht="12.75" customHeight="1" x14ac:dyDescent="0.2"/>
    <row r="455456" ht="12.75" customHeight="1" x14ac:dyDescent="0.2"/>
    <row r="455460" ht="12.75" customHeight="1" x14ac:dyDescent="0.2"/>
    <row r="455464" ht="12.75" customHeight="1" x14ac:dyDescent="0.2"/>
    <row r="455468" ht="12.75" customHeight="1" x14ac:dyDescent="0.2"/>
    <row r="455472" ht="12.75" customHeight="1" x14ac:dyDescent="0.2"/>
    <row r="455476" ht="12.75" customHeight="1" x14ac:dyDescent="0.2"/>
    <row r="455480" ht="12.75" customHeight="1" x14ac:dyDescent="0.2"/>
    <row r="455484" ht="12.75" customHeight="1" x14ac:dyDescent="0.2"/>
    <row r="455488" ht="12.75" customHeight="1" x14ac:dyDescent="0.2"/>
    <row r="455492" ht="12.75" customHeight="1" x14ac:dyDescent="0.2"/>
    <row r="455496" ht="12.75" customHeight="1" x14ac:dyDescent="0.2"/>
    <row r="455500" ht="12.75" customHeight="1" x14ac:dyDescent="0.2"/>
    <row r="455504" ht="12.75" customHeight="1" x14ac:dyDescent="0.2"/>
    <row r="455508" ht="12.75" customHeight="1" x14ac:dyDescent="0.2"/>
    <row r="455512" ht="12.75" customHeight="1" x14ac:dyDescent="0.2"/>
    <row r="455516" ht="12.75" customHeight="1" x14ac:dyDescent="0.2"/>
    <row r="455520" ht="12.75" customHeight="1" x14ac:dyDescent="0.2"/>
    <row r="455524" ht="12.75" customHeight="1" x14ac:dyDescent="0.2"/>
    <row r="455528" ht="12.75" customHeight="1" x14ac:dyDescent="0.2"/>
    <row r="455532" ht="12.75" customHeight="1" x14ac:dyDescent="0.2"/>
    <row r="455536" ht="12.75" customHeight="1" x14ac:dyDescent="0.2"/>
    <row r="455540" ht="12.75" customHeight="1" x14ac:dyDescent="0.2"/>
    <row r="455544" ht="12.75" customHeight="1" x14ac:dyDescent="0.2"/>
    <row r="455548" ht="12.75" customHeight="1" x14ac:dyDescent="0.2"/>
    <row r="455552" ht="12.75" customHeight="1" x14ac:dyDescent="0.2"/>
    <row r="455556" ht="12.75" customHeight="1" x14ac:dyDescent="0.2"/>
    <row r="455560" ht="12.75" customHeight="1" x14ac:dyDescent="0.2"/>
    <row r="455564" ht="12.75" customHeight="1" x14ac:dyDescent="0.2"/>
    <row r="455568" ht="12.75" customHeight="1" x14ac:dyDescent="0.2"/>
    <row r="455572" ht="12.75" customHeight="1" x14ac:dyDescent="0.2"/>
    <row r="455576" ht="12.75" customHeight="1" x14ac:dyDescent="0.2"/>
    <row r="455580" ht="12.75" customHeight="1" x14ac:dyDescent="0.2"/>
    <row r="455584" ht="12.75" customHeight="1" x14ac:dyDescent="0.2"/>
    <row r="455588" ht="12.75" customHeight="1" x14ac:dyDescent="0.2"/>
    <row r="455592" ht="12.75" customHeight="1" x14ac:dyDescent="0.2"/>
    <row r="455596" ht="12.75" customHeight="1" x14ac:dyDescent="0.2"/>
    <row r="455600" ht="12.75" customHeight="1" x14ac:dyDescent="0.2"/>
    <row r="455604" ht="12.75" customHeight="1" x14ac:dyDescent="0.2"/>
    <row r="455608" ht="12.75" customHeight="1" x14ac:dyDescent="0.2"/>
    <row r="455612" ht="12.75" customHeight="1" x14ac:dyDescent="0.2"/>
    <row r="455616" ht="12.75" customHeight="1" x14ac:dyDescent="0.2"/>
    <row r="455620" ht="12.75" customHeight="1" x14ac:dyDescent="0.2"/>
    <row r="455624" ht="12.75" customHeight="1" x14ac:dyDescent="0.2"/>
    <row r="455628" ht="12.75" customHeight="1" x14ac:dyDescent="0.2"/>
    <row r="455632" ht="12.75" customHeight="1" x14ac:dyDescent="0.2"/>
    <row r="455636" ht="12.75" customHeight="1" x14ac:dyDescent="0.2"/>
    <row r="455640" ht="12.75" customHeight="1" x14ac:dyDescent="0.2"/>
    <row r="455644" ht="12.75" customHeight="1" x14ac:dyDescent="0.2"/>
    <row r="455648" ht="12.75" customHeight="1" x14ac:dyDescent="0.2"/>
    <row r="455652" ht="12.75" customHeight="1" x14ac:dyDescent="0.2"/>
    <row r="455656" ht="12.75" customHeight="1" x14ac:dyDescent="0.2"/>
    <row r="455660" ht="12.75" customHeight="1" x14ac:dyDescent="0.2"/>
    <row r="455664" ht="12.75" customHeight="1" x14ac:dyDescent="0.2"/>
    <row r="455668" ht="12.75" customHeight="1" x14ac:dyDescent="0.2"/>
    <row r="455672" ht="12.75" customHeight="1" x14ac:dyDescent="0.2"/>
    <row r="455676" ht="12.75" customHeight="1" x14ac:dyDescent="0.2"/>
    <row r="455680" ht="12.75" customHeight="1" x14ac:dyDescent="0.2"/>
    <row r="455684" ht="12.75" customHeight="1" x14ac:dyDescent="0.2"/>
    <row r="455688" ht="12.75" customHeight="1" x14ac:dyDescent="0.2"/>
    <row r="455692" ht="12.75" customHeight="1" x14ac:dyDescent="0.2"/>
    <row r="455696" ht="12.75" customHeight="1" x14ac:dyDescent="0.2"/>
    <row r="455700" ht="12.75" customHeight="1" x14ac:dyDescent="0.2"/>
    <row r="455704" ht="12.75" customHeight="1" x14ac:dyDescent="0.2"/>
    <row r="455708" ht="12.75" customHeight="1" x14ac:dyDescent="0.2"/>
    <row r="455712" ht="12.75" customHeight="1" x14ac:dyDescent="0.2"/>
    <row r="455716" ht="12.75" customHeight="1" x14ac:dyDescent="0.2"/>
    <row r="455720" ht="12.75" customHeight="1" x14ac:dyDescent="0.2"/>
    <row r="455724" ht="12.75" customHeight="1" x14ac:dyDescent="0.2"/>
    <row r="455728" ht="12.75" customHeight="1" x14ac:dyDescent="0.2"/>
    <row r="455732" ht="12.75" customHeight="1" x14ac:dyDescent="0.2"/>
    <row r="455736" ht="12.75" customHeight="1" x14ac:dyDescent="0.2"/>
    <row r="455740" ht="12.75" customHeight="1" x14ac:dyDescent="0.2"/>
    <row r="455744" ht="12.75" customHeight="1" x14ac:dyDescent="0.2"/>
    <row r="455748" ht="12.75" customHeight="1" x14ac:dyDescent="0.2"/>
    <row r="455752" ht="12.75" customHeight="1" x14ac:dyDescent="0.2"/>
    <row r="455756" ht="12.75" customHeight="1" x14ac:dyDescent="0.2"/>
    <row r="455760" ht="12.75" customHeight="1" x14ac:dyDescent="0.2"/>
    <row r="455764" ht="12.75" customHeight="1" x14ac:dyDescent="0.2"/>
    <row r="455768" ht="12.75" customHeight="1" x14ac:dyDescent="0.2"/>
    <row r="455772" ht="12.75" customHeight="1" x14ac:dyDescent="0.2"/>
    <row r="455776" ht="12.75" customHeight="1" x14ac:dyDescent="0.2"/>
    <row r="455780" ht="12.75" customHeight="1" x14ac:dyDescent="0.2"/>
    <row r="455784" ht="12.75" customHeight="1" x14ac:dyDescent="0.2"/>
    <row r="455788" ht="12.75" customHeight="1" x14ac:dyDescent="0.2"/>
    <row r="455792" ht="12.75" customHeight="1" x14ac:dyDescent="0.2"/>
    <row r="455796" ht="12.75" customHeight="1" x14ac:dyDescent="0.2"/>
    <row r="455800" ht="12.75" customHeight="1" x14ac:dyDescent="0.2"/>
    <row r="455804" ht="12.75" customHeight="1" x14ac:dyDescent="0.2"/>
    <row r="455808" ht="12.75" customHeight="1" x14ac:dyDescent="0.2"/>
    <row r="455812" ht="12.75" customHeight="1" x14ac:dyDescent="0.2"/>
    <row r="455816" ht="12.75" customHeight="1" x14ac:dyDescent="0.2"/>
    <row r="455820" ht="12.75" customHeight="1" x14ac:dyDescent="0.2"/>
    <row r="455824" ht="12.75" customHeight="1" x14ac:dyDescent="0.2"/>
    <row r="455828" ht="12.75" customHeight="1" x14ac:dyDescent="0.2"/>
    <row r="455832" ht="12.75" customHeight="1" x14ac:dyDescent="0.2"/>
    <row r="455836" ht="12.75" customHeight="1" x14ac:dyDescent="0.2"/>
    <row r="455840" ht="12.75" customHeight="1" x14ac:dyDescent="0.2"/>
    <row r="455844" ht="12.75" customHeight="1" x14ac:dyDescent="0.2"/>
    <row r="455848" ht="12.75" customHeight="1" x14ac:dyDescent="0.2"/>
    <row r="455852" ht="12.75" customHeight="1" x14ac:dyDescent="0.2"/>
    <row r="455856" ht="12.75" customHeight="1" x14ac:dyDescent="0.2"/>
    <row r="455860" ht="12.75" customHeight="1" x14ac:dyDescent="0.2"/>
    <row r="455864" ht="12.75" customHeight="1" x14ac:dyDescent="0.2"/>
    <row r="455868" ht="12.75" customHeight="1" x14ac:dyDescent="0.2"/>
    <row r="455872" ht="12.75" customHeight="1" x14ac:dyDescent="0.2"/>
    <row r="455876" ht="12.75" customHeight="1" x14ac:dyDescent="0.2"/>
    <row r="455880" ht="12.75" customHeight="1" x14ac:dyDescent="0.2"/>
    <row r="455884" ht="12.75" customHeight="1" x14ac:dyDescent="0.2"/>
    <row r="455888" ht="12.75" customHeight="1" x14ac:dyDescent="0.2"/>
    <row r="455892" ht="12.75" customHeight="1" x14ac:dyDescent="0.2"/>
    <row r="455896" ht="12.75" customHeight="1" x14ac:dyDescent="0.2"/>
    <row r="455900" ht="12.75" customHeight="1" x14ac:dyDescent="0.2"/>
    <row r="455904" ht="12.75" customHeight="1" x14ac:dyDescent="0.2"/>
    <row r="455908" ht="12.75" customHeight="1" x14ac:dyDescent="0.2"/>
    <row r="455912" ht="12.75" customHeight="1" x14ac:dyDescent="0.2"/>
    <row r="455916" ht="12.75" customHeight="1" x14ac:dyDescent="0.2"/>
    <row r="455920" ht="12.75" customHeight="1" x14ac:dyDescent="0.2"/>
    <row r="455924" ht="12.75" customHeight="1" x14ac:dyDescent="0.2"/>
    <row r="455928" ht="12.75" customHeight="1" x14ac:dyDescent="0.2"/>
    <row r="455932" ht="12.75" customHeight="1" x14ac:dyDescent="0.2"/>
    <row r="455936" ht="12.75" customHeight="1" x14ac:dyDescent="0.2"/>
    <row r="455940" ht="12.75" customHeight="1" x14ac:dyDescent="0.2"/>
    <row r="455944" ht="12.75" customHeight="1" x14ac:dyDescent="0.2"/>
    <row r="455948" ht="12.75" customHeight="1" x14ac:dyDescent="0.2"/>
    <row r="455952" ht="12.75" customHeight="1" x14ac:dyDescent="0.2"/>
    <row r="455956" ht="12.75" customHeight="1" x14ac:dyDescent="0.2"/>
    <row r="455960" ht="12.75" customHeight="1" x14ac:dyDescent="0.2"/>
    <row r="455964" ht="12.75" customHeight="1" x14ac:dyDescent="0.2"/>
    <row r="455968" ht="12.75" customHeight="1" x14ac:dyDescent="0.2"/>
    <row r="455972" ht="12.75" customHeight="1" x14ac:dyDescent="0.2"/>
    <row r="455976" ht="12.75" customHeight="1" x14ac:dyDescent="0.2"/>
    <row r="455980" ht="12.75" customHeight="1" x14ac:dyDescent="0.2"/>
    <row r="455984" ht="12.75" customHeight="1" x14ac:dyDescent="0.2"/>
    <row r="455988" ht="12.75" customHeight="1" x14ac:dyDescent="0.2"/>
    <row r="455992" ht="12.75" customHeight="1" x14ac:dyDescent="0.2"/>
    <row r="455996" ht="12.75" customHeight="1" x14ac:dyDescent="0.2"/>
    <row r="456000" ht="12.75" customHeight="1" x14ac:dyDescent="0.2"/>
    <row r="456004" ht="12.75" customHeight="1" x14ac:dyDescent="0.2"/>
    <row r="456008" ht="12.75" customHeight="1" x14ac:dyDescent="0.2"/>
    <row r="456012" ht="12.75" customHeight="1" x14ac:dyDescent="0.2"/>
    <row r="456016" ht="12.75" customHeight="1" x14ac:dyDescent="0.2"/>
    <row r="456020" ht="12.75" customHeight="1" x14ac:dyDescent="0.2"/>
    <row r="456024" ht="12.75" customHeight="1" x14ac:dyDescent="0.2"/>
    <row r="456028" ht="12.75" customHeight="1" x14ac:dyDescent="0.2"/>
    <row r="456032" ht="12.75" customHeight="1" x14ac:dyDescent="0.2"/>
    <row r="456036" ht="12.75" customHeight="1" x14ac:dyDescent="0.2"/>
    <row r="456040" ht="12.75" customHeight="1" x14ac:dyDescent="0.2"/>
    <row r="456044" ht="12.75" customHeight="1" x14ac:dyDescent="0.2"/>
    <row r="456048" ht="12.75" customHeight="1" x14ac:dyDescent="0.2"/>
    <row r="456052" ht="12.75" customHeight="1" x14ac:dyDescent="0.2"/>
    <row r="456056" ht="12.75" customHeight="1" x14ac:dyDescent="0.2"/>
    <row r="456060" ht="12.75" customHeight="1" x14ac:dyDescent="0.2"/>
    <row r="456064" ht="12.75" customHeight="1" x14ac:dyDescent="0.2"/>
    <row r="456068" ht="12.75" customHeight="1" x14ac:dyDescent="0.2"/>
    <row r="456072" ht="12.75" customHeight="1" x14ac:dyDescent="0.2"/>
    <row r="456076" ht="12.75" customHeight="1" x14ac:dyDescent="0.2"/>
    <row r="456080" ht="12.75" customHeight="1" x14ac:dyDescent="0.2"/>
    <row r="456084" ht="12.75" customHeight="1" x14ac:dyDescent="0.2"/>
    <row r="456088" ht="12.75" customHeight="1" x14ac:dyDescent="0.2"/>
    <row r="456092" ht="12.75" customHeight="1" x14ac:dyDescent="0.2"/>
    <row r="456096" ht="12.75" customHeight="1" x14ac:dyDescent="0.2"/>
    <row r="456100" ht="12.75" customHeight="1" x14ac:dyDescent="0.2"/>
    <row r="456104" ht="12.75" customHeight="1" x14ac:dyDescent="0.2"/>
    <row r="456108" ht="12.75" customHeight="1" x14ac:dyDescent="0.2"/>
    <row r="456112" ht="12.75" customHeight="1" x14ac:dyDescent="0.2"/>
    <row r="456116" ht="12.75" customHeight="1" x14ac:dyDescent="0.2"/>
    <row r="456120" ht="12.75" customHeight="1" x14ac:dyDescent="0.2"/>
    <row r="456124" ht="12.75" customHeight="1" x14ac:dyDescent="0.2"/>
    <row r="456128" ht="12.75" customHeight="1" x14ac:dyDescent="0.2"/>
    <row r="456132" ht="12.75" customHeight="1" x14ac:dyDescent="0.2"/>
    <row r="456136" ht="12.75" customHeight="1" x14ac:dyDescent="0.2"/>
    <row r="456140" ht="12.75" customHeight="1" x14ac:dyDescent="0.2"/>
    <row r="456144" ht="12.75" customHeight="1" x14ac:dyDescent="0.2"/>
    <row r="456148" ht="12.75" customHeight="1" x14ac:dyDescent="0.2"/>
    <row r="456152" ht="12.75" customHeight="1" x14ac:dyDescent="0.2"/>
    <row r="456156" ht="12.75" customHeight="1" x14ac:dyDescent="0.2"/>
    <row r="456160" ht="12.75" customHeight="1" x14ac:dyDescent="0.2"/>
    <row r="456164" ht="12.75" customHeight="1" x14ac:dyDescent="0.2"/>
    <row r="456168" ht="12.75" customHeight="1" x14ac:dyDescent="0.2"/>
    <row r="456172" ht="12.75" customHeight="1" x14ac:dyDescent="0.2"/>
    <row r="456176" ht="12.75" customHeight="1" x14ac:dyDescent="0.2"/>
    <row r="456180" ht="12.75" customHeight="1" x14ac:dyDescent="0.2"/>
    <row r="456184" ht="12.75" customHeight="1" x14ac:dyDescent="0.2"/>
    <row r="456188" ht="12.75" customHeight="1" x14ac:dyDescent="0.2"/>
    <row r="456192" ht="12.75" customHeight="1" x14ac:dyDescent="0.2"/>
    <row r="456196" ht="12.75" customHeight="1" x14ac:dyDescent="0.2"/>
    <row r="456200" ht="12.75" customHeight="1" x14ac:dyDescent="0.2"/>
    <row r="456204" ht="12.75" customHeight="1" x14ac:dyDescent="0.2"/>
    <row r="456208" ht="12.75" customHeight="1" x14ac:dyDescent="0.2"/>
    <row r="456212" ht="12.75" customHeight="1" x14ac:dyDescent="0.2"/>
    <row r="456216" ht="12.75" customHeight="1" x14ac:dyDescent="0.2"/>
    <row r="456220" ht="12.75" customHeight="1" x14ac:dyDescent="0.2"/>
    <row r="456224" ht="12.75" customHeight="1" x14ac:dyDescent="0.2"/>
    <row r="456228" ht="12.75" customHeight="1" x14ac:dyDescent="0.2"/>
    <row r="456232" ht="12.75" customHeight="1" x14ac:dyDescent="0.2"/>
    <row r="456236" ht="12.75" customHeight="1" x14ac:dyDescent="0.2"/>
    <row r="456240" ht="12.75" customHeight="1" x14ac:dyDescent="0.2"/>
    <row r="456244" ht="12.75" customHeight="1" x14ac:dyDescent="0.2"/>
    <row r="456248" ht="12.75" customHeight="1" x14ac:dyDescent="0.2"/>
    <row r="456252" ht="12.75" customHeight="1" x14ac:dyDescent="0.2"/>
    <row r="456256" ht="12.75" customHeight="1" x14ac:dyDescent="0.2"/>
    <row r="456260" ht="12.75" customHeight="1" x14ac:dyDescent="0.2"/>
    <row r="456264" ht="12.75" customHeight="1" x14ac:dyDescent="0.2"/>
    <row r="456268" ht="12.75" customHeight="1" x14ac:dyDescent="0.2"/>
    <row r="456272" ht="12.75" customHeight="1" x14ac:dyDescent="0.2"/>
    <row r="456276" ht="12.75" customHeight="1" x14ac:dyDescent="0.2"/>
    <row r="456280" ht="12.75" customHeight="1" x14ac:dyDescent="0.2"/>
    <row r="456284" ht="12.75" customHeight="1" x14ac:dyDescent="0.2"/>
    <row r="456288" ht="12.75" customHeight="1" x14ac:dyDescent="0.2"/>
    <row r="456292" ht="12.75" customHeight="1" x14ac:dyDescent="0.2"/>
    <row r="456296" ht="12.75" customHeight="1" x14ac:dyDescent="0.2"/>
    <row r="456300" ht="12.75" customHeight="1" x14ac:dyDescent="0.2"/>
    <row r="456304" ht="12.75" customHeight="1" x14ac:dyDescent="0.2"/>
    <row r="456308" ht="12.75" customHeight="1" x14ac:dyDescent="0.2"/>
    <row r="456312" ht="12.75" customHeight="1" x14ac:dyDescent="0.2"/>
    <row r="456316" ht="12.75" customHeight="1" x14ac:dyDescent="0.2"/>
    <row r="456320" ht="12.75" customHeight="1" x14ac:dyDescent="0.2"/>
    <row r="456324" ht="12.75" customHeight="1" x14ac:dyDescent="0.2"/>
    <row r="456328" ht="12.75" customHeight="1" x14ac:dyDescent="0.2"/>
    <row r="456332" ht="12.75" customHeight="1" x14ac:dyDescent="0.2"/>
    <row r="456336" ht="12.75" customHeight="1" x14ac:dyDescent="0.2"/>
    <row r="456340" ht="12.75" customHeight="1" x14ac:dyDescent="0.2"/>
    <row r="456344" ht="12.75" customHeight="1" x14ac:dyDescent="0.2"/>
    <row r="456348" ht="12.75" customHeight="1" x14ac:dyDescent="0.2"/>
    <row r="456352" ht="12.75" customHeight="1" x14ac:dyDescent="0.2"/>
    <row r="456356" ht="12.75" customHeight="1" x14ac:dyDescent="0.2"/>
    <row r="456360" ht="12.75" customHeight="1" x14ac:dyDescent="0.2"/>
    <row r="456364" ht="12.75" customHeight="1" x14ac:dyDescent="0.2"/>
    <row r="456368" ht="12.75" customHeight="1" x14ac:dyDescent="0.2"/>
    <row r="456372" ht="12.75" customHeight="1" x14ac:dyDescent="0.2"/>
    <row r="456376" ht="12.75" customHeight="1" x14ac:dyDescent="0.2"/>
    <row r="456380" ht="12.75" customHeight="1" x14ac:dyDescent="0.2"/>
    <row r="456384" ht="12.75" customHeight="1" x14ac:dyDescent="0.2"/>
    <row r="456388" ht="12.75" customHeight="1" x14ac:dyDescent="0.2"/>
    <row r="456392" ht="12.75" customHeight="1" x14ac:dyDescent="0.2"/>
    <row r="456396" ht="12.75" customHeight="1" x14ac:dyDescent="0.2"/>
    <row r="456400" ht="12.75" customHeight="1" x14ac:dyDescent="0.2"/>
    <row r="456404" ht="12.75" customHeight="1" x14ac:dyDescent="0.2"/>
    <row r="456408" ht="12.75" customHeight="1" x14ac:dyDescent="0.2"/>
    <row r="456412" ht="12.75" customHeight="1" x14ac:dyDescent="0.2"/>
    <row r="456416" ht="12.75" customHeight="1" x14ac:dyDescent="0.2"/>
    <row r="456420" ht="12.75" customHeight="1" x14ac:dyDescent="0.2"/>
    <row r="456424" ht="12.75" customHeight="1" x14ac:dyDescent="0.2"/>
    <row r="456428" ht="12.75" customHeight="1" x14ac:dyDescent="0.2"/>
    <row r="456432" ht="12.75" customHeight="1" x14ac:dyDescent="0.2"/>
    <row r="456436" ht="12.75" customHeight="1" x14ac:dyDescent="0.2"/>
    <row r="456440" ht="12.75" customHeight="1" x14ac:dyDescent="0.2"/>
    <row r="456444" ht="12.75" customHeight="1" x14ac:dyDescent="0.2"/>
    <row r="456448" ht="12.75" customHeight="1" x14ac:dyDescent="0.2"/>
    <row r="456452" ht="12.75" customHeight="1" x14ac:dyDescent="0.2"/>
    <row r="456456" ht="12.75" customHeight="1" x14ac:dyDescent="0.2"/>
    <row r="456460" ht="12.75" customHeight="1" x14ac:dyDescent="0.2"/>
    <row r="456464" ht="12.75" customHeight="1" x14ac:dyDescent="0.2"/>
    <row r="456468" ht="12.75" customHeight="1" x14ac:dyDescent="0.2"/>
    <row r="456472" ht="12.75" customHeight="1" x14ac:dyDescent="0.2"/>
    <row r="456476" ht="12.75" customHeight="1" x14ac:dyDescent="0.2"/>
    <row r="456480" ht="12.75" customHeight="1" x14ac:dyDescent="0.2"/>
    <row r="456484" ht="12.75" customHeight="1" x14ac:dyDescent="0.2"/>
    <row r="456488" ht="12.75" customHeight="1" x14ac:dyDescent="0.2"/>
    <row r="456492" ht="12.75" customHeight="1" x14ac:dyDescent="0.2"/>
    <row r="456496" ht="12.75" customHeight="1" x14ac:dyDescent="0.2"/>
    <row r="456500" ht="12.75" customHeight="1" x14ac:dyDescent="0.2"/>
    <row r="456504" ht="12.75" customHeight="1" x14ac:dyDescent="0.2"/>
    <row r="456508" ht="12.75" customHeight="1" x14ac:dyDescent="0.2"/>
    <row r="456512" ht="12.75" customHeight="1" x14ac:dyDescent="0.2"/>
    <row r="456516" ht="12.75" customHeight="1" x14ac:dyDescent="0.2"/>
    <row r="456520" ht="12.75" customHeight="1" x14ac:dyDescent="0.2"/>
    <row r="456524" ht="12.75" customHeight="1" x14ac:dyDescent="0.2"/>
    <row r="456528" ht="12.75" customHeight="1" x14ac:dyDescent="0.2"/>
    <row r="456532" ht="12.75" customHeight="1" x14ac:dyDescent="0.2"/>
    <row r="456536" ht="12.75" customHeight="1" x14ac:dyDescent="0.2"/>
    <row r="456540" ht="12.75" customHeight="1" x14ac:dyDescent="0.2"/>
    <row r="456544" ht="12.75" customHeight="1" x14ac:dyDescent="0.2"/>
    <row r="456548" ht="12.75" customHeight="1" x14ac:dyDescent="0.2"/>
    <row r="456552" ht="12.75" customHeight="1" x14ac:dyDescent="0.2"/>
    <row r="456556" ht="12.75" customHeight="1" x14ac:dyDescent="0.2"/>
    <row r="456560" ht="12.75" customHeight="1" x14ac:dyDescent="0.2"/>
    <row r="456564" ht="12.75" customHeight="1" x14ac:dyDescent="0.2"/>
    <row r="456568" ht="12.75" customHeight="1" x14ac:dyDescent="0.2"/>
    <row r="456572" ht="12.75" customHeight="1" x14ac:dyDescent="0.2"/>
    <row r="456576" ht="12.75" customHeight="1" x14ac:dyDescent="0.2"/>
    <row r="456580" ht="12.75" customHeight="1" x14ac:dyDescent="0.2"/>
    <row r="456584" ht="12.75" customHeight="1" x14ac:dyDescent="0.2"/>
    <row r="456588" ht="12.75" customHeight="1" x14ac:dyDescent="0.2"/>
    <row r="456592" ht="12.75" customHeight="1" x14ac:dyDescent="0.2"/>
    <row r="456596" ht="12.75" customHeight="1" x14ac:dyDescent="0.2"/>
    <row r="456600" ht="12.75" customHeight="1" x14ac:dyDescent="0.2"/>
    <row r="456604" ht="12.75" customHeight="1" x14ac:dyDescent="0.2"/>
    <row r="456608" ht="12.75" customHeight="1" x14ac:dyDescent="0.2"/>
    <row r="456612" ht="12.75" customHeight="1" x14ac:dyDescent="0.2"/>
    <row r="456616" ht="12.75" customHeight="1" x14ac:dyDescent="0.2"/>
    <row r="456620" ht="12.75" customHeight="1" x14ac:dyDescent="0.2"/>
    <row r="456624" ht="12.75" customHeight="1" x14ac:dyDescent="0.2"/>
    <row r="456628" ht="12.75" customHeight="1" x14ac:dyDescent="0.2"/>
    <row r="456632" ht="12.75" customHeight="1" x14ac:dyDescent="0.2"/>
    <row r="456636" ht="12.75" customHeight="1" x14ac:dyDescent="0.2"/>
    <row r="456640" ht="12.75" customHeight="1" x14ac:dyDescent="0.2"/>
    <row r="456644" ht="12.75" customHeight="1" x14ac:dyDescent="0.2"/>
    <row r="456648" ht="12.75" customHeight="1" x14ac:dyDescent="0.2"/>
    <row r="456652" ht="12.75" customHeight="1" x14ac:dyDescent="0.2"/>
    <row r="456656" ht="12.75" customHeight="1" x14ac:dyDescent="0.2"/>
    <row r="456660" ht="12.75" customHeight="1" x14ac:dyDescent="0.2"/>
    <row r="456664" ht="12.75" customHeight="1" x14ac:dyDescent="0.2"/>
    <row r="456668" ht="12.75" customHeight="1" x14ac:dyDescent="0.2"/>
    <row r="456672" ht="12.75" customHeight="1" x14ac:dyDescent="0.2"/>
    <row r="456676" ht="12.75" customHeight="1" x14ac:dyDescent="0.2"/>
    <row r="456680" ht="12.75" customHeight="1" x14ac:dyDescent="0.2"/>
    <row r="456684" ht="12.75" customHeight="1" x14ac:dyDescent="0.2"/>
    <row r="456688" ht="12.75" customHeight="1" x14ac:dyDescent="0.2"/>
    <row r="456692" ht="12.75" customHeight="1" x14ac:dyDescent="0.2"/>
    <row r="456696" ht="12.75" customHeight="1" x14ac:dyDescent="0.2"/>
    <row r="456700" ht="12.75" customHeight="1" x14ac:dyDescent="0.2"/>
    <row r="456704" ht="12.75" customHeight="1" x14ac:dyDescent="0.2"/>
    <row r="456708" ht="12.75" customHeight="1" x14ac:dyDescent="0.2"/>
    <row r="456712" ht="12.75" customHeight="1" x14ac:dyDescent="0.2"/>
    <row r="456716" ht="12.75" customHeight="1" x14ac:dyDescent="0.2"/>
    <row r="456720" ht="12.75" customHeight="1" x14ac:dyDescent="0.2"/>
    <row r="456724" ht="12.75" customHeight="1" x14ac:dyDescent="0.2"/>
    <row r="456728" ht="12.75" customHeight="1" x14ac:dyDescent="0.2"/>
    <row r="456732" ht="12.75" customHeight="1" x14ac:dyDescent="0.2"/>
    <row r="456736" ht="12.75" customHeight="1" x14ac:dyDescent="0.2"/>
    <row r="456740" ht="12.75" customHeight="1" x14ac:dyDescent="0.2"/>
    <row r="456744" ht="12.75" customHeight="1" x14ac:dyDescent="0.2"/>
    <row r="456748" ht="12.75" customHeight="1" x14ac:dyDescent="0.2"/>
    <row r="456752" ht="12.75" customHeight="1" x14ac:dyDescent="0.2"/>
    <row r="456756" ht="12.75" customHeight="1" x14ac:dyDescent="0.2"/>
    <row r="456760" ht="12.75" customHeight="1" x14ac:dyDescent="0.2"/>
    <row r="456764" ht="12.75" customHeight="1" x14ac:dyDescent="0.2"/>
    <row r="456768" ht="12.75" customHeight="1" x14ac:dyDescent="0.2"/>
    <row r="456772" ht="12.75" customHeight="1" x14ac:dyDescent="0.2"/>
    <row r="456776" ht="12.75" customHeight="1" x14ac:dyDescent="0.2"/>
    <row r="456780" ht="12.75" customHeight="1" x14ac:dyDescent="0.2"/>
    <row r="456784" ht="12.75" customHeight="1" x14ac:dyDescent="0.2"/>
    <row r="456788" ht="12.75" customHeight="1" x14ac:dyDescent="0.2"/>
    <row r="456792" ht="12.75" customHeight="1" x14ac:dyDescent="0.2"/>
    <row r="456796" ht="12.75" customHeight="1" x14ac:dyDescent="0.2"/>
    <row r="456800" ht="12.75" customHeight="1" x14ac:dyDescent="0.2"/>
    <row r="456804" ht="12.75" customHeight="1" x14ac:dyDescent="0.2"/>
    <row r="456808" ht="12.75" customHeight="1" x14ac:dyDescent="0.2"/>
    <row r="456812" ht="12.75" customHeight="1" x14ac:dyDescent="0.2"/>
    <row r="456816" ht="12.75" customHeight="1" x14ac:dyDescent="0.2"/>
    <row r="456820" ht="12.75" customHeight="1" x14ac:dyDescent="0.2"/>
    <row r="456824" ht="12.75" customHeight="1" x14ac:dyDescent="0.2"/>
    <row r="456828" ht="12.75" customHeight="1" x14ac:dyDescent="0.2"/>
    <row r="456832" ht="12.75" customHeight="1" x14ac:dyDescent="0.2"/>
    <row r="456836" ht="12.75" customHeight="1" x14ac:dyDescent="0.2"/>
    <row r="456840" ht="12.75" customHeight="1" x14ac:dyDescent="0.2"/>
    <row r="456844" ht="12.75" customHeight="1" x14ac:dyDescent="0.2"/>
    <row r="456848" ht="12.75" customHeight="1" x14ac:dyDescent="0.2"/>
    <row r="456852" ht="12.75" customHeight="1" x14ac:dyDescent="0.2"/>
    <row r="456856" ht="12.75" customHeight="1" x14ac:dyDescent="0.2"/>
    <row r="456860" ht="12.75" customHeight="1" x14ac:dyDescent="0.2"/>
    <row r="456864" ht="12.75" customHeight="1" x14ac:dyDescent="0.2"/>
    <row r="456868" ht="12.75" customHeight="1" x14ac:dyDescent="0.2"/>
    <row r="456872" ht="12.75" customHeight="1" x14ac:dyDescent="0.2"/>
    <row r="456876" ht="12.75" customHeight="1" x14ac:dyDescent="0.2"/>
    <row r="456880" ht="12.75" customHeight="1" x14ac:dyDescent="0.2"/>
    <row r="456884" ht="12.75" customHeight="1" x14ac:dyDescent="0.2"/>
    <row r="456888" ht="12.75" customHeight="1" x14ac:dyDescent="0.2"/>
    <row r="456892" ht="12.75" customHeight="1" x14ac:dyDescent="0.2"/>
    <row r="456896" ht="12.75" customHeight="1" x14ac:dyDescent="0.2"/>
    <row r="456900" ht="12.75" customHeight="1" x14ac:dyDescent="0.2"/>
    <row r="456904" ht="12.75" customHeight="1" x14ac:dyDescent="0.2"/>
    <row r="456908" ht="12.75" customHeight="1" x14ac:dyDescent="0.2"/>
    <row r="456912" ht="12.75" customHeight="1" x14ac:dyDescent="0.2"/>
    <row r="456916" ht="12.75" customHeight="1" x14ac:dyDescent="0.2"/>
    <row r="456920" ht="12.75" customHeight="1" x14ac:dyDescent="0.2"/>
    <row r="456924" ht="12.75" customHeight="1" x14ac:dyDescent="0.2"/>
    <row r="456928" ht="12.75" customHeight="1" x14ac:dyDescent="0.2"/>
    <row r="456932" ht="12.75" customHeight="1" x14ac:dyDescent="0.2"/>
    <row r="456936" ht="12.75" customHeight="1" x14ac:dyDescent="0.2"/>
    <row r="456940" ht="12.75" customHeight="1" x14ac:dyDescent="0.2"/>
    <row r="456944" ht="12.75" customHeight="1" x14ac:dyDescent="0.2"/>
    <row r="456948" ht="12.75" customHeight="1" x14ac:dyDescent="0.2"/>
    <row r="456952" ht="12.75" customHeight="1" x14ac:dyDescent="0.2"/>
    <row r="456956" ht="12.75" customHeight="1" x14ac:dyDescent="0.2"/>
    <row r="456960" ht="12.75" customHeight="1" x14ac:dyDescent="0.2"/>
    <row r="456964" ht="12.75" customHeight="1" x14ac:dyDescent="0.2"/>
    <row r="456968" ht="12.75" customHeight="1" x14ac:dyDescent="0.2"/>
    <row r="456972" ht="12.75" customHeight="1" x14ac:dyDescent="0.2"/>
    <row r="456976" ht="12.75" customHeight="1" x14ac:dyDescent="0.2"/>
    <row r="456980" ht="12.75" customHeight="1" x14ac:dyDescent="0.2"/>
    <row r="456984" ht="12.75" customHeight="1" x14ac:dyDescent="0.2"/>
    <row r="456988" ht="12.75" customHeight="1" x14ac:dyDescent="0.2"/>
    <row r="456992" ht="12.75" customHeight="1" x14ac:dyDescent="0.2"/>
    <row r="456996" ht="12.75" customHeight="1" x14ac:dyDescent="0.2"/>
    <row r="457000" ht="12.75" customHeight="1" x14ac:dyDescent="0.2"/>
    <row r="457004" ht="12.75" customHeight="1" x14ac:dyDescent="0.2"/>
    <row r="457008" ht="12.75" customHeight="1" x14ac:dyDescent="0.2"/>
    <row r="457012" ht="12.75" customHeight="1" x14ac:dyDescent="0.2"/>
    <row r="457016" ht="12.75" customHeight="1" x14ac:dyDescent="0.2"/>
    <row r="457020" ht="12.75" customHeight="1" x14ac:dyDescent="0.2"/>
    <row r="457024" ht="12.75" customHeight="1" x14ac:dyDescent="0.2"/>
    <row r="457028" ht="12.75" customHeight="1" x14ac:dyDescent="0.2"/>
    <row r="457032" ht="12.75" customHeight="1" x14ac:dyDescent="0.2"/>
    <row r="457036" ht="12.75" customHeight="1" x14ac:dyDescent="0.2"/>
    <row r="457040" ht="12.75" customHeight="1" x14ac:dyDescent="0.2"/>
    <row r="457044" ht="12.75" customHeight="1" x14ac:dyDescent="0.2"/>
    <row r="457048" ht="12.75" customHeight="1" x14ac:dyDescent="0.2"/>
    <row r="457052" ht="12.75" customHeight="1" x14ac:dyDescent="0.2"/>
    <row r="457056" ht="12.75" customHeight="1" x14ac:dyDescent="0.2"/>
    <row r="457060" ht="12.75" customHeight="1" x14ac:dyDescent="0.2"/>
    <row r="457064" ht="12.75" customHeight="1" x14ac:dyDescent="0.2"/>
    <row r="457068" ht="12.75" customHeight="1" x14ac:dyDescent="0.2"/>
    <row r="457072" ht="12.75" customHeight="1" x14ac:dyDescent="0.2"/>
    <row r="457076" ht="12.75" customHeight="1" x14ac:dyDescent="0.2"/>
    <row r="457080" ht="12.75" customHeight="1" x14ac:dyDescent="0.2"/>
    <row r="457084" ht="12.75" customHeight="1" x14ac:dyDescent="0.2"/>
    <row r="457088" ht="12.75" customHeight="1" x14ac:dyDescent="0.2"/>
    <row r="457092" ht="12.75" customHeight="1" x14ac:dyDescent="0.2"/>
    <row r="457096" ht="12.75" customHeight="1" x14ac:dyDescent="0.2"/>
    <row r="457100" ht="12.75" customHeight="1" x14ac:dyDescent="0.2"/>
    <row r="457104" ht="12.75" customHeight="1" x14ac:dyDescent="0.2"/>
    <row r="457108" ht="12.75" customHeight="1" x14ac:dyDescent="0.2"/>
    <row r="457112" ht="12.75" customHeight="1" x14ac:dyDescent="0.2"/>
    <row r="457116" ht="12.75" customHeight="1" x14ac:dyDescent="0.2"/>
    <row r="457120" ht="12.75" customHeight="1" x14ac:dyDescent="0.2"/>
    <row r="457124" ht="12.75" customHeight="1" x14ac:dyDescent="0.2"/>
    <row r="457128" ht="12.75" customHeight="1" x14ac:dyDescent="0.2"/>
    <row r="457132" ht="12.75" customHeight="1" x14ac:dyDescent="0.2"/>
    <row r="457136" ht="12.75" customHeight="1" x14ac:dyDescent="0.2"/>
    <row r="457140" ht="12.75" customHeight="1" x14ac:dyDescent="0.2"/>
    <row r="457144" ht="12.75" customHeight="1" x14ac:dyDescent="0.2"/>
    <row r="457148" ht="12.75" customHeight="1" x14ac:dyDescent="0.2"/>
    <row r="457152" ht="12.75" customHeight="1" x14ac:dyDescent="0.2"/>
    <row r="457156" ht="12.75" customHeight="1" x14ac:dyDescent="0.2"/>
    <row r="457160" ht="12.75" customHeight="1" x14ac:dyDescent="0.2"/>
    <row r="457164" ht="12.75" customHeight="1" x14ac:dyDescent="0.2"/>
    <row r="457168" ht="12.75" customHeight="1" x14ac:dyDescent="0.2"/>
    <row r="457172" ht="12.75" customHeight="1" x14ac:dyDescent="0.2"/>
    <row r="457176" ht="12.75" customHeight="1" x14ac:dyDescent="0.2"/>
    <row r="457180" ht="12.75" customHeight="1" x14ac:dyDescent="0.2"/>
    <row r="457184" ht="12.75" customHeight="1" x14ac:dyDescent="0.2"/>
    <row r="457188" ht="12.75" customHeight="1" x14ac:dyDescent="0.2"/>
    <row r="457192" ht="12.75" customHeight="1" x14ac:dyDescent="0.2"/>
    <row r="457196" ht="12.75" customHeight="1" x14ac:dyDescent="0.2"/>
    <row r="457200" ht="12.75" customHeight="1" x14ac:dyDescent="0.2"/>
    <row r="457204" ht="12.75" customHeight="1" x14ac:dyDescent="0.2"/>
    <row r="457208" ht="12.75" customHeight="1" x14ac:dyDescent="0.2"/>
    <row r="457212" ht="12.75" customHeight="1" x14ac:dyDescent="0.2"/>
    <row r="457216" ht="12.75" customHeight="1" x14ac:dyDescent="0.2"/>
    <row r="457220" ht="12.75" customHeight="1" x14ac:dyDescent="0.2"/>
    <row r="457224" ht="12.75" customHeight="1" x14ac:dyDescent="0.2"/>
    <row r="457228" ht="12.75" customHeight="1" x14ac:dyDescent="0.2"/>
    <row r="457232" ht="12.75" customHeight="1" x14ac:dyDescent="0.2"/>
    <row r="457236" ht="12.75" customHeight="1" x14ac:dyDescent="0.2"/>
    <row r="457240" ht="12.75" customHeight="1" x14ac:dyDescent="0.2"/>
    <row r="457244" ht="12.75" customHeight="1" x14ac:dyDescent="0.2"/>
    <row r="457248" ht="12.75" customHeight="1" x14ac:dyDescent="0.2"/>
    <row r="457252" ht="12.75" customHeight="1" x14ac:dyDescent="0.2"/>
    <row r="457256" ht="12.75" customHeight="1" x14ac:dyDescent="0.2"/>
    <row r="457260" ht="12.75" customHeight="1" x14ac:dyDescent="0.2"/>
    <row r="457264" ht="12.75" customHeight="1" x14ac:dyDescent="0.2"/>
    <row r="457268" ht="12.75" customHeight="1" x14ac:dyDescent="0.2"/>
    <row r="457272" ht="12.75" customHeight="1" x14ac:dyDescent="0.2"/>
    <row r="457276" ht="12.75" customHeight="1" x14ac:dyDescent="0.2"/>
    <row r="457280" ht="12.75" customHeight="1" x14ac:dyDescent="0.2"/>
    <row r="457284" ht="12.75" customHeight="1" x14ac:dyDescent="0.2"/>
    <row r="457288" ht="12.75" customHeight="1" x14ac:dyDescent="0.2"/>
    <row r="457292" ht="12.75" customHeight="1" x14ac:dyDescent="0.2"/>
    <row r="457296" ht="12.75" customHeight="1" x14ac:dyDescent="0.2"/>
    <row r="457300" ht="12.75" customHeight="1" x14ac:dyDescent="0.2"/>
    <row r="457304" ht="12.75" customHeight="1" x14ac:dyDescent="0.2"/>
    <row r="457308" ht="12.75" customHeight="1" x14ac:dyDescent="0.2"/>
    <row r="457312" ht="12.75" customHeight="1" x14ac:dyDescent="0.2"/>
    <row r="457316" ht="12.75" customHeight="1" x14ac:dyDescent="0.2"/>
    <row r="457320" ht="12.75" customHeight="1" x14ac:dyDescent="0.2"/>
    <row r="457324" ht="12.75" customHeight="1" x14ac:dyDescent="0.2"/>
    <row r="457328" ht="12.75" customHeight="1" x14ac:dyDescent="0.2"/>
    <row r="457332" ht="12.75" customHeight="1" x14ac:dyDescent="0.2"/>
    <row r="457336" ht="12.75" customHeight="1" x14ac:dyDescent="0.2"/>
    <row r="457340" ht="12.75" customHeight="1" x14ac:dyDescent="0.2"/>
    <row r="457344" ht="12.75" customHeight="1" x14ac:dyDescent="0.2"/>
    <row r="457348" ht="12.75" customHeight="1" x14ac:dyDescent="0.2"/>
    <row r="457352" ht="12.75" customHeight="1" x14ac:dyDescent="0.2"/>
    <row r="457356" ht="12.75" customHeight="1" x14ac:dyDescent="0.2"/>
    <row r="457360" ht="12.75" customHeight="1" x14ac:dyDescent="0.2"/>
    <row r="457364" ht="12.75" customHeight="1" x14ac:dyDescent="0.2"/>
    <row r="457368" ht="12.75" customHeight="1" x14ac:dyDescent="0.2"/>
    <row r="457372" ht="12.75" customHeight="1" x14ac:dyDescent="0.2"/>
    <row r="457376" ht="12.75" customHeight="1" x14ac:dyDescent="0.2"/>
    <row r="457380" ht="12.75" customHeight="1" x14ac:dyDescent="0.2"/>
    <row r="457384" ht="12.75" customHeight="1" x14ac:dyDescent="0.2"/>
    <row r="457388" ht="12.75" customHeight="1" x14ac:dyDescent="0.2"/>
    <row r="457392" ht="12.75" customHeight="1" x14ac:dyDescent="0.2"/>
    <row r="457396" ht="12.75" customHeight="1" x14ac:dyDescent="0.2"/>
    <row r="457400" ht="12.75" customHeight="1" x14ac:dyDescent="0.2"/>
    <row r="457404" ht="12.75" customHeight="1" x14ac:dyDescent="0.2"/>
    <row r="457408" ht="12.75" customHeight="1" x14ac:dyDescent="0.2"/>
    <row r="457412" ht="12.75" customHeight="1" x14ac:dyDescent="0.2"/>
    <row r="457416" ht="12.75" customHeight="1" x14ac:dyDescent="0.2"/>
    <row r="457420" ht="12.75" customHeight="1" x14ac:dyDescent="0.2"/>
    <row r="457424" ht="12.75" customHeight="1" x14ac:dyDescent="0.2"/>
    <row r="457428" ht="12.75" customHeight="1" x14ac:dyDescent="0.2"/>
    <row r="457432" ht="12.75" customHeight="1" x14ac:dyDescent="0.2"/>
    <row r="457436" ht="12.75" customHeight="1" x14ac:dyDescent="0.2"/>
    <row r="457440" ht="12.75" customHeight="1" x14ac:dyDescent="0.2"/>
    <row r="457444" ht="12.75" customHeight="1" x14ac:dyDescent="0.2"/>
    <row r="457448" ht="12.75" customHeight="1" x14ac:dyDescent="0.2"/>
    <row r="457452" ht="12.75" customHeight="1" x14ac:dyDescent="0.2"/>
    <row r="457456" ht="12.75" customHeight="1" x14ac:dyDescent="0.2"/>
    <row r="457460" ht="12.75" customHeight="1" x14ac:dyDescent="0.2"/>
    <row r="457464" ht="12.75" customHeight="1" x14ac:dyDescent="0.2"/>
    <row r="457468" ht="12.75" customHeight="1" x14ac:dyDescent="0.2"/>
    <row r="457472" ht="12.75" customHeight="1" x14ac:dyDescent="0.2"/>
    <row r="457476" ht="12.75" customHeight="1" x14ac:dyDescent="0.2"/>
    <row r="457480" ht="12.75" customHeight="1" x14ac:dyDescent="0.2"/>
    <row r="457484" ht="12.75" customHeight="1" x14ac:dyDescent="0.2"/>
    <row r="457488" ht="12.75" customHeight="1" x14ac:dyDescent="0.2"/>
    <row r="457492" ht="12.75" customHeight="1" x14ac:dyDescent="0.2"/>
    <row r="457496" ht="12.75" customHeight="1" x14ac:dyDescent="0.2"/>
    <row r="457500" ht="12.75" customHeight="1" x14ac:dyDescent="0.2"/>
    <row r="457504" ht="12.75" customHeight="1" x14ac:dyDescent="0.2"/>
    <row r="457508" ht="12.75" customHeight="1" x14ac:dyDescent="0.2"/>
    <row r="457512" ht="12.75" customHeight="1" x14ac:dyDescent="0.2"/>
    <row r="457516" ht="12.75" customHeight="1" x14ac:dyDescent="0.2"/>
    <row r="457520" ht="12.75" customHeight="1" x14ac:dyDescent="0.2"/>
    <row r="457524" ht="12.75" customHeight="1" x14ac:dyDescent="0.2"/>
    <row r="457528" ht="12.75" customHeight="1" x14ac:dyDescent="0.2"/>
    <row r="457532" ht="12.75" customHeight="1" x14ac:dyDescent="0.2"/>
    <row r="457536" ht="12.75" customHeight="1" x14ac:dyDescent="0.2"/>
    <row r="457540" ht="12.75" customHeight="1" x14ac:dyDescent="0.2"/>
    <row r="457544" ht="12.75" customHeight="1" x14ac:dyDescent="0.2"/>
    <row r="457548" ht="12.75" customHeight="1" x14ac:dyDescent="0.2"/>
    <row r="457552" ht="12.75" customHeight="1" x14ac:dyDescent="0.2"/>
    <row r="457556" ht="12.75" customHeight="1" x14ac:dyDescent="0.2"/>
    <row r="457560" ht="12.75" customHeight="1" x14ac:dyDescent="0.2"/>
    <row r="457564" ht="12.75" customHeight="1" x14ac:dyDescent="0.2"/>
    <row r="457568" ht="12.75" customHeight="1" x14ac:dyDescent="0.2"/>
    <row r="457572" ht="12.75" customHeight="1" x14ac:dyDescent="0.2"/>
    <row r="457576" ht="12.75" customHeight="1" x14ac:dyDescent="0.2"/>
    <row r="457580" ht="12.75" customHeight="1" x14ac:dyDescent="0.2"/>
    <row r="457584" ht="12.75" customHeight="1" x14ac:dyDescent="0.2"/>
    <row r="457588" ht="12.75" customHeight="1" x14ac:dyDescent="0.2"/>
    <row r="457592" ht="12.75" customHeight="1" x14ac:dyDescent="0.2"/>
    <row r="457596" ht="12.75" customHeight="1" x14ac:dyDescent="0.2"/>
    <row r="457600" ht="12.75" customHeight="1" x14ac:dyDescent="0.2"/>
    <row r="457604" ht="12.75" customHeight="1" x14ac:dyDescent="0.2"/>
    <row r="457608" ht="12.75" customHeight="1" x14ac:dyDescent="0.2"/>
    <row r="457612" ht="12.75" customHeight="1" x14ac:dyDescent="0.2"/>
    <row r="457616" ht="12.75" customHeight="1" x14ac:dyDescent="0.2"/>
    <row r="457620" ht="12.75" customHeight="1" x14ac:dyDescent="0.2"/>
    <row r="457624" ht="12.75" customHeight="1" x14ac:dyDescent="0.2"/>
    <row r="457628" ht="12.75" customHeight="1" x14ac:dyDescent="0.2"/>
    <row r="457632" ht="12.75" customHeight="1" x14ac:dyDescent="0.2"/>
    <row r="457636" ht="12.75" customHeight="1" x14ac:dyDescent="0.2"/>
    <row r="457640" ht="12.75" customHeight="1" x14ac:dyDescent="0.2"/>
    <row r="457644" ht="12.75" customHeight="1" x14ac:dyDescent="0.2"/>
    <row r="457648" ht="12.75" customHeight="1" x14ac:dyDescent="0.2"/>
    <row r="457652" ht="12.75" customHeight="1" x14ac:dyDescent="0.2"/>
    <row r="457656" ht="12.75" customHeight="1" x14ac:dyDescent="0.2"/>
    <row r="457660" ht="12.75" customHeight="1" x14ac:dyDescent="0.2"/>
    <row r="457664" ht="12.75" customHeight="1" x14ac:dyDescent="0.2"/>
    <row r="457668" ht="12.75" customHeight="1" x14ac:dyDescent="0.2"/>
    <row r="457672" ht="12.75" customHeight="1" x14ac:dyDescent="0.2"/>
    <row r="457676" ht="12.75" customHeight="1" x14ac:dyDescent="0.2"/>
    <row r="457680" ht="12.75" customHeight="1" x14ac:dyDescent="0.2"/>
    <row r="457684" ht="12.75" customHeight="1" x14ac:dyDescent="0.2"/>
    <row r="457688" ht="12.75" customHeight="1" x14ac:dyDescent="0.2"/>
    <row r="457692" ht="12.75" customHeight="1" x14ac:dyDescent="0.2"/>
    <row r="457696" ht="12.75" customHeight="1" x14ac:dyDescent="0.2"/>
    <row r="457700" ht="12.75" customHeight="1" x14ac:dyDescent="0.2"/>
    <row r="457704" ht="12.75" customHeight="1" x14ac:dyDescent="0.2"/>
    <row r="457708" ht="12.75" customHeight="1" x14ac:dyDescent="0.2"/>
    <row r="457712" ht="12.75" customHeight="1" x14ac:dyDescent="0.2"/>
    <row r="457716" ht="12.75" customHeight="1" x14ac:dyDescent="0.2"/>
    <row r="457720" ht="12.75" customHeight="1" x14ac:dyDescent="0.2"/>
    <row r="457724" ht="12.75" customHeight="1" x14ac:dyDescent="0.2"/>
    <row r="457728" ht="12.75" customHeight="1" x14ac:dyDescent="0.2"/>
    <row r="457732" ht="12.75" customHeight="1" x14ac:dyDescent="0.2"/>
    <row r="457736" ht="12.75" customHeight="1" x14ac:dyDescent="0.2"/>
    <row r="457740" ht="12.75" customHeight="1" x14ac:dyDescent="0.2"/>
    <row r="457744" ht="12.75" customHeight="1" x14ac:dyDescent="0.2"/>
    <row r="457748" ht="12.75" customHeight="1" x14ac:dyDescent="0.2"/>
    <row r="457752" ht="12.75" customHeight="1" x14ac:dyDescent="0.2"/>
    <row r="457756" ht="12.75" customHeight="1" x14ac:dyDescent="0.2"/>
    <row r="457760" ht="12.75" customHeight="1" x14ac:dyDescent="0.2"/>
    <row r="457764" ht="12.75" customHeight="1" x14ac:dyDescent="0.2"/>
    <row r="457768" ht="12.75" customHeight="1" x14ac:dyDescent="0.2"/>
    <row r="457772" ht="12.75" customHeight="1" x14ac:dyDescent="0.2"/>
    <row r="457776" ht="12.75" customHeight="1" x14ac:dyDescent="0.2"/>
    <row r="457780" ht="12.75" customHeight="1" x14ac:dyDescent="0.2"/>
    <row r="457784" ht="12.75" customHeight="1" x14ac:dyDescent="0.2"/>
    <row r="457788" ht="12.75" customHeight="1" x14ac:dyDescent="0.2"/>
    <row r="457792" ht="12.75" customHeight="1" x14ac:dyDescent="0.2"/>
    <row r="457796" ht="12.75" customHeight="1" x14ac:dyDescent="0.2"/>
    <row r="457800" ht="12.75" customHeight="1" x14ac:dyDescent="0.2"/>
    <row r="457804" ht="12.75" customHeight="1" x14ac:dyDescent="0.2"/>
    <row r="457808" ht="12.75" customHeight="1" x14ac:dyDescent="0.2"/>
    <row r="457812" ht="12.75" customHeight="1" x14ac:dyDescent="0.2"/>
    <row r="457816" ht="12.75" customHeight="1" x14ac:dyDescent="0.2"/>
    <row r="457820" ht="12.75" customHeight="1" x14ac:dyDescent="0.2"/>
    <row r="457824" ht="12.75" customHeight="1" x14ac:dyDescent="0.2"/>
    <row r="457828" ht="12.75" customHeight="1" x14ac:dyDescent="0.2"/>
    <row r="457832" ht="12.75" customHeight="1" x14ac:dyDescent="0.2"/>
    <row r="457836" ht="12.75" customHeight="1" x14ac:dyDescent="0.2"/>
    <row r="457840" ht="12.75" customHeight="1" x14ac:dyDescent="0.2"/>
    <row r="457844" ht="12.75" customHeight="1" x14ac:dyDescent="0.2"/>
    <row r="457848" ht="12.75" customHeight="1" x14ac:dyDescent="0.2"/>
    <row r="457852" ht="12.75" customHeight="1" x14ac:dyDescent="0.2"/>
    <row r="457856" ht="12.75" customHeight="1" x14ac:dyDescent="0.2"/>
    <row r="457860" ht="12.75" customHeight="1" x14ac:dyDescent="0.2"/>
    <row r="457864" ht="12.75" customHeight="1" x14ac:dyDescent="0.2"/>
    <row r="457868" ht="12.75" customHeight="1" x14ac:dyDescent="0.2"/>
    <row r="457872" ht="12.75" customHeight="1" x14ac:dyDescent="0.2"/>
    <row r="457876" ht="12.75" customHeight="1" x14ac:dyDescent="0.2"/>
    <row r="457880" ht="12.75" customHeight="1" x14ac:dyDescent="0.2"/>
    <row r="457884" ht="12.75" customHeight="1" x14ac:dyDescent="0.2"/>
    <row r="457888" ht="12.75" customHeight="1" x14ac:dyDescent="0.2"/>
    <row r="457892" ht="12.75" customHeight="1" x14ac:dyDescent="0.2"/>
    <row r="457896" ht="12.75" customHeight="1" x14ac:dyDescent="0.2"/>
    <row r="457900" ht="12.75" customHeight="1" x14ac:dyDescent="0.2"/>
    <row r="457904" ht="12.75" customHeight="1" x14ac:dyDescent="0.2"/>
    <row r="457908" ht="12.75" customHeight="1" x14ac:dyDescent="0.2"/>
    <row r="457912" ht="12.75" customHeight="1" x14ac:dyDescent="0.2"/>
    <row r="457916" ht="12.75" customHeight="1" x14ac:dyDescent="0.2"/>
    <row r="457920" ht="12.75" customHeight="1" x14ac:dyDescent="0.2"/>
    <row r="457924" ht="12.75" customHeight="1" x14ac:dyDescent="0.2"/>
    <row r="457928" ht="12.75" customHeight="1" x14ac:dyDescent="0.2"/>
    <row r="457932" ht="12.75" customHeight="1" x14ac:dyDescent="0.2"/>
    <row r="457936" ht="12.75" customHeight="1" x14ac:dyDescent="0.2"/>
    <row r="457940" ht="12.75" customHeight="1" x14ac:dyDescent="0.2"/>
    <row r="457944" ht="12.75" customHeight="1" x14ac:dyDescent="0.2"/>
    <row r="457948" ht="12.75" customHeight="1" x14ac:dyDescent="0.2"/>
    <row r="457952" ht="12.75" customHeight="1" x14ac:dyDescent="0.2"/>
    <row r="457956" ht="12.75" customHeight="1" x14ac:dyDescent="0.2"/>
    <row r="457960" ht="12.75" customHeight="1" x14ac:dyDescent="0.2"/>
    <row r="457964" ht="12.75" customHeight="1" x14ac:dyDescent="0.2"/>
    <row r="457968" ht="12.75" customHeight="1" x14ac:dyDescent="0.2"/>
    <row r="457972" ht="12.75" customHeight="1" x14ac:dyDescent="0.2"/>
    <row r="457976" ht="12.75" customHeight="1" x14ac:dyDescent="0.2"/>
    <row r="457980" ht="12.75" customHeight="1" x14ac:dyDescent="0.2"/>
    <row r="457984" ht="12.75" customHeight="1" x14ac:dyDescent="0.2"/>
    <row r="457988" ht="12.75" customHeight="1" x14ac:dyDescent="0.2"/>
    <row r="457992" ht="12.75" customHeight="1" x14ac:dyDescent="0.2"/>
    <row r="457996" ht="12.75" customHeight="1" x14ac:dyDescent="0.2"/>
    <row r="458000" ht="12.75" customHeight="1" x14ac:dyDescent="0.2"/>
    <row r="458004" ht="12.75" customHeight="1" x14ac:dyDescent="0.2"/>
    <row r="458008" ht="12.75" customHeight="1" x14ac:dyDescent="0.2"/>
    <row r="458012" ht="12.75" customHeight="1" x14ac:dyDescent="0.2"/>
    <row r="458016" ht="12.75" customHeight="1" x14ac:dyDescent="0.2"/>
    <row r="458020" ht="12.75" customHeight="1" x14ac:dyDescent="0.2"/>
    <row r="458024" ht="12.75" customHeight="1" x14ac:dyDescent="0.2"/>
    <row r="458028" ht="12.75" customHeight="1" x14ac:dyDescent="0.2"/>
    <row r="458032" ht="12.75" customHeight="1" x14ac:dyDescent="0.2"/>
    <row r="458036" ht="12.75" customHeight="1" x14ac:dyDescent="0.2"/>
    <row r="458040" ht="12.75" customHeight="1" x14ac:dyDescent="0.2"/>
    <row r="458044" ht="12.75" customHeight="1" x14ac:dyDescent="0.2"/>
    <row r="458048" ht="12.75" customHeight="1" x14ac:dyDescent="0.2"/>
    <row r="458052" ht="12.75" customHeight="1" x14ac:dyDescent="0.2"/>
    <row r="458056" ht="12.75" customHeight="1" x14ac:dyDescent="0.2"/>
    <row r="458060" ht="12.75" customHeight="1" x14ac:dyDescent="0.2"/>
    <row r="458064" ht="12.75" customHeight="1" x14ac:dyDescent="0.2"/>
    <row r="458068" ht="12.75" customHeight="1" x14ac:dyDescent="0.2"/>
    <row r="458072" ht="12.75" customHeight="1" x14ac:dyDescent="0.2"/>
    <row r="458076" ht="12.75" customHeight="1" x14ac:dyDescent="0.2"/>
    <row r="458080" ht="12.75" customHeight="1" x14ac:dyDescent="0.2"/>
    <row r="458084" ht="12.75" customHeight="1" x14ac:dyDescent="0.2"/>
    <row r="458088" ht="12.75" customHeight="1" x14ac:dyDescent="0.2"/>
    <row r="458092" ht="12.75" customHeight="1" x14ac:dyDescent="0.2"/>
    <row r="458096" ht="12.75" customHeight="1" x14ac:dyDescent="0.2"/>
    <row r="458100" ht="12.75" customHeight="1" x14ac:dyDescent="0.2"/>
    <row r="458104" ht="12.75" customHeight="1" x14ac:dyDescent="0.2"/>
    <row r="458108" ht="12.75" customHeight="1" x14ac:dyDescent="0.2"/>
    <row r="458112" ht="12.75" customHeight="1" x14ac:dyDescent="0.2"/>
    <row r="458116" ht="12.75" customHeight="1" x14ac:dyDescent="0.2"/>
    <row r="458120" ht="12.75" customHeight="1" x14ac:dyDescent="0.2"/>
    <row r="458124" ht="12.75" customHeight="1" x14ac:dyDescent="0.2"/>
    <row r="458128" ht="12.75" customHeight="1" x14ac:dyDescent="0.2"/>
    <row r="458132" ht="12.75" customHeight="1" x14ac:dyDescent="0.2"/>
    <row r="458136" ht="12.75" customHeight="1" x14ac:dyDescent="0.2"/>
    <row r="458140" ht="12.75" customHeight="1" x14ac:dyDescent="0.2"/>
    <row r="458144" ht="12.75" customHeight="1" x14ac:dyDescent="0.2"/>
    <row r="458148" ht="12.75" customHeight="1" x14ac:dyDescent="0.2"/>
    <row r="458152" ht="12.75" customHeight="1" x14ac:dyDescent="0.2"/>
    <row r="458156" ht="12.75" customHeight="1" x14ac:dyDescent="0.2"/>
    <row r="458160" ht="12.75" customHeight="1" x14ac:dyDescent="0.2"/>
    <row r="458164" ht="12.75" customHeight="1" x14ac:dyDescent="0.2"/>
    <row r="458168" ht="12.75" customHeight="1" x14ac:dyDescent="0.2"/>
    <row r="458172" ht="12.75" customHeight="1" x14ac:dyDescent="0.2"/>
    <row r="458176" ht="12.75" customHeight="1" x14ac:dyDescent="0.2"/>
    <row r="458180" ht="12.75" customHeight="1" x14ac:dyDescent="0.2"/>
    <row r="458184" ht="12.75" customHeight="1" x14ac:dyDescent="0.2"/>
    <row r="458188" ht="12.75" customHeight="1" x14ac:dyDescent="0.2"/>
    <row r="458192" ht="12.75" customHeight="1" x14ac:dyDescent="0.2"/>
    <row r="458196" ht="12.75" customHeight="1" x14ac:dyDescent="0.2"/>
    <row r="458200" ht="12.75" customHeight="1" x14ac:dyDescent="0.2"/>
    <row r="458204" ht="12.75" customHeight="1" x14ac:dyDescent="0.2"/>
    <row r="458208" ht="12.75" customHeight="1" x14ac:dyDescent="0.2"/>
    <row r="458212" ht="12.75" customHeight="1" x14ac:dyDescent="0.2"/>
    <row r="458216" ht="12.75" customHeight="1" x14ac:dyDescent="0.2"/>
    <row r="458220" ht="12.75" customHeight="1" x14ac:dyDescent="0.2"/>
    <row r="458224" ht="12.75" customHeight="1" x14ac:dyDescent="0.2"/>
    <row r="458228" ht="12.75" customHeight="1" x14ac:dyDescent="0.2"/>
    <row r="458232" ht="12.75" customHeight="1" x14ac:dyDescent="0.2"/>
    <row r="458236" ht="12.75" customHeight="1" x14ac:dyDescent="0.2"/>
    <row r="458240" ht="12.75" customHeight="1" x14ac:dyDescent="0.2"/>
    <row r="458244" ht="12.75" customHeight="1" x14ac:dyDescent="0.2"/>
    <row r="458248" ht="12.75" customHeight="1" x14ac:dyDescent="0.2"/>
    <row r="458252" ht="12.75" customHeight="1" x14ac:dyDescent="0.2"/>
    <row r="458256" ht="12.75" customHeight="1" x14ac:dyDescent="0.2"/>
    <row r="458260" ht="12.75" customHeight="1" x14ac:dyDescent="0.2"/>
    <row r="458264" ht="12.75" customHeight="1" x14ac:dyDescent="0.2"/>
    <row r="458268" ht="12.75" customHeight="1" x14ac:dyDescent="0.2"/>
    <row r="458272" ht="12.75" customHeight="1" x14ac:dyDescent="0.2"/>
    <row r="458276" ht="12.75" customHeight="1" x14ac:dyDescent="0.2"/>
    <row r="458280" ht="12.75" customHeight="1" x14ac:dyDescent="0.2"/>
    <row r="458284" ht="12.75" customHeight="1" x14ac:dyDescent="0.2"/>
    <row r="458288" ht="12.75" customHeight="1" x14ac:dyDescent="0.2"/>
    <row r="458292" ht="12.75" customHeight="1" x14ac:dyDescent="0.2"/>
    <row r="458296" ht="12.75" customHeight="1" x14ac:dyDescent="0.2"/>
    <row r="458300" ht="12.75" customHeight="1" x14ac:dyDescent="0.2"/>
    <row r="458304" ht="12.75" customHeight="1" x14ac:dyDescent="0.2"/>
    <row r="458308" ht="12.75" customHeight="1" x14ac:dyDescent="0.2"/>
    <row r="458312" ht="12.75" customHeight="1" x14ac:dyDescent="0.2"/>
    <row r="458316" ht="12.75" customHeight="1" x14ac:dyDescent="0.2"/>
    <row r="458320" ht="12.75" customHeight="1" x14ac:dyDescent="0.2"/>
    <row r="458324" ht="12.75" customHeight="1" x14ac:dyDescent="0.2"/>
    <row r="458328" ht="12.75" customHeight="1" x14ac:dyDescent="0.2"/>
    <row r="458332" ht="12.75" customHeight="1" x14ac:dyDescent="0.2"/>
    <row r="458336" ht="12.75" customHeight="1" x14ac:dyDescent="0.2"/>
    <row r="458340" ht="12.75" customHeight="1" x14ac:dyDescent="0.2"/>
    <row r="458344" ht="12.75" customHeight="1" x14ac:dyDescent="0.2"/>
    <row r="458348" ht="12.75" customHeight="1" x14ac:dyDescent="0.2"/>
    <row r="458352" ht="12.75" customHeight="1" x14ac:dyDescent="0.2"/>
    <row r="458356" ht="12.75" customHeight="1" x14ac:dyDescent="0.2"/>
    <row r="458360" ht="12.75" customHeight="1" x14ac:dyDescent="0.2"/>
    <row r="458364" ht="12.75" customHeight="1" x14ac:dyDescent="0.2"/>
    <row r="458368" ht="12.75" customHeight="1" x14ac:dyDescent="0.2"/>
    <row r="458372" ht="12.75" customHeight="1" x14ac:dyDescent="0.2"/>
    <row r="458376" ht="12.75" customHeight="1" x14ac:dyDescent="0.2"/>
    <row r="458380" ht="12.75" customHeight="1" x14ac:dyDescent="0.2"/>
    <row r="458384" ht="12.75" customHeight="1" x14ac:dyDescent="0.2"/>
    <row r="458388" ht="12.75" customHeight="1" x14ac:dyDescent="0.2"/>
    <row r="458392" ht="12.75" customHeight="1" x14ac:dyDescent="0.2"/>
    <row r="458396" ht="12.75" customHeight="1" x14ac:dyDescent="0.2"/>
    <row r="458400" ht="12.75" customHeight="1" x14ac:dyDescent="0.2"/>
    <row r="458404" ht="12.75" customHeight="1" x14ac:dyDescent="0.2"/>
    <row r="458408" ht="12.75" customHeight="1" x14ac:dyDescent="0.2"/>
    <row r="458412" ht="12.75" customHeight="1" x14ac:dyDescent="0.2"/>
    <row r="458416" ht="12.75" customHeight="1" x14ac:dyDescent="0.2"/>
    <row r="458420" ht="12.75" customHeight="1" x14ac:dyDescent="0.2"/>
    <row r="458424" ht="12.75" customHeight="1" x14ac:dyDescent="0.2"/>
    <row r="458428" ht="12.75" customHeight="1" x14ac:dyDescent="0.2"/>
    <row r="458432" ht="12.75" customHeight="1" x14ac:dyDescent="0.2"/>
    <row r="458436" ht="12.75" customHeight="1" x14ac:dyDescent="0.2"/>
    <row r="458440" ht="12.75" customHeight="1" x14ac:dyDescent="0.2"/>
    <row r="458444" ht="12.75" customHeight="1" x14ac:dyDescent="0.2"/>
    <row r="458448" ht="12.75" customHeight="1" x14ac:dyDescent="0.2"/>
    <row r="458452" ht="12.75" customHeight="1" x14ac:dyDescent="0.2"/>
    <row r="458456" ht="12.75" customHeight="1" x14ac:dyDescent="0.2"/>
    <row r="458460" ht="12.75" customHeight="1" x14ac:dyDescent="0.2"/>
    <row r="458464" ht="12.75" customHeight="1" x14ac:dyDescent="0.2"/>
    <row r="458468" ht="12.75" customHeight="1" x14ac:dyDescent="0.2"/>
    <row r="458472" ht="12.75" customHeight="1" x14ac:dyDescent="0.2"/>
    <row r="458476" ht="12.75" customHeight="1" x14ac:dyDescent="0.2"/>
    <row r="458480" ht="12.75" customHeight="1" x14ac:dyDescent="0.2"/>
    <row r="458484" ht="12.75" customHeight="1" x14ac:dyDescent="0.2"/>
    <row r="458488" ht="12.75" customHeight="1" x14ac:dyDescent="0.2"/>
    <row r="458492" ht="12.75" customHeight="1" x14ac:dyDescent="0.2"/>
    <row r="458496" ht="12.75" customHeight="1" x14ac:dyDescent="0.2"/>
    <row r="458500" ht="12.75" customHeight="1" x14ac:dyDescent="0.2"/>
    <row r="458504" ht="12.75" customHeight="1" x14ac:dyDescent="0.2"/>
    <row r="458508" ht="12.75" customHeight="1" x14ac:dyDescent="0.2"/>
    <row r="458512" ht="12.75" customHeight="1" x14ac:dyDescent="0.2"/>
    <row r="458516" ht="12.75" customHeight="1" x14ac:dyDescent="0.2"/>
    <row r="458520" ht="12.75" customHeight="1" x14ac:dyDescent="0.2"/>
    <row r="458524" ht="12.75" customHeight="1" x14ac:dyDescent="0.2"/>
    <row r="458528" ht="12.75" customHeight="1" x14ac:dyDescent="0.2"/>
    <row r="458532" ht="12.75" customHeight="1" x14ac:dyDescent="0.2"/>
    <row r="458536" ht="12.75" customHeight="1" x14ac:dyDescent="0.2"/>
    <row r="458540" ht="12.75" customHeight="1" x14ac:dyDescent="0.2"/>
    <row r="458544" ht="12.75" customHeight="1" x14ac:dyDescent="0.2"/>
    <row r="458548" ht="12.75" customHeight="1" x14ac:dyDescent="0.2"/>
    <row r="458552" ht="12.75" customHeight="1" x14ac:dyDescent="0.2"/>
    <row r="458556" ht="12.75" customHeight="1" x14ac:dyDescent="0.2"/>
    <row r="458560" ht="12.75" customHeight="1" x14ac:dyDescent="0.2"/>
    <row r="458564" ht="12.75" customHeight="1" x14ac:dyDescent="0.2"/>
    <row r="458568" ht="12.75" customHeight="1" x14ac:dyDescent="0.2"/>
    <row r="458572" ht="12.75" customHeight="1" x14ac:dyDescent="0.2"/>
    <row r="458576" ht="12.75" customHeight="1" x14ac:dyDescent="0.2"/>
    <row r="458580" ht="12.75" customHeight="1" x14ac:dyDescent="0.2"/>
    <row r="458584" ht="12.75" customHeight="1" x14ac:dyDescent="0.2"/>
    <row r="458588" ht="12.75" customHeight="1" x14ac:dyDescent="0.2"/>
    <row r="458592" ht="12.75" customHeight="1" x14ac:dyDescent="0.2"/>
    <row r="458596" ht="12.75" customHeight="1" x14ac:dyDescent="0.2"/>
    <row r="458600" ht="12.75" customHeight="1" x14ac:dyDescent="0.2"/>
    <row r="458604" ht="12.75" customHeight="1" x14ac:dyDescent="0.2"/>
    <row r="458608" ht="12.75" customHeight="1" x14ac:dyDescent="0.2"/>
    <row r="458612" ht="12.75" customHeight="1" x14ac:dyDescent="0.2"/>
    <row r="458616" ht="12.75" customHeight="1" x14ac:dyDescent="0.2"/>
    <row r="458620" ht="12.75" customHeight="1" x14ac:dyDescent="0.2"/>
    <row r="458624" ht="12.75" customHeight="1" x14ac:dyDescent="0.2"/>
    <row r="458628" ht="12.75" customHeight="1" x14ac:dyDescent="0.2"/>
    <row r="458632" ht="12.75" customHeight="1" x14ac:dyDescent="0.2"/>
    <row r="458636" ht="12.75" customHeight="1" x14ac:dyDescent="0.2"/>
    <row r="458640" ht="12.75" customHeight="1" x14ac:dyDescent="0.2"/>
    <row r="458644" ht="12.75" customHeight="1" x14ac:dyDescent="0.2"/>
    <row r="458648" ht="12.75" customHeight="1" x14ac:dyDescent="0.2"/>
    <row r="458652" ht="12.75" customHeight="1" x14ac:dyDescent="0.2"/>
    <row r="458656" ht="12.75" customHeight="1" x14ac:dyDescent="0.2"/>
    <row r="458660" ht="12.75" customHeight="1" x14ac:dyDescent="0.2"/>
    <row r="458664" ht="12.75" customHeight="1" x14ac:dyDescent="0.2"/>
    <row r="458668" ht="12.75" customHeight="1" x14ac:dyDescent="0.2"/>
    <row r="458672" ht="12.75" customHeight="1" x14ac:dyDescent="0.2"/>
    <row r="458676" ht="12.75" customHeight="1" x14ac:dyDescent="0.2"/>
    <row r="458680" ht="12.75" customHeight="1" x14ac:dyDescent="0.2"/>
    <row r="458684" ht="12.75" customHeight="1" x14ac:dyDescent="0.2"/>
    <row r="458688" ht="12.75" customHeight="1" x14ac:dyDescent="0.2"/>
    <row r="458692" ht="12.75" customHeight="1" x14ac:dyDescent="0.2"/>
    <row r="458696" ht="12.75" customHeight="1" x14ac:dyDescent="0.2"/>
    <row r="458700" ht="12.75" customHeight="1" x14ac:dyDescent="0.2"/>
    <row r="458704" ht="12.75" customHeight="1" x14ac:dyDescent="0.2"/>
    <row r="458708" ht="12.75" customHeight="1" x14ac:dyDescent="0.2"/>
    <row r="458712" ht="12.75" customHeight="1" x14ac:dyDescent="0.2"/>
    <row r="458716" ht="12.75" customHeight="1" x14ac:dyDescent="0.2"/>
    <row r="458720" ht="12.75" customHeight="1" x14ac:dyDescent="0.2"/>
    <row r="458724" ht="12.75" customHeight="1" x14ac:dyDescent="0.2"/>
    <row r="458728" ht="12.75" customHeight="1" x14ac:dyDescent="0.2"/>
    <row r="458732" ht="12.75" customHeight="1" x14ac:dyDescent="0.2"/>
    <row r="458736" ht="12.75" customHeight="1" x14ac:dyDescent="0.2"/>
    <row r="458740" ht="12.75" customHeight="1" x14ac:dyDescent="0.2"/>
    <row r="458744" ht="12.75" customHeight="1" x14ac:dyDescent="0.2"/>
    <row r="458748" ht="12.75" customHeight="1" x14ac:dyDescent="0.2"/>
    <row r="458752" ht="12.75" customHeight="1" x14ac:dyDescent="0.2"/>
    <row r="458756" ht="12.75" customHeight="1" x14ac:dyDescent="0.2"/>
    <row r="458760" ht="12.75" customHeight="1" x14ac:dyDescent="0.2"/>
    <row r="458764" ht="12.75" customHeight="1" x14ac:dyDescent="0.2"/>
    <row r="458768" ht="12.75" customHeight="1" x14ac:dyDescent="0.2"/>
    <row r="458772" ht="12.75" customHeight="1" x14ac:dyDescent="0.2"/>
    <row r="458776" ht="12.75" customHeight="1" x14ac:dyDescent="0.2"/>
    <row r="458780" ht="12.75" customHeight="1" x14ac:dyDescent="0.2"/>
    <row r="458784" ht="12.75" customHeight="1" x14ac:dyDescent="0.2"/>
    <row r="458788" ht="12.75" customHeight="1" x14ac:dyDescent="0.2"/>
    <row r="458792" ht="12.75" customHeight="1" x14ac:dyDescent="0.2"/>
    <row r="458796" ht="12.75" customHeight="1" x14ac:dyDescent="0.2"/>
    <row r="458800" ht="12.75" customHeight="1" x14ac:dyDescent="0.2"/>
    <row r="458804" ht="12.75" customHeight="1" x14ac:dyDescent="0.2"/>
    <row r="458808" ht="12.75" customHeight="1" x14ac:dyDescent="0.2"/>
    <row r="458812" ht="12.75" customHeight="1" x14ac:dyDescent="0.2"/>
    <row r="458816" ht="12.75" customHeight="1" x14ac:dyDescent="0.2"/>
    <row r="458820" ht="12.75" customHeight="1" x14ac:dyDescent="0.2"/>
    <row r="458824" ht="12.75" customHeight="1" x14ac:dyDescent="0.2"/>
    <row r="458828" ht="12.75" customHeight="1" x14ac:dyDescent="0.2"/>
    <row r="458832" ht="12.75" customHeight="1" x14ac:dyDescent="0.2"/>
    <row r="458836" ht="12.75" customHeight="1" x14ac:dyDescent="0.2"/>
    <row r="458840" ht="12.75" customHeight="1" x14ac:dyDescent="0.2"/>
    <row r="458844" ht="12.75" customHeight="1" x14ac:dyDescent="0.2"/>
    <row r="458848" ht="12.75" customHeight="1" x14ac:dyDescent="0.2"/>
    <row r="458852" ht="12.75" customHeight="1" x14ac:dyDescent="0.2"/>
    <row r="458856" ht="12.75" customHeight="1" x14ac:dyDescent="0.2"/>
    <row r="458860" ht="12.75" customHeight="1" x14ac:dyDescent="0.2"/>
    <row r="458864" ht="12.75" customHeight="1" x14ac:dyDescent="0.2"/>
    <row r="458868" ht="12.75" customHeight="1" x14ac:dyDescent="0.2"/>
    <row r="458872" ht="12.75" customHeight="1" x14ac:dyDescent="0.2"/>
    <row r="458876" ht="12.75" customHeight="1" x14ac:dyDescent="0.2"/>
    <row r="458880" ht="12.75" customHeight="1" x14ac:dyDescent="0.2"/>
    <row r="458884" ht="12.75" customHeight="1" x14ac:dyDescent="0.2"/>
    <row r="458888" ht="12.75" customHeight="1" x14ac:dyDescent="0.2"/>
    <row r="458892" ht="12.75" customHeight="1" x14ac:dyDescent="0.2"/>
    <row r="458896" ht="12.75" customHeight="1" x14ac:dyDescent="0.2"/>
    <row r="458900" ht="12.75" customHeight="1" x14ac:dyDescent="0.2"/>
    <row r="458904" ht="12.75" customHeight="1" x14ac:dyDescent="0.2"/>
    <row r="458908" ht="12.75" customHeight="1" x14ac:dyDescent="0.2"/>
    <row r="458912" ht="12.75" customHeight="1" x14ac:dyDescent="0.2"/>
    <row r="458916" ht="12.75" customHeight="1" x14ac:dyDescent="0.2"/>
    <row r="458920" ht="12.75" customHeight="1" x14ac:dyDescent="0.2"/>
    <row r="458924" ht="12.75" customHeight="1" x14ac:dyDescent="0.2"/>
    <row r="458928" ht="12.75" customHeight="1" x14ac:dyDescent="0.2"/>
    <row r="458932" ht="12.75" customHeight="1" x14ac:dyDescent="0.2"/>
    <row r="458936" ht="12.75" customHeight="1" x14ac:dyDescent="0.2"/>
    <row r="458940" ht="12.75" customHeight="1" x14ac:dyDescent="0.2"/>
    <row r="458944" ht="12.75" customHeight="1" x14ac:dyDescent="0.2"/>
    <row r="458948" ht="12.75" customHeight="1" x14ac:dyDescent="0.2"/>
    <row r="458952" ht="12.75" customHeight="1" x14ac:dyDescent="0.2"/>
    <row r="458956" ht="12.75" customHeight="1" x14ac:dyDescent="0.2"/>
    <row r="458960" ht="12.75" customHeight="1" x14ac:dyDescent="0.2"/>
    <row r="458964" ht="12.75" customHeight="1" x14ac:dyDescent="0.2"/>
    <row r="458968" ht="12.75" customHeight="1" x14ac:dyDescent="0.2"/>
    <row r="458972" ht="12.75" customHeight="1" x14ac:dyDescent="0.2"/>
    <row r="458976" ht="12.75" customHeight="1" x14ac:dyDescent="0.2"/>
    <row r="458980" ht="12.75" customHeight="1" x14ac:dyDescent="0.2"/>
    <row r="458984" ht="12.75" customHeight="1" x14ac:dyDescent="0.2"/>
    <row r="458988" ht="12.75" customHeight="1" x14ac:dyDescent="0.2"/>
    <row r="458992" ht="12.75" customHeight="1" x14ac:dyDescent="0.2"/>
    <row r="458996" ht="12.75" customHeight="1" x14ac:dyDescent="0.2"/>
    <row r="459000" ht="12.75" customHeight="1" x14ac:dyDescent="0.2"/>
    <row r="459004" ht="12.75" customHeight="1" x14ac:dyDescent="0.2"/>
    <row r="459008" ht="12.75" customHeight="1" x14ac:dyDescent="0.2"/>
    <row r="459012" ht="12.75" customHeight="1" x14ac:dyDescent="0.2"/>
    <row r="459016" ht="12.75" customHeight="1" x14ac:dyDescent="0.2"/>
    <row r="459020" ht="12.75" customHeight="1" x14ac:dyDescent="0.2"/>
    <row r="459024" ht="12.75" customHeight="1" x14ac:dyDescent="0.2"/>
    <row r="459028" ht="12.75" customHeight="1" x14ac:dyDescent="0.2"/>
    <row r="459032" ht="12.75" customHeight="1" x14ac:dyDescent="0.2"/>
    <row r="459036" ht="12.75" customHeight="1" x14ac:dyDescent="0.2"/>
    <row r="459040" ht="12.75" customHeight="1" x14ac:dyDescent="0.2"/>
    <row r="459044" ht="12.75" customHeight="1" x14ac:dyDescent="0.2"/>
    <row r="459048" ht="12.75" customHeight="1" x14ac:dyDescent="0.2"/>
    <row r="459052" ht="12.75" customHeight="1" x14ac:dyDescent="0.2"/>
    <row r="459056" ht="12.75" customHeight="1" x14ac:dyDescent="0.2"/>
    <row r="459060" ht="12.75" customHeight="1" x14ac:dyDescent="0.2"/>
    <row r="459064" ht="12.75" customHeight="1" x14ac:dyDescent="0.2"/>
    <row r="459068" ht="12.75" customHeight="1" x14ac:dyDescent="0.2"/>
    <row r="459072" ht="12.75" customHeight="1" x14ac:dyDescent="0.2"/>
    <row r="459076" ht="12.75" customHeight="1" x14ac:dyDescent="0.2"/>
    <row r="459080" ht="12.75" customHeight="1" x14ac:dyDescent="0.2"/>
    <row r="459084" ht="12.75" customHeight="1" x14ac:dyDescent="0.2"/>
    <row r="459088" ht="12.75" customHeight="1" x14ac:dyDescent="0.2"/>
    <row r="459092" ht="12.75" customHeight="1" x14ac:dyDescent="0.2"/>
    <row r="459096" ht="12.75" customHeight="1" x14ac:dyDescent="0.2"/>
    <row r="459100" ht="12.75" customHeight="1" x14ac:dyDescent="0.2"/>
    <row r="459104" ht="12.75" customHeight="1" x14ac:dyDescent="0.2"/>
    <row r="459108" ht="12.75" customHeight="1" x14ac:dyDescent="0.2"/>
    <row r="459112" ht="12.75" customHeight="1" x14ac:dyDescent="0.2"/>
    <row r="459116" ht="12.75" customHeight="1" x14ac:dyDescent="0.2"/>
    <row r="459120" ht="12.75" customHeight="1" x14ac:dyDescent="0.2"/>
    <row r="459124" ht="12.75" customHeight="1" x14ac:dyDescent="0.2"/>
    <row r="459128" ht="12.75" customHeight="1" x14ac:dyDescent="0.2"/>
    <row r="459132" ht="12.75" customHeight="1" x14ac:dyDescent="0.2"/>
    <row r="459136" ht="12.75" customHeight="1" x14ac:dyDescent="0.2"/>
    <row r="459140" ht="12.75" customHeight="1" x14ac:dyDescent="0.2"/>
    <row r="459144" ht="12.75" customHeight="1" x14ac:dyDescent="0.2"/>
    <row r="459148" ht="12.75" customHeight="1" x14ac:dyDescent="0.2"/>
    <row r="459152" ht="12.75" customHeight="1" x14ac:dyDescent="0.2"/>
    <row r="459156" ht="12.75" customHeight="1" x14ac:dyDescent="0.2"/>
    <row r="459160" ht="12.75" customHeight="1" x14ac:dyDescent="0.2"/>
    <row r="459164" ht="12.75" customHeight="1" x14ac:dyDescent="0.2"/>
    <row r="459168" ht="12.75" customHeight="1" x14ac:dyDescent="0.2"/>
    <row r="459172" ht="12.75" customHeight="1" x14ac:dyDescent="0.2"/>
    <row r="459176" ht="12.75" customHeight="1" x14ac:dyDescent="0.2"/>
    <row r="459180" ht="12.75" customHeight="1" x14ac:dyDescent="0.2"/>
    <row r="459184" ht="12.75" customHeight="1" x14ac:dyDescent="0.2"/>
    <row r="459188" ht="12.75" customHeight="1" x14ac:dyDescent="0.2"/>
    <row r="459192" ht="12.75" customHeight="1" x14ac:dyDescent="0.2"/>
    <row r="459196" ht="12.75" customHeight="1" x14ac:dyDescent="0.2"/>
    <row r="459200" ht="12.75" customHeight="1" x14ac:dyDescent="0.2"/>
    <row r="459204" ht="12.75" customHeight="1" x14ac:dyDescent="0.2"/>
    <row r="459208" ht="12.75" customHeight="1" x14ac:dyDescent="0.2"/>
    <row r="459212" ht="12.75" customHeight="1" x14ac:dyDescent="0.2"/>
    <row r="459216" ht="12.75" customHeight="1" x14ac:dyDescent="0.2"/>
    <row r="459220" ht="12.75" customHeight="1" x14ac:dyDescent="0.2"/>
    <row r="459224" ht="12.75" customHeight="1" x14ac:dyDescent="0.2"/>
    <row r="459228" ht="12.75" customHeight="1" x14ac:dyDescent="0.2"/>
    <row r="459232" ht="12.75" customHeight="1" x14ac:dyDescent="0.2"/>
    <row r="459236" ht="12.75" customHeight="1" x14ac:dyDescent="0.2"/>
    <row r="459240" ht="12.75" customHeight="1" x14ac:dyDescent="0.2"/>
    <row r="459244" ht="12.75" customHeight="1" x14ac:dyDescent="0.2"/>
    <row r="459248" ht="12.75" customHeight="1" x14ac:dyDescent="0.2"/>
    <row r="459252" ht="12.75" customHeight="1" x14ac:dyDescent="0.2"/>
    <row r="459256" ht="12.75" customHeight="1" x14ac:dyDescent="0.2"/>
    <row r="459260" ht="12.75" customHeight="1" x14ac:dyDescent="0.2"/>
    <row r="459264" ht="12.75" customHeight="1" x14ac:dyDescent="0.2"/>
    <row r="459268" ht="12.75" customHeight="1" x14ac:dyDescent="0.2"/>
    <row r="459272" ht="12.75" customHeight="1" x14ac:dyDescent="0.2"/>
    <row r="459276" ht="12.75" customHeight="1" x14ac:dyDescent="0.2"/>
    <row r="459280" ht="12.75" customHeight="1" x14ac:dyDescent="0.2"/>
    <row r="459284" ht="12.75" customHeight="1" x14ac:dyDescent="0.2"/>
    <row r="459288" ht="12.75" customHeight="1" x14ac:dyDescent="0.2"/>
    <row r="459292" ht="12.75" customHeight="1" x14ac:dyDescent="0.2"/>
    <row r="459296" ht="12.75" customHeight="1" x14ac:dyDescent="0.2"/>
    <row r="459300" ht="12.75" customHeight="1" x14ac:dyDescent="0.2"/>
    <row r="459304" ht="12.75" customHeight="1" x14ac:dyDescent="0.2"/>
    <row r="459308" ht="12.75" customHeight="1" x14ac:dyDescent="0.2"/>
    <row r="459312" ht="12.75" customHeight="1" x14ac:dyDescent="0.2"/>
    <row r="459316" ht="12.75" customHeight="1" x14ac:dyDescent="0.2"/>
    <row r="459320" ht="12.75" customHeight="1" x14ac:dyDescent="0.2"/>
    <row r="459324" ht="12.75" customHeight="1" x14ac:dyDescent="0.2"/>
    <row r="459328" ht="12.75" customHeight="1" x14ac:dyDescent="0.2"/>
    <row r="459332" ht="12.75" customHeight="1" x14ac:dyDescent="0.2"/>
    <row r="459336" ht="12.75" customHeight="1" x14ac:dyDescent="0.2"/>
    <row r="459340" ht="12.75" customHeight="1" x14ac:dyDescent="0.2"/>
    <row r="459344" ht="12.75" customHeight="1" x14ac:dyDescent="0.2"/>
    <row r="459348" ht="12.75" customHeight="1" x14ac:dyDescent="0.2"/>
    <row r="459352" ht="12.75" customHeight="1" x14ac:dyDescent="0.2"/>
    <row r="459356" ht="12.75" customHeight="1" x14ac:dyDescent="0.2"/>
    <row r="459360" ht="12.75" customHeight="1" x14ac:dyDescent="0.2"/>
    <row r="459364" ht="12.75" customHeight="1" x14ac:dyDescent="0.2"/>
    <row r="459368" ht="12.75" customHeight="1" x14ac:dyDescent="0.2"/>
    <row r="459372" ht="12.75" customHeight="1" x14ac:dyDescent="0.2"/>
    <row r="459376" ht="12.75" customHeight="1" x14ac:dyDescent="0.2"/>
    <row r="459380" ht="12.75" customHeight="1" x14ac:dyDescent="0.2"/>
    <row r="459384" ht="12.75" customHeight="1" x14ac:dyDescent="0.2"/>
    <row r="459388" ht="12.75" customHeight="1" x14ac:dyDescent="0.2"/>
    <row r="459392" ht="12.75" customHeight="1" x14ac:dyDescent="0.2"/>
    <row r="459396" ht="12.75" customHeight="1" x14ac:dyDescent="0.2"/>
    <row r="459400" ht="12.75" customHeight="1" x14ac:dyDescent="0.2"/>
    <row r="459404" ht="12.75" customHeight="1" x14ac:dyDescent="0.2"/>
    <row r="459408" ht="12.75" customHeight="1" x14ac:dyDescent="0.2"/>
    <row r="459412" ht="12.75" customHeight="1" x14ac:dyDescent="0.2"/>
    <row r="459416" ht="12.75" customHeight="1" x14ac:dyDescent="0.2"/>
    <row r="459420" ht="12.75" customHeight="1" x14ac:dyDescent="0.2"/>
    <row r="459424" ht="12.75" customHeight="1" x14ac:dyDescent="0.2"/>
    <row r="459428" ht="12.75" customHeight="1" x14ac:dyDescent="0.2"/>
    <row r="459432" ht="12.75" customHeight="1" x14ac:dyDescent="0.2"/>
    <row r="459436" ht="12.75" customHeight="1" x14ac:dyDescent="0.2"/>
    <row r="459440" ht="12.75" customHeight="1" x14ac:dyDescent="0.2"/>
    <row r="459444" ht="12.75" customHeight="1" x14ac:dyDescent="0.2"/>
    <row r="459448" ht="12.75" customHeight="1" x14ac:dyDescent="0.2"/>
    <row r="459452" ht="12.75" customHeight="1" x14ac:dyDescent="0.2"/>
    <row r="459456" ht="12.75" customHeight="1" x14ac:dyDescent="0.2"/>
    <row r="459460" ht="12.75" customHeight="1" x14ac:dyDescent="0.2"/>
    <row r="459464" ht="12.75" customHeight="1" x14ac:dyDescent="0.2"/>
    <row r="459468" ht="12.75" customHeight="1" x14ac:dyDescent="0.2"/>
    <row r="459472" ht="12.75" customHeight="1" x14ac:dyDescent="0.2"/>
    <row r="459476" ht="12.75" customHeight="1" x14ac:dyDescent="0.2"/>
    <row r="459480" ht="12.75" customHeight="1" x14ac:dyDescent="0.2"/>
    <row r="459484" ht="12.75" customHeight="1" x14ac:dyDescent="0.2"/>
    <row r="459488" ht="12.75" customHeight="1" x14ac:dyDescent="0.2"/>
    <row r="459492" ht="12.75" customHeight="1" x14ac:dyDescent="0.2"/>
    <row r="459496" ht="12.75" customHeight="1" x14ac:dyDescent="0.2"/>
    <row r="459500" ht="12.75" customHeight="1" x14ac:dyDescent="0.2"/>
    <row r="459504" ht="12.75" customHeight="1" x14ac:dyDescent="0.2"/>
    <row r="459508" ht="12.75" customHeight="1" x14ac:dyDescent="0.2"/>
    <row r="459512" ht="12.75" customHeight="1" x14ac:dyDescent="0.2"/>
    <row r="459516" ht="12.75" customHeight="1" x14ac:dyDescent="0.2"/>
    <row r="459520" ht="12.75" customHeight="1" x14ac:dyDescent="0.2"/>
    <row r="459524" ht="12.75" customHeight="1" x14ac:dyDescent="0.2"/>
    <row r="459528" ht="12.75" customHeight="1" x14ac:dyDescent="0.2"/>
    <row r="459532" ht="12.75" customHeight="1" x14ac:dyDescent="0.2"/>
    <row r="459536" ht="12.75" customHeight="1" x14ac:dyDescent="0.2"/>
    <row r="459540" ht="12.75" customHeight="1" x14ac:dyDescent="0.2"/>
    <row r="459544" ht="12.75" customHeight="1" x14ac:dyDescent="0.2"/>
    <row r="459548" ht="12.75" customHeight="1" x14ac:dyDescent="0.2"/>
    <row r="459552" ht="12.75" customHeight="1" x14ac:dyDescent="0.2"/>
    <row r="459556" ht="12.75" customHeight="1" x14ac:dyDescent="0.2"/>
    <row r="459560" ht="12.75" customHeight="1" x14ac:dyDescent="0.2"/>
    <row r="459564" ht="12.75" customHeight="1" x14ac:dyDescent="0.2"/>
    <row r="459568" ht="12.75" customHeight="1" x14ac:dyDescent="0.2"/>
    <row r="459572" ht="12.75" customHeight="1" x14ac:dyDescent="0.2"/>
    <row r="459576" ht="12.75" customHeight="1" x14ac:dyDescent="0.2"/>
    <row r="459580" ht="12.75" customHeight="1" x14ac:dyDescent="0.2"/>
    <row r="459584" ht="12.75" customHeight="1" x14ac:dyDescent="0.2"/>
    <row r="459588" ht="12.75" customHeight="1" x14ac:dyDescent="0.2"/>
    <row r="459592" ht="12.75" customHeight="1" x14ac:dyDescent="0.2"/>
    <row r="459596" ht="12.75" customHeight="1" x14ac:dyDescent="0.2"/>
    <row r="459600" ht="12.75" customHeight="1" x14ac:dyDescent="0.2"/>
    <row r="459604" ht="12.75" customHeight="1" x14ac:dyDescent="0.2"/>
    <row r="459608" ht="12.75" customHeight="1" x14ac:dyDescent="0.2"/>
    <row r="459612" ht="12.75" customHeight="1" x14ac:dyDescent="0.2"/>
    <row r="459616" ht="12.75" customHeight="1" x14ac:dyDescent="0.2"/>
    <row r="459620" ht="12.75" customHeight="1" x14ac:dyDescent="0.2"/>
    <row r="459624" ht="12.75" customHeight="1" x14ac:dyDescent="0.2"/>
    <row r="459628" ht="12.75" customHeight="1" x14ac:dyDescent="0.2"/>
    <row r="459632" ht="12.75" customHeight="1" x14ac:dyDescent="0.2"/>
    <row r="459636" ht="12.75" customHeight="1" x14ac:dyDescent="0.2"/>
    <row r="459640" ht="12.75" customHeight="1" x14ac:dyDescent="0.2"/>
    <row r="459644" ht="12.75" customHeight="1" x14ac:dyDescent="0.2"/>
    <row r="459648" ht="12.75" customHeight="1" x14ac:dyDescent="0.2"/>
    <row r="459652" ht="12.75" customHeight="1" x14ac:dyDescent="0.2"/>
    <row r="459656" ht="12.75" customHeight="1" x14ac:dyDescent="0.2"/>
    <row r="459660" ht="12.75" customHeight="1" x14ac:dyDescent="0.2"/>
    <row r="459664" ht="12.75" customHeight="1" x14ac:dyDescent="0.2"/>
    <row r="459668" ht="12.75" customHeight="1" x14ac:dyDescent="0.2"/>
    <row r="459672" ht="12.75" customHeight="1" x14ac:dyDescent="0.2"/>
    <row r="459676" ht="12.75" customHeight="1" x14ac:dyDescent="0.2"/>
    <row r="459680" ht="12.75" customHeight="1" x14ac:dyDescent="0.2"/>
    <row r="459684" ht="12.75" customHeight="1" x14ac:dyDescent="0.2"/>
    <row r="459688" ht="12.75" customHeight="1" x14ac:dyDescent="0.2"/>
    <row r="459692" ht="12.75" customHeight="1" x14ac:dyDescent="0.2"/>
    <row r="459696" ht="12.75" customHeight="1" x14ac:dyDescent="0.2"/>
    <row r="459700" ht="12.75" customHeight="1" x14ac:dyDescent="0.2"/>
    <row r="459704" ht="12.75" customHeight="1" x14ac:dyDescent="0.2"/>
    <row r="459708" ht="12.75" customHeight="1" x14ac:dyDescent="0.2"/>
    <row r="459712" ht="12.75" customHeight="1" x14ac:dyDescent="0.2"/>
    <row r="459716" ht="12.75" customHeight="1" x14ac:dyDescent="0.2"/>
    <row r="459720" ht="12.75" customHeight="1" x14ac:dyDescent="0.2"/>
    <row r="459724" ht="12.75" customHeight="1" x14ac:dyDescent="0.2"/>
    <row r="459728" ht="12.75" customHeight="1" x14ac:dyDescent="0.2"/>
    <row r="459732" ht="12.75" customHeight="1" x14ac:dyDescent="0.2"/>
    <row r="459736" ht="12.75" customHeight="1" x14ac:dyDescent="0.2"/>
    <row r="459740" ht="12.75" customHeight="1" x14ac:dyDescent="0.2"/>
    <row r="459744" ht="12.75" customHeight="1" x14ac:dyDescent="0.2"/>
    <row r="459748" ht="12.75" customHeight="1" x14ac:dyDescent="0.2"/>
    <row r="459752" ht="12.75" customHeight="1" x14ac:dyDescent="0.2"/>
    <row r="459756" ht="12.75" customHeight="1" x14ac:dyDescent="0.2"/>
    <row r="459760" ht="12.75" customHeight="1" x14ac:dyDescent="0.2"/>
    <row r="459764" ht="12.75" customHeight="1" x14ac:dyDescent="0.2"/>
    <row r="459768" ht="12.75" customHeight="1" x14ac:dyDescent="0.2"/>
    <row r="459772" ht="12.75" customHeight="1" x14ac:dyDescent="0.2"/>
    <row r="459776" ht="12.75" customHeight="1" x14ac:dyDescent="0.2"/>
    <row r="459780" ht="12.75" customHeight="1" x14ac:dyDescent="0.2"/>
    <row r="459784" ht="12.75" customHeight="1" x14ac:dyDescent="0.2"/>
    <row r="459788" ht="12.75" customHeight="1" x14ac:dyDescent="0.2"/>
    <row r="459792" ht="12.75" customHeight="1" x14ac:dyDescent="0.2"/>
    <row r="459796" ht="12.75" customHeight="1" x14ac:dyDescent="0.2"/>
    <row r="459800" ht="12.75" customHeight="1" x14ac:dyDescent="0.2"/>
    <row r="459804" ht="12.75" customHeight="1" x14ac:dyDescent="0.2"/>
    <row r="459808" ht="12.75" customHeight="1" x14ac:dyDescent="0.2"/>
    <row r="459812" ht="12.75" customHeight="1" x14ac:dyDescent="0.2"/>
    <row r="459816" ht="12.75" customHeight="1" x14ac:dyDescent="0.2"/>
    <row r="459820" ht="12.75" customHeight="1" x14ac:dyDescent="0.2"/>
    <row r="459824" ht="12.75" customHeight="1" x14ac:dyDescent="0.2"/>
    <row r="459828" ht="12.75" customHeight="1" x14ac:dyDescent="0.2"/>
    <row r="459832" ht="12.75" customHeight="1" x14ac:dyDescent="0.2"/>
    <row r="459836" ht="12.75" customHeight="1" x14ac:dyDescent="0.2"/>
    <row r="459840" ht="12.75" customHeight="1" x14ac:dyDescent="0.2"/>
    <row r="459844" ht="12.75" customHeight="1" x14ac:dyDescent="0.2"/>
    <row r="459848" ht="12.75" customHeight="1" x14ac:dyDescent="0.2"/>
    <row r="459852" ht="12.75" customHeight="1" x14ac:dyDescent="0.2"/>
    <row r="459856" ht="12.75" customHeight="1" x14ac:dyDescent="0.2"/>
    <row r="459860" ht="12.75" customHeight="1" x14ac:dyDescent="0.2"/>
    <row r="459864" ht="12.75" customHeight="1" x14ac:dyDescent="0.2"/>
    <row r="459868" ht="12.75" customHeight="1" x14ac:dyDescent="0.2"/>
    <row r="459872" ht="12.75" customHeight="1" x14ac:dyDescent="0.2"/>
    <row r="459876" ht="12.75" customHeight="1" x14ac:dyDescent="0.2"/>
    <row r="459880" ht="12.75" customHeight="1" x14ac:dyDescent="0.2"/>
    <row r="459884" ht="12.75" customHeight="1" x14ac:dyDescent="0.2"/>
    <row r="459888" ht="12.75" customHeight="1" x14ac:dyDescent="0.2"/>
    <row r="459892" ht="12.75" customHeight="1" x14ac:dyDescent="0.2"/>
    <row r="459896" ht="12.75" customHeight="1" x14ac:dyDescent="0.2"/>
    <row r="459900" ht="12.75" customHeight="1" x14ac:dyDescent="0.2"/>
    <row r="459904" ht="12.75" customHeight="1" x14ac:dyDescent="0.2"/>
    <row r="459908" ht="12.75" customHeight="1" x14ac:dyDescent="0.2"/>
    <row r="459912" ht="12.75" customHeight="1" x14ac:dyDescent="0.2"/>
    <row r="459916" ht="12.75" customHeight="1" x14ac:dyDescent="0.2"/>
    <row r="459920" ht="12.75" customHeight="1" x14ac:dyDescent="0.2"/>
    <row r="459924" ht="12.75" customHeight="1" x14ac:dyDescent="0.2"/>
    <row r="459928" ht="12.75" customHeight="1" x14ac:dyDescent="0.2"/>
    <row r="459932" ht="12.75" customHeight="1" x14ac:dyDescent="0.2"/>
    <row r="459936" ht="12.75" customHeight="1" x14ac:dyDescent="0.2"/>
    <row r="459940" ht="12.75" customHeight="1" x14ac:dyDescent="0.2"/>
    <row r="459944" ht="12.75" customHeight="1" x14ac:dyDescent="0.2"/>
    <row r="459948" ht="12.75" customHeight="1" x14ac:dyDescent="0.2"/>
    <row r="459952" ht="12.75" customHeight="1" x14ac:dyDescent="0.2"/>
    <row r="459956" ht="12.75" customHeight="1" x14ac:dyDescent="0.2"/>
    <row r="459960" ht="12.75" customHeight="1" x14ac:dyDescent="0.2"/>
    <row r="459964" ht="12.75" customHeight="1" x14ac:dyDescent="0.2"/>
    <row r="459968" ht="12.75" customHeight="1" x14ac:dyDescent="0.2"/>
    <row r="459972" ht="12.75" customHeight="1" x14ac:dyDescent="0.2"/>
    <row r="459976" ht="12.75" customHeight="1" x14ac:dyDescent="0.2"/>
    <row r="459980" ht="12.75" customHeight="1" x14ac:dyDescent="0.2"/>
    <row r="459984" ht="12.75" customHeight="1" x14ac:dyDescent="0.2"/>
    <row r="459988" ht="12.75" customHeight="1" x14ac:dyDescent="0.2"/>
    <row r="459992" ht="12.75" customHeight="1" x14ac:dyDescent="0.2"/>
    <row r="459996" ht="12.75" customHeight="1" x14ac:dyDescent="0.2"/>
    <row r="460000" ht="12.75" customHeight="1" x14ac:dyDescent="0.2"/>
    <row r="460004" ht="12.75" customHeight="1" x14ac:dyDescent="0.2"/>
    <row r="460008" ht="12.75" customHeight="1" x14ac:dyDescent="0.2"/>
    <row r="460012" ht="12.75" customHeight="1" x14ac:dyDescent="0.2"/>
    <row r="460016" ht="12.75" customHeight="1" x14ac:dyDescent="0.2"/>
    <row r="460020" ht="12.75" customHeight="1" x14ac:dyDescent="0.2"/>
    <row r="460024" ht="12.75" customHeight="1" x14ac:dyDescent="0.2"/>
    <row r="460028" ht="12.75" customHeight="1" x14ac:dyDescent="0.2"/>
    <row r="460032" ht="12.75" customHeight="1" x14ac:dyDescent="0.2"/>
    <row r="460036" ht="12.75" customHeight="1" x14ac:dyDescent="0.2"/>
    <row r="460040" ht="12.75" customHeight="1" x14ac:dyDescent="0.2"/>
    <row r="460044" ht="12.75" customHeight="1" x14ac:dyDescent="0.2"/>
    <row r="460048" ht="12.75" customHeight="1" x14ac:dyDescent="0.2"/>
    <row r="460052" ht="12.75" customHeight="1" x14ac:dyDescent="0.2"/>
    <row r="460056" ht="12.75" customHeight="1" x14ac:dyDescent="0.2"/>
    <row r="460060" ht="12.75" customHeight="1" x14ac:dyDescent="0.2"/>
    <row r="460064" ht="12.75" customHeight="1" x14ac:dyDescent="0.2"/>
    <row r="460068" ht="12.75" customHeight="1" x14ac:dyDescent="0.2"/>
    <row r="460072" ht="12.75" customHeight="1" x14ac:dyDescent="0.2"/>
    <row r="460076" ht="12.75" customHeight="1" x14ac:dyDescent="0.2"/>
    <row r="460080" ht="12.75" customHeight="1" x14ac:dyDescent="0.2"/>
    <row r="460084" ht="12.75" customHeight="1" x14ac:dyDescent="0.2"/>
    <row r="460088" ht="12.75" customHeight="1" x14ac:dyDescent="0.2"/>
    <row r="460092" ht="12.75" customHeight="1" x14ac:dyDescent="0.2"/>
    <row r="460096" ht="12.75" customHeight="1" x14ac:dyDescent="0.2"/>
    <row r="460100" ht="12.75" customHeight="1" x14ac:dyDescent="0.2"/>
    <row r="460104" ht="12.75" customHeight="1" x14ac:dyDescent="0.2"/>
    <row r="460108" ht="12.75" customHeight="1" x14ac:dyDescent="0.2"/>
    <row r="460112" ht="12.75" customHeight="1" x14ac:dyDescent="0.2"/>
    <row r="460116" ht="12.75" customHeight="1" x14ac:dyDescent="0.2"/>
    <row r="460120" ht="12.75" customHeight="1" x14ac:dyDescent="0.2"/>
    <row r="460124" ht="12.75" customHeight="1" x14ac:dyDescent="0.2"/>
    <row r="460128" ht="12.75" customHeight="1" x14ac:dyDescent="0.2"/>
    <row r="460132" ht="12.75" customHeight="1" x14ac:dyDescent="0.2"/>
    <row r="460136" ht="12.75" customHeight="1" x14ac:dyDescent="0.2"/>
    <row r="460140" ht="12.75" customHeight="1" x14ac:dyDescent="0.2"/>
    <row r="460144" ht="12.75" customHeight="1" x14ac:dyDescent="0.2"/>
    <row r="460148" ht="12.75" customHeight="1" x14ac:dyDescent="0.2"/>
    <row r="460152" ht="12.75" customHeight="1" x14ac:dyDescent="0.2"/>
    <row r="460156" ht="12.75" customHeight="1" x14ac:dyDescent="0.2"/>
    <row r="460160" ht="12.75" customHeight="1" x14ac:dyDescent="0.2"/>
    <row r="460164" ht="12.75" customHeight="1" x14ac:dyDescent="0.2"/>
    <row r="460168" ht="12.75" customHeight="1" x14ac:dyDescent="0.2"/>
    <row r="460172" ht="12.75" customHeight="1" x14ac:dyDescent="0.2"/>
    <row r="460176" ht="12.75" customHeight="1" x14ac:dyDescent="0.2"/>
    <row r="460180" ht="12.75" customHeight="1" x14ac:dyDescent="0.2"/>
    <row r="460184" ht="12.75" customHeight="1" x14ac:dyDescent="0.2"/>
    <row r="460188" ht="12.75" customHeight="1" x14ac:dyDescent="0.2"/>
    <row r="460192" ht="12.75" customHeight="1" x14ac:dyDescent="0.2"/>
    <row r="460196" ht="12.75" customHeight="1" x14ac:dyDescent="0.2"/>
    <row r="460200" ht="12.75" customHeight="1" x14ac:dyDescent="0.2"/>
    <row r="460204" ht="12.75" customHeight="1" x14ac:dyDescent="0.2"/>
    <row r="460208" ht="12.75" customHeight="1" x14ac:dyDescent="0.2"/>
    <row r="460212" ht="12.75" customHeight="1" x14ac:dyDescent="0.2"/>
    <row r="460216" ht="12.75" customHeight="1" x14ac:dyDescent="0.2"/>
    <row r="460220" ht="12.75" customHeight="1" x14ac:dyDescent="0.2"/>
    <row r="460224" ht="12.75" customHeight="1" x14ac:dyDescent="0.2"/>
    <row r="460228" ht="12.75" customHeight="1" x14ac:dyDescent="0.2"/>
    <row r="460232" ht="12.75" customHeight="1" x14ac:dyDescent="0.2"/>
    <row r="460236" ht="12.75" customHeight="1" x14ac:dyDescent="0.2"/>
    <row r="460240" ht="12.75" customHeight="1" x14ac:dyDescent="0.2"/>
    <row r="460244" ht="12.75" customHeight="1" x14ac:dyDescent="0.2"/>
    <row r="460248" ht="12.75" customHeight="1" x14ac:dyDescent="0.2"/>
    <row r="460252" ht="12.75" customHeight="1" x14ac:dyDescent="0.2"/>
    <row r="460256" ht="12.75" customHeight="1" x14ac:dyDescent="0.2"/>
    <row r="460260" ht="12.75" customHeight="1" x14ac:dyDescent="0.2"/>
    <row r="460264" ht="12.75" customHeight="1" x14ac:dyDescent="0.2"/>
    <row r="460268" ht="12.75" customHeight="1" x14ac:dyDescent="0.2"/>
    <row r="460272" ht="12.75" customHeight="1" x14ac:dyDescent="0.2"/>
    <row r="460276" ht="12.75" customHeight="1" x14ac:dyDescent="0.2"/>
    <row r="460280" ht="12.75" customHeight="1" x14ac:dyDescent="0.2"/>
    <row r="460284" ht="12.75" customHeight="1" x14ac:dyDescent="0.2"/>
    <row r="460288" ht="12.75" customHeight="1" x14ac:dyDescent="0.2"/>
    <row r="460292" ht="12.75" customHeight="1" x14ac:dyDescent="0.2"/>
    <row r="460296" ht="12.75" customHeight="1" x14ac:dyDescent="0.2"/>
    <row r="460300" ht="12.75" customHeight="1" x14ac:dyDescent="0.2"/>
    <row r="460304" ht="12.75" customHeight="1" x14ac:dyDescent="0.2"/>
    <row r="460308" ht="12.75" customHeight="1" x14ac:dyDescent="0.2"/>
    <row r="460312" ht="12.75" customHeight="1" x14ac:dyDescent="0.2"/>
    <row r="460316" ht="12.75" customHeight="1" x14ac:dyDescent="0.2"/>
    <row r="460320" ht="12.75" customHeight="1" x14ac:dyDescent="0.2"/>
    <row r="460324" ht="12.75" customHeight="1" x14ac:dyDescent="0.2"/>
    <row r="460328" ht="12.75" customHeight="1" x14ac:dyDescent="0.2"/>
    <row r="460332" ht="12.75" customHeight="1" x14ac:dyDescent="0.2"/>
    <row r="460336" ht="12.75" customHeight="1" x14ac:dyDescent="0.2"/>
    <row r="460340" ht="12.75" customHeight="1" x14ac:dyDescent="0.2"/>
    <row r="460344" ht="12.75" customHeight="1" x14ac:dyDescent="0.2"/>
    <row r="460348" ht="12.75" customHeight="1" x14ac:dyDescent="0.2"/>
    <row r="460352" ht="12.75" customHeight="1" x14ac:dyDescent="0.2"/>
    <row r="460356" ht="12.75" customHeight="1" x14ac:dyDescent="0.2"/>
    <row r="460360" ht="12.75" customHeight="1" x14ac:dyDescent="0.2"/>
    <row r="460364" ht="12.75" customHeight="1" x14ac:dyDescent="0.2"/>
    <row r="460368" ht="12.75" customHeight="1" x14ac:dyDescent="0.2"/>
    <row r="460372" ht="12.75" customHeight="1" x14ac:dyDescent="0.2"/>
    <row r="460376" ht="12.75" customHeight="1" x14ac:dyDescent="0.2"/>
    <row r="460380" ht="12.75" customHeight="1" x14ac:dyDescent="0.2"/>
    <row r="460384" ht="12.75" customHeight="1" x14ac:dyDescent="0.2"/>
    <row r="460388" ht="12.75" customHeight="1" x14ac:dyDescent="0.2"/>
    <row r="460392" ht="12.75" customHeight="1" x14ac:dyDescent="0.2"/>
    <row r="460396" ht="12.75" customHeight="1" x14ac:dyDescent="0.2"/>
    <row r="460400" ht="12.75" customHeight="1" x14ac:dyDescent="0.2"/>
    <row r="460404" ht="12.75" customHeight="1" x14ac:dyDescent="0.2"/>
    <row r="460408" ht="12.75" customHeight="1" x14ac:dyDescent="0.2"/>
    <row r="460412" ht="12.75" customHeight="1" x14ac:dyDescent="0.2"/>
    <row r="460416" ht="12.75" customHeight="1" x14ac:dyDescent="0.2"/>
    <row r="460420" ht="12.75" customHeight="1" x14ac:dyDescent="0.2"/>
    <row r="460424" ht="12.75" customHeight="1" x14ac:dyDescent="0.2"/>
    <row r="460428" ht="12.75" customHeight="1" x14ac:dyDescent="0.2"/>
    <row r="460432" ht="12.75" customHeight="1" x14ac:dyDescent="0.2"/>
    <row r="460436" ht="12.75" customHeight="1" x14ac:dyDescent="0.2"/>
    <row r="460440" ht="12.75" customHeight="1" x14ac:dyDescent="0.2"/>
    <row r="460444" ht="12.75" customHeight="1" x14ac:dyDescent="0.2"/>
    <row r="460448" ht="12.75" customHeight="1" x14ac:dyDescent="0.2"/>
    <row r="460452" ht="12.75" customHeight="1" x14ac:dyDescent="0.2"/>
    <row r="460456" ht="12.75" customHeight="1" x14ac:dyDescent="0.2"/>
    <row r="460460" ht="12.75" customHeight="1" x14ac:dyDescent="0.2"/>
    <row r="460464" ht="12.75" customHeight="1" x14ac:dyDescent="0.2"/>
    <row r="460468" ht="12.75" customHeight="1" x14ac:dyDescent="0.2"/>
    <row r="460472" ht="12.75" customHeight="1" x14ac:dyDescent="0.2"/>
    <row r="460476" ht="12.75" customHeight="1" x14ac:dyDescent="0.2"/>
    <row r="460480" ht="12.75" customHeight="1" x14ac:dyDescent="0.2"/>
    <row r="460484" ht="12.75" customHeight="1" x14ac:dyDescent="0.2"/>
    <row r="460488" ht="12.75" customHeight="1" x14ac:dyDescent="0.2"/>
    <row r="460492" ht="12.75" customHeight="1" x14ac:dyDescent="0.2"/>
    <row r="460496" ht="12.75" customHeight="1" x14ac:dyDescent="0.2"/>
    <row r="460500" ht="12.75" customHeight="1" x14ac:dyDescent="0.2"/>
    <row r="460504" ht="12.75" customHeight="1" x14ac:dyDescent="0.2"/>
    <row r="460508" ht="12.75" customHeight="1" x14ac:dyDescent="0.2"/>
    <row r="460512" ht="12.75" customHeight="1" x14ac:dyDescent="0.2"/>
    <row r="460516" ht="12.75" customHeight="1" x14ac:dyDescent="0.2"/>
    <row r="460520" ht="12.75" customHeight="1" x14ac:dyDescent="0.2"/>
    <row r="460524" ht="12.75" customHeight="1" x14ac:dyDescent="0.2"/>
    <row r="460528" ht="12.75" customHeight="1" x14ac:dyDescent="0.2"/>
    <row r="460532" ht="12.75" customHeight="1" x14ac:dyDescent="0.2"/>
    <row r="460536" ht="12.75" customHeight="1" x14ac:dyDescent="0.2"/>
    <row r="460540" ht="12.75" customHeight="1" x14ac:dyDescent="0.2"/>
    <row r="460544" ht="12.75" customHeight="1" x14ac:dyDescent="0.2"/>
    <row r="460548" ht="12.75" customHeight="1" x14ac:dyDescent="0.2"/>
    <row r="460552" ht="12.75" customHeight="1" x14ac:dyDescent="0.2"/>
    <row r="460556" ht="12.75" customHeight="1" x14ac:dyDescent="0.2"/>
    <row r="460560" ht="12.75" customHeight="1" x14ac:dyDescent="0.2"/>
    <row r="460564" ht="12.75" customHeight="1" x14ac:dyDescent="0.2"/>
    <row r="460568" ht="12.75" customHeight="1" x14ac:dyDescent="0.2"/>
    <row r="460572" ht="12.75" customHeight="1" x14ac:dyDescent="0.2"/>
    <row r="460576" ht="12.75" customHeight="1" x14ac:dyDescent="0.2"/>
    <row r="460580" ht="12.75" customHeight="1" x14ac:dyDescent="0.2"/>
    <row r="460584" ht="12.75" customHeight="1" x14ac:dyDescent="0.2"/>
    <row r="460588" ht="12.75" customHeight="1" x14ac:dyDescent="0.2"/>
    <row r="460592" ht="12.75" customHeight="1" x14ac:dyDescent="0.2"/>
    <row r="460596" ht="12.75" customHeight="1" x14ac:dyDescent="0.2"/>
    <row r="460600" ht="12.75" customHeight="1" x14ac:dyDescent="0.2"/>
    <row r="460604" ht="12.75" customHeight="1" x14ac:dyDescent="0.2"/>
    <row r="460608" ht="12.75" customHeight="1" x14ac:dyDescent="0.2"/>
    <row r="460612" ht="12.75" customHeight="1" x14ac:dyDescent="0.2"/>
    <row r="460616" ht="12.75" customHeight="1" x14ac:dyDescent="0.2"/>
    <row r="460620" ht="12.75" customHeight="1" x14ac:dyDescent="0.2"/>
    <row r="460624" ht="12.75" customHeight="1" x14ac:dyDescent="0.2"/>
    <row r="460628" ht="12.75" customHeight="1" x14ac:dyDescent="0.2"/>
    <row r="460632" ht="12.75" customHeight="1" x14ac:dyDescent="0.2"/>
    <row r="460636" ht="12.75" customHeight="1" x14ac:dyDescent="0.2"/>
    <row r="460640" ht="12.75" customHeight="1" x14ac:dyDescent="0.2"/>
    <row r="460644" ht="12.75" customHeight="1" x14ac:dyDescent="0.2"/>
    <row r="460648" ht="12.75" customHeight="1" x14ac:dyDescent="0.2"/>
    <row r="460652" ht="12.75" customHeight="1" x14ac:dyDescent="0.2"/>
    <row r="460656" ht="12.75" customHeight="1" x14ac:dyDescent="0.2"/>
    <row r="460660" ht="12.75" customHeight="1" x14ac:dyDescent="0.2"/>
    <row r="460664" ht="12.75" customHeight="1" x14ac:dyDescent="0.2"/>
    <row r="460668" ht="12.75" customHeight="1" x14ac:dyDescent="0.2"/>
    <row r="460672" ht="12.75" customHeight="1" x14ac:dyDescent="0.2"/>
    <row r="460676" ht="12.75" customHeight="1" x14ac:dyDescent="0.2"/>
    <row r="460680" ht="12.75" customHeight="1" x14ac:dyDescent="0.2"/>
    <row r="460684" ht="12.75" customHeight="1" x14ac:dyDescent="0.2"/>
    <row r="460688" ht="12.75" customHeight="1" x14ac:dyDescent="0.2"/>
    <row r="460692" ht="12.75" customHeight="1" x14ac:dyDescent="0.2"/>
    <row r="460696" ht="12.75" customHeight="1" x14ac:dyDescent="0.2"/>
    <row r="460700" ht="12.75" customHeight="1" x14ac:dyDescent="0.2"/>
    <row r="460704" ht="12.75" customHeight="1" x14ac:dyDescent="0.2"/>
    <row r="460708" ht="12.75" customHeight="1" x14ac:dyDescent="0.2"/>
    <row r="460712" ht="12.75" customHeight="1" x14ac:dyDescent="0.2"/>
    <row r="460716" ht="12.75" customHeight="1" x14ac:dyDescent="0.2"/>
    <row r="460720" ht="12.75" customHeight="1" x14ac:dyDescent="0.2"/>
    <row r="460724" ht="12.75" customHeight="1" x14ac:dyDescent="0.2"/>
    <row r="460728" ht="12.75" customHeight="1" x14ac:dyDescent="0.2"/>
    <row r="460732" ht="12.75" customHeight="1" x14ac:dyDescent="0.2"/>
    <row r="460736" ht="12.75" customHeight="1" x14ac:dyDescent="0.2"/>
    <row r="460740" ht="12.75" customHeight="1" x14ac:dyDescent="0.2"/>
    <row r="460744" ht="12.75" customHeight="1" x14ac:dyDescent="0.2"/>
    <row r="460748" ht="12.75" customHeight="1" x14ac:dyDescent="0.2"/>
    <row r="460752" ht="12.75" customHeight="1" x14ac:dyDescent="0.2"/>
    <row r="460756" ht="12.75" customHeight="1" x14ac:dyDescent="0.2"/>
    <row r="460760" ht="12.75" customHeight="1" x14ac:dyDescent="0.2"/>
    <row r="460764" ht="12.75" customHeight="1" x14ac:dyDescent="0.2"/>
    <row r="460768" ht="12.75" customHeight="1" x14ac:dyDescent="0.2"/>
    <row r="460772" ht="12.75" customHeight="1" x14ac:dyDescent="0.2"/>
    <row r="460776" ht="12.75" customHeight="1" x14ac:dyDescent="0.2"/>
    <row r="460780" ht="12.75" customHeight="1" x14ac:dyDescent="0.2"/>
    <row r="460784" ht="12.75" customHeight="1" x14ac:dyDescent="0.2"/>
    <row r="460788" ht="12.75" customHeight="1" x14ac:dyDescent="0.2"/>
    <row r="460792" ht="12.75" customHeight="1" x14ac:dyDescent="0.2"/>
    <row r="460796" ht="12.75" customHeight="1" x14ac:dyDescent="0.2"/>
    <row r="460800" ht="12.75" customHeight="1" x14ac:dyDescent="0.2"/>
    <row r="460804" ht="12.75" customHeight="1" x14ac:dyDescent="0.2"/>
    <row r="460808" ht="12.75" customHeight="1" x14ac:dyDescent="0.2"/>
    <row r="460812" ht="12.75" customHeight="1" x14ac:dyDescent="0.2"/>
    <row r="460816" ht="12.75" customHeight="1" x14ac:dyDescent="0.2"/>
    <row r="460820" ht="12.75" customHeight="1" x14ac:dyDescent="0.2"/>
    <row r="460824" ht="12.75" customHeight="1" x14ac:dyDescent="0.2"/>
    <row r="460828" ht="12.75" customHeight="1" x14ac:dyDescent="0.2"/>
    <row r="460832" ht="12.75" customHeight="1" x14ac:dyDescent="0.2"/>
    <row r="460836" ht="12.75" customHeight="1" x14ac:dyDescent="0.2"/>
    <row r="460840" ht="12.75" customHeight="1" x14ac:dyDescent="0.2"/>
    <row r="460844" ht="12.75" customHeight="1" x14ac:dyDescent="0.2"/>
    <row r="460848" ht="12.75" customHeight="1" x14ac:dyDescent="0.2"/>
    <row r="460852" ht="12.75" customHeight="1" x14ac:dyDescent="0.2"/>
    <row r="460856" ht="12.75" customHeight="1" x14ac:dyDescent="0.2"/>
    <row r="460860" ht="12.75" customHeight="1" x14ac:dyDescent="0.2"/>
    <row r="460864" ht="12.75" customHeight="1" x14ac:dyDescent="0.2"/>
    <row r="460868" ht="12.75" customHeight="1" x14ac:dyDescent="0.2"/>
    <row r="460872" ht="12.75" customHeight="1" x14ac:dyDescent="0.2"/>
    <row r="460876" ht="12.75" customHeight="1" x14ac:dyDescent="0.2"/>
    <row r="460880" ht="12.75" customHeight="1" x14ac:dyDescent="0.2"/>
    <row r="460884" ht="12.75" customHeight="1" x14ac:dyDescent="0.2"/>
    <row r="460888" ht="12.75" customHeight="1" x14ac:dyDescent="0.2"/>
    <row r="460892" ht="12.75" customHeight="1" x14ac:dyDescent="0.2"/>
    <row r="460896" ht="12.75" customHeight="1" x14ac:dyDescent="0.2"/>
    <row r="460900" ht="12.75" customHeight="1" x14ac:dyDescent="0.2"/>
    <row r="460904" ht="12.75" customHeight="1" x14ac:dyDescent="0.2"/>
    <row r="460908" ht="12.75" customHeight="1" x14ac:dyDescent="0.2"/>
    <row r="460912" ht="12.75" customHeight="1" x14ac:dyDescent="0.2"/>
    <row r="460916" ht="12.75" customHeight="1" x14ac:dyDescent="0.2"/>
    <row r="460920" ht="12.75" customHeight="1" x14ac:dyDescent="0.2"/>
    <row r="460924" ht="12.75" customHeight="1" x14ac:dyDescent="0.2"/>
    <row r="460928" ht="12.75" customHeight="1" x14ac:dyDescent="0.2"/>
    <row r="460932" ht="12.75" customHeight="1" x14ac:dyDescent="0.2"/>
    <row r="460936" ht="12.75" customHeight="1" x14ac:dyDescent="0.2"/>
    <row r="460940" ht="12.75" customHeight="1" x14ac:dyDescent="0.2"/>
    <row r="460944" ht="12.75" customHeight="1" x14ac:dyDescent="0.2"/>
    <row r="460948" ht="12.75" customHeight="1" x14ac:dyDescent="0.2"/>
    <row r="460952" ht="12.75" customHeight="1" x14ac:dyDescent="0.2"/>
    <row r="460956" ht="12.75" customHeight="1" x14ac:dyDescent="0.2"/>
    <row r="460960" ht="12.75" customHeight="1" x14ac:dyDescent="0.2"/>
    <row r="460964" ht="12.75" customHeight="1" x14ac:dyDescent="0.2"/>
    <row r="460968" ht="12.75" customHeight="1" x14ac:dyDescent="0.2"/>
    <row r="460972" ht="12.75" customHeight="1" x14ac:dyDescent="0.2"/>
    <row r="460976" ht="12.75" customHeight="1" x14ac:dyDescent="0.2"/>
    <row r="460980" ht="12.75" customHeight="1" x14ac:dyDescent="0.2"/>
    <row r="460984" ht="12.75" customHeight="1" x14ac:dyDescent="0.2"/>
    <row r="460988" ht="12.75" customHeight="1" x14ac:dyDescent="0.2"/>
    <row r="460992" ht="12.75" customHeight="1" x14ac:dyDescent="0.2"/>
    <row r="460996" ht="12.75" customHeight="1" x14ac:dyDescent="0.2"/>
    <row r="461000" ht="12.75" customHeight="1" x14ac:dyDescent="0.2"/>
    <row r="461004" ht="12.75" customHeight="1" x14ac:dyDescent="0.2"/>
    <row r="461008" ht="12.75" customHeight="1" x14ac:dyDescent="0.2"/>
    <row r="461012" ht="12.75" customHeight="1" x14ac:dyDescent="0.2"/>
    <row r="461016" ht="12.75" customHeight="1" x14ac:dyDescent="0.2"/>
    <row r="461020" ht="12.75" customHeight="1" x14ac:dyDescent="0.2"/>
    <row r="461024" ht="12.75" customHeight="1" x14ac:dyDescent="0.2"/>
    <row r="461028" ht="12.75" customHeight="1" x14ac:dyDescent="0.2"/>
    <row r="461032" ht="12.75" customHeight="1" x14ac:dyDescent="0.2"/>
    <row r="461036" ht="12.75" customHeight="1" x14ac:dyDescent="0.2"/>
    <row r="461040" ht="12.75" customHeight="1" x14ac:dyDescent="0.2"/>
    <row r="461044" ht="12.75" customHeight="1" x14ac:dyDescent="0.2"/>
    <row r="461048" ht="12.75" customHeight="1" x14ac:dyDescent="0.2"/>
    <row r="461052" ht="12.75" customHeight="1" x14ac:dyDescent="0.2"/>
    <row r="461056" ht="12.75" customHeight="1" x14ac:dyDescent="0.2"/>
    <row r="461060" ht="12.75" customHeight="1" x14ac:dyDescent="0.2"/>
    <row r="461064" ht="12.75" customHeight="1" x14ac:dyDescent="0.2"/>
    <row r="461068" ht="12.75" customHeight="1" x14ac:dyDescent="0.2"/>
    <row r="461072" ht="12.75" customHeight="1" x14ac:dyDescent="0.2"/>
    <row r="461076" ht="12.75" customHeight="1" x14ac:dyDescent="0.2"/>
    <row r="461080" ht="12.75" customHeight="1" x14ac:dyDescent="0.2"/>
    <row r="461084" ht="12.75" customHeight="1" x14ac:dyDescent="0.2"/>
    <row r="461088" ht="12.75" customHeight="1" x14ac:dyDescent="0.2"/>
    <row r="461092" ht="12.75" customHeight="1" x14ac:dyDescent="0.2"/>
    <row r="461096" ht="12.75" customHeight="1" x14ac:dyDescent="0.2"/>
    <row r="461100" ht="12.75" customHeight="1" x14ac:dyDescent="0.2"/>
    <row r="461104" ht="12.75" customHeight="1" x14ac:dyDescent="0.2"/>
    <row r="461108" ht="12.75" customHeight="1" x14ac:dyDescent="0.2"/>
    <row r="461112" ht="12.75" customHeight="1" x14ac:dyDescent="0.2"/>
    <row r="461116" ht="12.75" customHeight="1" x14ac:dyDescent="0.2"/>
    <row r="461120" ht="12.75" customHeight="1" x14ac:dyDescent="0.2"/>
    <row r="461124" ht="12.75" customHeight="1" x14ac:dyDescent="0.2"/>
    <row r="461128" ht="12.75" customHeight="1" x14ac:dyDescent="0.2"/>
    <row r="461132" ht="12.75" customHeight="1" x14ac:dyDescent="0.2"/>
    <row r="461136" ht="12.75" customHeight="1" x14ac:dyDescent="0.2"/>
    <row r="461140" ht="12.75" customHeight="1" x14ac:dyDescent="0.2"/>
    <row r="461144" ht="12.75" customHeight="1" x14ac:dyDescent="0.2"/>
    <row r="461148" ht="12.75" customHeight="1" x14ac:dyDescent="0.2"/>
    <row r="461152" ht="12.75" customHeight="1" x14ac:dyDescent="0.2"/>
    <row r="461156" ht="12.75" customHeight="1" x14ac:dyDescent="0.2"/>
    <row r="461160" ht="12.75" customHeight="1" x14ac:dyDescent="0.2"/>
    <row r="461164" ht="12.75" customHeight="1" x14ac:dyDescent="0.2"/>
    <row r="461168" ht="12.75" customHeight="1" x14ac:dyDescent="0.2"/>
    <row r="461172" ht="12.75" customHeight="1" x14ac:dyDescent="0.2"/>
    <row r="461176" ht="12.75" customHeight="1" x14ac:dyDescent="0.2"/>
    <row r="461180" ht="12.75" customHeight="1" x14ac:dyDescent="0.2"/>
    <row r="461184" ht="12.75" customHeight="1" x14ac:dyDescent="0.2"/>
    <row r="461188" ht="12.75" customHeight="1" x14ac:dyDescent="0.2"/>
    <row r="461192" ht="12.75" customHeight="1" x14ac:dyDescent="0.2"/>
    <row r="461196" ht="12.75" customHeight="1" x14ac:dyDescent="0.2"/>
    <row r="461200" ht="12.75" customHeight="1" x14ac:dyDescent="0.2"/>
    <row r="461204" ht="12.75" customHeight="1" x14ac:dyDescent="0.2"/>
    <row r="461208" ht="12.75" customHeight="1" x14ac:dyDescent="0.2"/>
    <row r="461212" ht="12.75" customHeight="1" x14ac:dyDescent="0.2"/>
    <row r="461216" ht="12.75" customHeight="1" x14ac:dyDescent="0.2"/>
    <row r="461220" ht="12.75" customHeight="1" x14ac:dyDescent="0.2"/>
    <row r="461224" ht="12.75" customHeight="1" x14ac:dyDescent="0.2"/>
    <row r="461228" ht="12.75" customHeight="1" x14ac:dyDescent="0.2"/>
    <row r="461232" ht="12.75" customHeight="1" x14ac:dyDescent="0.2"/>
    <row r="461236" ht="12.75" customHeight="1" x14ac:dyDescent="0.2"/>
    <row r="461240" ht="12.75" customHeight="1" x14ac:dyDescent="0.2"/>
    <row r="461244" ht="12.75" customHeight="1" x14ac:dyDescent="0.2"/>
    <row r="461248" ht="12.75" customHeight="1" x14ac:dyDescent="0.2"/>
    <row r="461252" ht="12.75" customHeight="1" x14ac:dyDescent="0.2"/>
    <row r="461256" ht="12.75" customHeight="1" x14ac:dyDescent="0.2"/>
    <row r="461260" ht="12.75" customHeight="1" x14ac:dyDescent="0.2"/>
    <row r="461264" ht="12.75" customHeight="1" x14ac:dyDescent="0.2"/>
    <row r="461268" ht="12.75" customHeight="1" x14ac:dyDescent="0.2"/>
    <row r="461272" ht="12.75" customHeight="1" x14ac:dyDescent="0.2"/>
    <row r="461276" ht="12.75" customHeight="1" x14ac:dyDescent="0.2"/>
    <row r="461280" ht="12.75" customHeight="1" x14ac:dyDescent="0.2"/>
    <row r="461284" ht="12.75" customHeight="1" x14ac:dyDescent="0.2"/>
    <row r="461288" ht="12.75" customHeight="1" x14ac:dyDescent="0.2"/>
    <row r="461292" ht="12.75" customHeight="1" x14ac:dyDescent="0.2"/>
    <row r="461296" ht="12.75" customHeight="1" x14ac:dyDescent="0.2"/>
    <row r="461300" ht="12.75" customHeight="1" x14ac:dyDescent="0.2"/>
    <row r="461304" ht="12.75" customHeight="1" x14ac:dyDescent="0.2"/>
    <row r="461308" ht="12.75" customHeight="1" x14ac:dyDescent="0.2"/>
    <row r="461312" ht="12.75" customHeight="1" x14ac:dyDescent="0.2"/>
    <row r="461316" ht="12.75" customHeight="1" x14ac:dyDescent="0.2"/>
    <row r="461320" ht="12.75" customHeight="1" x14ac:dyDescent="0.2"/>
    <row r="461324" ht="12.75" customHeight="1" x14ac:dyDescent="0.2"/>
    <row r="461328" ht="12.75" customHeight="1" x14ac:dyDescent="0.2"/>
    <row r="461332" ht="12.75" customHeight="1" x14ac:dyDescent="0.2"/>
    <row r="461336" ht="12.75" customHeight="1" x14ac:dyDescent="0.2"/>
    <row r="461340" ht="12.75" customHeight="1" x14ac:dyDescent="0.2"/>
    <row r="461344" ht="12.75" customHeight="1" x14ac:dyDescent="0.2"/>
    <row r="461348" ht="12.75" customHeight="1" x14ac:dyDescent="0.2"/>
    <row r="461352" ht="12.75" customHeight="1" x14ac:dyDescent="0.2"/>
    <row r="461356" ht="12.75" customHeight="1" x14ac:dyDescent="0.2"/>
    <row r="461360" ht="12.75" customHeight="1" x14ac:dyDescent="0.2"/>
    <row r="461364" ht="12.75" customHeight="1" x14ac:dyDescent="0.2"/>
    <row r="461368" ht="12.75" customHeight="1" x14ac:dyDescent="0.2"/>
    <row r="461372" ht="12.75" customHeight="1" x14ac:dyDescent="0.2"/>
    <row r="461376" ht="12.75" customHeight="1" x14ac:dyDescent="0.2"/>
    <row r="461380" ht="12.75" customHeight="1" x14ac:dyDescent="0.2"/>
    <row r="461384" ht="12.75" customHeight="1" x14ac:dyDescent="0.2"/>
    <row r="461388" ht="12.75" customHeight="1" x14ac:dyDescent="0.2"/>
    <row r="461392" ht="12.75" customHeight="1" x14ac:dyDescent="0.2"/>
    <row r="461396" ht="12.75" customHeight="1" x14ac:dyDescent="0.2"/>
    <row r="461400" ht="12.75" customHeight="1" x14ac:dyDescent="0.2"/>
    <row r="461404" ht="12.75" customHeight="1" x14ac:dyDescent="0.2"/>
    <row r="461408" ht="12.75" customHeight="1" x14ac:dyDescent="0.2"/>
    <row r="461412" ht="12.75" customHeight="1" x14ac:dyDescent="0.2"/>
    <row r="461416" ht="12.75" customHeight="1" x14ac:dyDescent="0.2"/>
    <row r="461420" ht="12.75" customHeight="1" x14ac:dyDescent="0.2"/>
    <row r="461424" ht="12.75" customHeight="1" x14ac:dyDescent="0.2"/>
    <row r="461428" ht="12.75" customHeight="1" x14ac:dyDescent="0.2"/>
    <row r="461432" ht="12.75" customHeight="1" x14ac:dyDescent="0.2"/>
    <row r="461436" ht="12.75" customHeight="1" x14ac:dyDescent="0.2"/>
    <row r="461440" ht="12.75" customHeight="1" x14ac:dyDescent="0.2"/>
    <row r="461444" ht="12.75" customHeight="1" x14ac:dyDescent="0.2"/>
    <row r="461448" ht="12.75" customHeight="1" x14ac:dyDescent="0.2"/>
    <row r="461452" ht="12.75" customHeight="1" x14ac:dyDescent="0.2"/>
    <row r="461456" ht="12.75" customHeight="1" x14ac:dyDescent="0.2"/>
    <row r="461460" ht="12.75" customHeight="1" x14ac:dyDescent="0.2"/>
    <row r="461464" ht="12.75" customHeight="1" x14ac:dyDescent="0.2"/>
    <row r="461468" ht="12.75" customHeight="1" x14ac:dyDescent="0.2"/>
    <row r="461472" ht="12.75" customHeight="1" x14ac:dyDescent="0.2"/>
    <row r="461476" ht="12.75" customHeight="1" x14ac:dyDescent="0.2"/>
    <row r="461480" ht="12.75" customHeight="1" x14ac:dyDescent="0.2"/>
    <row r="461484" ht="12.75" customHeight="1" x14ac:dyDescent="0.2"/>
    <row r="461488" ht="12.75" customHeight="1" x14ac:dyDescent="0.2"/>
    <row r="461492" ht="12.75" customHeight="1" x14ac:dyDescent="0.2"/>
    <row r="461496" ht="12.75" customHeight="1" x14ac:dyDescent="0.2"/>
    <row r="461500" ht="12.75" customHeight="1" x14ac:dyDescent="0.2"/>
    <row r="461504" ht="12.75" customHeight="1" x14ac:dyDescent="0.2"/>
    <row r="461508" ht="12.75" customHeight="1" x14ac:dyDescent="0.2"/>
    <row r="461512" ht="12.75" customHeight="1" x14ac:dyDescent="0.2"/>
    <row r="461516" ht="12.75" customHeight="1" x14ac:dyDescent="0.2"/>
    <row r="461520" ht="12.75" customHeight="1" x14ac:dyDescent="0.2"/>
    <row r="461524" ht="12.75" customHeight="1" x14ac:dyDescent="0.2"/>
    <row r="461528" ht="12.75" customHeight="1" x14ac:dyDescent="0.2"/>
    <row r="461532" ht="12.75" customHeight="1" x14ac:dyDescent="0.2"/>
    <row r="461536" ht="12.75" customHeight="1" x14ac:dyDescent="0.2"/>
    <row r="461540" ht="12.75" customHeight="1" x14ac:dyDescent="0.2"/>
    <row r="461544" ht="12.75" customHeight="1" x14ac:dyDescent="0.2"/>
    <row r="461548" ht="12.75" customHeight="1" x14ac:dyDescent="0.2"/>
    <row r="461552" ht="12.75" customHeight="1" x14ac:dyDescent="0.2"/>
    <row r="461556" ht="12.75" customHeight="1" x14ac:dyDescent="0.2"/>
    <row r="461560" ht="12.75" customHeight="1" x14ac:dyDescent="0.2"/>
    <row r="461564" ht="12.75" customHeight="1" x14ac:dyDescent="0.2"/>
    <row r="461568" ht="12.75" customHeight="1" x14ac:dyDescent="0.2"/>
    <row r="461572" ht="12.75" customHeight="1" x14ac:dyDescent="0.2"/>
    <row r="461576" ht="12.75" customHeight="1" x14ac:dyDescent="0.2"/>
    <row r="461580" ht="12.75" customHeight="1" x14ac:dyDescent="0.2"/>
    <row r="461584" ht="12.75" customHeight="1" x14ac:dyDescent="0.2"/>
    <row r="461588" ht="12.75" customHeight="1" x14ac:dyDescent="0.2"/>
    <row r="461592" ht="12.75" customHeight="1" x14ac:dyDescent="0.2"/>
    <row r="461596" ht="12.75" customHeight="1" x14ac:dyDescent="0.2"/>
    <row r="461600" ht="12.75" customHeight="1" x14ac:dyDescent="0.2"/>
    <row r="461604" ht="12.75" customHeight="1" x14ac:dyDescent="0.2"/>
    <row r="461608" ht="12.75" customHeight="1" x14ac:dyDescent="0.2"/>
    <row r="461612" ht="12.75" customHeight="1" x14ac:dyDescent="0.2"/>
    <row r="461616" ht="12.75" customHeight="1" x14ac:dyDescent="0.2"/>
    <row r="461620" ht="12.75" customHeight="1" x14ac:dyDescent="0.2"/>
    <row r="461624" ht="12.75" customHeight="1" x14ac:dyDescent="0.2"/>
    <row r="461628" ht="12.75" customHeight="1" x14ac:dyDescent="0.2"/>
    <row r="461632" ht="12.75" customHeight="1" x14ac:dyDescent="0.2"/>
    <row r="461636" ht="12.75" customHeight="1" x14ac:dyDescent="0.2"/>
    <row r="461640" ht="12.75" customHeight="1" x14ac:dyDescent="0.2"/>
    <row r="461644" ht="12.75" customHeight="1" x14ac:dyDescent="0.2"/>
    <row r="461648" ht="12.75" customHeight="1" x14ac:dyDescent="0.2"/>
    <row r="461652" ht="12.75" customHeight="1" x14ac:dyDescent="0.2"/>
    <row r="461656" ht="12.75" customHeight="1" x14ac:dyDescent="0.2"/>
    <row r="461660" ht="12.75" customHeight="1" x14ac:dyDescent="0.2"/>
    <row r="461664" ht="12.75" customHeight="1" x14ac:dyDescent="0.2"/>
    <row r="461668" ht="12.75" customHeight="1" x14ac:dyDescent="0.2"/>
    <row r="461672" ht="12.75" customHeight="1" x14ac:dyDescent="0.2"/>
    <row r="461676" ht="12.75" customHeight="1" x14ac:dyDescent="0.2"/>
    <row r="461680" ht="12.75" customHeight="1" x14ac:dyDescent="0.2"/>
    <row r="461684" ht="12.75" customHeight="1" x14ac:dyDescent="0.2"/>
    <row r="461688" ht="12.75" customHeight="1" x14ac:dyDescent="0.2"/>
    <row r="461692" ht="12.75" customHeight="1" x14ac:dyDescent="0.2"/>
    <row r="461696" ht="12.75" customHeight="1" x14ac:dyDescent="0.2"/>
    <row r="461700" ht="12.75" customHeight="1" x14ac:dyDescent="0.2"/>
    <row r="461704" ht="12.75" customHeight="1" x14ac:dyDescent="0.2"/>
    <row r="461708" ht="12.75" customHeight="1" x14ac:dyDescent="0.2"/>
    <row r="461712" ht="12.75" customHeight="1" x14ac:dyDescent="0.2"/>
    <row r="461716" ht="12.75" customHeight="1" x14ac:dyDescent="0.2"/>
    <row r="461720" ht="12.75" customHeight="1" x14ac:dyDescent="0.2"/>
    <row r="461724" ht="12.75" customHeight="1" x14ac:dyDescent="0.2"/>
    <row r="461728" ht="12.75" customHeight="1" x14ac:dyDescent="0.2"/>
    <row r="461732" ht="12.75" customHeight="1" x14ac:dyDescent="0.2"/>
    <row r="461736" ht="12.75" customHeight="1" x14ac:dyDescent="0.2"/>
    <row r="461740" ht="12.75" customHeight="1" x14ac:dyDescent="0.2"/>
    <row r="461744" ht="12.75" customHeight="1" x14ac:dyDescent="0.2"/>
    <row r="461748" ht="12.75" customHeight="1" x14ac:dyDescent="0.2"/>
    <row r="461752" ht="12.75" customHeight="1" x14ac:dyDescent="0.2"/>
    <row r="461756" ht="12.75" customHeight="1" x14ac:dyDescent="0.2"/>
    <row r="461760" ht="12.75" customHeight="1" x14ac:dyDescent="0.2"/>
    <row r="461764" ht="12.75" customHeight="1" x14ac:dyDescent="0.2"/>
    <row r="461768" ht="12.75" customHeight="1" x14ac:dyDescent="0.2"/>
    <row r="461772" ht="12.75" customHeight="1" x14ac:dyDescent="0.2"/>
    <row r="461776" ht="12.75" customHeight="1" x14ac:dyDescent="0.2"/>
    <row r="461780" ht="12.75" customHeight="1" x14ac:dyDescent="0.2"/>
    <row r="461784" ht="12.75" customHeight="1" x14ac:dyDescent="0.2"/>
    <row r="461788" ht="12.75" customHeight="1" x14ac:dyDescent="0.2"/>
    <row r="461792" ht="12.75" customHeight="1" x14ac:dyDescent="0.2"/>
    <row r="461796" ht="12.75" customHeight="1" x14ac:dyDescent="0.2"/>
    <row r="461800" ht="12.75" customHeight="1" x14ac:dyDescent="0.2"/>
    <row r="461804" ht="12.75" customHeight="1" x14ac:dyDescent="0.2"/>
    <row r="461808" ht="12.75" customHeight="1" x14ac:dyDescent="0.2"/>
    <row r="461812" ht="12.75" customHeight="1" x14ac:dyDescent="0.2"/>
    <row r="461816" ht="12.75" customHeight="1" x14ac:dyDescent="0.2"/>
    <row r="461820" ht="12.75" customHeight="1" x14ac:dyDescent="0.2"/>
    <row r="461824" ht="12.75" customHeight="1" x14ac:dyDescent="0.2"/>
    <row r="461828" ht="12.75" customHeight="1" x14ac:dyDescent="0.2"/>
    <row r="461832" ht="12.75" customHeight="1" x14ac:dyDescent="0.2"/>
    <row r="461836" ht="12.75" customHeight="1" x14ac:dyDescent="0.2"/>
    <row r="461840" ht="12.75" customHeight="1" x14ac:dyDescent="0.2"/>
    <row r="461844" ht="12.75" customHeight="1" x14ac:dyDescent="0.2"/>
    <row r="461848" ht="12.75" customHeight="1" x14ac:dyDescent="0.2"/>
    <row r="461852" ht="12.75" customHeight="1" x14ac:dyDescent="0.2"/>
    <row r="461856" ht="12.75" customHeight="1" x14ac:dyDescent="0.2"/>
    <row r="461860" ht="12.75" customHeight="1" x14ac:dyDescent="0.2"/>
    <row r="461864" ht="12.75" customHeight="1" x14ac:dyDescent="0.2"/>
    <row r="461868" ht="12.75" customHeight="1" x14ac:dyDescent="0.2"/>
    <row r="461872" ht="12.75" customHeight="1" x14ac:dyDescent="0.2"/>
    <row r="461876" ht="12.75" customHeight="1" x14ac:dyDescent="0.2"/>
    <row r="461880" ht="12.75" customHeight="1" x14ac:dyDescent="0.2"/>
    <row r="461884" ht="12.75" customHeight="1" x14ac:dyDescent="0.2"/>
    <row r="461888" ht="12.75" customHeight="1" x14ac:dyDescent="0.2"/>
    <row r="461892" ht="12.75" customHeight="1" x14ac:dyDescent="0.2"/>
    <row r="461896" ht="12.75" customHeight="1" x14ac:dyDescent="0.2"/>
    <row r="461900" ht="12.75" customHeight="1" x14ac:dyDescent="0.2"/>
    <row r="461904" ht="12.75" customHeight="1" x14ac:dyDescent="0.2"/>
    <row r="461908" ht="12.75" customHeight="1" x14ac:dyDescent="0.2"/>
    <row r="461912" ht="12.75" customHeight="1" x14ac:dyDescent="0.2"/>
    <row r="461916" ht="12.75" customHeight="1" x14ac:dyDescent="0.2"/>
    <row r="461920" ht="12.75" customHeight="1" x14ac:dyDescent="0.2"/>
    <row r="461924" ht="12.75" customHeight="1" x14ac:dyDescent="0.2"/>
    <row r="461928" ht="12.75" customHeight="1" x14ac:dyDescent="0.2"/>
    <row r="461932" ht="12.75" customHeight="1" x14ac:dyDescent="0.2"/>
    <row r="461936" ht="12.75" customHeight="1" x14ac:dyDescent="0.2"/>
    <row r="461940" ht="12.75" customHeight="1" x14ac:dyDescent="0.2"/>
    <row r="461944" ht="12.75" customHeight="1" x14ac:dyDescent="0.2"/>
    <row r="461948" ht="12.75" customHeight="1" x14ac:dyDescent="0.2"/>
    <row r="461952" ht="12.75" customHeight="1" x14ac:dyDescent="0.2"/>
    <row r="461956" ht="12.75" customHeight="1" x14ac:dyDescent="0.2"/>
    <row r="461960" ht="12.75" customHeight="1" x14ac:dyDescent="0.2"/>
    <row r="461964" ht="12.75" customHeight="1" x14ac:dyDescent="0.2"/>
    <row r="461968" ht="12.75" customHeight="1" x14ac:dyDescent="0.2"/>
    <row r="461972" ht="12.75" customHeight="1" x14ac:dyDescent="0.2"/>
    <row r="461976" ht="12.75" customHeight="1" x14ac:dyDescent="0.2"/>
    <row r="461980" ht="12.75" customHeight="1" x14ac:dyDescent="0.2"/>
    <row r="461984" ht="12.75" customHeight="1" x14ac:dyDescent="0.2"/>
    <row r="461988" ht="12.75" customHeight="1" x14ac:dyDescent="0.2"/>
    <row r="461992" ht="12.75" customHeight="1" x14ac:dyDescent="0.2"/>
    <row r="461996" ht="12.75" customHeight="1" x14ac:dyDescent="0.2"/>
    <row r="462000" ht="12.75" customHeight="1" x14ac:dyDescent="0.2"/>
    <row r="462004" ht="12.75" customHeight="1" x14ac:dyDescent="0.2"/>
    <row r="462008" ht="12.75" customHeight="1" x14ac:dyDescent="0.2"/>
    <row r="462012" ht="12.75" customHeight="1" x14ac:dyDescent="0.2"/>
    <row r="462016" ht="12.75" customHeight="1" x14ac:dyDescent="0.2"/>
    <row r="462020" ht="12.75" customHeight="1" x14ac:dyDescent="0.2"/>
    <row r="462024" ht="12.75" customHeight="1" x14ac:dyDescent="0.2"/>
    <row r="462028" ht="12.75" customHeight="1" x14ac:dyDescent="0.2"/>
    <row r="462032" ht="12.75" customHeight="1" x14ac:dyDescent="0.2"/>
    <row r="462036" ht="12.75" customHeight="1" x14ac:dyDescent="0.2"/>
    <row r="462040" ht="12.75" customHeight="1" x14ac:dyDescent="0.2"/>
    <row r="462044" ht="12.75" customHeight="1" x14ac:dyDescent="0.2"/>
    <row r="462048" ht="12.75" customHeight="1" x14ac:dyDescent="0.2"/>
    <row r="462052" ht="12.75" customHeight="1" x14ac:dyDescent="0.2"/>
    <row r="462056" ht="12.75" customHeight="1" x14ac:dyDescent="0.2"/>
    <row r="462060" ht="12.75" customHeight="1" x14ac:dyDescent="0.2"/>
    <row r="462064" ht="12.75" customHeight="1" x14ac:dyDescent="0.2"/>
    <row r="462068" ht="12.75" customHeight="1" x14ac:dyDescent="0.2"/>
    <row r="462072" ht="12.75" customHeight="1" x14ac:dyDescent="0.2"/>
    <row r="462076" ht="12.75" customHeight="1" x14ac:dyDescent="0.2"/>
    <row r="462080" ht="12.75" customHeight="1" x14ac:dyDescent="0.2"/>
    <row r="462084" ht="12.75" customHeight="1" x14ac:dyDescent="0.2"/>
    <row r="462088" ht="12.75" customHeight="1" x14ac:dyDescent="0.2"/>
    <row r="462092" ht="12.75" customHeight="1" x14ac:dyDescent="0.2"/>
    <row r="462096" ht="12.75" customHeight="1" x14ac:dyDescent="0.2"/>
    <row r="462100" ht="12.75" customHeight="1" x14ac:dyDescent="0.2"/>
    <row r="462104" ht="12.75" customHeight="1" x14ac:dyDescent="0.2"/>
    <row r="462108" ht="12.75" customHeight="1" x14ac:dyDescent="0.2"/>
    <row r="462112" ht="12.75" customHeight="1" x14ac:dyDescent="0.2"/>
    <row r="462116" ht="12.75" customHeight="1" x14ac:dyDescent="0.2"/>
    <row r="462120" ht="12.75" customHeight="1" x14ac:dyDescent="0.2"/>
    <row r="462124" ht="12.75" customHeight="1" x14ac:dyDescent="0.2"/>
    <row r="462128" ht="12.75" customHeight="1" x14ac:dyDescent="0.2"/>
    <row r="462132" ht="12.75" customHeight="1" x14ac:dyDescent="0.2"/>
    <row r="462136" ht="12.75" customHeight="1" x14ac:dyDescent="0.2"/>
    <row r="462140" ht="12.75" customHeight="1" x14ac:dyDescent="0.2"/>
    <row r="462144" ht="12.75" customHeight="1" x14ac:dyDescent="0.2"/>
    <row r="462148" ht="12.75" customHeight="1" x14ac:dyDescent="0.2"/>
    <row r="462152" ht="12.75" customHeight="1" x14ac:dyDescent="0.2"/>
    <row r="462156" ht="12.75" customHeight="1" x14ac:dyDescent="0.2"/>
    <row r="462160" ht="12.75" customHeight="1" x14ac:dyDescent="0.2"/>
    <row r="462164" ht="12.75" customHeight="1" x14ac:dyDescent="0.2"/>
    <row r="462168" ht="12.75" customHeight="1" x14ac:dyDescent="0.2"/>
    <row r="462172" ht="12.75" customHeight="1" x14ac:dyDescent="0.2"/>
    <row r="462176" ht="12.75" customHeight="1" x14ac:dyDescent="0.2"/>
    <row r="462180" ht="12.75" customHeight="1" x14ac:dyDescent="0.2"/>
    <row r="462184" ht="12.75" customHeight="1" x14ac:dyDescent="0.2"/>
    <row r="462188" ht="12.75" customHeight="1" x14ac:dyDescent="0.2"/>
    <row r="462192" ht="12.75" customHeight="1" x14ac:dyDescent="0.2"/>
    <row r="462196" ht="12.75" customHeight="1" x14ac:dyDescent="0.2"/>
    <row r="462200" ht="12.75" customHeight="1" x14ac:dyDescent="0.2"/>
    <row r="462204" ht="12.75" customHeight="1" x14ac:dyDescent="0.2"/>
    <row r="462208" ht="12.75" customHeight="1" x14ac:dyDescent="0.2"/>
    <row r="462212" ht="12.75" customHeight="1" x14ac:dyDescent="0.2"/>
    <row r="462216" ht="12.75" customHeight="1" x14ac:dyDescent="0.2"/>
    <row r="462220" ht="12.75" customHeight="1" x14ac:dyDescent="0.2"/>
    <row r="462224" ht="12.75" customHeight="1" x14ac:dyDescent="0.2"/>
    <row r="462228" ht="12.75" customHeight="1" x14ac:dyDescent="0.2"/>
    <row r="462232" ht="12.75" customHeight="1" x14ac:dyDescent="0.2"/>
    <row r="462236" ht="12.75" customHeight="1" x14ac:dyDescent="0.2"/>
    <row r="462240" ht="12.75" customHeight="1" x14ac:dyDescent="0.2"/>
    <row r="462244" ht="12.75" customHeight="1" x14ac:dyDescent="0.2"/>
    <row r="462248" ht="12.75" customHeight="1" x14ac:dyDescent="0.2"/>
    <row r="462252" ht="12.75" customHeight="1" x14ac:dyDescent="0.2"/>
    <row r="462256" ht="12.75" customHeight="1" x14ac:dyDescent="0.2"/>
    <row r="462260" ht="12.75" customHeight="1" x14ac:dyDescent="0.2"/>
    <row r="462264" ht="12.75" customHeight="1" x14ac:dyDescent="0.2"/>
    <row r="462268" ht="12.75" customHeight="1" x14ac:dyDescent="0.2"/>
    <row r="462272" ht="12.75" customHeight="1" x14ac:dyDescent="0.2"/>
    <row r="462276" ht="12.75" customHeight="1" x14ac:dyDescent="0.2"/>
    <row r="462280" ht="12.75" customHeight="1" x14ac:dyDescent="0.2"/>
    <row r="462284" ht="12.75" customHeight="1" x14ac:dyDescent="0.2"/>
    <row r="462288" ht="12.75" customHeight="1" x14ac:dyDescent="0.2"/>
    <row r="462292" ht="12.75" customHeight="1" x14ac:dyDescent="0.2"/>
    <row r="462296" ht="12.75" customHeight="1" x14ac:dyDescent="0.2"/>
    <row r="462300" ht="12.75" customHeight="1" x14ac:dyDescent="0.2"/>
    <row r="462304" ht="12.75" customHeight="1" x14ac:dyDescent="0.2"/>
    <row r="462308" ht="12.75" customHeight="1" x14ac:dyDescent="0.2"/>
    <row r="462312" ht="12.75" customHeight="1" x14ac:dyDescent="0.2"/>
    <row r="462316" ht="12.75" customHeight="1" x14ac:dyDescent="0.2"/>
    <row r="462320" ht="12.75" customHeight="1" x14ac:dyDescent="0.2"/>
    <row r="462324" ht="12.75" customHeight="1" x14ac:dyDescent="0.2"/>
    <row r="462328" ht="12.75" customHeight="1" x14ac:dyDescent="0.2"/>
    <row r="462332" ht="12.75" customHeight="1" x14ac:dyDescent="0.2"/>
    <row r="462336" ht="12.75" customHeight="1" x14ac:dyDescent="0.2"/>
    <row r="462340" ht="12.75" customHeight="1" x14ac:dyDescent="0.2"/>
    <row r="462344" ht="12.75" customHeight="1" x14ac:dyDescent="0.2"/>
    <row r="462348" ht="12.75" customHeight="1" x14ac:dyDescent="0.2"/>
    <row r="462352" ht="12.75" customHeight="1" x14ac:dyDescent="0.2"/>
    <row r="462356" ht="12.75" customHeight="1" x14ac:dyDescent="0.2"/>
    <row r="462360" ht="12.75" customHeight="1" x14ac:dyDescent="0.2"/>
    <row r="462364" ht="12.75" customHeight="1" x14ac:dyDescent="0.2"/>
    <row r="462368" ht="12.75" customHeight="1" x14ac:dyDescent="0.2"/>
    <row r="462372" ht="12.75" customHeight="1" x14ac:dyDescent="0.2"/>
    <row r="462376" ht="12.75" customHeight="1" x14ac:dyDescent="0.2"/>
    <row r="462380" ht="12.75" customHeight="1" x14ac:dyDescent="0.2"/>
    <row r="462384" ht="12.75" customHeight="1" x14ac:dyDescent="0.2"/>
    <row r="462388" ht="12.75" customHeight="1" x14ac:dyDescent="0.2"/>
    <row r="462392" ht="12.75" customHeight="1" x14ac:dyDescent="0.2"/>
    <row r="462396" ht="12.75" customHeight="1" x14ac:dyDescent="0.2"/>
    <row r="462400" ht="12.75" customHeight="1" x14ac:dyDescent="0.2"/>
    <row r="462404" ht="12.75" customHeight="1" x14ac:dyDescent="0.2"/>
    <row r="462408" ht="12.75" customHeight="1" x14ac:dyDescent="0.2"/>
    <row r="462412" ht="12.75" customHeight="1" x14ac:dyDescent="0.2"/>
    <row r="462416" ht="12.75" customHeight="1" x14ac:dyDescent="0.2"/>
    <row r="462420" ht="12.75" customHeight="1" x14ac:dyDescent="0.2"/>
    <row r="462424" ht="12.75" customHeight="1" x14ac:dyDescent="0.2"/>
    <row r="462428" ht="12.75" customHeight="1" x14ac:dyDescent="0.2"/>
    <row r="462432" ht="12.75" customHeight="1" x14ac:dyDescent="0.2"/>
    <row r="462436" ht="12.75" customHeight="1" x14ac:dyDescent="0.2"/>
    <row r="462440" ht="12.75" customHeight="1" x14ac:dyDescent="0.2"/>
    <row r="462444" ht="12.75" customHeight="1" x14ac:dyDescent="0.2"/>
    <row r="462448" ht="12.75" customHeight="1" x14ac:dyDescent="0.2"/>
    <row r="462452" ht="12.75" customHeight="1" x14ac:dyDescent="0.2"/>
    <row r="462456" ht="12.75" customHeight="1" x14ac:dyDescent="0.2"/>
    <row r="462460" ht="12.75" customHeight="1" x14ac:dyDescent="0.2"/>
    <row r="462464" ht="12.75" customHeight="1" x14ac:dyDescent="0.2"/>
    <row r="462468" ht="12.75" customHeight="1" x14ac:dyDescent="0.2"/>
    <row r="462472" ht="12.75" customHeight="1" x14ac:dyDescent="0.2"/>
    <row r="462476" ht="12.75" customHeight="1" x14ac:dyDescent="0.2"/>
    <row r="462480" ht="12.75" customHeight="1" x14ac:dyDescent="0.2"/>
    <row r="462484" ht="12.75" customHeight="1" x14ac:dyDescent="0.2"/>
    <row r="462488" ht="12.75" customHeight="1" x14ac:dyDescent="0.2"/>
    <row r="462492" ht="12.75" customHeight="1" x14ac:dyDescent="0.2"/>
    <row r="462496" ht="12.75" customHeight="1" x14ac:dyDescent="0.2"/>
    <row r="462500" ht="12.75" customHeight="1" x14ac:dyDescent="0.2"/>
    <row r="462504" ht="12.75" customHeight="1" x14ac:dyDescent="0.2"/>
    <row r="462508" ht="12.75" customHeight="1" x14ac:dyDescent="0.2"/>
    <row r="462512" ht="12.75" customHeight="1" x14ac:dyDescent="0.2"/>
    <row r="462516" ht="12.75" customHeight="1" x14ac:dyDescent="0.2"/>
    <row r="462520" ht="12.75" customHeight="1" x14ac:dyDescent="0.2"/>
    <row r="462524" ht="12.75" customHeight="1" x14ac:dyDescent="0.2"/>
    <row r="462528" ht="12.75" customHeight="1" x14ac:dyDescent="0.2"/>
    <row r="462532" ht="12.75" customHeight="1" x14ac:dyDescent="0.2"/>
    <row r="462536" ht="12.75" customHeight="1" x14ac:dyDescent="0.2"/>
    <row r="462540" ht="12.75" customHeight="1" x14ac:dyDescent="0.2"/>
    <row r="462544" ht="12.75" customHeight="1" x14ac:dyDescent="0.2"/>
    <row r="462548" ht="12.75" customHeight="1" x14ac:dyDescent="0.2"/>
    <row r="462552" ht="12.75" customHeight="1" x14ac:dyDescent="0.2"/>
    <row r="462556" ht="12.75" customHeight="1" x14ac:dyDescent="0.2"/>
    <row r="462560" ht="12.75" customHeight="1" x14ac:dyDescent="0.2"/>
    <row r="462564" ht="12.75" customHeight="1" x14ac:dyDescent="0.2"/>
    <row r="462568" ht="12.75" customHeight="1" x14ac:dyDescent="0.2"/>
    <row r="462572" ht="12.75" customHeight="1" x14ac:dyDescent="0.2"/>
    <row r="462576" ht="12.75" customHeight="1" x14ac:dyDescent="0.2"/>
    <row r="462580" ht="12.75" customHeight="1" x14ac:dyDescent="0.2"/>
    <row r="462584" ht="12.75" customHeight="1" x14ac:dyDescent="0.2"/>
    <row r="462588" ht="12.75" customHeight="1" x14ac:dyDescent="0.2"/>
    <row r="462592" ht="12.75" customHeight="1" x14ac:dyDescent="0.2"/>
    <row r="462596" ht="12.75" customHeight="1" x14ac:dyDescent="0.2"/>
    <row r="462600" ht="12.75" customHeight="1" x14ac:dyDescent="0.2"/>
    <row r="462604" ht="12.75" customHeight="1" x14ac:dyDescent="0.2"/>
    <row r="462608" ht="12.75" customHeight="1" x14ac:dyDescent="0.2"/>
    <row r="462612" ht="12.75" customHeight="1" x14ac:dyDescent="0.2"/>
    <row r="462616" ht="12.75" customHeight="1" x14ac:dyDescent="0.2"/>
    <row r="462620" ht="12.75" customHeight="1" x14ac:dyDescent="0.2"/>
    <row r="462624" ht="12.75" customHeight="1" x14ac:dyDescent="0.2"/>
    <row r="462628" ht="12.75" customHeight="1" x14ac:dyDescent="0.2"/>
    <row r="462632" ht="12.75" customHeight="1" x14ac:dyDescent="0.2"/>
    <row r="462636" ht="12.75" customHeight="1" x14ac:dyDescent="0.2"/>
    <row r="462640" ht="12.75" customHeight="1" x14ac:dyDescent="0.2"/>
    <row r="462644" ht="12.75" customHeight="1" x14ac:dyDescent="0.2"/>
    <row r="462648" ht="12.75" customHeight="1" x14ac:dyDescent="0.2"/>
    <row r="462652" ht="12.75" customHeight="1" x14ac:dyDescent="0.2"/>
    <row r="462656" ht="12.75" customHeight="1" x14ac:dyDescent="0.2"/>
    <row r="462660" ht="12.75" customHeight="1" x14ac:dyDescent="0.2"/>
    <row r="462664" ht="12.75" customHeight="1" x14ac:dyDescent="0.2"/>
    <row r="462668" ht="12.75" customHeight="1" x14ac:dyDescent="0.2"/>
    <row r="462672" ht="12.75" customHeight="1" x14ac:dyDescent="0.2"/>
    <row r="462676" ht="12.75" customHeight="1" x14ac:dyDescent="0.2"/>
    <row r="462680" ht="12.75" customHeight="1" x14ac:dyDescent="0.2"/>
    <row r="462684" ht="12.75" customHeight="1" x14ac:dyDescent="0.2"/>
    <row r="462688" ht="12.75" customHeight="1" x14ac:dyDescent="0.2"/>
    <row r="462692" ht="12.75" customHeight="1" x14ac:dyDescent="0.2"/>
    <row r="462696" ht="12.75" customHeight="1" x14ac:dyDescent="0.2"/>
    <row r="462700" ht="12.75" customHeight="1" x14ac:dyDescent="0.2"/>
    <row r="462704" ht="12.75" customHeight="1" x14ac:dyDescent="0.2"/>
    <row r="462708" ht="12.75" customHeight="1" x14ac:dyDescent="0.2"/>
    <row r="462712" ht="12.75" customHeight="1" x14ac:dyDescent="0.2"/>
    <row r="462716" ht="12.75" customHeight="1" x14ac:dyDescent="0.2"/>
    <row r="462720" ht="12.75" customHeight="1" x14ac:dyDescent="0.2"/>
    <row r="462724" ht="12.75" customHeight="1" x14ac:dyDescent="0.2"/>
    <row r="462728" ht="12.75" customHeight="1" x14ac:dyDescent="0.2"/>
    <row r="462732" ht="12.75" customHeight="1" x14ac:dyDescent="0.2"/>
    <row r="462736" ht="12.75" customHeight="1" x14ac:dyDescent="0.2"/>
    <row r="462740" ht="12.75" customHeight="1" x14ac:dyDescent="0.2"/>
    <row r="462744" ht="12.75" customHeight="1" x14ac:dyDescent="0.2"/>
    <row r="462748" ht="12.75" customHeight="1" x14ac:dyDescent="0.2"/>
    <row r="462752" ht="12.75" customHeight="1" x14ac:dyDescent="0.2"/>
    <row r="462756" ht="12.75" customHeight="1" x14ac:dyDescent="0.2"/>
    <row r="462760" ht="12.75" customHeight="1" x14ac:dyDescent="0.2"/>
    <row r="462764" ht="12.75" customHeight="1" x14ac:dyDescent="0.2"/>
    <row r="462768" ht="12.75" customHeight="1" x14ac:dyDescent="0.2"/>
    <row r="462772" ht="12.75" customHeight="1" x14ac:dyDescent="0.2"/>
    <row r="462776" ht="12.75" customHeight="1" x14ac:dyDescent="0.2"/>
    <row r="462780" ht="12.75" customHeight="1" x14ac:dyDescent="0.2"/>
    <row r="462784" ht="12.75" customHeight="1" x14ac:dyDescent="0.2"/>
    <row r="462788" ht="12.75" customHeight="1" x14ac:dyDescent="0.2"/>
    <row r="462792" ht="12.75" customHeight="1" x14ac:dyDescent="0.2"/>
    <row r="462796" ht="12.75" customHeight="1" x14ac:dyDescent="0.2"/>
    <row r="462800" ht="12.75" customHeight="1" x14ac:dyDescent="0.2"/>
    <row r="462804" ht="12.75" customHeight="1" x14ac:dyDescent="0.2"/>
    <row r="462808" ht="12.75" customHeight="1" x14ac:dyDescent="0.2"/>
    <row r="462812" ht="12.75" customHeight="1" x14ac:dyDescent="0.2"/>
    <row r="462816" ht="12.75" customHeight="1" x14ac:dyDescent="0.2"/>
    <row r="462820" ht="12.75" customHeight="1" x14ac:dyDescent="0.2"/>
    <row r="462824" ht="12.75" customHeight="1" x14ac:dyDescent="0.2"/>
    <row r="462828" ht="12.75" customHeight="1" x14ac:dyDescent="0.2"/>
    <row r="462832" ht="12.75" customHeight="1" x14ac:dyDescent="0.2"/>
    <row r="462836" ht="12.75" customHeight="1" x14ac:dyDescent="0.2"/>
    <row r="462840" ht="12.75" customHeight="1" x14ac:dyDescent="0.2"/>
    <row r="462844" ht="12.75" customHeight="1" x14ac:dyDescent="0.2"/>
    <row r="462848" ht="12.75" customHeight="1" x14ac:dyDescent="0.2"/>
    <row r="462852" ht="12.75" customHeight="1" x14ac:dyDescent="0.2"/>
    <row r="462856" ht="12.75" customHeight="1" x14ac:dyDescent="0.2"/>
    <row r="462860" ht="12.75" customHeight="1" x14ac:dyDescent="0.2"/>
    <row r="462864" ht="12.75" customHeight="1" x14ac:dyDescent="0.2"/>
    <row r="462868" ht="12.75" customHeight="1" x14ac:dyDescent="0.2"/>
    <row r="462872" ht="12.75" customHeight="1" x14ac:dyDescent="0.2"/>
    <row r="462876" ht="12.75" customHeight="1" x14ac:dyDescent="0.2"/>
    <row r="462880" ht="12.75" customHeight="1" x14ac:dyDescent="0.2"/>
    <row r="462884" ht="12.75" customHeight="1" x14ac:dyDescent="0.2"/>
    <row r="462888" ht="12.75" customHeight="1" x14ac:dyDescent="0.2"/>
    <row r="462892" ht="12.75" customHeight="1" x14ac:dyDescent="0.2"/>
    <row r="462896" ht="12.75" customHeight="1" x14ac:dyDescent="0.2"/>
    <row r="462900" ht="12.75" customHeight="1" x14ac:dyDescent="0.2"/>
    <row r="462904" ht="12.75" customHeight="1" x14ac:dyDescent="0.2"/>
    <row r="462908" ht="12.75" customHeight="1" x14ac:dyDescent="0.2"/>
    <row r="462912" ht="12.75" customHeight="1" x14ac:dyDescent="0.2"/>
    <row r="462916" ht="12.75" customHeight="1" x14ac:dyDescent="0.2"/>
    <row r="462920" ht="12.75" customHeight="1" x14ac:dyDescent="0.2"/>
    <row r="462924" ht="12.75" customHeight="1" x14ac:dyDescent="0.2"/>
    <row r="462928" ht="12.75" customHeight="1" x14ac:dyDescent="0.2"/>
    <row r="462932" ht="12.75" customHeight="1" x14ac:dyDescent="0.2"/>
    <row r="462936" ht="12.75" customHeight="1" x14ac:dyDescent="0.2"/>
    <row r="462940" ht="12.75" customHeight="1" x14ac:dyDescent="0.2"/>
    <row r="462944" ht="12.75" customHeight="1" x14ac:dyDescent="0.2"/>
    <row r="462948" ht="12.75" customHeight="1" x14ac:dyDescent="0.2"/>
    <row r="462952" ht="12.75" customHeight="1" x14ac:dyDescent="0.2"/>
    <row r="462956" ht="12.75" customHeight="1" x14ac:dyDescent="0.2"/>
    <row r="462960" ht="12.75" customHeight="1" x14ac:dyDescent="0.2"/>
    <row r="462964" ht="12.75" customHeight="1" x14ac:dyDescent="0.2"/>
    <row r="462968" ht="12.75" customHeight="1" x14ac:dyDescent="0.2"/>
    <row r="462972" ht="12.75" customHeight="1" x14ac:dyDescent="0.2"/>
    <row r="462976" ht="12.75" customHeight="1" x14ac:dyDescent="0.2"/>
    <row r="462980" ht="12.75" customHeight="1" x14ac:dyDescent="0.2"/>
    <row r="462984" ht="12.75" customHeight="1" x14ac:dyDescent="0.2"/>
    <row r="462988" ht="12.75" customHeight="1" x14ac:dyDescent="0.2"/>
    <row r="462992" ht="12.75" customHeight="1" x14ac:dyDescent="0.2"/>
    <row r="462996" ht="12.75" customHeight="1" x14ac:dyDescent="0.2"/>
    <row r="463000" ht="12.75" customHeight="1" x14ac:dyDescent="0.2"/>
    <row r="463004" ht="12.75" customHeight="1" x14ac:dyDescent="0.2"/>
    <row r="463008" ht="12.75" customHeight="1" x14ac:dyDescent="0.2"/>
    <row r="463012" ht="12.75" customHeight="1" x14ac:dyDescent="0.2"/>
    <row r="463016" ht="12.75" customHeight="1" x14ac:dyDescent="0.2"/>
    <row r="463020" ht="12.75" customHeight="1" x14ac:dyDescent="0.2"/>
    <row r="463024" ht="12.75" customHeight="1" x14ac:dyDescent="0.2"/>
    <row r="463028" ht="12.75" customHeight="1" x14ac:dyDescent="0.2"/>
    <row r="463032" ht="12.75" customHeight="1" x14ac:dyDescent="0.2"/>
    <row r="463036" ht="12.75" customHeight="1" x14ac:dyDescent="0.2"/>
    <row r="463040" ht="12.75" customHeight="1" x14ac:dyDescent="0.2"/>
    <row r="463044" ht="12.75" customHeight="1" x14ac:dyDescent="0.2"/>
    <row r="463048" ht="12.75" customHeight="1" x14ac:dyDescent="0.2"/>
    <row r="463052" ht="12.75" customHeight="1" x14ac:dyDescent="0.2"/>
    <row r="463056" ht="12.75" customHeight="1" x14ac:dyDescent="0.2"/>
    <row r="463060" ht="12.75" customHeight="1" x14ac:dyDescent="0.2"/>
    <row r="463064" ht="12.75" customHeight="1" x14ac:dyDescent="0.2"/>
    <row r="463068" ht="12.75" customHeight="1" x14ac:dyDescent="0.2"/>
    <row r="463072" ht="12.75" customHeight="1" x14ac:dyDescent="0.2"/>
    <row r="463076" ht="12.75" customHeight="1" x14ac:dyDescent="0.2"/>
    <row r="463080" ht="12.75" customHeight="1" x14ac:dyDescent="0.2"/>
    <row r="463084" ht="12.75" customHeight="1" x14ac:dyDescent="0.2"/>
    <row r="463088" ht="12.75" customHeight="1" x14ac:dyDescent="0.2"/>
    <row r="463092" ht="12.75" customHeight="1" x14ac:dyDescent="0.2"/>
    <row r="463096" ht="12.75" customHeight="1" x14ac:dyDescent="0.2"/>
    <row r="463100" ht="12.75" customHeight="1" x14ac:dyDescent="0.2"/>
    <row r="463104" ht="12.75" customHeight="1" x14ac:dyDescent="0.2"/>
    <row r="463108" ht="12.75" customHeight="1" x14ac:dyDescent="0.2"/>
    <row r="463112" ht="12.75" customHeight="1" x14ac:dyDescent="0.2"/>
    <row r="463116" ht="12.75" customHeight="1" x14ac:dyDescent="0.2"/>
    <row r="463120" ht="12.75" customHeight="1" x14ac:dyDescent="0.2"/>
    <row r="463124" ht="12.75" customHeight="1" x14ac:dyDescent="0.2"/>
    <row r="463128" ht="12.75" customHeight="1" x14ac:dyDescent="0.2"/>
    <row r="463132" ht="12.75" customHeight="1" x14ac:dyDescent="0.2"/>
    <row r="463136" ht="12.75" customHeight="1" x14ac:dyDescent="0.2"/>
    <row r="463140" ht="12.75" customHeight="1" x14ac:dyDescent="0.2"/>
    <row r="463144" ht="12.75" customHeight="1" x14ac:dyDescent="0.2"/>
    <row r="463148" ht="12.75" customHeight="1" x14ac:dyDescent="0.2"/>
    <row r="463152" ht="12.75" customHeight="1" x14ac:dyDescent="0.2"/>
    <row r="463156" ht="12.75" customHeight="1" x14ac:dyDescent="0.2"/>
    <row r="463160" ht="12.75" customHeight="1" x14ac:dyDescent="0.2"/>
    <row r="463164" ht="12.75" customHeight="1" x14ac:dyDescent="0.2"/>
    <row r="463168" ht="12.75" customHeight="1" x14ac:dyDescent="0.2"/>
    <row r="463172" ht="12.75" customHeight="1" x14ac:dyDescent="0.2"/>
    <row r="463176" ht="12.75" customHeight="1" x14ac:dyDescent="0.2"/>
    <row r="463180" ht="12.75" customHeight="1" x14ac:dyDescent="0.2"/>
    <row r="463184" ht="12.75" customHeight="1" x14ac:dyDescent="0.2"/>
    <row r="463188" ht="12.75" customHeight="1" x14ac:dyDescent="0.2"/>
    <row r="463192" ht="12.75" customHeight="1" x14ac:dyDescent="0.2"/>
    <row r="463196" ht="12.75" customHeight="1" x14ac:dyDescent="0.2"/>
    <row r="463200" ht="12.75" customHeight="1" x14ac:dyDescent="0.2"/>
    <row r="463204" ht="12.75" customHeight="1" x14ac:dyDescent="0.2"/>
    <row r="463208" ht="12.75" customHeight="1" x14ac:dyDescent="0.2"/>
    <row r="463212" ht="12.75" customHeight="1" x14ac:dyDescent="0.2"/>
    <row r="463216" ht="12.75" customHeight="1" x14ac:dyDescent="0.2"/>
    <row r="463220" ht="12.75" customHeight="1" x14ac:dyDescent="0.2"/>
    <row r="463224" ht="12.75" customHeight="1" x14ac:dyDescent="0.2"/>
    <row r="463228" ht="12.75" customHeight="1" x14ac:dyDescent="0.2"/>
    <row r="463232" ht="12.75" customHeight="1" x14ac:dyDescent="0.2"/>
    <row r="463236" ht="12.75" customHeight="1" x14ac:dyDescent="0.2"/>
    <row r="463240" ht="12.75" customHeight="1" x14ac:dyDescent="0.2"/>
    <row r="463244" ht="12.75" customHeight="1" x14ac:dyDescent="0.2"/>
    <row r="463248" ht="12.75" customHeight="1" x14ac:dyDescent="0.2"/>
    <row r="463252" ht="12.75" customHeight="1" x14ac:dyDescent="0.2"/>
    <row r="463256" ht="12.75" customHeight="1" x14ac:dyDescent="0.2"/>
    <row r="463260" ht="12.75" customHeight="1" x14ac:dyDescent="0.2"/>
    <row r="463264" ht="12.75" customHeight="1" x14ac:dyDescent="0.2"/>
    <row r="463268" ht="12.75" customHeight="1" x14ac:dyDescent="0.2"/>
    <row r="463272" ht="12.75" customHeight="1" x14ac:dyDescent="0.2"/>
    <row r="463276" ht="12.75" customHeight="1" x14ac:dyDescent="0.2"/>
    <row r="463280" ht="12.75" customHeight="1" x14ac:dyDescent="0.2"/>
    <row r="463284" ht="12.75" customHeight="1" x14ac:dyDescent="0.2"/>
    <row r="463288" ht="12.75" customHeight="1" x14ac:dyDescent="0.2"/>
    <row r="463292" ht="12.75" customHeight="1" x14ac:dyDescent="0.2"/>
    <row r="463296" ht="12.75" customHeight="1" x14ac:dyDescent="0.2"/>
    <row r="463300" ht="12.75" customHeight="1" x14ac:dyDescent="0.2"/>
    <row r="463304" ht="12.75" customHeight="1" x14ac:dyDescent="0.2"/>
    <row r="463308" ht="12.75" customHeight="1" x14ac:dyDescent="0.2"/>
    <row r="463312" ht="12.75" customHeight="1" x14ac:dyDescent="0.2"/>
    <row r="463316" ht="12.75" customHeight="1" x14ac:dyDescent="0.2"/>
    <row r="463320" ht="12.75" customHeight="1" x14ac:dyDescent="0.2"/>
    <row r="463324" ht="12.75" customHeight="1" x14ac:dyDescent="0.2"/>
    <row r="463328" ht="12.75" customHeight="1" x14ac:dyDescent="0.2"/>
    <row r="463332" ht="12.75" customHeight="1" x14ac:dyDescent="0.2"/>
    <row r="463336" ht="12.75" customHeight="1" x14ac:dyDescent="0.2"/>
    <row r="463340" ht="12.75" customHeight="1" x14ac:dyDescent="0.2"/>
    <row r="463344" ht="12.75" customHeight="1" x14ac:dyDescent="0.2"/>
    <row r="463348" ht="12.75" customHeight="1" x14ac:dyDescent="0.2"/>
    <row r="463352" ht="12.75" customHeight="1" x14ac:dyDescent="0.2"/>
    <row r="463356" ht="12.75" customHeight="1" x14ac:dyDescent="0.2"/>
    <row r="463360" ht="12.75" customHeight="1" x14ac:dyDescent="0.2"/>
    <row r="463364" ht="12.75" customHeight="1" x14ac:dyDescent="0.2"/>
    <row r="463368" ht="12.75" customHeight="1" x14ac:dyDescent="0.2"/>
    <row r="463372" ht="12.75" customHeight="1" x14ac:dyDescent="0.2"/>
    <row r="463376" ht="12.75" customHeight="1" x14ac:dyDescent="0.2"/>
    <row r="463380" ht="12.75" customHeight="1" x14ac:dyDescent="0.2"/>
    <row r="463384" ht="12.75" customHeight="1" x14ac:dyDescent="0.2"/>
    <row r="463388" ht="12.75" customHeight="1" x14ac:dyDescent="0.2"/>
    <row r="463392" ht="12.75" customHeight="1" x14ac:dyDescent="0.2"/>
    <row r="463396" ht="12.75" customHeight="1" x14ac:dyDescent="0.2"/>
    <row r="463400" ht="12.75" customHeight="1" x14ac:dyDescent="0.2"/>
    <row r="463404" ht="12.75" customHeight="1" x14ac:dyDescent="0.2"/>
    <row r="463408" ht="12.75" customHeight="1" x14ac:dyDescent="0.2"/>
    <row r="463412" ht="12.75" customHeight="1" x14ac:dyDescent="0.2"/>
    <row r="463416" ht="12.75" customHeight="1" x14ac:dyDescent="0.2"/>
    <row r="463420" ht="12.75" customHeight="1" x14ac:dyDescent="0.2"/>
    <row r="463424" ht="12.75" customHeight="1" x14ac:dyDescent="0.2"/>
    <row r="463428" ht="12.75" customHeight="1" x14ac:dyDescent="0.2"/>
    <row r="463432" ht="12.75" customHeight="1" x14ac:dyDescent="0.2"/>
    <row r="463436" ht="12.75" customHeight="1" x14ac:dyDescent="0.2"/>
    <row r="463440" ht="12.75" customHeight="1" x14ac:dyDescent="0.2"/>
    <row r="463444" ht="12.75" customHeight="1" x14ac:dyDescent="0.2"/>
    <row r="463448" ht="12.75" customHeight="1" x14ac:dyDescent="0.2"/>
    <row r="463452" ht="12.75" customHeight="1" x14ac:dyDescent="0.2"/>
    <row r="463456" ht="12.75" customHeight="1" x14ac:dyDescent="0.2"/>
    <row r="463460" ht="12.75" customHeight="1" x14ac:dyDescent="0.2"/>
    <row r="463464" ht="12.75" customHeight="1" x14ac:dyDescent="0.2"/>
    <row r="463468" ht="12.75" customHeight="1" x14ac:dyDescent="0.2"/>
    <row r="463472" ht="12.75" customHeight="1" x14ac:dyDescent="0.2"/>
    <row r="463476" ht="12.75" customHeight="1" x14ac:dyDescent="0.2"/>
    <row r="463480" ht="12.75" customHeight="1" x14ac:dyDescent="0.2"/>
    <row r="463484" ht="12.75" customHeight="1" x14ac:dyDescent="0.2"/>
    <row r="463488" ht="12.75" customHeight="1" x14ac:dyDescent="0.2"/>
    <row r="463492" ht="12.75" customHeight="1" x14ac:dyDescent="0.2"/>
    <row r="463496" ht="12.75" customHeight="1" x14ac:dyDescent="0.2"/>
    <row r="463500" ht="12.75" customHeight="1" x14ac:dyDescent="0.2"/>
    <row r="463504" ht="12.75" customHeight="1" x14ac:dyDescent="0.2"/>
    <row r="463508" ht="12.75" customHeight="1" x14ac:dyDescent="0.2"/>
    <row r="463512" ht="12.75" customHeight="1" x14ac:dyDescent="0.2"/>
    <row r="463516" ht="12.75" customHeight="1" x14ac:dyDescent="0.2"/>
    <row r="463520" ht="12.75" customHeight="1" x14ac:dyDescent="0.2"/>
    <row r="463524" ht="12.75" customHeight="1" x14ac:dyDescent="0.2"/>
    <row r="463528" ht="12.75" customHeight="1" x14ac:dyDescent="0.2"/>
    <row r="463532" ht="12.75" customHeight="1" x14ac:dyDescent="0.2"/>
    <row r="463536" ht="12.75" customHeight="1" x14ac:dyDescent="0.2"/>
    <row r="463540" ht="12.75" customHeight="1" x14ac:dyDescent="0.2"/>
    <row r="463544" ht="12.75" customHeight="1" x14ac:dyDescent="0.2"/>
    <row r="463548" ht="12.75" customHeight="1" x14ac:dyDescent="0.2"/>
    <row r="463552" ht="12.75" customHeight="1" x14ac:dyDescent="0.2"/>
    <row r="463556" ht="12.75" customHeight="1" x14ac:dyDescent="0.2"/>
    <row r="463560" ht="12.75" customHeight="1" x14ac:dyDescent="0.2"/>
    <row r="463564" ht="12.75" customHeight="1" x14ac:dyDescent="0.2"/>
    <row r="463568" ht="12.75" customHeight="1" x14ac:dyDescent="0.2"/>
    <row r="463572" ht="12.75" customHeight="1" x14ac:dyDescent="0.2"/>
    <row r="463576" ht="12.75" customHeight="1" x14ac:dyDescent="0.2"/>
    <row r="463580" ht="12.75" customHeight="1" x14ac:dyDescent="0.2"/>
    <row r="463584" ht="12.75" customHeight="1" x14ac:dyDescent="0.2"/>
    <row r="463588" ht="12.75" customHeight="1" x14ac:dyDescent="0.2"/>
    <row r="463592" ht="12.75" customHeight="1" x14ac:dyDescent="0.2"/>
    <row r="463596" ht="12.75" customHeight="1" x14ac:dyDescent="0.2"/>
    <row r="463600" ht="12.75" customHeight="1" x14ac:dyDescent="0.2"/>
    <row r="463604" ht="12.75" customHeight="1" x14ac:dyDescent="0.2"/>
    <row r="463608" ht="12.75" customHeight="1" x14ac:dyDescent="0.2"/>
    <row r="463612" ht="12.75" customHeight="1" x14ac:dyDescent="0.2"/>
    <row r="463616" ht="12.75" customHeight="1" x14ac:dyDescent="0.2"/>
    <row r="463620" ht="12.75" customHeight="1" x14ac:dyDescent="0.2"/>
    <row r="463624" ht="12.75" customHeight="1" x14ac:dyDescent="0.2"/>
    <row r="463628" ht="12.75" customHeight="1" x14ac:dyDescent="0.2"/>
    <row r="463632" ht="12.75" customHeight="1" x14ac:dyDescent="0.2"/>
    <row r="463636" ht="12.75" customHeight="1" x14ac:dyDescent="0.2"/>
    <row r="463640" ht="12.75" customHeight="1" x14ac:dyDescent="0.2"/>
    <row r="463644" ht="12.75" customHeight="1" x14ac:dyDescent="0.2"/>
    <row r="463648" ht="12.75" customHeight="1" x14ac:dyDescent="0.2"/>
    <row r="463652" ht="12.75" customHeight="1" x14ac:dyDescent="0.2"/>
    <row r="463656" ht="12.75" customHeight="1" x14ac:dyDescent="0.2"/>
    <row r="463660" ht="12.75" customHeight="1" x14ac:dyDescent="0.2"/>
    <row r="463664" ht="12.75" customHeight="1" x14ac:dyDescent="0.2"/>
    <row r="463668" ht="12.75" customHeight="1" x14ac:dyDescent="0.2"/>
    <row r="463672" ht="12.75" customHeight="1" x14ac:dyDescent="0.2"/>
    <row r="463676" ht="12.75" customHeight="1" x14ac:dyDescent="0.2"/>
    <row r="463680" ht="12.75" customHeight="1" x14ac:dyDescent="0.2"/>
    <row r="463684" ht="12.75" customHeight="1" x14ac:dyDescent="0.2"/>
    <row r="463688" ht="12.75" customHeight="1" x14ac:dyDescent="0.2"/>
    <row r="463692" ht="12.75" customHeight="1" x14ac:dyDescent="0.2"/>
    <row r="463696" ht="12.75" customHeight="1" x14ac:dyDescent="0.2"/>
    <row r="463700" ht="12.75" customHeight="1" x14ac:dyDescent="0.2"/>
    <row r="463704" ht="12.75" customHeight="1" x14ac:dyDescent="0.2"/>
    <row r="463708" ht="12.75" customHeight="1" x14ac:dyDescent="0.2"/>
    <row r="463712" ht="12.75" customHeight="1" x14ac:dyDescent="0.2"/>
    <row r="463716" ht="12.75" customHeight="1" x14ac:dyDescent="0.2"/>
    <row r="463720" ht="12.75" customHeight="1" x14ac:dyDescent="0.2"/>
    <row r="463724" ht="12.75" customHeight="1" x14ac:dyDescent="0.2"/>
    <row r="463728" ht="12.75" customHeight="1" x14ac:dyDescent="0.2"/>
    <row r="463732" ht="12.75" customHeight="1" x14ac:dyDescent="0.2"/>
    <row r="463736" ht="12.75" customHeight="1" x14ac:dyDescent="0.2"/>
    <row r="463740" ht="12.75" customHeight="1" x14ac:dyDescent="0.2"/>
    <row r="463744" ht="12.75" customHeight="1" x14ac:dyDescent="0.2"/>
    <row r="463748" ht="12.75" customHeight="1" x14ac:dyDescent="0.2"/>
    <row r="463752" ht="12.75" customHeight="1" x14ac:dyDescent="0.2"/>
    <row r="463756" ht="12.75" customHeight="1" x14ac:dyDescent="0.2"/>
    <row r="463760" ht="12.75" customHeight="1" x14ac:dyDescent="0.2"/>
    <row r="463764" ht="12.75" customHeight="1" x14ac:dyDescent="0.2"/>
    <row r="463768" ht="12.75" customHeight="1" x14ac:dyDescent="0.2"/>
    <row r="463772" ht="12.75" customHeight="1" x14ac:dyDescent="0.2"/>
    <row r="463776" ht="12.75" customHeight="1" x14ac:dyDescent="0.2"/>
    <row r="463780" ht="12.75" customHeight="1" x14ac:dyDescent="0.2"/>
    <row r="463784" ht="12.75" customHeight="1" x14ac:dyDescent="0.2"/>
    <row r="463788" ht="12.75" customHeight="1" x14ac:dyDescent="0.2"/>
    <row r="463792" ht="12.75" customHeight="1" x14ac:dyDescent="0.2"/>
    <row r="463796" ht="12.75" customHeight="1" x14ac:dyDescent="0.2"/>
    <row r="463800" ht="12.75" customHeight="1" x14ac:dyDescent="0.2"/>
    <row r="463804" ht="12.75" customHeight="1" x14ac:dyDescent="0.2"/>
    <row r="463808" ht="12.75" customHeight="1" x14ac:dyDescent="0.2"/>
    <row r="463812" ht="12.75" customHeight="1" x14ac:dyDescent="0.2"/>
    <row r="463816" ht="12.75" customHeight="1" x14ac:dyDescent="0.2"/>
    <row r="463820" ht="12.75" customHeight="1" x14ac:dyDescent="0.2"/>
    <row r="463824" ht="12.75" customHeight="1" x14ac:dyDescent="0.2"/>
    <row r="463828" ht="12.75" customHeight="1" x14ac:dyDescent="0.2"/>
    <row r="463832" ht="12.75" customHeight="1" x14ac:dyDescent="0.2"/>
    <row r="463836" ht="12.75" customHeight="1" x14ac:dyDescent="0.2"/>
    <row r="463840" ht="12.75" customHeight="1" x14ac:dyDescent="0.2"/>
    <row r="463844" ht="12.75" customHeight="1" x14ac:dyDescent="0.2"/>
    <row r="463848" ht="12.75" customHeight="1" x14ac:dyDescent="0.2"/>
    <row r="463852" ht="12.75" customHeight="1" x14ac:dyDescent="0.2"/>
    <row r="463856" ht="12.75" customHeight="1" x14ac:dyDescent="0.2"/>
    <row r="463860" ht="12.75" customHeight="1" x14ac:dyDescent="0.2"/>
    <row r="463864" ht="12.75" customHeight="1" x14ac:dyDescent="0.2"/>
    <row r="463868" ht="12.75" customHeight="1" x14ac:dyDescent="0.2"/>
    <row r="463872" ht="12.75" customHeight="1" x14ac:dyDescent="0.2"/>
    <row r="463876" ht="12.75" customHeight="1" x14ac:dyDescent="0.2"/>
    <row r="463880" ht="12.75" customHeight="1" x14ac:dyDescent="0.2"/>
    <row r="463884" ht="12.75" customHeight="1" x14ac:dyDescent="0.2"/>
    <row r="463888" ht="12.75" customHeight="1" x14ac:dyDescent="0.2"/>
    <row r="463892" ht="12.75" customHeight="1" x14ac:dyDescent="0.2"/>
    <row r="463896" ht="12.75" customHeight="1" x14ac:dyDescent="0.2"/>
    <row r="463900" ht="12.75" customHeight="1" x14ac:dyDescent="0.2"/>
    <row r="463904" ht="12.75" customHeight="1" x14ac:dyDescent="0.2"/>
    <row r="463908" ht="12.75" customHeight="1" x14ac:dyDescent="0.2"/>
    <row r="463912" ht="12.75" customHeight="1" x14ac:dyDescent="0.2"/>
    <row r="463916" ht="12.75" customHeight="1" x14ac:dyDescent="0.2"/>
    <row r="463920" ht="12.75" customHeight="1" x14ac:dyDescent="0.2"/>
    <row r="463924" ht="12.75" customHeight="1" x14ac:dyDescent="0.2"/>
    <row r="463928" ht="12.75" customHeight="1" x14ac:dyDescent="0.2"/>
    <row r="463932" ht="12.75" customHeight="1" x14ac:dyDescent="0.2"/>
    <row r="463936" ht="12.75" customHeight="1" x14ac:dyDescent="0.2"/>
    <row r="463940" ht="12.75" customHeight="1" x14ac:dyDescent="0.2"/>
    <row r="463944" ht="12.75" customHeight="1" x14ac:dyDescent="0.2"/>
    <row r="463948" ht="12.75" customHeight="1" x14ac:dyDescent="0.2"/>
    <row r="463952" ht="12.75" customHeight="1" x14ac:dyDescent="0.2"/>
    <row r="463956" ht="12.75" customHeight="1" x14ac:dyDescent="0.2"/>
    <row r="463960" ht="12.75" customHeight="1" x14ac:dyDescent="0.2"/>
    <row r="463964" ht="12.75" customHeight="1" x14ac:dyDescent="0.2"/>
    <row r="463968" ht="12.75" customHeight="1" x14ac:dyDescent="0.2"/>
    <row r="463972" ht="12.75" customHeight="1" x14ac:dyDescent="0.2"/>
    <row r="463976" ht="12.75" customHeight="1" x14ac:dyDescent="0.2"/>
    <row r="463980" ht="12.75" customHeight="1" x14ac:dyDescent="0.2"/>
    <row r="463984" ht="12.75" customHeight="1" x14ac:dyDescent="0.2"/>
    <row r="463988" ht="12.75" customHeight="1" x14ac:dyDescent="0.2"/>
    <row r="463992" ht="12.75" customHeight="1" x14ac:dyDescent="0.2"/>
    <row r="463996" ht="12.75" customHeight="1" x14ac:dyDescent="0.2"/>
    <row r="464000" ht="12.75" customHeight="1" x14ac:dyDescent="0.2"/>
    <row r="464004" ht="12.75" customHeight="1" x14ac:dyDescent="0.2"/>
    <row r="464008" ht="12.75" customHeight="1" x14ac:dyDescent="0.2"/>
    <row r="464012" ht="12.75" customHeight="1" x14ac:dyDescent="0.2"/>
    <row r="464016" ht="12.75" customHeight="1" x14ac:dyDescent="0.2"/>
    <row r="464020" ht="12.75" customHeight="1" x14ac:dyDescent="0.2"/>
    <row r="464024" ht="12.75" customHeight="1" x14ac:dyDescent="0.2"/>
    <row r="464028" ht="12.75" customHeight="1" x14ac:dyDescent="0.2"/>
    <row r="464032" ht="12.75" customHeight="1" x14ac:dyDescent="0.2"/>
    <row r="464036" ht="12.75" customHeight="1" x14ac:dyDescent="0.2"/>
    <row r="464040" ht="12.75" customHeight="1" x14ac:dyDescent="0.2"/>
    <row r="464044" ht="12.75" customHeight="1" x14ac:dyDescent="0.2"/>
    <row r="464048" ht="12.75" customHeight="1" x14ac:dyDescent="0.2"/>
    <row r="464052" ht="12.75" customHeight="1" x14ac:dyDescent="0.2"/>
    <row r="464056" ht="12.75" customHeight="1" x14ac:dyDescent="0.2"/>
    <row r="464060" ht="12.75" customHeight="1" x14ac:dyDescent="0.2"/>
    <row r="464064" ht="12.75" customHeight="1" x14ac:dyDescent="0.2"/>
    <row r="464068" ht="12.75" customHeight="1" x14ac:dyDescent="0.2"/>
    <row r="464072" ht="12.75" customHeight="1" x14ac:dyDescent="0.2"/>
    <row r="464076" ht="12.75" customHeight="1" x14ac:dyDescent="0.2"/>
    <row r="464080" ht="12.75" customHeight="1" x14ac:dyDescent="0.2"/>
    <row r="464084" ht="12.75" customHeight="1" x14ac:dyDescent="0.2"/>
    <row r="464088" ht="12.75" customHeight="1" x14ac:dyDescent="0.2"/>
    <row r="464092" ht="12.75" customHeight="1" x14ac:dyDescent="0.2"/>
    <row r="464096" ht="12.75" customHeight="1" x14ac:dyDescent="0.2"/>
    <row r="464100" ht="12.75" customHeight="1" x14ac:dyDescent="0.2"/>
    <row r="464104" ht="12.75" customHeight="1" x14ac:dyDescent="0.2"/>
    <row r="464108" ht="12.75" customHeight="1" x14ac:dyDescent="0.2"/>
    <row r="464112" ht="12.75" customHeight="1" x14ac:dyDescent="0.2"/>
    <row r="464116" ht="12.75" customHeight="1" x14ac:dyDescent="0.2"/>
    <row r="464120" ht="12.75" customHeight="1" x14ac:dyDescent="0.2"/>
    <row r="464124" ht="12.75" customHeight="1" x14ac:dyDescent="0.2"/>
    <row r="464128" ht="12.75" customHeight="1" x14ac:dyDescent="0.2"/>
    <row r="464132" ht="12.75" customHeight="1" x14ac:dyDescent="0.2"/>
    <row r="464136" ht="12.75" customHeight="1" x14ac:dyDescent="0.2"/>
    <row r="464140" ht="12.75" customHeight="1" x14ac:dyDescent="0.2"/>
    <row r="464144" ht="12.75" customHeight="1" x14ac:dyDescent="0.2"/>
    <row r="464148" ht="12.75" customHeight="1" x14ac:dyDescent="0.2"/>
    <row r="464152" ht="12.75" customHeight="1" x14ac:dyDescent="0.2"/>
    <row r="464156" ht="12.75" customHeight="1" x14ac:dyDescent="0.2"/>
    <row r="464160" ht="12.75" customHeight="1" x14ac:dyDescent="0.2"/>
    <row r="464164" ht="12.75" customHeight="1" x14ac:dyDescent="0.2"/>
    <row r="464168" ht="12.75" customHeight="1" x14ac:dyDescent="0.2"/>
    <row r="464172" ht="12.75" customHeight="1" x14ac:dyDescent="0.2"/>
    <row r="464176" ht="12.75" customHeight="1" x14ac:dyDescent="0.2"/>
    <row r="464180" ht="12.75" customHeight="1" x14ac:dyDescent="0.2"/>
    <row r="464184" ht="12.75" customHeight="1" x14ac:dyDescent="0.2"/>
    <row r="464188" ht="12.75" customHeight="1" x14ac:dyDescent="0.2"/>
    <row r="464192" ht="12.75" customHeight="1" x14ac:dyDescent="0.2"/>
    <row r="464196" ht="12.75" customHeight="1" x14ac:dyDescent="0.2"/>
    <row r="464200" ht="12.75" customHeight="1" x14ac:dyDescent="0.2"/>
    <row r="464204" ht="12.75" customHeight="1" x14ac:dyDescent="0.2"/>
    <row r="464208" ht="12.75" customHeight="1" x14ac:dyDescent="0.2"/>
    <row r="464212" ht="12.75" customHeight="1" x14ac:dyDescent="0.2"/>
    <row r="464216" ht="12.75" customHeight="1" x14ac:dyDescent="0.2"/>
    <row r="464220" ht="12.75" customHeight="1" x14ac:dyDescent="0.2"/>
    <row r="464224" ht="12.75" customHeight="1" x14ac:dyDescent="0.2"/>
    <row r="464228" ht="12.75" customHeight="1" x14ac:dyDescent="0.2"/>
    <row r="464232" ht="12.75" customHeight="1" x14ac:dyDescent="0.2"/>
    <row r="464236" ht="12.75" customHeight="1" x14ac:dyDescent="0.2"/>
    <row r="464240" ht="12.75" customHeight="1" x14ac:dyDescent="0.2"/>
    <row r="464244" ht="12.75" customHeight="1" x14ac:dyDescent="0.2"/>
    <row r="464248" ht="12.75" customHeight="1" x14ac:dyDescent="0.2"/>
    <row r="464252" ht="12.75" customHeight="1" x14ac:dyDescent="0.2"/>
    <row r="464256" ht="12.75" customHeight="1" x14ac:dyDescent="0.2"/>
    <row r="464260" ht="12.75" customHeight="1" x14ac:dyDescent="0.2"/>
    <row r="464264" ht="12.75" customHeight="1" x14ac:dyDescent="0.2"/>
    <row r="464268" ht="12.75" customHeight="1" x14ac:dyDescent="0.2"/>
    <row r="464272" ht="12.75" customHeight="1" x14ac:dyDescent="0.2"/>
    <row r="464276" ht="12.75" customHeight="1" x14ac:dyDescent="0.2"/>
    <row r="464280" ht="12.75" customHeight="1" x14ac:dyDescent="0.2"/>
    <row r="464284" ht="12.75" customHeight="1" x14ac:dyDescent="0.2"/>
    <row r="464288" ht="12.75" customHeight="1" x14ac:dyDescent="0.2"/>
    <row r="464292" ht="12.75" customHeight="1" x14ac:dyDescent="0.2"/>
    <row r="464296" ht="12.75" customHeight="1" x14ac:dyDescent="0.2"/>
    <row r="464300" ht="12.75" customHeight="1" x14ac:dyDescent="0.2"/>
    <row r="464304" ht="12.75" customHeight="1" x14ac:dyDescent="0.2"/>
    <row r="464308" ht="12.75" customHeight="1" x14ac:dyDescent="0.2"/>
    <row r="464312" ht="12.75" customHeight="1" x14ac:dyDescent="0.2"/>
    <row r="464316" ht="12.75" customHeight="1" x14ac:dyDescent="0.2"/>
    <row r="464320" ht="12.75" customHeight="1" x14ac:dyDescent="0.2"/>
    <row r="464324" ht="12.75" customHeight="1" x14ac:dyDescent="0.2"/>
    <row r="464328" ht="12.75" customHeight="1" x14ac:dyDescent="0.2"/>
    <row r="464332" ht="12.75" customHeight="1" x14ac:dyDescent="0.2"/>
    <row r="464336" ht="12.75" customHeight="1" x14ac:dyDescent="0.2"/>
    <row r="464340" ht="12.75" customHeight="1" x14ac:dyDescent="0.2"/>
    <row r="464344" ht="12.75" customHeight="1" x14ac:dyDescent="0.2"/>
    <row r="464348" ht="12.75" customHeight="1" x14ac:dyDescent="0.2"/>
    <row r="464352" ht="12.75" customHeight="1" x14ac:dyDescent="0.2"/>
    <row r="464356" ht="12.75" customHeight="1" x14ac:dyDescent="0.2"/>
    <row r="464360" ht="12.75" customHeight="1" x14ac:dyDescent="0.2"/>
    <row r="464364" ht="12.75" customHeight="1" x14ac:dyDescent="0.2"/>
    <row r="464368" ht="12.75" customHeight="1" x14ac:dyDescent="0.2"/>
    <row r="464372" ht="12.75" customHeight="1" x14ac:dyDescent="0.2"/>
    <row r="464376" ht="12.75" customHeight="1" x14ac:dyDescent="0.2"/>
    <row r="464380" ht="12.75" customHeight="1" x14ac:dyDescent="0.2"/>
    <row r="464384" ht="12.75" customHeight="1" x14ac:dyDescent="0.2"/>
    <row r="464388" ht="12.75" customHeight="1" x14ac:dyDescent="0.2"/>
    <row r="464392" ht="12.75" customHeight="1" x14ac:dyDescent="0.2"/>
    <row r="464396" ht="12.75" customHeight="1" x14ac:dyDescent="0.2"/>
    <row r="464400" ht="12.75" customHeight="1" x14ac:dyDescent="0.2"/>
    <row r="464404" ht="12.75" customHeight="1" x14ac:dyDescent="0.2"/>
    <row r="464408" ht="12.75" customHeight="1" x14ac:dyDescent="0.2"/>
    <row r="464412" ht="12.75" customHeight="1" x14ac:dyDescent="0.2"/>
    <row r="464416" ht="12.75" customHeight="1" x14ac:dyDescent="0.2"/>
    <row r="464420" ht="12.75" customHeight="1" x14ac:dyDescent="0.2"/>
    <row r="464424" ht="12.75" customHeight="1" x14ac:dyDescent="0.2"/>
    <row r="464428" ht="12.75" customHeight="1" x14ac:dyDescent="0.2"/>
    <row r="464432" ht="12.75" customHeight="1" x14ac:dyDescent="0.2"/>
    <row r="464436" ht="12.75" customHeight="1" x14ac:dyDescent="0.2"/>
    <row r="464440" ht="12.75" customHeight="1" x14ac:dyDescent="0.2"/>
    <row r="464444" ht="12.75" customHeight="1" x14ac:dyDescent="0.2"/>
    <row r="464448" ht="12.75" customHeight="1" x14ac:dyDescent="0.2"/>
    <row r="464452" ht="12.75" customHeight="1" x14ac:dyDescent="0.2"/>
    <row r="464456" ht="12.75" customHeight="1" x14ac:dyDescent="0.2"/>
    <row r="464460" ht="12.75" customHeight="1" x14ac:dyDescent="0.2"/>
    <row r="464464" ht="12.75" customHeight="1" x14ac:dyDescent="0.2"/>
    <row r="464468" ht="12.75" customHeight="1" x14ac:dyDescent="0.2"/>
    <row r="464472" ht="12.75" customHeight="1" x14ac:dyDescent="0.2"/>
    <row r="464476" ht="12.75" customHeight="1" x14ac:dyDescent="0.2"/>
    <row r="464480" ht="12.75" customHeight="1" x14ac:dyDescent="0.2"/>
    <row r="464484" ht="12.75" customHeight="1" x14ac:dyDescent="0.2"/>
    <row r="464488" ht="12.75" customHeight="1" x14ac:dyDescent="0.2"/>
    <row r="464492" ht="12.75" customHeight="1" x14ac:dyDescent="0.2"/>
    <row r="464496" ht="12.75" customHeight="1" x14ac:dyDescent="0.2"/>
    <row r="464500" ht="12.75" customHeight="1" x14ac:dyDescent="0.2"/>
    <row r="464504" ht="12.75" customHeight="1" x14ac:dyDescent="0.2"/>
    <row r="464508" ht="12.75" customHeight="1" x14ac:dyDescent="0.2"/>
    <row r="464512" ht="12.75" customHeight="1" x14ac:dyDescent="0.2"/>
    <row r="464516" ht="12.75" customHeight="1" x14ac:dyDescent="0.2"/>
    <row r="464520" ht="12.75" customHeight="1" x14ac:dyDescent="0.2"/>
    <row r="464524" ht="12.75" customHeight="1" x14ac:dyDescent="0.2"/>
    <row r="464528" ht="12.75" customHeight="1" x14ac:dyDescent="0.2"/>
    <row r="464532" ht="12.75" customHeight="1" x14ac:dyDescent="0.2"/>
    <row r="464536" ht="12.75" customHeight="1" x14ac:dyDescent="0.2"/>
    <row r="464540" ht="12.75" customHeight="1" x14ac:dyDescent="0.2"/>
    <row r="464544" ht="12.75" customHeight="1" x14ac:dyDescent="0.2"/>
    <row r="464548" ht="12.75" customHeight="1" x14ac:dyDescent="0.2"/>
    <row r="464552" ht="12.75" customHeight="1" x14ac:dyDescent="0.2"/>
    <row r="464556" ht="12.75" customHeight="1" x14ac:dyDescent="0.2"/>
    <row r="464560" ht="12.75" customHeight="1" x14ac:dyDescent="0.2"/>
    <row r="464564" ht="12.75" customHeight="1" x14ac:dyDescent="0.2"/>
    <row r="464568" ht="12.75" customHeight="1" x14ac:dyDescent="0.2"/>
    <row r="464572" ht="12.75" customHeight="1" x14ac:dyDescent="0.2"/>
    <row r="464576" ht="12.75" customHeight="1" x14ac:dyDescent="0.2"/>
    <row r="464580" ht="12.75" customHeight="1" x14ac:dyDescent="0.2"/>
    <row r="464584" ht="12.75" customHeight="1" x14ac:dyDescent="0.2"/>
    <row r="464588" ht="12.75" customHeight="1" x14ac:dyDescent="0.2"/>
    <row r="464592" ht="12.75" customHeight="1" x14ac:dyDescent="0.2"/>
    <row r="464596" ht="12.75" customHeight="1" x14ac:dyDescent="0.2"/>
    <row r="464600" ht="12.75" customHeight="1" x14ac:dyDescent="0.2"/>
    <row r="464604" ht="12.75" customHeight="1" x14ac:dyDescent="0.2"/>
    <row r="464608" ht="12.75" customHeight="1" x14ac:dyDescent="0.2"/>
    <row r="464612" ht="12.75" customHeight="1" x14ac:dyDescent="0.2"/>
    <row r="464616" ht="12.75" customHeight="1" x14ac:dyDescent="0.2"/>
    <row r="464620" ht="12.75" customHeight="1" x14ac:dyDescent="0.2"/>
    <row r="464624" ht="12.75" customHeight="1" x14ac:dyDescent="0.2"/>
    <row r="464628" ht="12.75" customHeight="1" x14ac:dyDescent="0.2"/>
    <row r="464632" ht="12.75" customHeight="1" x14ac:dyDescent="0.2"/>
    <row r="464636" ht="12.75" customHeight="1" x14ac:dyDescent="0.2"/>
    <row r="464640" ht="12.75" customHeight="1" x14ac:dyDescent="0.2"/>
    <row r="464644" ht="12.75" customHeight="1" x14ac:dyDescent="0.2"/>
    <row r="464648" ht="12.75" customHeight="1" x14ac:dyDescent="0.2"/>
    <row r="464652" ht="12.75" customHeight="1" x14ac:dyDescent="0.2"/>
    <row r="464656" ht="12.75" customHeight="1" x14ac:dyDescent="0.2"/>
    <row r="464660" ht="12.75" customHeight="1" x14ac:dyDescent="0.2"/>
    <row r="464664" ht="12.75" customHeight="1" x14ac:dyDescent="0.2"/>
    <row r="464668" ht="12.75" customHeight="1" x14ac:dyDescent="0.2"/>
    <row r="464672" ht="12.75" customHeight="1" x14ac:dyDescent="0.2"/>
    <row r="464676" ht="12.75" customHeight="1" x14ac:dyDescent="0.2"/>
    <row r="464680" ht="12.75" customHeight="1" x14ac:dyDescent="0.2"/>
    <row r="464684" ht="12.75" customHeight="1" x14ac:dyDescent="0.2"/>
    <row r="464688" ht="12.75" customHeight="1" x14ac:dyDescent="0.2"/>
    <row r="464692" ht="12.75" customHeight="1" x14ac:dyDescent="0.2"/>
    <row r="464696" ht="12.75" customHeight="1" x14ac:dyDescent="0.2"/>
    <row r="464700" ht="12.75" customHeight="1" x14ac:dyDescent="0.2"/>
    <row r="464704" ht="12.75" customHeight="1" x14ac:dyDescent="0.2"/>
    <row r="464708" ht="12.75" customHeight="1" x14ac:dyDescent="0.2"/>
    <row r="464712" ht="12.75" customHeight="1" x14ac:dyDescent="0.2"/>
    <row r="464716" ht="12.75" customHeight="1" x14ac:dyDescent="0.2"/>
    <row r="464720" ht="12.75" customHeight="1" x14ac:dyDescent="0.2"/>
    <row r="464724" ht="12.75" customHeight="1" x14ac:dyDescent="0.2"/>
    <row r="464728" ht="12.75" customHeight="1" x14ac:dyDescent="0.2"/>
    <row r="464732" ht="12.75" customHeight="1" x14ac:dyDescent="0.2"/>
    <row r="464736" ht="12.75" customHeight="1" x14ac:dyDescent="0.2"/>
    <row r="464740" ht="12.75" customHeight="1" x14ac:dyDescent="0.2"/>
    <row r="464744" ht="12.75" customHeight="1" x14ac:dyDescent="0.2"/>
    <row r="464748" ht="12.75" customHeight="1" x14ac:dyDescent="0.2"/>
    <row r="464752" ht="12.75" customHeight="1" x14ac:dyDescent="0.2"/>
    <row r="464756" ht="12.75" customHeight="1" x14ac:dyDescent="0.2"/>
    <row r="464760" ht="12.75" customHeight="1" x14ac:dyDescent="0.2"/>
    <row r="464764" ht="12.75" customHeight="1" x14ac:dyDescent="0.2"/>
    <row r="464768" ht="12.75" customHeight="1" x14ac:dyDescent="0.2"/>
    <row r="464772" ht="12.75" customHeight="1" x14ac:dyDescent="0.2"/>
    <row r="464776" ht="12.75" customHeight="1" x14ac:dyDescent="0.2"/>
    <row r="464780" ht="12.75" customHeight="1" x14ac:dyDescent="0.2"/>
    <row r="464784" ht="12.75" customHeight="1" x14ac:dyDescent="0.2"/>
    <row r="464788" ht="12.75" customHeight="1" x14ac:dyDescent="0.2"/>
    <row r="464792" ht="12.75" customHeight="1" x14ac:dyDescent="0.2"/>
    <row r="464796" ht="12.75" customHeight="1" x14ac:dyDescent="0.2"/>
    <row r="464800" ht="12.75" customHeight="1" x14ac:dyDescent="0.2"/>
    <row r="464804" ht="12.75" customHeight="1" x14ac:dyDescent="0.2"/>
    <row r="464808" ht="12.75" customHeight="1" x14ac:dyDescent="0.2"/>
    <row r="464812" ht="12.75" customHeight="1" x14ac:dyDescent="0.2"/>
    <row r="464816" ht="12.75" customHeight="1" x14ac:dyDescent="0.2"/>
    <row r="464820" ht="12.75" customHeight="1" x14ac:dyDescent="0.2"/>
    <row r="464824" ht="12.75" customHeight="1" x14ac:dyDescent="0.2"/>
    <row r="464828" ht="12.75" customHeight="1" x14ac:dyDescent="0.2"/>
    <row r="464832" ht="12.75" customHeight="1" x14ac:dyDescent="0.2"/>
    <row r="464836" ht="12.75" customHeight="1" x14ac:dyDescent="0.2"/>
    <row r="464840" ht="12.75" customHeight="1" x14ac:dyDescent="0.2"/>
    <row r="464844" ht="12.75" customHeight="1" x14ac:dyDescent="0.2"/>
    <row r="464848" ht="12.75" customHeight="1" x14ac:dyDescent="0.2"/>
    <row r="464852" ht="12.75" customHeight="1" x14ac:dyDescent="0.2"/>
    <row r="464856" ht="12.75" customHeight="1" x14ac:dyDescent="0.2"/>
    <row r="464860" ht="12.75" customHeight="1" x14ac:dyDescent="0.2"/>
    <row r="464864" ht="12.75" customHeight="1" x14ac:dyDescent="0.2"/>
    <row r="464868" ht="12.75" customHeight="1" x14ac:dyDescent="0.2"/>
    <row r="464872" ht="12.75" customHeight="1" x14ac:dyDescent="0.2"/>
    <row r="464876" ht="12.75" customHeight="1" x14ac:dyDescent="0.2"/>
    <row r="464880" ht="12.75" customHeight="1" x14ac:dyDescent="0.2"/>
    <row r="464884" ht="12.75" customHeight="1" x14ac:dyDescent="0.2"/>
    <row r="464888" ht="12.75" customHeight="1" x14ac:dyDescent="0.2"/>
    <row r="464892" ht="12.75" customHeight="1" x14ac:dyDescent="0.2"/>
    <row r="464896" ht="12.75" customHeight="1" x14ac:dyDescent="0.2"/>
    <row r="464900" ht="12.75" customHeight="1" x14ac:dyDescent="0.2"/>
    <row r="464904" ht="12.75" customHeight="1" x14ac:dyDescent="0.2"/>
    <row r="464908" ht="12.75" customHeight="1" x14ac:dyDescent="0.2"/>
    <row r="464912" ht="12.75" customHeight="1" x14ac:dyDescent="0.2"/>
    <row r="464916" ht="12.75" customHeight="1" x14ac:dyDescent="0.2"/>
    <row r="464920" ht="12.75" customHeight="1" x14ac:dyDescent="0.2"/>
    <row r="464924" ht="12.75" customHeight="1" x14ac:dyDescent="0.2"/>
    <row r="464928" ht="12.75" customHeight="1" x14ac:dyDescent="0.2"/>
    <row r="464932" ht="12.75" customHeight="1" x14ac:dyDescent="0.2"/>
    <row r="464936" ht="12.75" customHeight="1" x14ac:dyDescent="0.2"/>
    <row r="464940" ht="12.75" customHeight="1" x14ac:dyDescent="0.2"/>
    <row r="464944" ht="12.75" customHeight="1" x14ac:dyDescent="0.2"/>
    <row r="464948" ht="12.75" customHeight="1" x14ac:dyDescent="0.2"/>
    <row r="464952" ht="12.75" customHeight="1" x14ac:dyDescent="0.2"/>
    <row r="464956" ht="12.75" customHeight="1" x14ac:dyDescent="0.2"/>
    <row r="464960" ht="12.75" customHeight="1" x14ac:dyDescent="0.2"/>
    <row r="464964" ht="12.75" customHeight="1" x14ac:dyDescent="0.2"/>
    <row r="464968" ht="12.75" customHeight="1" x14ac:dyDescent="0.2"/>
    <row r="464972" ht="12.75" customHeight="1" x14ac:dyDescent="0.2"/>
    <row r="464976" ht="12.75" customHeight="1" x14ac:dyDescent="0.2"/>
    <row r="464980" ht="12.75" customHeight="1" x14ac:dyDescent="0.2"/>
    <row r="464984" ht="12.75" customHeight="1" x14ac:dyDescent="0.2"/>
    <row r="464988" ht="12.75" customHeight="1" x14ac:dyDescent="0.2"/>
    <row r="464992" ht="12.75" customHeight="1" x14ac:dyDescent="0.2"/>
    <row r="464996" ht="12.75" customHeight="1" x14ac:dyDescent="0.2"/>
    <row r="465000" ht="12.75" customHeight="1" x14ac:dyDescent="0.2"/>
    <row r="465004" ht="12.75" customHeight="1" x14ac:dyDescent="0.2"/>
    <row r="465008" ht="12.75" customHeight="1" x14ac:dyDescent="0.2"/>
    <row r="465012" ht="12.75" customHeight="1" x14ac:dyDescent="0.2"/>
    <row r="465016" ht="12.75" customHeight="1" x14ac:dyDescent="0.2"/>
    <row r="465020" ht="12.75" customHeight="1" x14ac:dyDescent="0.2"/>
    <row r="465024" ht="12.75" customHeight="1" x14ac:dyDescent="0.2"/>
    <row r="465028" ht="12.75" customHeight="1" x14ac:dyDescent="0.2"/>
    <row r="465032" ht="12.75" customHeight="1" x14ac:dyDescent="0.2"/>
    <row r="465036" ht="12.75" customHeight="1" x14ac:dyDescent="0.2"/>
    <row r="465040" ht="12.75" customHeight="1" x14ac:dyDescent="0.2"/>
    <row r="465044" ht="12.75" customHeight="1" x14ac:dyDescent="0.2"/>
    <row r="465048" ht="12.75" customHeight="1" x14ac:dyDescent="0.2"/>
    <row r="465052" ht="12.75" customHeight="1" x14ac:dyDescent="0.2"/>
    <row r="465056" ht="12.75" customHeight="1" x14ac:dyDescent="0.2"/>
    <row r="465060" ht="12.75" customHeight="1" x14ac:dyDescent="0.2"/>
    <row r="465064" ht="12.75" customHeight="1" x14ac:dyDescent="0.2"/>
    <row r="465068" ht="12.75" customHeight="1" x14ac:dyDescent="0.2"/>
    <row r="465072" ht="12.75" customHeight="1" x14ac:dyDescent="0.2"/>
    <row r="465076" ht="12.75" customHeight="1" x14ac:dyDescent="0.2"/>
    <row r="465080" ht="12.75" customHeight="1" x14ac:dyDescent="0.2"/>
    <row r="465084" ht="12.75" customHeight="1" x14ac:dyDescent="0.2"/>
    <row r="465088" ht="12.75" customHeight="1" x14ac:dyDescent="0.2"/>
    <row r="465092" ht="12.75" customHeight="1" x14ac:dyDescent="0.2"/>
    <row r="465096" ht="12.75" customHeight="1" x14ac:dyDescent="0.2"/>
    <row r="465100" ht="12.75" customHeight="1" x14ac:dyDescent="0.2"/>
    <row r="465104" ht="12.75" customHeight="1" x14ac:dyDescent="0.2"/>
    <row r="465108" ht="12.75" customHeight="1" x14ac:dyDescent="0.2"/>
    <row r="465112" ht="12.75" customHeight="1" x14ac:dyDescent="0.2"/>
    <row r="465116" ht="12.75" customHeight="1" x14ac:dyDescent="0.2"/>
    <row r="465120" ht="12.75" customHeight="1" x14ac:dyDescent="0.2"/>
    <row r="465124" ht="12.75" customHeight="1" x14ac:dyDescent="0.2"/>
    <row r="465128" ht="12.75" customHeight="1" x14ac:dyDescent="0.2"/>
    <row r="465132" ht="12.75" customHeight="1" x14ac:dyDescent="0.2"/>
    <row r="465136" ht="12.75" customHeight="1" x14ac:dyDescent="0.2"/>
    <row r="465140" ht="12.75" customHeight="1" x14ac:dyDescent="0.2"/>
    <row r="465144" ht="12.75" customHeight="1" x14ac:dyDescent="0.2"/>
    <row r="465148" ht="12.75" customHeight="1" x14ac:dyDescent="0.2"/>
    <row r="465152" ht="12.75" customHeight="1" x14ac:dyDescent="0.2"/>
    <row r="465156" ht="12.75" customHeight="1" x14ac:dyDescent="0.2"/>
    <row r="465160" ht="12.75" customHeight="1" x14ac:dyDescent="0.2"/>
    <row r="465164" ht="12.75" customHeight="1" x14ac:dyDescent="0.2"/>
    <row r="465168" ht="12.75" customHeight="1" x14ac:dyDescent="0.2"/>
    <row r="465172" ht="12.75" customHeight="1" x14ac:dyDescent="0.2"/>
    <row r="465176" ht="12.75" customHeight="1" x14ac:dyDescent="0.2"/>
    <row r="465180" ht="12.75" customHeight="1" x14ac:dyDescent="0.2"/>
    <row r="465184" ht="12.75" customHeight="1" x14ac:dyDescent="0.2"/>
    <row r="465188" ht="12.75" customHeight="1" x14ac:dyDescent="0.2"/>
    <row r="465192" ht="12.75" customHeight="1" x14ac:dyDescent="0.2"/>
    <row r="465196" ht="12.75" customHeight="1" x14ac:dyDescent="0.2"/>
    <row r="465200" ht="12.75" customHeight="1" x14ac:dyDescent="0.2"/>
    <row r="465204" ht="12.75" customHeight="1" x14ac:dyDescent="0.2"/>
    <row r="465208" ht="12.75" customHeight="1" x14ac:dyDescent="0.2"/>
    <row r="465212" ht="12.75" customHeight="1" x14ac:dyDescent="0.2"/>
    <row r="465216" ht="12.75" customHeight="1" x14ac:dyDescent="0.2"/>
    <row r="465220" ht="12.75" customHeight="1" x14ac:dyDescent="0.2"/>
    <row r="465224" ht="12.75" customHeight="1" x14ac:dyDescent="0.2"/>
    <row r="465228" ht="12.75" customHeight="1" x14ac:dyDescent="0.2"/>
    <row r="465232" ht="12.75" customHeight="1" x14ac:dyDescent="0.2"/>
    <row r="465236" ht="12.75" customHeight="1" x14ac:dyDescent="0.2"/>
    <row r="465240" ht="12.75" customHeight="1" x14ac:dyDescent="0.2"/>
    <row r="465244" ht="12.75" customHeight="1" x14ac:dyDescent="0.2"/>
    <row r="465248" ht="12.75" customHeight="1" x14ac:dyDescent="0.2"/>
    <row r="465252" ht="12.75" customHeight="1" x14ac:dyDescent="0.2"/>
    <row r="465256" ht="12.75" customHeight="1" x14ac:dyDescent="0.2"/>
    <row r="465260" ht="12.75" customHeight="1" x14ac:dyDescent="0.2"/>
    <row r="465264" ht="12.75" customHeight="1" x14ac:dyDescent="0.2"/>
    <row r="465268" ht="12.75" customHeight="1" x14ac:dyDescent="0.2"/>
    <row r="465272" ht="12.75" customHeight="1" x14ac:dyDescent="0.2"/>
    <row r="465276" ht="12.75" customHeight="1" x14ac:dyDescent="0.2"/>
    <row r="465280" ht="12.75" customHeight="1" x14ac:dyDescent="0.2"/>
    <row r="465284" ht="12.75" customHeight="1" x14ac:dyDescent="0.2"/>
    <row r="465288" ht="12.75" customHeight="1" x14ac:dyDescent="0.2"/>
    <row r="465292" ht="12.75" customHeight="1" x14ac:dyDescent="0.2"/>
    <row r="465296" ht="12.75" customHeight="1" x14ac:dyDescent="0.2"/>
    <row r="465300" ht="12.75" customHeight="1" x14ac:dyDescent="0.2"/>
    <row r="465304" ht="12.75" customHeight="1" x14ac:dyDescent="0.2"/>
    <row r="465308" ht="12.75" customHeight="1" x14ac:dyDescent="0.2"/>
    <row r="465312" ht="12.75" customHeight="1" x14ac:dyDescent="0.2"/>
    <row r="465316" ht="12.75" customHeight="1" x14ac:dyDescent="0.2"/>
    <row r="465320" ht="12.75" customHeight="1" x14ac:dyDescent="0.2"/>
    <row r="465324" ht="12.75" customHeight="1" x14ac:dyDescent="0.2"/>
    <row r="465328" ht="12.75" customHeight="1" x14ac:dyDescent="0.2"/>
    <row r="465332" ht="12.75" customHeight="1" x14ac:dyDescent="0.2"/>
    <row r="465336" ht="12.75" customHeight="1" x14ac:dyDescent="0.2"/>
    <row r="465340" ht="12.75" customHeight="1" x14ac:dyDescent="0.2"/>
    <row r="465344" ht="12.75" customHeight="1" x14ac:dyDescent="0.2"/>
    <row r="465348" ht="12.75" customHeight="1" x14ac:dyDescent="0.2"/>
    <row r="465352" ht="12.75" customHeight="1" x14ac:dyDescent="0.2"/>
    <row r="465356" ht="12.75" customHeight="1" x14ac:dyDescent="0.2"/>
    <row r="465360" ht="12.75" customHeight="1" x14ac:dyDescent="0.2"/>
    <row r="465364" ht="12.75" customHeight="1" x14ac:dyDescent="0.2"/>
    <row r="465368" ht="12.75" customHeight="1" x14ac:dyDescent="0.2"/>
    <row r="465372" ht="12.75" customHeight="1" x14ac:dyDescent="0.2"/>
    <row r="465376" ht="12.75" customHeight="1" x14ac:dyDescent="0.2"/>
    <row r="465380" ht="12.75" customHeight="1" x14ac:dyDescent="0.2"/>
    <row r="465384" ht="12.75" customHeight="1" x14ac:dyDescent="0.2"/>
    <row r="465388" ht="12.75" customHeight="1" x14ac:dyDescent="0.2"/>
    <row r="465392" ht="12.75" customHeight="1" x14ac:dyDescent="0.2"/>
    <row r="465396" ht="12.75" customHeight="1" x14ac:dyDescent="0.2"/>
    <row r="465400" ht="12.75" customHeight="1" x14ac:dyDescent="0.2"/>
    <row r="465404" ht="12.75" customHeight="1" x14ac:dyDescent="0.2"/>
    <row r="465408" ht="12.75" customHeight="1" x14ac:dyDescent="0.2"/>
    <row r="465412" ht="12.75" customHeight="1" x14ac:dyDescent="0.2"/>
    <row r="465416" ht="12.75" customHeight="1" x14ac:dyDescent="0.2"/>
    <row r="465420" ht="12.75" customHeight="1" x14ac:dyDescent="0.2"/>
    <row r="465424" ht="12.75" customHeight="1" x14ac:dyDescent="0.2"/>
    <row r="465428" ht="12.75" customHeight="1" x14ac:dyDescent="0.2"/>
    <row r="465432" ht="12.75" customHeight="1" x14ac:dyDescent="0.2"/>
    <row r="465436" ht="12.75" customHeight="1" x14ac:dyDescent="0.2"/>
    <row r="465440" ht="12.75" customHeight="1" x14ac:dyDescent="0.2"/>
    <row r="465444" ht="12.75" customHeight="1" x14ac:dyDescent="0.2"/>
    <row r="465448" ht="12.75" customHeight="1" x14ac:dyDescent="0.2"/>
    <row r="465452" ht="12.75" customHeight="1" x14ac:dyDescent="0.2"/>
    <row r="465456" ht="12.75" customHeight="1" x14ac:dyDescent="0.2"/>
    <row r="465460" ht="12.75" customHeight="1" x14ac:dyDescent="0.2"/>
    <row r="465464" ht="12.75" customHeight="1" x14ac:dyDescent="0.2"/>
    <row r="465468" ht="12.75" customHeight="1" x14ac:dyDescent="0.2"/>
    <row r="465472" ht="12.75" customHeight="1" x14ac:dyDescent="0.2"/>
    <row r="465476" ht="12.75" customHeight="1" x14ac:dyDescent="0.2"/>
    <row r="465480" ht="12.75" customHeight="1" x14ac:dyDescent="0.2"/>
    <row r="465484" ht="12.75" customHeight="1" x14ac:dyDescent="0.2"/>
    <row r="465488" ht="12.75" customHeight="1" x14ac:dyDescent="0.2"/>
    <row r="465492" ht="12.75" customHeight="1" x14ac:dyDescent="0.2"/>
    <row r="465496" ht="12.75" customHeight="1" x14ac:dyDescent="0.2"/>
    <row r="465500" ht="12.75" customHeight="1" x14ac:dyDescent="0.2"/>
    <row r="465504" ht="12.75" customHeight="1" x14ac:dyDescent="0.2"/>
    <row r="465508" ht="12.75" customHeight="1" x14ac:dyDescent="0.2"/>
    <row r="465512" ht="12.75" customHeight="1" x14ac:dyDescent="0.2"/>
    <row r="465516" ht="12.75" customHeight="1" x14ac:dyDescent="0.2"/>
    <row r="465520" ht="12.75" customHeight="1" x14ac:dyDescent="0.2"/>
    <row r="465524" ht="12.75" customHeight="1" x14ac:dyDescent="0.2"/>
    <row r="465528" ht="12.75" customHeight="1" x14ac:dyDescent="0.2"/>
    <row r="465532" ht="12.75" customHeight="1" x14ac:dyDescent="0.2"/>
    <row r="465536" ht="12.75" customHeight="1" x14ac:dyDescent="0.2"/>
    <row r="465540" ht="12.75" customHeight="1" x14ac:dyDescent="0.2"/>
    <row r="465544" ht="12.75" customHeight="1" x14ac:dyDescent="0.2"/>
    <row r="465548" ht="12.75" customHeight="1" x14ac:dyDescent="0.2"/>
    <row r="465552" ht="12.75" customHeight="1" x14ac:dyDescent="0.2"/>
    <row r="465556" ht="12.75" customHeight="1" x14ac:dyDescent="0.2"/>
    <row r="465560" ht="12.75" customHeight="1" x14ac:dyDescent="0.2"/>
    <row r="465564" ht="12.75" customHeight="1" x14ac:dyDescent="0.2"/>
    <row r="465568" ht="12.75" customHeight="1" x14ac:dyDescent="0.2"/>
    <row r="465572" ht="12.75" customHeight="1" x14ac:dyDescent="0.2"/>
    <row r="465576" ht="12.75" customHeight="1" x14ac:dyDescent="0.2"/>
    <row r="465580" ht="12.75" customHeight="1" x14ac:dyDescent="0.2"/>
    <row r="465584" ht="12.75" customHeight="1" x14ac:dyDescent="0.2"/>
    <row r="465588" ht="12.75" customHeight="1" x14ac:dyDescent="0.2"/>
    <row r="465592" ht="12.75" customHeight="1" x14ac:dyDescent="0.2"/>
    <row r="465596" ht="12.75" customHeight="1" x14ac:dyDescent="0.2"/>
    <row r="465600" ht="12.75" customHeight="1" x14ac:dyDescent="0.2"/>
    <row r="465604" ht="12.75" customHeight="1" x14ac:dyDescent="0.2"/>
    <row r="465608" ht="12.75" customHeight="1" x14ac:dyDescent="0.2"/>
    <row r="465612" ht="12.75" customHeight="1" x14ac:dyDescent="0.2"/>
    <row r="465616" ht="12.75" customHeight="1" x14ac:dyDescent="0.2"/>
    <row r="465620" ht="12.75" customHeight="1" x14ac:dyDescent="0.2"/>
    <row r="465624" ht="12.75" customHeight="1" x14ac:dyDescent="0.2"/>
    <row r="465628" ht="12.75" customHeight="1" x14ac:dyDescent="0.2"/>
    <row r="465632" ht="12.75" customHeight="1" x14ac:dyDescent="0.2"/>
    <row r="465636" ht="12.75" customHeight="1" x14ac:dyDescent="0.2"/>
    <row r="465640" ht="12.75" customHeight="1" x14ac:dyDescent="0.2"/>
    <row r="465644" ht="12.75" customHeight="1" x14ac:dyDescent="0.2"/>
    <row r="465648" ht="12.75" customHeight="1" x14ac:dyDescent="0.2"/>
    <row r="465652" ht="12.75" customHeight="1" x14ac:dyDescent="0.2"/>
    <row r="465656" ht="12.75" customHeight="1" x14ac:dyDescent="0.2"/>
    <row r="465660" ht="12.75" customHeight="1" x14ac:dyDescent="0.2"/>
    <row r="465664" ht="12.75" customHeight="1" x14ac:dyDescent="0.2"/>
    <row r="465668" ht="12.75" customHeight="1" x14ac:dyDescent="0.2"/>
    <row r="465672" ht="12.75" customHeight="1" x14ac:dyDescent="0.2"/>
    <row r="465676" ht="12.75" customHeight="1" x14ac:dyDescent="0.2"/>
    <row r="465680" ht="12.75" customHeight="1" x14ac:dyDescent="0.2"/>
    <row r="465684" ht="12.75" customHeight="1" x14ac:dyDescent="0.2"/>
    <row r="465688" ht="12.75" customHeight="1" x14ac:dyDescent="0.2"/>
    <row r="465692" ht="12.75" customHeight="1" x14ac:dyDescent="0.2"/>
    <row r="465696" ht="12.75" customHeight="1" x14ac:dyDescent="0.2"/>
    <row r="465700" ht="12.75" customHeight="1" x14ac:dyDescent="0.2"/>
    <row r="465704" ht="12.75" customHeight="1" x14ac:dyDescent="0.2"/>
    <row r="465708" ht="12.75" customHeight="1" x14ac:dyDescent="0.2"/>
    <row r="465712" ht="12.75" customHeight="1" x14ac:dyDescent="0.2"/>
    <row r="465716" ht="12.75" customHeight="1" x14ac:dyDescent="0.2"/>
    <row r="465720" ht="12.75" customHeight="1" x14ac:dyDescent="0.2"/>
    <row r="465724" ht="12.75" customHeight="1" x14ac:dyDescent="0.2"/>
    <row r="465728" ht="12.75" customHeight="1" x14ac:dyDescent="0.2"/>
    <row r="465732" ht="12.75" customHeight="1" x14ac:dyDescent="0.2"/>
    <row r="465736" ht="12.75" customHeight="1" x14ac:dyDescent="0.2"/>
    <row r="465740" ht="12.75" customHeight="1" x14ac:dyDescent="0.2"/>
    <row r="465744" ht="12.75" customHeight="1" x14ac:dyDescent="0.2"/>
    <row r="465748" ht="12.75" customHeight="1" x14ac:dyDescent="0.2"/>
    <row r="465752" ht="12.75" customHeight="1" x14ac:dyDescent="0.2"/>
    <row r="465756" ht="12.75" customHeight="1" x14ac:dyDescent="0.2"/>
    <row r="465760" ht="12.75" customHeight="1" x14ac:dyDescent="0.2"/>
    <row r="465764" ht="12.75" customHeight="1" x14ac:dyDescent="0.2"/>
    <row r="465768" ht="12.75" customHeight="1" x14ac:dyDescent="0.2"/>
    <row r="465772" ht="12.75" customHeight="1" x14ac:dyDescent="0.2"/>
    <row r="465776" ht="12.75" customHeight="1" x14ac:dyDescent="0.2"/>
    <row r="465780" ht="12.75" customHeight="1" x14ac:dyDescent="0.2"/>
    <row r="465784" ht="12.75" customHeight="1" x14ac:dyDescent="0.2"/>
    <row r="465788" ht="12.75" customHeight="1" x14ac:dyDescent="0.2"/>
    <row r="465792" ht="12.75" customHeight="1" x14ac:dyDescent="0.2"/>
    <row r="465796" ht="12.75" customHeight="1" x14ac:dyDescent="0.2"/>
    <row r="465800" ht="12.75" customHeight="1" x14ac:dyDescent="0.2"/>
    <row r="465804" ht="12.75" customHeight="1" x14ac:dyDescent="0.2"/>
    <row r="465808" ht="12.75" customHeight="1" x14ac:dyDescent="0.2"/>
    <row r="465812" ht="12.75" customHeight="1" x14ac:dyDescent="0.2"/>
    <row r="465816" ht="12.75" customHeight="1" x14ac:dyDescent="0.2"/>
    <row r="465820" ht="12.75" customHeight="1" x14ac:dyDescent="0.2"/>
    <row r="465824" ht="12.75" customHeight="1" x14ac:dyDescent="0.2"/>
    <row r="465828" ht="12.75" customHeight="1" x14ac:dyDescent="0.2"/>
    <row r="465832" ht="12.75" customHeight="1" x14ac:dyDescent="0.2"/>
    <row r="465836" ht="12.75" customHeight="1" x14ac:dyDescent="0.2"/>
    <row r="465840" ht="12.75" customHeight="1" x14ac:dyDescent="0.2"/>
    <row r="465844" ht="12.75" customHeight="1" x14ac:dyDescent="0.2"/>
    <row r="465848" ht="12.75" customHeight="1" x14ac:dyDescent="0.2"/>
    <row r="465852" ht="12.75" customHeight="1" x14ac:dyDescent="0.2"/>
    <row r="465856" ht="12.75" customHeight="1" x14ac:dyDescent="0.2"/>
    <row r="465860" ht="12.75" customHeight="1" x14ac:dyDescent="0.2"/>
    <row r="465864" ht="12.75" customHeight="1" x14ac:dyDescent="0.2"/>
    <row r="465868" ht="12.75" customHeight="1" x14ac:dyDescent="0.2"/>
    <row r="465872" ht="12.75" customHeight="1" x14ac:dyDescent="0.2"/>
    <row r="465876" ht="12.75" customHeight="1" x14ac:dyDescent="0.2"/>
    <row r="465880" ht="12.75" customHeight="1" x14ac:dyDescent="0.2"/>
    <row r="465884" ht="12.75" customHeight="1" x14ac:dyDescent="0.2"/>
    <row r="465888" ht="12.75" customHeight="1" x14ac:dyDescent="0.2"/>
    <row r="465892" ht="12.75" customHeight="1" x14ac:dyDescent="0.2"/>
    <row r="465896" ht="12.75" customHeight="1" x14ac:dyDescent="0.2"/>
    <row r="465900" ht="12.75" customHeight="1" x14ac:dyDescent="0.2"/>
    <row r="465904" ht="12.75" customHeight="1" x14ac:dyDescent="0.2"/>
    <row r="465908" ht="12.75" customHeight="1" x14ac:dyDescent="0.2"/>
    <row r="465912" ht="12.75" customHeight="1" x14ac:dyDescent="0.2"/>
    <row r="465916" ht="12.75" customHeight="1" x14ac:dyDescent="0.2"/>
    <row r="465920" ht="12.75" customHeight="1" x14ac:dyDescent="0.2"/>
    <row r="465924" ht="12.75" customHeight="1" x14ac:dyDescent="0.2"/>
    <row r="465928" ht="12.75" customHeight="1" x14ac:dyDescent="0.2"/>
    <row r="465932" ht="12.75" customHeight="1" x14ac:dyDescent="0.2"/>
    <row r="465936" ht="12.75" customHeight="1" x14ac:dyDescent="0.2"/>
    <row r="465940" ht="12.75" customHeight="1" x14ac:dyDescent="0.2"/>
    <row r="465944" ht="12.75" customHeight="1" x14ac:dyDescent="0.2"/>
    <row r="465948" ht="12.75" customHeight="1" x14ac:dyDescent="0.2"/>
    <row r="465952" ht="12.75" customHeight="1" x14ac:dyDescent="0.2"/>
    <row r="465956" ht="12.75" customHeight="1" x14ac:dyDescent="0.2"/>
    <row r="465960" ht="12.75" customHeight="1" x14ac:dyDescent="0.2"/>
    <row r="465964" ht="12.75" customHeight="1" x14ac:dyDescent="0.2"/>
    <row r="465968" ht="12.75" customHeight="1" x14ac:dyDescent="0.2"/>
    <row r="465972" ht="12.75" customHeight="1" x14ac:dyDescent="0.2"/>
    <row r="465976" ht="12.75" customHeight="1" x14ac:dyDescent="0.2"/>
    <row r="465980" ht="12.75" customHeight="1" x14ac:dyDescent="0.2"/>
    <row r="465984" ht="12.75" customHeight="1" x14ac:dyDescent="0.2"/>
    <row r="465988" ht="12.75" customHeight="1" x14ac:dyDescent="0.2"/>
    <row r="465992" ht="12.75" customHeight="1" x14ac:dyDescent="0.2"/>
    <row r="465996" ht="12.75" customHeight="1" x14ac:dyDescent="0.2"/>
    <row r="466000" ht="12.75" customHeight="1" x14ac:dyDescent="0.2"/>
    <row r="466004" ht="12.75" customHeight="1" x14ac:dyDescent="0.2"/>
    <row r="466008" ht="12.75" customHeight="1" x14ac:dyDescent="0.2"/>
    <row r="466012" ht="12.75" customHeight="1" x14ac:dyDescent="0.2"/>
    <row r="466016" ht="12.75" customHeight="1" x14ac:dyDescent="0.2"/>
    <row r="466020" ht="12.75" customHeight="1" x14ac:dyDescent="0.2"/>
    <row r="466024" ht="12.75" customHeight="1" x14ac:dyDescent="0.2"/>
    <row r="466028" ht="12.75" customHeight="1" x14ac:dyDescent="0.2"/>
    <row r="466032" ht="12.75" customHeight="1" x14ac:dyDescent="0.2"/>
    <row r="466036" ht="12.75" customHeight="1" x14ac:dyDescent="0.2"/>
    <row r="466040" ht="12.75" customHeight="1" x14ac:dyDescent="0.2"/>
    <row r="466044" ht="12.75" customHeight="1" x14ac:dyDescent="0.2"/>
    <row r="466048" ht="12.75" customHeight="1" x14ac:dyDescent="0.2"/>
    <row r="466052" ht="12.75" customHeight="1" x14ac:dyDescent="0.2"/>
    <row r="466056" ht="12.75" customHeight="1" x14ac:dyDescent="0.2"/>
    <row r="466060" ht="12.75" customHeight="1" x14ac:dyDescent="0.2"/>
    <row r="466064" ht="12.75" customHeight="1" x14ac:dyDescent="0.2"/>
    <row r="466068" ht="12.75" customHeight="1" x14ac:dyDescent="0.2"/>
    <row r="466072" ht="12.75" customHeight="1" x14ac:dyDescent="0.2"/>
    <row r="466076" ht="12.75" customHeight="1" x14ac:dyDescent="0.2"/>
    <row r="466080" ht="12.75" customHeight="1" x14ac:dyDescent="0.2"/>
    <row r="466084" ht="12.75" customHeight="1" x14ac:dyDescent="0.2"/>
    <row r="466088" ht="12.75" customHeight="1" x14ac:dyDescent="0.2"/>
    <row r="466092" ht="12.75" customHeight="1" x14ac:dyDescent="0.2"/>
    <row r="466096" ht="12.75" customHeight="1" x14ac:dyDescent="0.2"/>
    <row r="466100" ht="12.75" customHeight="1" x14ac:dyDescent="0.2"/>
    <row r="466104" ht="12.75" customHeight="1" x14ac:dyDescent="0.2"/>
    <row r="466108" ht="12.75" customHeight="1" x14ac:dyDescent="0.2"/>
    <row r="466112" ht="12.75" customHeight="1" x14ac:dyDescent="0.2"/>
    <row r="466116" ht="12.75" customHeight="1" x14ac:dyDescent="0.2"/>
    <row r="466120" ht="12.75" customHeight="1" x14ac:dyDescent="0.2"/>
    <row r="466124" ht="12.75" customHeight="1" x14ac:dyDescent="0.2"/>
    <row r="466128" ht="12.75" customHeight="1" x14ac:dyDescent="0.2"/>
    <row r="466132" ht="12.75" customHeight="1" x14ac:dyDescent="0.2"/>
    <row r="466136" ht="12.75" customHeight="1" x14ac:dyDescent="0.2"/>
    <row r="466140" ht="12.75" customHeight="1" x14ac:dyDescent="0.2"/>
    <row r="466144" ht="12.75" customHeight="1" x14ac:dyDescent="0.2"/>
    <row r="466148" ht="12.75" customHeight="1" x14ac:dyDescent="0.2"/>
    <row r="466152" ht="12.75" customHeight="1" x14ac:dyDescent="0.2"/>
    <row r="466156" ht="12.75" customHeight="1" x14ac:dyDescent="0.2"/>
    <row r="466160" ht="12.75" customHeight="1" x14ac:dyDescent="0.2"/>
    <row r="466164" ht="12.75" customHeight="1" x14ac:dyDescent="0.2"/>
    <row r="466168" ht="12.75" customHeight="1" x14ac:dyDescent="0.2"/>
    <row r="466172" ht="12.75" customHeight="1" x14ac:dyDescent="0.2"/>
    <row r="466176" ht="12.75" customHeight="1" x14ac:dyDescent="0.2"/>
    <row r="466180" ht="12.75" customHeight="1" x14ac:dyDescent="0.2"/>
    <row r="466184" ht="12.75" customHeight="1" x14ac:dyDescent="0.2"/>
    <row r="466188" ht="12.75" customHeight="1" x14ac:dyDescent="0.2"/>
    <row r="466192" ht="12.75" customHeight="1" x14ac:dyDescent="0.2"/>
    <row r="466196" ht="12.75" customHeight="1" x14ac:dyDescent="0.2"/>
    <row r="466200" ht="12.75" customHeight="1" x14ac:dyDescent="0.2"/>
    <row r="466204" ht="12.75" customHeight="1" x14ac:dyDescent="0.2"/>
    <row r="466208" ht="12.75" customHeight="1" x14ac:dyDescent="0.2"/>
    <row r="466212" ht="12.75" customHeight="1" x14ac:dyDescent="0.2"/>
    <row r="466216" ht="12.75" customHeight="1" x14ac:dyDescent="0.2"/>
    <row r="466220" ht="12.75" customHeight="1" x14ac:dyDescent="0.2"/>
    <row r="466224" ht="12.75" customHeight="1" x14ac:dyDescent="0.2"/>
    <row r="466228" ht="12.75" customHeight="1" x14ac:dyDescent="0.2"/>
    <row r="466232" ht="12.75" customHeight="1" x14ac:dyDescent="0.2"/>
    <row r="466236" ht="12.75" customHeight="1" x14ac:dyDescent="0.2"/>
    <row r="466240" ht="12.75" customHeight="1" x14ac:dyDescent="0.2"/>
    <row r="466244" ht="12.75" customHeight="1" x14ac:dyDescent="0.2"/>
    <row r="466248" ht="12.75" customHeight="1" x14ac:dyDescent="0.2"/>
    <row r="466252" ht="12.75" customHeight="1" x14ac:dyDescent="0.2"/>
    <row r="466256" ht="12.75" customHeight="1" x14ac:dyDescent="0.2"/>
    <row r="466260" ht="12.75" customHeight="1" x14ac:dyDescent="0.2"/>
    <row r="466264" ht="12.75" customHeight="1" x14ac:dyDescent="0.2"/>
    <row r="466268" ht="12.75" customHeight="1" x14ac:dyDescent="0.2"/>
    <row r="466272" ht="12.75" customHeight="1" x14ac:dyDescent="0.2"/>
    <row r="466276" ht="12.75" customHeight="1" x14ac:dyDescent="0.2"/>
    <row r="466280" ht="12.75" customHeight="1" x14ac:dyDescent="0.2"/>
    <row r="466284" ht="12.75" customHeight="1" x14ac:dyDescent="0.2"/>
    <row r="466288" ht="12.75" customHeight="1" x14ac:dyDescent="0.2"/>
    <row r="466292" ht="12.75" customHeight="1" x14ac:dyDescent="0.2"/>
    <row r="466296" ht="12.75" customHeight="1" x14ac:dyDescent="0.2"/>
    <row r="466300" ht="12.75" customHeight="1" x14ac:dyDescent="0.2"/>
    <row r="466304" ht="12.75" customHeight="1" x14ac:dyDescent="0.2"/>
    <row r="466308" ht="12.75" customHeight="1" x14ac:dyDescent="0.2"/>
    <row r="466312" ht="12.75" customHeight="1" x14ac:dyDescent="0.2"/>
    <row r="466316" ht="12.75" customHeight="1" x14ac:dyDescent="0.2"/>
    <row r="466320" ht="12.75" customHeight="1" x14ac:dyDescent="0.2"/>
    <row r="466324" ht="12.75" customHeight="1" x14ac:dyDescent="0.2"/>
    <row r="466328" ht="12.75" customHeight="1" x14ac:dyDescent="0.2"/>
    <row r="466332" ht="12.75" customHeight="1" x14ac:dyDescent="0.2"/>
    <row r="466336" ht="12.75" customHeight="1" x14ac:dyDescent="0.2"/>
    <row r="466340" ht="12.75" customHeight="1" x14ac:dyDescent="0.2"/>
    <row r="466344" ht="12.75" customHeight="1" x14ac:dyDescent="0.2"/>
    <row r="466348" ht="12.75" customHeight="1" x14ac:dyDescent="0.2"/>
    <row r="466352" ht="12.75" customHeight="1" x14ac:dyDescent="0.2"/>
    <row r="466356" ht="12.75" customHeight="1" x14ac:dyDescent="0.2"/>
    <row r="466360" ht="12.75" customHeight="1" x14ac:dyDescent="0.2"/>
    <row r="466364" ht="12.75" customHeight="1" x14ac:dyDescent="0.2"/>
    <row r="466368" ht="12.75" customHeight="1" x14ac:dyDescent="0.2"/>
    <row r="466372" ht="12.75" customHeight="1" x14ac:dyDescent="0.2"/>
    <row r="466376" ht="12.75" customHeight="1" x14ac:dyDescent="0.2"/>
    <row r="466380" ht="12.75" customHeight="1" x14ac:dyDescent="0.2"/>
    <row r="466384" ht="12.75" customHeight="1" x14ac:dyDescent="0.2"/>
    <row r="466388" ht="12.75" customHeight="1" x14ac:dyDescent="0.2"/>
    <row r="466392" ht="12.75" customHeight="1" x14ac:dyDescent="0.2"/>
    <row r="466396" ht="12.75" customHeight="1" x14ac:dyDescent="0.2"/>
    <row r="466400" ht="12.75" customHeight="1" x14ac:dyDescent="0.2"/>
    <row r="466404" ht="12.75" customHeight="1" x14ac:dyDescent="0.2"/>
    <row r="466408" ht="12.75" customHeight="1" x14ac:dyDescent="0.2"/>
    <row r="466412" ht="12.75" customHeight="1" x14ac:dyDescent="0.2"/>
    <row r="466416" ht="12.75" customHeight="1" x14ac:dyDescent="0.2"/>
    <row r="466420" ht="12.75" customHeight="1" x14ac:dyDescent="0.2"/>
    <row r="466424" ht="12.75" customHeight="1" x14ac:dyDescent="0.2"/>
    <row r="466428" ht="12.75" customHeight="1" x14ac:dyDescent="0.2"/>
    <row r="466432" ht="12.75" customHeight="1" x14ac:dyDescent="0.2"/>
    <row r="466436" ht="12.75" customHeight="1" x14ac:dyDescent="0.2"/>
    <row r="466440" ht="12.75" customHeight="1" x14ac:dyDescent="0.2"/>
    <row r="466444" ht="12.75" customHeight="1" x14ac:dyDescent="0.2"/>
    <row r="466448" ht="12.75" customHeight="1" x14ac:dyDescent="0.2"/>
    <row r="466452" ht="12.75" customHeight="1" x14ac:dyDescent="0.2"/>
    <row r="466456" ht="12.75" customHeight="1" x14ac:dyDescent="0.2"/>
    <row r="466460" ht="12.75" customHeight="1" x14ac:dyDescent="0.2"/>
    <row r="466464" ht="12.75" customHeight="1" x14ac:dyDescent="0.2"/>
    <row r="466468" ht="12.75" customHeight="1" x14ac:dyDescent="0.2"/>
    <row r="466472" ht="12.75" customHeight="1" x14ac:dyDescent="0.2"/>
    <row r="466476" ht="12.75" customHeight="1" x14ac:dyDescent="0.2"/>
    <row r="466480" ht="12.75" customHeight="1" x14ac:dyDescent="0.2"/>
    <row r="466484" ht="12.75" customHeight="1" x14ac:dyDescent="0.2"/>
    <row r="466488" ht="12.75" customHeight="1" x14ac:dyDescent="0.2"/>
    <row r="466492" ht="12.75" customHeight="1" x14ac:dyDescent="0.2"/>
    <row r="466496" ht="12.75" customHeight="1" x14ac:dyDescent="0.2"/>
    <row r="466500" ht="12.75" customHeight="1" x14ac:dyDescent="0.2"/>
    <row r="466504" ht="12.75" customHeight="1" x14ac:dyDescent="0.2"/>
    <row r="466508" ht="12.75" customHeight="1" x14ac:dyDescent="0.2"/>
    <row r="466512" ht="12.75" customHeight="1" x14ac:dyDescent="0.2"/>
    <row r="466516" ht="12.75" customHeight="1" x14ac:dyDescent="0.2"/>
    <row r="466520" ht="12.75" customHeight="1" x14ac:dyDescent="0.2"/>
    <row r="466524" ht="12.75" customHeight="1" x14ac:dyDescent="0.2"/>
    <row r="466528" ht="12.75" customHeight="1" x14ac:dyDescent="0.2"/>
    <row r="466532" ht="12.75" customHeight="1" x14ac:dyDescent="0.2"/>
    <row r="466536" ht="12.75" customHeight="1" x14ac:dyDescent="0.2"/>
    <row r="466540" ht="12.75" customHeight="1" x14ac:dyDescent="0.2"/>
    <row r="466544" ht="12.75" customHeight="1" x14ac:dyDescent="0.2"/>
    <row r="466548" ht="12.75" customHeight="1" x14ac:dyDescent="0.2"/>
    <row r="466552" ht="12.75" customHeight="1" x14ac:dyDescent="0.2"/>
    <row r="466556" ht="12.75" customHeight="1" x14ac:dyDescent="0.2"/>
    <row r="466560" ht="12.75" customHeight="1" x14ac:dyDescent="0.2"/>
    <row r="466564" ht="12.75" customHeight="1" x14ac:dyDescent="0.2"/>
    <row r="466568" ht="12.75" customHeight="1" x14ac:dyDescent="0.2"/>
    <row r="466572" ht="12.75" customHeight="1" x14ac:dyDescent="0.2"/>
    <row r="466576" ht="12.75" customHeight="1" x14ac:dyDescent="0.2"/>
    <row r="466580" ht="12.75" customHeight="1" x14ac:dyDescent="0.2"/>
    <row r="466584" ht="12.75" customHeight="1" x14ac:dyDescent="0.2"/>
    <row r="466588" ht="12.75" customHeight="1" x14ac:dyDescent="0.2"/>
    <row r="466592" ht="12.75" customHeight="1" x14ac:dyDescent="0.2"/>
    <row r="466596" ht="12.75" customHeight="1" x14ac:dyDescent="0.2"/>
    <row r="466600" ht="12.75" customHeight="1" x14ac:dyDescent="0.2"/>
    <row r="466604" ht="12.75" customHeight="1" x14ac:dyDescent="0.2"/>
    <row r="466608" ht="12.75" customHeight="1" x14ac:dyDescent="0.2"/>
    <row r="466612" ht="12.75" customHeight="1" x14ac:dyDescent="0.2"/>
    <row r="466616" ht="12.75" customHeight="1" x14ac:dyDescent="0.2"/>
    <row r="466620" ht="12.75" customHeight="1" x14ac:dyDescent="0.2"/>
    <row r="466624" ht="12.75" customHeight="1" x14ac:dyDescent="0.2"/>
    <row r="466628" ht="12.75" customHeight="1" x14ac:dyDescent="0.2"/>
    <row r="466632" ht="12.75" customHeight="1" x14ac:dyDescent="0.2"/>
    <row r="466636" ht="12.75" customHeight="1" x14ac:dyDescent="0.2"/>
    <row r="466640" ht="12.75" customHeight="1" x14ac:dyDescent="0.2"/>
    <row r="466644" ht="12.75" customHeight="1" x14ac:dyDescent="0.2"/>
    <row r="466648" ht="12.75" customHeight="1" x14ac:dyDescent="0.2"/>
    <row r="466652" ht="12.75" customHeight="1" x14ac:dyDescent="0.2"/>
    <row r="466656" ht="12.75" customHeight="1" x14ac:dyDescent="0.2"/>
    <row r="466660" ht="12.75" customHeight="1" x14ac:dyDescent="0.2"/>
    <row r="466664" ht="12.75" customHeight="1" x14ac:dyDescent="0.2"/>
    <row r="466668" ht="12.75" customHeight="1" x14ac:dyDescent="0.2"/>
    <row r="466672" ht="12.75" customHeight="1" x14ac:dyDescent="0.2"/>
    <row r="466676" ht="12.75" customHeight="1" x14ac:dyDescent="0.2"/>
    <row r="466680" ht="12.75" customHeight="1" x14ac:dyDescent="0.2"/>
    <row r="466684" ht="12.75" customHeight="1" x14ac:dyDescent="0.2"/>
    <row r="466688" ht="12.75" customHeight="1" x14ac:dyDescent="0.2"/>
    <row r="466692" ht="12.75" customHeight="1" x14ac:dyDescent="0.2"/>
    <row r="466696" ht="12.75" customHeight="1" x14ac:dyDescent="0.2"/>
    <row r="466700" ht="12.75" customHeight="1" x14ac:dyDescent="0.2"/>
    <row r="466704" ht="12.75" customHeight="1" x14ac:dyDescent="0.2"/>
    <row r="466708" ht="12.75" customHeight="1" x14ac:dyDescent="0.2"/>
    <row r="466712" ht="12.75" customHeight="1" x14ac:dyDescent="0.2"/>
    <row r="466716" ht="12.75" customHeight="1" x14ac:dyDescent="0.2"/>
    <row r="466720" ht="12.75" customHeight="1" x14ac:dyDescent="0.2"/>
    <row r="466724" ht="12.75" customHeight="1" x14ac:dyDescent="0.2"/>
    <row r="466728" ht="12.75" customHeight="1" x14ac:dyDescent="0.2"/>
    <row r="466732" ht="12.75" customHeight="1" x14ac:dyDescent="0.2"/>
    <row r="466736" ht="12.75" customHeight="1" x14ac:dyDescent="0.2"/>
    <row r="466740" ht="12.75" customHeight="1" x14ac:dyDescent="0.2"/>
    <row r="466744" ht="12.75" customHeight="1" x14ac:dyDescent="0.2"/>
    <row r="466748" ht="12.75" customHeight="1" x14ac:dyDescent="0.2"/>
    <row r="466752" ht="12.75" customHeight="1" x14ac:dyDescent="0.2"/>
    <row r="466756" ht="12.75" customHeight="1" x14ac:dyDescent="0.2"/>
    <row r="466760" ht="12.75" customHeight="1" x14ac:dyDescent="0.2"/>
    <row r="466764" ht="12.75" customHeight="1" x14ac:dyDescent="0.2"/>
    <row r="466768" ht="12.75" customHeight="1" x14ac:dyDescent="0.2"/>
    <row r="466772" ht="12.75" customHeight="1" x14ac:dyDescent="0.2"/>
    <row r="466776" ht="12.75" customHeight="1" x14ac:dyDescent="0.2"/>
    <row r="466780" ht="12.75" customHeight="1" x14ac:dyDescent="0.2"/>
    <row r="466784" ht="12.75" customHeight="1" x14ac:dyDescent="0.2"/>
    <row r="466788" ht="12.75" customHeight="1" x14ac:dyDescent="0.2"/>
    <row r="466792" ht="12.75" customHeight="1" x14ac:dyDescent="0.2"/>
    <row r="466796" ht="12.75" customHeight="1" x14ac:dyDescent="0.2"/>
    <row r="466800" ht="12.75" customHeight="1" x14ac:dyDescent="0.2"/>
    <row r="466804" ht="12.75" customHeight="1" x14ac:dyDescent="0.2"/>
    <row r="466808" ht="12.75" customHeight="1" x14ac:dyDescent="0.2"/>
    <row r="466812" ht="12.75" customHeight="1" x14ac:dyDescent="0.2"/>
    <row r="466816" ht="12.75" customHeight="1" x14ac:dyDescent="0.2"/>
    <row r="466820" ht="12.75" customHeight="1" x14ac:dyDescent="0.2"/>
    <row r="466824" ht="12.75" customHeight="1" x14ac:dyDescent="0.2"/>
    <row r="466828" ht="12.75" customHeight="1" x14ac:dyDescent="0.2"/>
    <row r="466832" ht="12.75" customHeight="1" x14ac:dyDescent="0.2"/>
    <row r="466836" ht="12.75" customHeight="1" x14ac:dyDescent="0.2"/>
    <row r="466840" ht="12.75" customHeight="1" x14ac:dyDescent="0.2"/>
    <row r="466844" ht="12.75" customHeight="1" x14ac:dyDescent="0.2"/>
    <row r="466848" ht="12.75" customHeight="1" x14ac:dyDescent="0.2"/>
    <row r="466852" ht="12.75" customHeight="1" x14ac:dyDescent="0.2"/>
    <row r="466856" ht="12.75" customHeight="1" x14ac:dyDescent="0.2"/>
    <row r="466860" ht="12.75" customHeight="1" x14ac:dyDescent="0.2"/>
    <row r="466864" ht="12.75" customHeight="1" x14ac:dyDescent="0.2"/>
    <row r="466868" ht="12.75" customHeight="1" x14ac:dyDescent="0.2"/>
    <row r="466872" ht="12.75" customHeight="1" x14ac:dyDescent="0.2"/>
    <row r="466876" ht="12.75" customHeight="1" x14ac:dyDescent="0.2"/>
    <row r="466880" ht="12.75" customHeight="1" x14ac:dyDescent="0.2"/>
    <row r="466884" ht="12.75" customHeight="1" x14ac:dyDescent="0.2"/>
    <row r="466888" ht="12.75" customHeight="1" x14ac:dyDescent="0.2"/>
    <row r="466892" ht="12.75" customHeight="1" x14ac:dyDescent="0.2"/>
    <row r="466896" ht="12.75" customHeight="1" x14ac:dyDescent="0.2"/>
    <row r="466900" ht="12.75" customHeight="1" x14ac:dyDescent="0.2"/>
    <row r="466904" ht="12.75" customHeight="1" x14ac:dyDescent="0.2"/>
    <row r="466908" ht="12.75" customHeight="1" x14ac:dyDescent="0.2"/>
    <row r="466912" ht="12.75" customHeight="1" x14ac:dyDescent="0.2"/>
    <row r="466916" ht="12.75" customHeight="1" x14ac:dyDescent="0.2"/>
    <row r="466920" ht="12.75" customHeight="1" x14ac:dyDescent="0.2"/>
    <row r="466924" ht="12.75" customHeight="1" x14ac:dyDescent="0.2"/>
    <row r="466928" ht="12.75" customHeight="1" x14ac:dyDescent="0.2"/>
    <row r="466932" ht="12.75" customHeight="1" x14ac:dyDescent="0.2"/>
    <row r="466936" ht="12.75" customHeight="1" x14ac:dyDescent="0.2"/>
    <row r="466940" ht="12.75" customHeight="1" x14ac:dyDescent="0.2"/>
    <row r="466944" ht="12.75" customHeight="1" x14ac:dyDescent="0.2"/>
    <row r="466948" ht="12.75" customHeight="1" x14ac:dyDescent="0.2"/>
    <row r="466952" ht="12.75" customHeight="1" x14ac:dyDescent="0.2"/>
    <row r="466956" ht="12.75" customHeight="1" x14ac:dyDescent="0.2"/>
    <row r="466960" ht="12.75" customHeight="1" x14ac:dyDescent="0.2"/>
    <row r="466964" ht="12.75" customHeight="1" x14ac:dyDescent="0.2"/>
    <row r="466968" ht="12.75" customHeight="1" x14ac:dyDescent="0.2"/>
    <row r="466972" ht="12.75" customHeight="1" x14ac:dyDescent="0.2"/>
    <row r="466976" ht="12.75" customHeight="1" x14ac:dyDescent="0.2"/>
    <row r="466980" ht="12.75" customHeight="1" x14ac:dyDescent="0.2"/>
    <row r="466984" ht="12.75" customHeight="1" x14ac:dyDescent="0.2"/>
    <row r="466988" ht="12.75" customHeight="1" x14ac:dyDescent="0.2"/>
    <row r="466992" ht="12.75" customHeight="1" x14ac:dyDescent="0.2"/>
    <row r="466996" ht="12.75" customHeight="1" x14ac:dyDescent="0.2"/>
    <row r="467000" ht="12.75" customHeight="1" x14ac:dyDescent="0.2"/>
    <row r="467004" ht="12.75" customHeight="1" x14ac:dyDescent="0.2"/>
    <row r="467008" ht="12.75" customHeight="1" x14ac:dyDescent="0.2"/>
    <row r="467012" ht="12.75" customHeight="1" x14ac:dyDescent="0.2"/>
    <row r="467016" ht="12.75" customHeight="1" x14ac:dyDescent="0.2"/>
    <row r="467020" ht="12.75" customHeight="1" x14ac:dyDescent="0.2"/>
    <row r="467024" ht="12.75" customHeight="1" x14ac:dyDescent="0.2"/>
    <row r="467028" ht="12.75" customHeight="1" x14ac:dyDescent="0.2"/>
    <row r="467032" ht="12.75" customHeight="1" x14ac:dyDescent="0.2"/>
    <row r="467036" ht="12.75" customHeight="1" x14ac:dyDescent="0.2"/>
    <row r="467040" ht="12.75" customHeight="1" x14ac:dyDescent="0.2"/>
    <row r="467044" ht="12.75" customHeight="1" x14ac:dyDescent="0.2"/>
    <row r="467048" ht="12.75" customHeight="1" x14ac:dyDescent="0.2"/>
    <row r="467052" ht="12.75" customHeight="1" x14ac:dyDescent="0.2"/>
    <row r="467056" ht="12.75" customHeight="1" x14ac:dyDescent="0.2"/>
    <row r="467060" ht="12.75" customHeight="1" x14ac:dyDescent="0.2"/>
    <row r="467064" ht="12.75" customHeight="1" x14ac:dyDescent="0.2"/>
    <row r="467068" ht="12.75" customHeight="1" x14ac:dyDescent="0.2"/>
    <row r="467072" ht="12.75" customHeight="1" x14ac:dyDescent="0.2"/>
    <row r="467076" ht="12.75" customHeight="1" x14ac:dyDescent="0.2"/>
    <row r="467080" ht="12.75" customHeight="1" x14ac:dyDescent="0.2"/>
    <row r="467084" ht="12.75" customHeight="1" x14ac:dyDescent="0.2"/>
    <row r="467088" ht="12.75" customHeight="1" x14ac:dyDescent="0.2"/>
    <row r="467092" ht="12.75" customHeight="1" x14ac:dyDescent="0.2"/>
    <row r="467096" ht="12.75" customHeight="1" x14ac:dyDescent="0.2"/>
    <row r="467100" ht="12.75" customHeight="1" x14ac:dyDescent="0.2"/>
    <row r="467104" ht="12.75" customHeight="1" x14ac:dyDescent="0.2"/>
    <row r="467108" ht="12.75" customHeight="1" x14ac:dyDescent="0.2"/>
    <row r="467112" ht="12.75" customHeight="1" x14ac:dyDescent="0.2"/>
    <row r="467116" ht="12.75" customHeight="1" x14ac:dyDescent="0.2"/>
    <row r="467120" ht="12.75" customHeight="1" x14ac:dyDescent="0.2"/>
    <row r="467124" ht="12.75" customHeight="1" x14ac:dyDescent="0.2"/>
    <row r="467128" ht="12.75" customHeight="1" x14ac:dyDescent="0.2"/>
    <row r="467132" ht="12.75" customHeight="1" x14ac:dyDescent="0.2"/>
    <row r="467136" ht="12.75" customHeight="1" x14ac:dyDescent="0.2"/>
    <row r="467140" ht="12.75" customHeight="1" x14ac:dyDescent="0.2"/>
    <row r="467144" ht="12.75" customHeight="1" x14ac:dyDescent="0.2"/>
    <row r="467148" ht="12.75" customHeight="1" x14ac:dyDescent="0.2"/>
    <row r="467152" ht="12.75" customHeight="1" x14ac:dyDescent="0.2"/>
    <row r="467156" ht="12.75" customHeight="1" x14ac:dyDescent="0.2"/>
    <row r="467160" ht="12.75" customHeight="1" x14ac:dyDescent="0.2"/>
    <row r="467164" ht="12.75" customHeight="1" x14ac:dyDescent="0.2"/>
    <row r="467168" ht="12.75" customHeight="1" x14ac:dyDescent="0.2"/>
    <row r="467172" ht="12.75" customHeight="1" x14ac:dyDescent="0.2"/>
    <row r="467176" ht="12.75" customHeight="1" x14ac:dyDescent="0.2"/>
    <row r="467180" ht="12.75" customHeight="1" x14ac:dyDescent="0.2"/>
    <row r="467184" ht="12.75" customHeight="1" x14ac:dyDescent="0.2"/>
    <row r="467188" ht="12.75" customHeight="1" x14ac:dyDescent="0.2"/>
    <row r="467192" ht="12.75" customHeight="1" x14ac:dyDescent="0.2"/>
    <row r="467196" ht="12.75" customHeight="1" x14ac:dyDescent="0.2"/>
    <row r="467200" ht="12.75" customHeight="1" x14ac:dyDescent="0.2"/>
    <row r="467204" ht="12.75" customHeight="1" x14ac:dyDescent="0.2"/>
    <row r="467208" ht="12.75" customHeight="1" x14ac:dyDescent="0.2"/>
    <row r="467212" ht="12.75" customHeight="1" x14ac:dyDescent="0.2"/>
    <row r="467216" ht="12.75" customHeight="1" x14ac:dyDescent="0.2"/>
    <row r="467220" ht="12.75" customHeight="1" x14ac:dyDescent="0.2"/>
    <row r="467224" ht="12.75" customHeight="1" x14ac:dyDescent="0.2"/>
    <row r="467228" ht="12.75" customHeight="1" x14ac:dyDescent="0.2"/>
    <row r="467232" ht="12.75" customHeight="1" x14ac:dyDescent="0.2"/>
    <row r="467236" ht="12.75" customHeight="1" x14ac:dyDescent="0.2"/>
    <row r="467240" ht="12.75" customHeight="1" x14ac:dyDescent="0.2"/>
    <row r="467244" ht="12.75" customHeight="1" x14ac:dyDescent="0.2"/>
    <row r="467248" ht="12.75" customHeight="1" x14ac:dyDescent="0.2"/>
    <row r="467252" ht="12.75" customHeight="1" x14ac:dyDescent="0.2"/>
    <row r="467256" ht="12.75" customHeight="1" x14ac:dyDescent="0.2"/>
    <row r="467260" ht="12.75" customHeight="1" x14ac:dyDescent="0.2"/>
    <row r="467264" ht="12.75" customHeight="1" x14ac:dyDescent="0.2"/>
    <row r="467268" ht="12.75" customHeight="1" x14ac:dyDescent="0.2"/>
    <row r="467272" ht="12.75" customHeight="1" x14ac:dyDescent="0.2"/>
    <row r="467276" ht="12.75" customHeight="1" x14ac:dyDescent="0.2"/>
    <row r="467280" ht="12.75" customHeight="1" x14ac:dyDescent="0.2"/>
    <row r="467284" ht="12.75" customHeight="1" x14ac:dyDescent="0.2"/>
    <row r="467288" ht="12.75" customHeight="1" x14ac:dyDescent="0.2"/>
    <row r="467292" ht="12.75" customHeight="1" x14ac:dyDescent="0.2"/>
    <row r="467296" ht="12.75" customHeight="1" x14ac:dyDescent="0.2"/>
    <row r="467300" ht="12.75" customHeight="1" x14ac:dyDescent="0.2"/>
    <row r="467304" ht="12.75" customHeight="1" x14ac:dyDescent="0.2"/>
    <row r="467308" ht="12.75" customHeight="1" x14ac:dyDescent="0.2"/>
    <row r="467312" ht="12.75" customHeight="1" x14ac:dyDescent="0.2"/>
    <row r="467316" ht="12.75" customHeight="1" x14ac:dyDescent="0.2"/>
    <row r="467320" ht="12.75" customHeight="1" x14ac:dyDescent="0.2"/>
    <row r="467324" ht="12.75" customHeight="1" x14ac:dyDescent="0.2"/>
    <row r="467328" ht="12.75" customHeight="1" x14ac:dyDescent="0.2"/>
    <row r="467332" ht="12.75" customHeight="1" x14ac:dyDescent="0.2"/>
    <row r="467336" ht="12.75" customHeight="1" x14ac:dyDescent="0.2"/>
    <row r="467340" ht="12.75" customHeight="1" x14ac:dyDescent="0.2"/>
    <row r="467344" ht="12.75" customHeight="1" x14ac:dyDescent="0.2"/>
    <row r="467348" ht="12.75" customHeight="1" x14ac:dyDescent="0.2"/>
    <row r="467352" ht="12.75" customHeight="1" x14ac:dyDescent="0.2"/>
    <row r="467356" ht="12.75" customHeight="1" x14ac:dyDescent="0.2"/>
    <row r="467360" ht="12.75" customHeight="1" x14ac:dyDescent="0.2"/>
    <row r="467364" ht="12.75" customHeight="1" x14ac:dyDescent="0.2"/>
    <row r="467368" ht="12.75" customHeight="1" x14ac:dyDescent="0.2"/>
    <row r="467372" ht="12.75" customHeight="1" x14ac:dyDescent="0.2"/>
    <row r="467376" ht="12.75" customHeight="1" x14ac:dyDescent="0.2"/>
    <row r="467380" ht="12.75" customHeight="1" x14ac:dyDescent="0.2"/>
    <row r="467384" ht="12.75" customHeight="1" x14ac:dyDescent="0.2"/>
    <row r="467388" ht="12.75" customHeight="1" x14ac:dyDescent="0.2"/>
    <row r="467392" ht="12.75" customHeight="1" x14ac:dyDescent="0.2"/>
    <row r="467396" ht="12.75" customHeight="1" x14ac:dyDescent="0.2"/>
    <row r="467400" ht="12.75" customHeight="1" x14ac:dyDescent="0.2"/>
    <row r="467404" ht="12.75" customHeight="1" x14ac:dyDescent="0.2"/>
    <row r="467408" ht="12.75" customHeight="1" x14ac:dyDescent="0.2"/>
    <row r="467412" ht="12.75" customHeight="1" x14ac:dyDescent="0.2"/>
    <row r="467416" ht="12.75" customHeight="1" x14ac:dyDescent="0.2"/>
    <row r="467420" ht="12.75" customHeight="1" x14ac:dyDescent="0.2"/>
    <row r="467424" ht="12.75" customHeight="1" x14ac:dyDescent="0.2"/>
    <row r="467428" ht="12.75" customHeight="1" x14ac:dyDescent="0.2"/>
    <row r="467432" ht="12.75" customHeight="1" x14ac:dyDescent="0.2"/>
    <row r="467436" ht="12.75" customHeight="1" x14ac:dyDescent="0.2"/>
    <row r="467440" ht="12.75" customHeight="1" x14ac:dyDescent="0.2"/>
    <row r="467444" ht="12.75" customHeight="1" x14ac:dyDescent="0.2"/>
    <row r="467448" ht="12.75" customHeight="1" x14ac:dyDescent="0.2"/>
    <row r="467452" ht="12.75" customHeight="1" x14ac:dyDescent="0.2"/>
    <row r="467456" ht="12.75" customHeight="1" x14ac:dyDescent="0.2"/>
    <row r="467460" ht="12.75" customHeight="1" x14ac:dyDescent="0.2"/>
    <row r="467464" ht="12.75" customHeight="1" x14ac:dyDescent="0.2"/>
    <row r="467468" ht="12.75" customHeight="1" x14ac:dyDescent="0.2"/>
    <row r="467472" ht="12.75" customHeight="1" x14ac:dyDescent="0.2"/>
    <row r="467476" ht="12.75" customHeight="1" x14ac:dyDescent="0.2"/>
    <row r="467480" ht="12.75" customHeight="1" x14ac:dyDescent="0.2"/>
    <row r="467484" ht="12.75" customHeight="1" x14ac:dyDescent="0.2"/>
    <row r="467488" ht="12.75" customHeight="1" x14ac:dyDescent="0.2"/>
    <row r="467492" ht="12.75" customHeight="1" x14ac:dyDescent="0.2"/>
    <row r="467496" ht="12.75" customHeight="1" x14ac:dyDescent="0.2"/>
    <row r="467500" ht="12.75" customHeight="1" x14ac:dyDescent="0.2"/>
    <row r="467504" ht="12.75" customHeight="1" x14ac:dyDescent="0.2"/>
    <row r="467508" ht="12.75" customHeight="1" x14ac:dyDescent="0.2"/>
    <row r="467512" ht="12.75" customHeight="1" x14ac:dyDescent="0.2"/>
    <row r="467516" ht="12.75" customHeight="1" x14ac:dyDescent="0.2"/>
    <row r="467520" ht="12.75" customHeight="1" x14ac:dyDescent="0.2"/>
    <row r="467524" ht="12.75" customHeight="1" x14ac:dyDescent="0.2"/>
    <row r="467528" ht="12.75" customHeight="1" x14ac:dyDescent="0.2"/>
    <row r="467532" ht="12.75" customHeight="1" x14ac:dyDescent="0.2"/>
    <row r="467536" ht="12.75" customHeight="1" x14ac:dyDescent="0.2"/>
    <row r="467540" ht="12.75" customHeight="1" x14ac:dyDescent="0.2"/>
    <row r="467544" ht="12.75" customHeight="1" x14ac:dyDescent="0.2"/>
    <row r="467548" ht="12.75" customHeight="1" x14ac:dyDescent="0.2"/>
    <row r="467552" ht="12.75" customHeight="1" x14ac:dyDescent="0.2"/>
    <row r="467556" ht="12.75" customHeight="1" x14ac:dyDescent="0.2"/>
    <row r="467560" ht="12.75" customHeight="1" x14ac:dyDescent="0.2"/>
    <row r="467564" ht="12.75" customHeight="1" x14ac:dyDescent="0.2"/>
    <row r="467568" ht="12.75" customHeight="1" x14ac:dyDescent="0.2"/>
    <row r="467572" ht="12.75" customHeight="1" x14ac:dyDescent="0.2"/>
    <row r="467576" ht="12.75" customHeight="1" x14ac:dyDescent="0.2"/>
    <row r="467580" ht="12.75" customHeight="1" x14ac:dyDescent="0.2"/>
    <row r="467584" ht="12.75" customHeight="1" x14ac:dyDescent="0.2"/>
    <row r="467588" ht="12.75" customHeight="1" x14ac:dyDescent="0.2"/>
    <row r="467592" ht="12.75" customHeight="1" x14ac:dyDescent="0.2"/>
    <row r="467596" ht="12.75" customHeight="1" x14ac:dyDescent="0.2"/>
    <row r="467600" ht="12.75" customHeight="1" x14ac:dyDescent="0.2"/>
    <row r="467604" ht="12.75" customHeight="1" x14ac:dyDescent="0.2"/>
    <row r="467608" ht="12.75" customHeight="1" x14ac:dyDescent="0.2"/>
    <row r="467612" ht="12.75" customHeight="1" x14ac:dyDescent="0.2"/>
    <row r="467616" ht="12.75" customHeight="1" x14ac:dyDescent="0.2"/>
    <row r="467620" ht="12.75" customHeight="1" x14ac:dyDescent="0.2"/>
    <row r="467624" ht="12.75" customHeight="1" x14ac:dyDescent="0.2"/>
    <row r="467628" ht="12.75" customHeight="1" x14ac:dyDescent="0.2"/>
    <row r="467632" ht="12.75" customHeight="1" x14ac:dyDescent="0.2"/>
    <row r="467636" ht="12.75" customHeight="1" x14ac:dyDescent="0.2"/>
    <row r="467640" ht="12.75" customHeight="1" x14ac:dyDescent="0.2"/>
    <row r="467644" ht="12.75" customHeight="1" x14ac:dyDescent="0.2"/>
    <row r="467648" ht="12.75" customHeight="1" x14ac:dyDescent="0.2"/>
    <row r="467652" ht="12.75" customHeight="1" x14ac:dyDescent="0.2"/>
    <row r="467656" ht="12.75" customHeight="1" x14ac:dyDescent="0.2"/>
    <row r="467660" ht="12.75" customHeight="1" x14ac:dyDescent="0.2"/>
    <row r="467664" ht="12.75" customHeight="1" x14ac:dyDescent="0.2"/>
    <row r="467668" ht="12.75" customHeight="1" x14ac:dyDescent="0.2"/>
    <row r="467672" ht="12.75" customHeight="1" x14ac:dyDescent="0.2"/>
    <row r="467676" ht="12.75" customHeight="1" x14ac:dyDescent="0.2"/>
    <row r="467680" ht="12.75" customHeight="1" x14ac:dyDescent="0.2"/>
    <row r="467684" ht="12.75" customHeight="1" x14ac:dyDescent="0.2"/>
    <row r="467688" ht="12.75" customHeight="1" x14ac:dyDescent="0.2"/>
    <row r="467692" ht="12.75" customHeight="1" x14ac:dyDescent="0.2"/>
    <row r="467696" ht="12.75" customHeight="1" x14ac:dyDescent="0.2"/>
    <row r="467700" ht="12.75" customHeight="1" x14ac:dyDescent="0.2"/>
    <row r="467704" ht="12.75" customHeight="1" x14ac:dyDescent="0.2"/>
    <row r="467708" ht="12.75" customHeight="1" x14ac:dyDescent="0.2"/>
    <row r="467712" ht="12.75" customHeight="1" x14ac:dyDescent="0.2"/>
    <row r="467716" ht="12.75" customHeight="1" x14ac:dyDescent="0.2"/>
    <row r="467720" ht="12.75" customHeight="1" x14ac:dyDescent="0.2"/>
    <row r="467724" ht="12.75" customHeight="1" x14ac:dyDescent="0.2"/>
    <row r="467728" ht="12.75" customHeight="1" x14ac:dyDescent="0.2"/>
    <row r="467732" ht="12.75" customHeight="1" x14ac:dyDescent="0.2"/>
    <row r="467736" ht="12.75" customHeight="1" x14ac:dyDescent="0.2"/>
    <row r="467740" ht="12.75" customHeight="1" x14ac:dyDescent="0.2"/>
    <row r="467744" ht="12.75" customHeight="1" x14ac:dyDescent="0.2"/>
    <row r="467748" ht="12.75" customHeight="1" x14ac:dyDescent="0.2"/>
    <row r="467752" ht="12.75" customHeight="1" x14ac:dyDescent="0.2"/>
    <row r="467756" ht="12.75" customHeight="1" x14ac:dyDescent="0.2"/>
    <row r="467760" ht="12.75" customHeight="1" x14ac:dyDescent="0.2"/>
    <row r="467764" ht="12.75" customHeight="1" x14ac:dyDescent="0.2"/>
    <row r="467768" ht="12.75" customHeight="1" x14ac:dyDescent="0.2"/>
    <row r="467772" ht="12.75" customHeight="1" x14ac:dyDescent="0.2"/>
    <row r="467776" ht="12.75" customHeight="1" x14ac:dyDescent="0.2"/>
    <row r="467780" ht="12.75" customHeight="1" x14ac:dyDescent="0.2"/>
    <row r="467784" ht="12.75" customHeight="1" x14ac:dyDescent="0.2"/>
    <row r="467788" ht="12.75" customHeight="1" x14ac:dyDescent="0.2"/>
    <row r="467792" ht="12.75" customHeight="1" x14ac:dyDescent="0.2"/>
    <row r="467796" ht="12.75" customHeight="1" x14ac:dyDescent="0.2"/>
    <row r="467800" ht="12.75" customHeight="1" x14ac:dyDescent="0.2"/>
    <row r="467804" ht="12.75" customHeight="1" x14ac:dyDescent="0.2"/>
    <row r="467808" ht="12.75" customHeight="1" x14ac:dyDescent="0.2"/>
    <row r="467812" ht="12.75" customHeight="1" x14ac:dyDescent="0.2"/>
    <row r="467816" ht="12.75" customHeight="1" x14ac:dyDescent="0.2"/>
    <row r="467820" ht="12.75" customHeight="1" x14ac:dyDescent="0.2"/>
    <row r="467824" ht="12.75" customHeight="1" x14ac:dyDescent="0.2"/>
    <row r="467828" ht="12.75" customHeight="1" x14ac:dyDescent="0.2"/>
    <row r="467832" ht="12.75" customHeight="1" x14ac:dyDescent="0.2"/>
    <row r="467836" ht="12.75" customHeight="1" x14ac:dyDescent="0.2"/>
    <row r="467840" ht="12.75" customHeight="1" x14ac:dyDescent="0.2"/>
    <row r="467844" ht="12.75" customHeight="1" x14ac:dyDescent="0.2"/>
    <row r="467848" ht="12.75" customHeight="1" x14ac:dyDescent="0.2"/>
    <row r="467852" ht="12.75" customHeight="1" x14ac:dyDescent="0.2"/>
    <row r="467856" ht="12.75" customHeight="1" x14ac:dyDescent="0.2"/>
    <row r="467860" ht="12.75" customHeight="1" x14ac:dyDescent="0.2"/>
    <row r="467864" ht="12.75" customHeight="1" x14ac:dyDescent="0.2"/>
    <row r="467868" ht="12.75" customHeight="1" x14ac:dyDescent="0.2"/>
    <row r="467872" ht="12.75" customHeight="1" x14ac:dyDescent="0.2"/>
    <row r="467876" ht="12.75" customHeight="1" x14ac:dyDescent="0.2"/>
    <row r="467880" ht="12.75" customHeight="1" x14ac:dyDescent="0.2"/>
    <row r="467884" ht="12.75" customHeight="1" x14ac:dyDescent="0.2"/>
    <row r="467888" ht="12.75" customHeight="1" x14ac:dyDescent="0.2"/>
    <row r="467892" ht="12.75" customHeight="1" x14ac:dyDescent="0.2"/>
    <row r="467896" ht="12.75" customHeight="1" x14ac:dyDescent="0.2"/>
    <row r="467900" ht="12.75" customHeight="1" x14ac:dyDescent="0.2"/>
    <row r="467904" ht="12.75" customHeight="1" x14ac:dyDescent="0.2"/>
    <row r="467908" ht="12.75" customHeight="1" x14ac:dyDescent="0.2"/>
    <row r="467912" ht="12.75" customHeight="1" x14ac:dyDescent="0.2"/>
    <row r="467916" ht="12.75" customHeight="1" x14ac:dyDescent="0.2"/>
    <row r="467920" ht="12.75" customHeight="1" x14ac:dyDescent="0.2"/>
    <row r="467924" ht="12.75" customHeight="1" x14ac:dyDescent="0.2"/>
    <row r="467928" ht="12.75" customHeight="1" x14ac:dyDescent="0.2"/>
    <row r="467932" ht="12.75" customHeight="1" x14ac:dyDescent="0.2"/>
    <row r="467936" ht="12.75" customHeight="1" x14ac:dyDescent="0.2"/>
    <row r="467940" ht="12.75" customHeight="1" x14ac:dyDescent="0.2"/>
    <row r="467944" ht="12.75" customHeight="1" x14ac:dyDescent="0.2"/>
    <row r="467948" ht="12.75" customHeight="1" x14ac:dyDescent="0.2"/>
    <row r="467952" ht="12.75" customHeight="1" x14ac:dyDescent="0.2"/>
    <row r="467956" ht="12.75" customHeight="1" x14ac:dyDescent="0.2"/>
    <row r="467960" ht="12.75" customHeight="1" x14ac:dyDescent="0.2"/>
    <row r="467964" ht="12.75" customHeight="1" x14ac:dyDescent="0.2"/>
    <row r="467968" ht="12.75" customHeight="1" x14ac:dyDescent="0.2"/>
    <row r="467972" ht="12.75" customHeight="1" x14ac:dyDescent="0.2"/>
    <row r="467976" ht="12.75" customHeight="1" x14ac:dyDescent="0.2"/>
    <row r="467980" ht="12.75" customHeight="1" x14ac:dyDescent="0.2"/>
    <row r="467984" ht="12.75" customHeight="1" x14ac:dyDescent="0.2"/>
    <row r="467988" ht="12.75" customHeight="1" x14ac:dyDescent="0.2"/>
    <row r="467992" ht="12.75" customHeight="1" x14ac:dyDescent="0.2"/>
    <row r="467996" ht="12.75" customHeight="1" x14ac:dyDescent="0.2"/>
    <row r="468000" ht="12.75" customHeight="1" x14ac:dyDescent="0.2"/>
    <row r="468004" ht="12.75" customHeight="1" x14ac:dyDescent="0.2"/>
    <row r="468008" ht="12.75" customHeight="1" x14ac:dyDescent="0.2"/>
    <row r="468012" ht="12.75" customHeight="1" x14ac:dyDescent="0.2"/>
    <row r="468016" ht="12.75" customHeight="1" x14ac:dyDescent="0.2"/>
    <row r="468020" ht="12.75" customHeight="1" x14ac:dyDescent="0.2"/>
    <row r="468024" ht="12.75" customHeight="1" x14ac:dyDescent="0.2"/>
    <row r="468028" ht="12.75" customHeight="1" x14ac:dyDescent="0.2"/>
    <row r="468032" ht="12.75" customHeight="1" x14ac:dyDescent="0.2"/>
    <row r="468036" ht="12.75" customHeight="1" x14ac:dyDescent="0.2"/>
    <row r="468040" ht="12.75" customHeight="1" x14ac:dyDescent="0.2"/>
    <row r="468044" ht="12.75" customHeight="1" x14ac:dyDescent="0.2"/>
    <row r="468048" ht="12.75" customHeight="1" x14ac:dyDescent="0.2"/>
    <row r="468052" ht="12.75" customHeight="1" x14ac:dyDescent="0.2"/>
    <row r="468056" ht="12.75" customHeight="1" x14ac:dyDescent="0.2"/>
    <row r="468060" ht="12.75" customHeight="1" x14ac:dyDescent="0.2"/>
    <row r="468064" ht="12.75" customHeight="1" x14ac:dyDescent="0.2"/>
    <row r="468068" ht="12.75" customHeight="1" x14ac:dyDescent="0.2"/>
    <row r="468072" ht="12.75" customHeight="1" x14ac:dyDescent="0.2"/>
    <row r="468076" ht="12.75" customHeight="1" x14ac:dyDescent="0.2"/>
    <row r="468080" ht="12.75" customHeight="1" x14ac:dyDescent="0.2"/>
    <row r="468084" ht="12.75" customHeight="1" x14ac:dyDescent="0.2"/>
    <row r="468088" ht="12.75" customHeight="1" x14ac:dyDescent="0.2"/>
    <row r="468092" ht="12.75" customHeight="1" x14ac:dyDescent="0.2"/>
    <row r="468096" ht="12.75" customHeight="1" x14ac:dyDescent="0.2"/>
    <row r="468100" ht="12.75" customHeight="1" x14ac:dyDescent="0.2"/>
    <row r="468104" ht="12.75" customHeight="1" x14ac:dyDescent="0.2"/>
    <row r="468108" ht="12.75" customHeight="1" x14ac:dyDescent="0.2"/>
    <row r="468112" ht="12.75" customHeight="1" x14ac:dyDescent="0.2"/>
    <row r="468116" ht="12.75" customHeight="1" x14ac:dyDescent="0.2"/>
    <row r="468120" ht="12.75" customHeight="1" x14ac:dyDescent="0.2"/>
    <row r="468124" ht="12.75" customHeight="1" x14ac:dyDescent="0.2"/>
    <row r="468128" ht="12.75" customHeight="1" x14ac:dyDescent="0.2"/>
    <row r="468132" ht="12.75" customHeight="1" x14ac:dyDescent="0.2"/>
    <row r="468136" ht="12.75" customHeight="1" x14ac:dyDescent="0.2"/>
    <row r="468140" ht="12.75" customHeight="1" x14ac:dyDescent="0.2"/>
    <row r="468144" ht="12.75" customHeight="1" x14ac:dyDescent="0.2"/>
    <row r="468148" ht="12.75" customHeight="1" x14ac:dyDescent="0.2"/>
    <row r="468152" ht="12.75" customHeight="1" x14ac:dyDescent="0.2"/>
    <row r="468156" ht="12.75" customHeight="1" x14ac:dyDescent="0.2"/>
    <row r="468160" ht="12.75" customHeight="1" x14ac:dyDescent="0.2"/>
    <row r="468164" ht="12.75" customHeight="1" x14ac:dyDescent="0.2"/>
    <row r="468168" ht="12.75" customHeight="1" x14ac:dyDescent="0.2"/>
    <row r="468172" ht="12.75" customHeight="1" x14ac:dyDescent="0.2"/>
    <row r="468176" ht="12.75" customHeight="1" x14ac:dyDescent="0.2"/>
    <row r="468180" ht="12.75" customHeight="1" x14ac:dyDescent="0.2"/>
    <row r="468184" ht="12.75" customHeight="1" x14ac:dyDescent="0.2"/>
    <row r="468188" ht="12.75" customHeight="1" x14ac:dyDescent="0.2"/>
    <row r="468192" ht="12.75" customHeight="1" x14ac:dyDescent="0.2"/>
    <row r="468196" ht="12.75" customHeight="1" x14ac:dyDescent="0.2"/>
    <row r="468200" ht="12.75" customHeight="1" x14ac:dyDescent="0.2"/>
    <row r="468204" ht="12.75" customHeight="1" x14ac:dyDescent="0.2"/>
    <row r="468208" ht="12.75" customHeight="1" x14ac:dyDescent="0.2"/>
    <row r="468212" ht="12.75" customHeight="1" x14ac:dyDescent="0.2"/>
    <row r="468216" ht="12.75" customHeight="1" x14ac:dyDescent="0.2"/>
    <row r="468220" ht="12.75" customHeight="1" x14ac:dyDescent="0.2"/>
    <row r="468224" ht="12.75" customHeight="1" x14ac:dyDescent="0.2"/>
    <row r="468228" ht="12.75" customHeight="1" x14ac:dyDescent="0.2"/>
    <row r="468232" ht="12.75" customHeight="1" x14ac:dyDescent="0.2"/>
    <row r="468236" ht="12.75" customHeight="1" x14ac:dyDescent="0.2"/>
    <row r="468240" ht="12.75" customHeight="1" x14ac:dyDescent="0.2"/>
    <row r="468244" ht="12.75" customHeight="1" x14ac:dyDescent="0.2"/>
    <row r="468248" ht="12.75" customHeight="1" x14ac:dyDescent="0.2"/>
    <row r="468252" ht="12.75" customHeight="1" x14ac:dyDescent="0.2"/>
    <row r="468256" ht="12.75" customHeight="1" x14ac:dyDescent="0.2"/>
    <row r="468260" ht="12.75" customHeight="1" x14ac:dyDescent="0.2"/>
    <row r="468264" ht="12.75" customHeight="1" x14ac:dyDescent="0.2"/>
    <row r="468268" ht="12.75" customHeight="1" x14ac:dyDescent="0.2"/>
    <row r="468272" ht="12.75" customHeight="1" x14ac:dyDescent="0.2"/>
    <row r="468276" ht="12.75" customHeight="1" x14ac:dyDescent="0.2"/>
    <row r="468280" ht="12.75" customHeight="1" x14ac:dyDescent="0.2"/>
    <row r="468284" ht="12.75" customHeight="1" x14ac:dyDescent="0.2"/>
    <row r="468288" ht="12.75" customHeight="1" x14ac:dyDescent="0.2"/>
    <row r="468292" ht="12.75" customHeight="1" x14ac:dyDescent="0.2"/>
    <row r="468296" ht="12.75" customHeight="1" x14ac:dyDescent="0.2"/>
    <row r="468300" ht="12.75" customHeight="1" x14ac:dyDescent="0.2"/>
    <row r="468304" ht="12.75" customHeight="1" x14ac:dyDescent="0.2"/>
    <row r="468308" ht="12.75" customHeight="1" x14ac:dyDescent="0.2"/>
    <row r="468312" ht="12.75" customHeight="1" x14ac:dyDescent="0.2"/>
    <row r="468316" ht="12.75" customHeight="1" x14ac:dyDescent="0.2"/>
    <row r="468320" ht="12.75" customHeight="1" x14ac:dyDescent="0.2"/>
    <row r="468324" ht="12.75" customHeight="1" x14ac:dyDescent="0.2"/>
    <row r="468328" ht="12.75" customHeight="1" x14ac:dyDescent="0.2"/>
    <row r="468332" ht="12.75" customHeight="1" x14ac:dyDescent="0.2"/>
    <row r="468336" ht="12.75" customHeight="1" x14ac:dyDescent="0.2"/>
    <row r="468340" ht="12.75" customHeight="1" x14ac:dyDescent="0.2"/>
    <row r="468344" ht="12.75" customHeight="1" x14ac:dyDescent="0.2"/>
    <row r="468348" ht="12.75" customHeight="1" x14ac:dyDescent="0.2"/>
    <row r="468352" ht="12.75" customHeight="1" x14ac:dyDescent="0.2"/>
    <row r="468356" ht="12.75" customHeight="1" x14ac:dyDescent="0.2"/>
    <row r="468360" ht="12.75" customHeight="1" x14ac:dyDescent="0.2"/>
    <row r="468364" ht="12.75" customHeight="1" x14ac:dyDescent="0.2"/>
    <row r="468368" ht="12.75" customHeight="1" x14ac:dyDescent="0.2"/>
    <row r="468372" ht="12.75" customHeight="1" x14ac:dyDescent="0.2"/>
    <row r="468376" ht="12.75" customHeight="1" x14ac:dyDescent="0.2"/>
    <row r="468380" ht="12.75" customHeight="1" x14ac:dyDescent="0.2"/>
    <row r="468384" ht="12.75" customHeight="1" x14ac:dyDescent="0.2"/>
    <row r="468388" ht="12.75" customHeight="1" x14ac:dyDescent="0.2"/>
    <row r="468392" ht="12.75" customHeight="1" x14ac:dyDescent="0.2"/>
    <row r="468396" ht="12.75" customHeight="1" x14ac:dyDescent="0.2"/>
    <row r="468400" ht="12.75" customHeight="1" x14ac:dyDescent="0.2"/>
    <row r="468404" ht="12.75" customHeight="1" x14ac:dyDescent="0.2"/>
    <row r="468408" ht="12.75" customHeight="1" x14ac:dyDescent="0.2"/>
    <row r="468412" ht="12.75" customHeight="1" x14ac:dyDescent="0.2"/>
    <row r="468416" ht="12.75" customHeight="1" x14ac:dyDescent="0.2"/>
    <row r="468420" ht="12.75" customHeight="1" x14ac:dyDescent="0.2"/>
    <row r="468424" ht="12.75" customHeight="1" x14ac:dyDescent="0.2"/>
    <row r="468428" ht="12.75" customHeight="1" x14ac:dyDescent="0.2"/>
    <row r="468432" ht="12.75" customHeight="1" x14ac:dyDescent="0.2"/>
    <row r="468436" ht="12.75" customHeight="1" x14ac:dyDescent="0.2"/>
    <row r="468440" ht="12.75" customHeight="1" x14ac:dyDescent="0.2"/>
    <row r="468444" ht="12.75" customHeight="1" x14ac:dyDescent="0.2"/>
    <row r="468448" ht="12.75" customHeight="1" x14ac:dyDescent="0.2"/>
    <row r="468452" ht="12.75" customHeight="1" x14ac:dyDescent="0.2"/>
    <row r="468456" ht="12.75" customHeight="1" x14ac:dyDescent="0.2"/>
    <row r="468460" ht="12.75" customHeight="1" x14ac:dyDescent="0.2"/>
    <row r="468464" ht="12.75" customHeight="1" x14ac:dyDescent="0.2"/>
    <row r="468468" ht="12.75" customHeight="1" x14ac:dyDescent="0.2"/>
    <row r="468472" ht="12.75" customHeight="1" x14ac:dyDescent="0.2"/>
    <row r="468476" ht="12.75" customHeight="1" x14ac:dyDescent="0.2"/>
    <row r="468480" ht="12.75" customHeight="1" x14ac:dyDescent="0.2"/>
    <row r="468484" ht="12.75" customHeight="1" x14ac:dyDescent="0.2"/>
    <row r="468488" ht="12.75" customHeight="1" x14ac:dyDescent="0.2"/>
    <row r="468492" ht="12.75" customHeight="1" x14ac:dyDescent="0.2"/>
    <row r="468496" ht="12.75" customHeight="1" x14ac:dyDescent="0.2"/>
    <row r="468500" ht="12.75" customHeight="1" x14ac:dyDescent="0.2"/>
    <row r="468504" ht="12.75" customHeight="1" x14ac:dyDescent="0.2"/>
    <row r="468508" ht="12.75" customHeight="1" x14ac:dyDescent="0.2"/>
    <row r="468512" ht="12.75" customHeight="1" x14ac:dyDescent="0.2"/>
    <row r="468516" ht="12.75" customHeight="1" x14ac:dyDescent="0.2"/>
    <row r="468520" ht="12.75" customHeight="1" x14ac:dyDescent="0.2"/>
    <row r="468524" ht="12.75" customHeight="1" x14ac:dyDescent="0.2"/>
    <row r="468528" ht="12.75" customHeight="1" x14ac:dyDescent="0.2"/>
    <row r="468532" ht="12.75" customHeight="1" x14ac:dyDescent="0.2"/>
    <row r="468536" ht="12.75" customHeight="1" x14ac:dyDescent="0.2"/>
    <row r="468540" ht="12.75" customHeight="1" x14ac:dyDescent="0.2"/>
    <row r="468544" ht="12.75" customHeight="1" x14ac:dyDescent="0.2"/>
    <row r="468548" ht="12.75" customHeight="1" x14ac:dyDescent="0.2"/>
    <row r="468552" ht="12.75" customHeight="1" x14ac:dyDescent="0.2"/>
    <row r="468556" ht="12.75" customHeight="1" x14ac:dyDescent="0.2"/>
    <row r="468560" ht="12.75" customHeight="1" x14ac:dyDescent="0.2"/>
    <row r="468564" ht="12.75" customHeight="1" x14ac:dyDescent="0.2"/>
    <row r="468568" ht="12.75" customHeight="1" x14ac:dyDescent="0.2"/>
    <row r="468572" ht="12.75" customHeight="1" x14ac:dyDescent="0.2"/>
    <row r="468576" ht="12.75" customHeight="1" x14ac:dyDescent="0.2"/>
    <row r="468580" ht="12.75" customHeight="1" x14ac:dyDescent="0.2"/>
    <row r="468584" ht="12.75" customHeight="1" x14ac:dyDescent="0.2"/>
    <row r="468588" ht="12.75" customHeight="1" x14ac:dyDescent="0.2"/>
    <row r="468592" ht="12.75" customHeight="1" x14ac:dyDescent="0.2"/>
    <row r="468596" ht="12.75" customHeight="1" x14ac:dyDescent="0.2"/>
    <row r="468600" ht="12.75" customHeight="1" x14ac:dyDescent="0.2"/>
    <row r="468604" ht="12.75" customHeight="1" x14ac:dyDescent="0.2"/>
    <row r="468608" ht="12.75" customHeight="1" x14ac:dyDescent="0.2"/>
    <row r="468612" ht="12.75" customHeight="1" x14ac:dyDescent="0.2"/>
    <row r="468616" ht="12.75" customHeight="1" x14ac:dyDescent="0.2"/>
    <row r="468620" ht="12.75" customHeight="1" x14ac:dyDescent="0.2"/>
    <row r="468624" ht="12.75" customHeight="1" x14ac:dyDescent="0.2"/>
    <row r="468628" ht="12.75" customHeight="1" x14ac:dyDescent="0.2"/>
    <row r="468632" ht="12.75" customHeight="1" x14ac:dyDescent="0.2"/>
    <row r="468636" ht="12.75" customHeight="1" x14ac:dyDescent="0.2"/>
    <row r="468640" ht="12.75" customHeight="1" x14ac:dyDescent="0.2"/>
    <row r="468644" ht="12.75" customHeight="1" x14ac:dyDescent="0.2"/>
    <row r="468648" ht="12.75" customHeight="1" x14ac:dyDescent="0.2"/>
    <row r="468652" ht="12.75" customHeight="1" x14ac:dyDescent="0.2"/>
    <row r="468656" ht="12.75" customHeight="1" x14ac:dyDescent="0.2"/>
    <row r="468660" ht="12.75" customHeight="1" x14ac:dyDescent="0.2"/>
    <row r="468664" ht="12.75" customHeight="1" x14ac:dyDescent="0.2"/>
    <row r="468668" ht="12.75" customHeight="1" x14ac:dyDescent="0.2"/>
    <row r="468672" ht="12.75" customHeight="1" x14ac:dyDescent="0.2"/>
    <row r="468676" ht="12.75" customHeight="1" x14ac:dyDescent="0.2"/>
    <row r="468680" ht="12.75" customHeight="1" x14ac:dyDescent="0.2"/>
    <row r="468684" ht="12.75" customHeight="1" x14ac:dyDescent="0.2"/>
    <row r="468688" ht="12.75" customHeight="1" x14ac:dyDescent="0.2"/>
    <row r="468692" ht="12.75" customHeight="1" x14ac:dyDescent="0.2"/>
    <row r="468696" ht="12.75" customHeight="1" x14ac:dyDescent="0.2"/>
    <row r="468700" ht="12.75" customHeight="1" x14ac:dyDescent="0.2"/>
    <row r="468704" ht="12.75" customHeight="1" x14ac:dyDescent="0.2"/>
    <row r="468708" ht="12.75" customHeight="1" x14ac:dyDescent="0.2"/>
    <row r="468712" ht="12.75" customHeight="1" x14ac:dyDescent="0.2"/>
    <row r="468716" ht="12.75" customHeight="1" x14ac:dyDescent="0.2"/>
    <row r="468720" ht="12.75" customHeight="1" x14ac:dyDescent="0.2"/>
    <row r="468724" ht="12.75" customHeight="1" x14ac:dyDescent="0.2"/>
    <row r="468728" ht="12.75" customHeight="1" x14ac:dyDescent="0.2"/>
    <row r="468732" ht="12.75" customHeight="1" x14ac:dyDescent="0.2"/>
    <row r="468736" ht="12.75" customHeight="1" x14ac:dyDescent="0.2"/>
    <row r="468740" ht="12.75" customHeight="1" x14ac:dyDescent="0.2"/>
    <row r="468744" ht="12.75" customHeight="1" x14ac:dyDescent="0.2"/>
    <row r="468748" ht="12.75" customHeight="1" x14ac:dyDescent="0.2"/>
    <row r="468752" ht="12.75" customHeight="1" x14ac:dyDescent="0.2"/>
    <row r="468756" ht="12.75" customHeight="1" x14ac:dyDescent="0.2"/>
    <row r="468760" ht="12.75" customHeight="1" x14ac:dyDescent="0.2"/>
    <row r="468764" ht="12.75" customHeight="1" x14ac:dyDescent="0.2"/>
    <row r="468768" ht="12.75" customHeight="1" x14ac:dyDescent="0.2"/>
    <row r="468772" ht="12.75" customHeight="1" x14ac:dyDescent="0.2"/>
    <row r="468776" ht="12.75" customHeight="1" x14ac:dyDescent="0.2"/>
    <row r="468780" ht="12.75" customHeight="1" x14ac:dyDescent="0.2"/>
    <row r="468784" ht="12.75" customHeight="1" x14ac:dyDescent="0.2"/>
    <row r="468788" ht="12.75" customHeight="1" x14ac:dyDescent="0.2"/>
    <row r="468792" ht="12.75" customHeight="1" x14ac:dyDescent="0.2"/>
    <row r="468796" ht="12.75" customHeight="1" x14ac:dyDescent="0.2"/>
    <row r="468800" ht="12.75" customHeight="1" x14ac:dyDescent="0.2"/>
    <row r="468804" ht="12.75" customHeight="1" x14ac:dyDescent="0.2"/>
    <row r="468808" ht="12.75" customHeight="1" x14ac:dyDescent="0.2"/>
    <row r="468812" ht="12.75" customHeight="1" x14ac:dyDescent="0.2"/>
    <row r="468816" ht="12.75" customHeight="1" x14ac:dyDescent="0.2"/>
    <row r="468820" ht="12.75" customHeight="1" x14ac:dyDescent="0.2"/>
    <row r="468824" ht="12.75" customHeight="1" x14ac:dyDescent="0.2"/>
    <row r="468828" ht="12.75" customHeight="1" x14ac:dyDescent="0.2"/>
    <row r="468832" ht="12.75" customHeight="1" x14ac:dyDescent="0.2"/>
    <row r="468836" ht="12.75" customHeight="1" x14ac:dyDescent="0.2"/>
    <row r="468840" ht="12.75" customHeight="1" x14ac:dyDescent="0.2"/>
    <row r="468844" ht="12.75" customHeight="1" x14ac:dyDescent="0.2"/>
    <row r="468848" ht="12.75" customHeight="1" x14ac:dyDescent="0.2"/>
    <row r="468852" ht="12.75" customHeight="1" x14ac:dyDescent="0.2"/>
    <row r="468856" ht="12.75" customHeight="1" x14ac:dyDescent="0.2"/>
    <row r="468860" ht="12.75" customHeight="1" x14ac:dyDescent="0.2"/>
    <row r="468864" ht="12.75" customHeight="1" x14ac:dyDescent="0.2"/>
    <row r="468868" ht="12.75" customHeight="1" x14ac:dyDescent="0.2"/>
    <row r="468872" ht="12.75" customHeight="1" x14ac:dyDescent="0.2"/>
    <row r="468876" ht="12.75" customHeight="1" x14ac:dyDescent="0.2"/>
    <row r="468880" ht="12.75" customHeight="1" x14ac:dyDescent="0.2"/>
    <row r="468884" ht="12.75" customHeight="1" x14ac:dyDescent="0.2"/>
    <row r="468888" ht="12.75" customHeight="1" x14ac:dyDescent="0.2"/>
    <row r="468892" ht="12.75" customHeight="1" x14ac:dyDescent="0.2"/>
    <row r="468896" ht="12.75" customHeight="1" x14ac:dyDescent="0.2"/>
    <row r="468900" ht="12.75" customHeight="1" x14ac:dyDescent="0.2"/>
    <row r="468904" ht="12.75" customHeight="1" x14ac:dyDescent="0.2"/>
    <row r="468908" ht="12.75" customHeight="1" x14ac:dyDescent="0.2"/>
    <row r="468912" ht="12.75" customHeight="1" x14ac:dyDescent="0.2"/>
    <row r="468916" ht="12.75" customHeight="1" x14ac:dyDescent="0.2"/>
    <row r="468920" ht="12.75" customHeight="1" x14ac:dyDescent="0.2"/>
    <row r="468924" ht="12.75" customHeight="1" x14ac:dyDescent="0.2"/>
    <row r="468928" ht="12.75" customHeight="1" x14ac:dyDescent="0.2"/>
    <row r="468932" ht="12.75" customHeight="1" x14ac:dyDescent="0.2"/>
    <row r="468936" ht="12.75" customHeight="1" x14ac:dyDescent="0.2"/>
    <row r="468940" ht="12.75" customHeight="1" x14ac:dyDescent="0.2"/>
    <row r="468944" ht="12.75" customHeight="1" x14ac:dyDescent="0.2"/>
    <row r="468948" ht="12.75" customHeight="1" x14ac:dyDescent="0.2"/>
    <row r="468952" ht="12.75" customHeight="1" x14ac:dyDescent="0.2"/>
    <row r="468956" ht="12.75" customHeight="1" x14ac:dyDescent="0.2"/>
    <row r="468960" ht="12.75" customHeight="1" x14ac:dyDescent="0.2"/>
    <row r="468964" ht="12.75" customHeight="1" x14ac:dyDescent="0.2"/>
    <row r="468968" ht="12.75" customHeight="1" x14ac:dyDescent="0.2"/>
    <row r="468972" ht="12.75" customHeight="1" x14ac:dyDescent="0.2"/>
    <row r="468976" ht="12.75" customHeight="1" x14ac:dyDescent="0.2"/>
    <row r="468980" ht="12.75" customHeight="1" x14ac:dyDescent="0.2"/>
    <row r="468984" ht="12.75" customHeight="1" x14ac:dyDescent="0.2"/>
    <row r="468988" ht="12.75" customHeight="1" x14ac:dyDescent="0.2"/>
    <row r="468992" ht="12.75" customHeight="1" x14ac:dyDescent="0.2"/>
    <row r="468996" ht="12.75" customHeight="1" x14ac:dyDescent="0.2"/>
    <row r="469000" ht="12.75" customHeight="1" x14ac:dyDescent="0.2"/>
    <row r="469004" ht="12.75" customHeight="1" x14ac:dyDescent="0.2"/>
    <row r="469008" ht="12.75" customHeight="1" x14ac:dyDescent="0.2"/>
    <row r="469012" ht="12.75" customHeight="1" x14ac:dyDescent="0.2"/>
    <row r="469016" ht="12.75" customHeight="1" x14ac:dyDescent="0.2"/>
    <row r="469020" ht="12.75" customHeight="1" x14ac:dyDescent="0.2"/>
    <row r="469024" ht="12.75" customHeight="1" x14ac:dyDescent="0.2"/>
    <row r="469028" ht="12.75" customHeight="1" x14ac:dyDescent="0.2"/>
    <row r="469032" ht="12.75" customHeight="1" x14ac:dyDescent="0.2"/>
    <row r="469036" ht="12.75" customHeight="1" x14ac:dyDescent="0.2"/>
    <row r="469040" ht="12.75" customHeight="1" x14ac:dyDescent="0.2"/>
    <row r="469044" ht="12.75" customHeight="1" x14ac:dyDescent="0.2"/>
    <row r="469048" ht="12.75" customHeight="1" x14ac:dyDescent="0.2"/>
    <row r="469052" ht="12.75" customHeight="1" x14ac:dyDescent="0.2"/>
    <row r="469056" ht="12.75" customHeight="1" x14ac:dyDescent="0.2"/>
    <row r="469060" ht="12.75" customHeight="1" x14ac:dyDescent="0.2"/>
    <row r="469064" ht="12.75" customHeight="1" x14ac:dyDescent="0.2"/>
    <row r="469068" ht="12.75" customHeight="1" x14ac:dyDescent="0.2"/>
    <row r="469072" ht="12.75" customHeight="1" x14ac:dyDescent="0.2"/>
    <row r="469076" ht="12.75" customHeight="1" x14ac:dyDescent="0.2"/>
    <row r="469080" ht="12.75" customHeight="1" x14ac:dyDescent="0.2"/>
    <row r="469084" ht="12.75" customHeight="1" x14ac:dyDescent="0.2"/>
    <row r="469088" ht="12.75" customHeight="1" x14ac:dyDescent="0.2"/>
    <row r="469092" ht="12.75" customHeight="1" x14ac:dyDescent="0.2"/>
    <row r="469096" ht="12.75" customHeight="1" x14ac:dyDescent="0.2"/>
    <row r="469100" ht="12.75" customHeight="1" x14ac:dyDescent="0.2"/>
    <row r="469104" ht="12.75" customHeight="1" x14ac:dyDescent="0.2"/>
    <row r="469108" ht="12.75" customHeight="1" x14ac:dyDescent="0.2"/>
    <row r="469112" ht="12.75" customHeight="1" x14ac:dyDescent="0.2"/>
    <row r="469116" ht="12.75" customHeight="1" x14ac:dyDescent="0.2"/>
    <row r="469120" ht="12.75" customHeight="1" x14ac:dyDescent="0.2"/>
    <row r="469124" ht="12.75" customHeight="1" x14ac:dyDescent="0.2"/>
    <row r="469128" ht="12.75" customHeight="1" x14ac:dyDescent="0.2"/>
    <row r="469132" ht="12.75" customHeight="1" x14ac:dyDescent="0.2"/>
    <row r="469136" ht="12.75" customHeight="1" x14ac:dyDescent="0.2"/>
    <row r="469140" ht="12.75" customHeight="1" x14ac:dyDescent="0.2"/>
    <row r="469144" ht="12.75" customHeight="1" x14ac:dyDescent="0.2"/>
    <row r="469148" ht="12.75" customHeight="1" x14ac:dyDescent="0.2"/>
    <row r="469152" ht="12.75" customHeight="1" x14ac:dyDescent="0.2"/>
    <row r="469156" ht="12.75" customHeight="1" x14ac:dyDescent="0.2"/>
    <row r="469160" ht="12.75" customHeight="1" x14ac:dyDescent="0.2"/>
    <row r="469164" ht="12.75" customHeight="1" x14ac:dyDescent="0.2"/>
    <row r="469168" ht="12.75" customHeight="1" x14ac:dyDescent="0.2"/>
    <row r="469172" ht="12.75" customHeight="1" x14ac:dyDescent="0.2"/>
    <row r="469176" ht="12.75" customHeight="1" x14ac:dyDescent="0.2"/>
    <row r="469180" ht="12.75" customHeight="1" x14ac:dyDescent="0.2"/>
    <row r="469184" ht="12.75" customHeight="1" x14ac:dyDescent="0.2"/>
    <row r="469188" ht="12.75" customHeight="1" x14ac:dyDescent="0.2"/>
    <row r="469192" ht="12.75" customHeight="1" x14ac:dyDescent="0.2"/>
    <row r="469196" ht="12.75" customHeight="1" x14ac:dyDescent="0.2"/>
    <row r="469200" ht="12.75" customHeight="1" x14ac:dyDescent="0.2"/>
    <row r="469204" ht="12.75" customHeight="1" x14ac:dyDescent="0.2"/>
    <row r="469208" ht="12.75" customHeight="1" x14ac:dyDescent="0.2"/>
    <row r="469212" ht="12.75" customHeight="1" x14ac:dyDescent="0.2"/>
    <row r="469216" ht="12.75" customHeight="1" x14ac:dyDescent="0.2"/>
    <row r="469220" ht="12.75" customHeight="1" x14ac:dyDescent="0.2"/>
    <row r="469224" ht="12.75" customHeight="1" x14ac:dyDescent="0.2"/>
    <row r="469228" ht="12.75" customHeight="1" x14ac:dyDescent="0.2"/>
    <row r="469232" ht="12.75" customHeight="1" x14ac:dyDescent="0.2"/>
    <row r="469236" ht="12.75" customHeight="1" x14ac:dyDescent="0.2"/>
    <row r="469240" ht="12.75" customHeight="1" x14ac:dyDescent="0.2"/>
    <row r="469244" ht="12.75" customHeight="1" x14ac:dyDescent="0.2"/>
    <row r="469248" ht="12.75" customHeight="1" x14ac:dyDescent="0.2"/>
    <row r="469252" ht="12.75" customHeight="1" x14ac:dyDescent="0.2"/>
    <row r="469256" ht="12.75" customHeight="1" x14ac:dyDescent="0.2"/>
    <row r="469260" ht="12.75" customHeight="1" x14ac:dyDescent="0.2"/>
    <row r="469264" ht="12.75" customHeight="1" x14ac:dyDescent="0.2"/>
    <row r="469268" ht="12.75" customHeight="1" x14ac:dyDescent="0.2"/>
    <row r="469272" ht="12.75" customHeight="1" x14ac:dyDescent="0.2"/>
    <row r="469276" ht="12.75" customHeight="1" x14ac:dyDescent="0.2"/>
    <row r="469280" ht="12.75" customHeight="1" x14ac:dyDescent="0.2"/>
    <row r="469284" ht="12.75" customHeight="1" x14ac:dyDescent="0.2"/>
    <row r="469288" ht="12.75" customHeight="1" x14ac:dyDescent="0.2"/>
    <row r="469292" ht="12.75" customHeight="1" x14ac:dyDescent="0.2"/>
    <row r="469296" ht="12.75" customHeight="1" x14ac:dyDescent="0.2"/>
    <row r="469300" ht="12.75" customHeight="1" x14ac:dyDescent="0.2"/>
    <row r="469304" ht="12.75" customHeight="1" x14ac:dyDescent="0.2"/>
    <row r="469308" ht="12.75" customHeight="1" x14ac:dyDescent="0.2"/>
    <row r="469312" ht="12.75" customHeight="1" x14ac:dyDescent="0.2"/>
    <row r="469316" ht="12.75" customHeight="1" x14ac:dyDescent="0.2"/>
    <row r="469320" ht="12.75" customHeight="1" x14ac:dyDescent="0.2"/>
    <row r="469324" ht="12.75" customHeight="1" x14ac:dyDescent="0.2"/>
    <row r="469328" ht="12.75" customHeight="1" x14ac:dyDescent="0.2"/>
    <row r="469332" ht="12.75" customHeight="1" x14ac:dyDescent="0.2"/>
    <row r="469336" ht="12.75" customHeight="1" x14ac:dyDescent="0.2"/>
    <row r="469340" ht="12.75" customHeight="1" x14ac:dyDescent="0.2"/>
    <row r="469344" ht="12.75" customHeight="1" x14ac:dyDescent="0.2"/>
    <row r="469348" ht="12.75" customHeight="1" x14ac:dyDescent="0.2"/>
    <row r="469352" ht="12.75" customHeight="1" x14ac:dyDescent="0.2"/>
    <row r="469356" ht="12.75" customHeight="1" x14ac:dyDescent="0.2"/>
    <row r="469360" ht="12.75" customHeight="1" x14ac:dyDescent="0.2"/>
    <row r="469364" ht="12.75" customHeight="1" x14ac:dyDescent="0.2"/>
    <row r="469368" ht="12.75" customHeight="1" x14ac:dyDescent="0.2"/>
    <row r="469372" ht="12.75" customHeight="1" x14ac:dyDescent="0.2"/>
    <row r="469376" ht="12.75" customHeight="1" x14ac:dyDescent="0.2"/>
    <row r="469380" ht="12.75" customHeight="1" x14ac:dyDescent="0.2"/>
    <row r="469384" ht="12.75" customHeight="1" x14ac:dyDescent="0.2"/>
    <row r="469388" ht="12.75" customHeight="1" x14ac:dyDescent="0.2"/>
    <row r="469392" ht="12.75" customHeight="1" x14ac:dyDescent="0.2"/>
    <row r="469396" ht="12.75" customHeight="1" x14ac:dyDescent="0.2"/>
    <row r="469400" ht="12.75" customHeight="1" x14ac:dyDescent="0.2"/>
    <row r="469404" ht="12.75" customHeight="1" x14ac:dyDescent="0.2"/>
    <row r="469408" ht="12.75" customHeight="1" x14ac:dyDescent="0.2"/>
    <row r="469412" ht="12.75" customHeight="1" x14ac:dyDescent="0.2"/>
    <row r="469416" ht="12.75" customHeight="1" x14ac:dyDescent="0.2"/>
    <row r="469420" ht="12.75" customHeight="1" x14ac:dyDescent="0.2"/>
    <row r="469424" ht="12.75" customHeight="1" x14ac:dyDescent="0.2"/>
    <row r="469428" ht="12.75" customHeight="1" x14ac:dyDescent="0.2"/>
    <row r="469432" ht="12.75" customHeight="1" x14ac:dyDescent="0.2"/>
    <row r="469436" ht="12.75" customHeight="1" x14ac:dyDescent="0.2"/>
    <row r="469440" ht="12.75" customHeight="1" x14ac:dyDescent="0.2"/>
    <row r="469444" ht="12.75" customHeight="1" x14ac:dyDescent="0.2"/>
    <row r="469448" ht="12.75" customHeight="1" x14ac:dyDescent="0.2"/>
    <row r="469452" ht="12.75" customHeight="1" x14ac:dyDescent="0.2"/>
    <row r="469456" ht="12.75" customHeight="1" x14ac:dyDescent="0.2"/>
    <row r="469460" ht="12.75" customHeight="1" x14ac:dyDescent="0.2"/>
    <row r="469464" ht="12.75" customHeight="1" x14ac:dyDescent="0.2"/>
    <row r="469468" ht="12.75" customHeight="1" x14ac:dyDescent="0.2"/>
    <row r="469472" ht="12.75" customHeight="1" x14ac:dyDescent="0.2"/>
    <row r="469476" ht="12.75" customHeight="1" x14ac:dyDescent="0.2"/>
    <row r="469480" ht="12.75" customHeight="1" x14ac:dyDescent="0.2"/>
    <row r="469484" ht="12.75" customHeight="1" x14ac:dyDescent="0.2"/>
    <row r="469488" ht="12.75" customHeight="1" x14ac:dyDescent="0.2"/>
    <row r="469492" ht="12.75" customHeight="1" x14ac:dyDescent="0.2"/>
    <row r="469496" ht="12.75" customHeight="1" x14ac:dyDescent="0.2"/>
    <row r="469500" ht="12.75" customHeight="1" x14ac:dyDescent="0.2"/>
    <row r="469504" ht="12.75" customHeight="1" x14ac:dyDescent="0.2"/>
    <row r="469508" ht="12.75" customHeight="1" x14ac:dyDescent="0.2"/>
    <row r="469512" ht="12.75" customHeight="1" x14ac:dyDescent="0.2"/>
    <row r="469516" ht="12.75" customHeight="1" x14ac:dyDescent="0.2"/>
    <row r="469520" ht="12.75" customHeight="1" x14ac:dyDescent="0.2"/>
    <row r="469524" ht="12.75" customHeight="1" x14ac:dyDescent="0.2"/>
    <row r="469528" ht="12.75" customHeight="1" x14ac:dyDescent="0.2"/>
    <row r="469532" ht="12.75" customHeight="1" x14ac:dyDescent="0.2"/>
    <row r="469536" ht="12.75" customHeight="1" x14ac:dyDescent="0.2"/>
    <row r="469540" ht="12.75" customHeight="1" x14ac:dyDescent="0.2"/>
    <row r="469544" ht="12.75" customHeight="1" x14ac:dyDescent="0.2"/>
    <row r="469548" ht="12.75" customHeight="1" x14ac:dyDescent="0.2"/>
    <row r="469552" ht="12.75" customHeight="1" x14ac:dyDescent="0.2"/>
    <row r="469556" ht="12.75" customHeight="1" x14ac:dyDescent="0.2"/>
    <row r="469560" ht="12.75" customHeight="1" x14ac:dyDescent="0.2"/>
    <row r="469564" ht="12.75" customHeight="1" x14ac:dyDescent="0.2"/>
    <row r="469568" ht="12.75" customHeight="1" x14ac:dyDescent="0.2"/>
    <row r="469572" ht="12.75" customHeight="1" x14ac:dyDescent="0.2"/>
    <row r="469576" ht="12.75" customHeight="1" x14ac:dyDescent="0.2"/>
    <row r="469580" ht="12.75" customHeight="1" x14ac:dyDescent="0.2"/>
    <row r="469584" ht="12.75" customHeight="1" x14ac:dyDescent="0.2"/>
    <row r="469588" ht="12.75" customHeight="1" x14ac:dyDescent="0.2"/>
    <row r="469592" ht="12.75" customHeight="1" x14ac:dyDescent="0.2"/>
    <row r="469596" ht="12.75" customHeight="1" x14ac:dyDescent="0.2"/>
    <row r="469600" ht="12.75" customHeight="1" x14ac:dyDescent="0.2"/>
    <row r="469604" ht="12.75" customHeight="1" x14ac:dyDescent="0.2"/>
    <row r="469608" ht="12.75" customHeight="1" x14ac:dyDescent="0.2"/>
    <row r="469612" ht="12.75" customHeight="1" x14ac:dyDescent="0.2"/>
    <row r="469616" ht="12.75" customHeight="1" x14ac:dyDescent="0.2"/>
    <row r="469620" ht="12.75" customHeight="1" x14ac:dyDescent="0.2"/>
    <row r="469624" ht="12.75" customHeight="1" x14ac:dyDescent="0.2"/>
    <row r="469628" ht="12.75" customHeight="1" x14ac:dyDescent="0.2"/>
    <row r="469632" ht="12.75" customHeight="1" x14ac:dyDescent="0.2"/>
    <row r="469636" ht="12.75" customHeight="1" x14ac:dyDescent="0.2"/>
    <row r="469640" ht="12.75" customHeight="1" x14ac:dyDescent="0.2"/>
    <row r="469644" ht="12.75" customHeight="1" x14ac:dyDescent="0.2"/>
    <row r="469648" ht="12.75" customHeight="1" x14ac:dyDescent="0.2"/>
    <row r="469652" ht="12.75" customHeight="1" x14ac:dyDescent="0.2"/>
    <row r="469656" ht="12.75" customHeight="1" x14ac:dyDescent="0.2"/>
    <row r="469660" ht="12.75" customHeight="1" x14ac:dyDescent="0.2"/>
    <row r="469664" ht="12.75" customHeight="1" x14ac:dyDescent="0.2"/>
    <row r="469668" ht="12.75" customHeight="1" x14ac:dyDescent="0.2"/>
    <row r="469672" ht="12.75" customHeight="1" x14ac:dyDescent="0.2"/>
    <row r="469676" ht="12.75" customHeight="1" x14ac:dyDescent="0.2"/>
    <row r="469680" ht="12.75" customHeight="1" x14ac:dyDescent="0.2"/>
    <row r="469684" ht="12.75" customHeight="1" x14ac:dyDescent="0.2"/>
    <row r="469688" ht="12.75" customHeight="1" x14ac:dyDescent="0.2"/>
    <row r="469692" ht="12.75" customHeight="1" x14ac:dyDescent="0.2"/>
    <row r="469696" ht="12.75" customHeight="1" x14ac:dyDescent="0.2"/>
    <row r="469700" ht="12.75" customHeight="1" x14ac:dyDescent="0.2"/>
    <row r="469704" ht="12.75" customHeight="1" x14ac:dyDescent="0.2"/>
    <row r="469708" ht="12.75" customHeight="1" x14ac:dyDescent="0.2"/>
    <row r="469712" ht="12.75" customHeight="1" x14ac:dyDescent="0.2"/>
    <row r="469716" ht="12.75" customHeight="1" x14ac:dyDescent="0.2"/>
    <row r="469720" ht="12.75" customHeight="1" x14ac:dyDescent="0.2"/>
    <row r="469724" ht="12.75" customHeight="1" x14ac:dyDescent="0.2"/>
    <row r="469728" ht="12.75" customHeight="1" x14ac:dyDescent="0.2"/>
    <row r="469732" ht="12.75" customHeight="1" x14ac:dyDescent="0.2"/>
    <row r="469736" ht="12.75" customHeight="1" x14ac:dyDescent="0.2"/>
    <row r="469740" ht="12.75" customHeight="1" x14ac:dyDescent="0.2"/>
    <row r="469744" ht="12.75" customHeight="1" x14ac:dyDescent="0.2"/>
    <row r="469748" ht="12.75" customHeight="1" x14ac:dyDescent="0.2"/>
    <row r="469752" ht="12.75" customHeight="1" x14ac:dyDescent="0.2"/>
    <row r="469756" ht="12.75" customHeight="1" x14ac:dyDescent="0.2"/>
    <row r="469760" ht="12.75" customHeight="1" x14ac:dyDescent="0.2"/>
    <row r="469764" ht="12.75" customHeight="1" x14ac:dyDescent="0.2"/>
    <row r="469768" ht="12.75" customHeight="1" x14ac:dyDescent="0.2"/>
    <row r="469772" ht="12.75" customHeight="1" x14ac:dyDescent="0.2"/>
    <row r="469776" ht="12.75" customHeight="1" x14ac:dyDescent="0.2"/>
    <row r="469780" ht="12.75" customHeight="1" x14ac:dyDescent="0.2"/>
    <row r="469784" ht="12.75" customHeight="1" x14ac:dyDescent="0.2"/>
    <row r="469788" ht="12.75" customHeight="1" x14ac:dyDescent="0.2"/>
    <row r="469792" ht="12.75" customHeight="1" x14ac:dyDescent="0.2"/>
    <row r="469796" ht="12.75" customHeight="1" x14ac:dyDescent="0.2"/>
    <row r="469800" ht="12.75" customHeight="1" x14ac:dyDescent="0.2"/>
    <row r="469804" ht="12.75" customHeight="1" x14ac:dyDescent="0.2"/>
    <row r="469808" ht="12.75" customHeight="1" x14ac:dyDescent="0.2"/>
    <row r="469812" ht="12.75" customHeight="1" x14ac:dyDescent="0.2"/>
    <row r="469816" ht="12.75" customHeight="1" x14ac:dyDescent="0.2"/>
    <row r="469820" ht="12.75" customHeight="1" x14ac:dyDescent="0.2"/>
    <row r="469824" ht="12.75" customHeight="1" x14ac:dyDescent="0.2"/>
    <row r="469828" ht="12.75" customHeight="1" x14ac:dyDescent="0.2"/>
    <row r="469832" ht="12.75" customHeight="1" x14ac:dyDescent="0.2"/>
    <row r="469836" ht="12.75" customHeight="1" x14ac:dyDescent="0.2"/>
    <row r="469840" ht="12.75" customHeight="1" x14ac:dyDescent="0.2"/>
    <row r="469844" ht="12.75" customHeight="1" x14ac:dyDescent="0.2"/>
    <row r="469848" ht="12.75" customHeight="1" x14ac:dyDescent="0.2"/>
    <row r="469852" ht="12.75" customHeight="1" x14ac:dyDescent="0.2"/>
    <row r="469856" ht="12.75" customHeight="1" x14ac:dyDescent="0.2"/>
    <row r="469860" ht="12.75" customHeight="1" x14ac:dyDescent="0.2"/>
    <row r="469864" ht="12.75" customHeight="1" x14ac:dyDescent="0.2"/>
    <row r="469868" ht="12.75" customHeight="1" x14ac:dyDescent="0.2"/>
    <row r="469872" ht="12.75" customHeight="1" x14ac:dyDescent="0.2"/>
    <row r="469876" ht="12.75" customHeight="1" x14ac:dyDescent="0.2"/>
    <row r="469880" ht="12.75" customHeight="1" x14ac:dyDescent="0.2"/>
    <row r="469884" ht="12.75" customHeight="1" x14ac:dyDescent="0.2"/>
    <row r="469888" ht="12.75" customHeight="1" x14ac:dyDescent="0.2"/>
    <row r="469892" ht="12.75" customHeight="1" x14ac:dyDescent="0.2"/>
    <row r="469896" ht="12.75" customHeight="1" x14ac:dyDescent="0.2"/>
    <row r="469900" ht="12.75" customHeight="1" x14ac:dyDescent="0.2"/>
    <row r="469904" ht="12.75" customHeight="1" x14ac:dyDescent="0.2"/>
    <row r="469908" ht="12.75" customHeight="1" x14ac:dyDescent="0.2"/>
    <row r="469912" ht="12.75" customHeight="1" x14ac:dyDescent="0.2"/>
    <row r="469916" ht="12.75" customHeight="1" x14ac:dyDescent="0.2"/>
    <row r="469920" ht="12.75" customHeight="1" x14ac:dyDescent="0.2"/>
    <row r="469924" ht="12.75" customHeight="1" x14ac:dyDescent="0.2"/>
    <row r="469928" ht="12.75" customHeight="1" x14ac:dyDescent="0.2"/>
    <row r="469932" ht="12.75" customHeight="1" x14ac:dyDescent="0.2"/>
    <row r="469936" ht="12.75" customHeight="1" x14ac:dyDescent="0.2"/>
    <row r="469940" ht="12.75" customHeight="1" x14ac:dyDescent="0.2"/>
    <row r="469944" ht="12.75" customHeight="1" x14ac:dyDescent="0.2"/>
    <row r="469948" ht="12.75" customHeight="1" x14ac:dyDescent="0.2"/>
    <row r="469952" ht="12.75" customHeight="1" x14ac:dyDescent="0.2"/>
    <row r="469956" ht="12.75" customHeight="1" x14ac:dyDescent="0.2"/>
    <row r="469960" ht="12.75" customHeight="1" x14ac:dyDescent="0.2"/>
    <row r="469964" ht="12.75" customHeight="1" x14ac:dyDescent="0.2"/>
    <row r="469968" ht="12.75" customHeight="1" x14ac:dyDescent="0.2"/>
    <row r="469972" ht="12.75" customHeight="1" x14ac:dyDescent="0.2"/>
    <row r="469976" ht="12.75" customHeight="1" x14ac:dyDescent="0.2"/>
    <row r="469980" ht="12.75" customHeight="1" x14ac:dyDescent="0.2"/>
    <row r="469984" ht="12.75" customHeight="1" x14ac:dyDescent="0.2"/>
    <row r="469988" ht="12.75" customHeight="1" x14ac:dyDescent="0.2"/>
    <row r="469992" ht="12.75" customHeight="1" x14ac:dyDescent="0.2"/>
    <row r="469996" ht="12.75" customHeight="1" x14ac:dyDescent="0.2"/>
    <row r="470000" ht="12.75" customHeight="1" x14ac:dyDescent="0.2"/>
    <row r="470004" ht="12.75" customHeight="1" x14ac:dyDescent="0.2"/>
    <row r="470008" ht="12.75" customHeight="1" x14ac:dyDescent="0.2"/>
    <row r="470012" ht="12.75" customHeight="1" x14ac:dyDescent="0.2"/>
    <row r="470016" ht="12.75" customHeight="1" x14ac:dyDescent="0.2"/>
    <row r="470020" ht="12.75" customHeight="1" x14ac:dyDescent="0.2"/>
    <row r="470024" ht="12.75" customHeight="1" x14ac:dyDescent="0.2"/>
    <row r="470028" ht="12.75" customHeight="1" x14ac:dyDescent="0.2"/>
    <row r="470032" ht="12.75" customHeight="1" x14ac:dyDescent="0.2"/>
    <row r="470036" ht="12.75" customHeight="1" x14ac:dyDescent="0.2"/>
    <row r="470040" ht="12.75" customHeight="1" x14ac:dyDescent="0.2"/>
    <row r="470044" ht="12.75" customHeight="1" x14ac:dyDescent="0.2"/>
    <row r="470048" ht="12.75" customHeight="1" x14ac:dyDescent="0.2"/>
    <row r="470052" ht="12.75" customHeight="1" x14ac:dyDescent="0.2"/>
    <row r="470056" ht="12.75" customHeight="1" x14ac:dyDescent="0.2"/>
    <row r="470060" ht="12.75" customHeight="1" x14ac:dyDescent="0.2"/>
    <row r="470064" ht="12.75" customHeight="1" x14ac:dyDescent="0.2"/>
    <row r="470068" ht="12.75" customHeight="1" x14ac:dyDescent="0.2"/>
    <row r="470072" ht="12.75" customHeight="1" x14ac:dyDescent="0.2"/>
    <row r="470076" ht="12.75" customHeight="1" x14ac:dyDescent="0.2"/>
    <row r="470080" ht="12.75" customHeight="1" x14ac:dyDescent="0.2"/>
    <row r="470084" ht="12.75" customHeight="1" x14ac:dyDescent="0.2"/>
    <row r="470088" ht="12.75" customHeight="1" x14ac:dyDescent="0.2"/>
    <row r="470092" ht="12.75" customHeight="1" x14ac:dyDescent="0.2"/>
    <row r="470096" ht="12.75" customHeight="1" x14ac:dyDescent="0.2"/>
    <row r="470100" ht="12.75" customHeight="1" x14ac:dyDescent="0.2"/>
    <row r="470104" ht="12.75" customHeight="1" x14ac:dyDescent="0.2"/>
    <row r="470108" ht="12.75" customHeight="1" x14ac:dyDescent="0.2"/>
    <row r="470112" ht="12.75" customHeight="1" x14ac:dyDescent="0.2"/>
    <row r="470116" ht="12.75" customHeight="1" x14ac:dyDescent="0.2"/>
    <row r="470120" ht="12.75" customHeight="1" x14ac:dyDescent="0.2"/>
    <row r="470124" ht="12.75" customHeight="1" x14ac:dyDescent="0.2"/>
    <row r="470128" ht="12.75" customHeight="1" x14ac:dyDescent="0.2"/>
    <row r="470132" ht="12.75" customHeight="1" x14ac:dyDescent="0.2"/>
    <row r="470136" ht="12.75" customHeight="1" x14ac:dyDescent="0.2"/>
    <row r="470140" ht="12.75" customHeight="1" x14ac:dyDescent="0.2"/>
    <row r="470144" ht="12.75" customHeight="1" x14ac:dyDescent="0.2"/>
    <row r="470148" ht="12.75" customHeight="1" x14ac:dyDescent="0.2"/>
    <row r="470152" ht="12.75" customHeight="1" x14ac:dyDescent="0.2"/>
    <row r="470156" ht="12.75" customHeight="1" x14ac:dyDescent="0.2"/>
    <row r="470160" ht="12.75" customHeight="1" x14ac:dyDescent="0.2"/>
    <row r="470164" ht="12.75" customHeight="1" x14ac:dyDescent="0.2"/>
    <row r="470168" ht="12.75" customHeight="1" x14ac:dyDescent="0.2"/>
    <row r="470172" ht="12.75" customHeight="1" x14ac:dyDescent="0.2"/>
    <row r="470176" ht="12.75" customHeight="1" x14ac:dyDescent="0.2"/>
    <row r="470180" ht="12.75" customHeight="1" x14ac:dyDescent="0.2"/>
    <row r="470184" ht="12.75" customHeight="1" x14ac:dyDescent="0.2"/>
    <row r="470188" ht="12.75" customHeight="1" x14ac:dyDescent="0.2"/>
    <row r="470192" ht="12.75" customHeight="1" x14ac:dyDescent="0.2"/>
    <row r="470196" ht="12.75" customHeight="1" x14ac:dyDescent="0.2"/>
    <row r="470200" ht="12.75" customHeight="1" x14ac:dyDescent="0.2"/>
    <row r="470204" ht="12.75" customHeight="1" x14ac:dyDescent="0.2"/>
    <row r="470208" ht="12.75" customHeight="1" x14ac:dyDescent="0.2"/>
    <row r="470212" ht="12.75" customHeight="1" x14ac:dyDescent="0.2"/>
    <row r="470216" ht="12.75" customHeight="1" x14ac:dyDescent="0.2"/>
    <row r="470220" ht="12.75" customHeight="1" x14ac:dyDescent="0.2"/>
    <row r="470224" ht="12.75" customHeight="1" x14ac:dyDescent="0.2"/>
    <row r="470228" ht="12.75" customHeight="1" x14ac:dyDescent="0.2"/>
    <row r="470232" ht="12.75" customHeight="1" x14ac:dyDescent="0.2"/>
    <row r="470236" ht="12.75" customHeight="1" x14ac:dyDescent="0.2"/>
    <row r="470240" ht="12.75" customHeight="1" x14ac:dyDescent="0.2"/>
    <row r="470244" ht="12.75" customHeight="1" x14ac:dyDescent="0.2"/>
    <row r="470248" ht="12.75" customHeight="1" x14ac:dyDescent="0.2"/>
    <row r="470252" ht="12.75" customHeight="1" x14ac:dyDescent="0.2"/>
    <row r="470256" ht="12.75" customHeight="1" x14ac:dyDescent="0.2"/>
    <row r="470260" ht="12.75" customHeight="1" x14ac:dyDescent="0.2"/>
    <row r="470264" ht="12.75" customHeight="1" x14ac:dyDescent="0.2"/>
    <row r="470268" ht="12.75" customHeight="1" x14ac:dyDescent="0.2"/>
    <row r="470272" ht="12.75" customHeight="1" x14ac:dyDescent="0.2"/>
    <row r="470276" ht="12.75" customHeight="1" x14ac:dyDescent="0.2"/>
    <row r="470280" ht="12.75" customHeight="1" x14ac:dyDescent="0.2"/>
    <row r="470284" ht="12.75" customHeight="1" x14ac:dyDescent="0.2"/>
    <row r="470288" ht="12.75" customHeight="1" x14ac:dyDescent="0.2"/>
    <row r="470292" ht="12.75" customHeight="1" x14ac:dyDescent="0.2"/>
    <row r="470296" ht="12.75" customHeight="1" x14ac:dyDescent="0.2"/>
    <row r="470300" ht="12.75" customHeight="1" x14ac:dyDescent="0.2"/>
    <row r="470304" ht="12.75" customHeight="1" x14ac:dyDescent="0.2"/>
    <row r="470308" ht="12.75" customHeight="1" x14ac:dyDescent="0.2"/>
    <row r="470312" ht="12.75" customHeight="1" x14ac:dyDescent="0.2"/>
    <row r="470316" ht="12.75" customHeight="1" x14ac:dyDescent="0.2"/>
    <row r="470320" ht="12.75" customHeight="1" x14ac:dyDescent="0.2"/>
    <row r="470324" ht="12.75" customHeight="1" x14ac:dyDescent="0.2"/>
    <row r="470328" ht="12.75" customHeight="1" x14ac:dyDescent="0.2"/>
    <row r="470332" ht="12.75" customHeight="1" x14ac:dyDescent="0.2"/>
    <row r="470336" ht="12.75" customHeight="1" x14ac:dyDescent="0.2"/>
    <row r="470340" ht="12.75" customHeight="1" x14ac:dyDescent="0.2"/>
    <row r="470344" ht="12.75" customHeight="1" x14ac:dyDescent="0.2"/>
    <row r="470348" ht="12.75" customHeight="1" x14ac:dyDescent="0.2"/>
    <row r="470352" ht="12.75" customHeight="1" x14ac:dyDescent="0.2"/>
    <row r="470356" ht="12.75" customHeight="1" x14ac:dyDescent="0.2"/>
    <row r="470360" ht="12.75" customHeight="1" x14ac:dyDescent="0.2"/>
    <row r="470364" ht="12.75" customHeight="1" x14ac:dyDescent="0.2"/>
    <row r="470368" ht="12.75" customHeight="1" x14ac:dyDescent="0.2"/>
    <row r="470372" ht="12.75" customHeight="1" x14ac:dyDescent="0.2"/>
    <row r="470376" ht="12.75" customHeight="1" x14ac:dyDescent="0.2"/>
    <row r="470380" ht="12.75" customHeight="1" x14ac:dyDescent="0.2"/>
    <row r="470384" ht="12.75" customHeight="1" x14ac:dyDescent="0.2"/>
    <row r="470388" ht="12.75" customHeight="1" x14ac:dyDescent="0.2"/>
    <row r="470392" ht="12.75" customHeight="1" x14ac:dyDescent="0.2"/>
    <row r="470396" ht="12.75" customHeight="1" x14ac:dyDescent="0.2"/>
    <row r="470400" ht="12.75" customHeight="1" x14ac:dyDescent="0.2"/>
    <row r="470404" ht="12.75" customHeight="1" x14ac:dyDescent="0.2"/>
    <row r="470408" ht="12.75" customHeight="1" x14ac:dyDescent="0.2"/>
    <row r="470412" ht="12.75" customHeight="1" x14ac:dyDescent="0.2"/>
    <row r="470416" ht="12.75" customHeight="1" x14ac:dyDescent="0.2"/>
    <row r="470420" ht="12.75" customHeight="1" x14ac:dyDescent="0.2"/>
    <row r="470424" ht="12.75" customHeight="1" x14ac:dyDescent="0.2"/>
    <row r="470428" ht="12.75" customHeight="1" x14ac:dyDescent="0.2"/>
    <row r="470432" ht="12.75" customHeight="1" x14ac:dyDescent="0.2"/>
    <row r="470436" ht="12.75" customHeight="1" x14ac:dyDescent="0.2"/>
    <row r="470440" ht="12.75" customHeight="1" x14ac:dyDescent="0.2"/>
    <row r="470444" ht="12.75" customHeight="1" x14ac:dyDescent="0.2"/>
    <row r="470448" ht="12.75" customHeight="1" x14ac:dyDescent="0.2"/>
    <row r="470452" ht="12.75" customHeight="1" x14ac:dyDescent="0.2"/>
    <row r="470456" ht="12.75" customHeight="1" x14ac:dyDescent="0.2"/>
    <row r="470460" ht="12.75" customHeight="1" x14ac:dyDescent="0.2"/>
    <row r="470464" ht="12.75" customHeight="1" x14ac:dyDescent="0.2"/>
    <row r="470468" ht="12.75" customHeight="1" x14ac:dyDescent="0.2"/>
    <row r="470472" ht="12.75" customHeight="1" x14ac:dyDescent="0.2"/>
    <row r="470476" ht="12.75" customHeight="1" x14ac:dyDescent="0.2"/>
    <row r="470480" ht="12.75" customHeight="1" x14ac:dyDescent="0.2"/>
    <row r="470484" ht="12.75" customHeight="1" x14ac:dyDescent="0.2"/>
    <row r="470488" ht="12.75" customHeight="1" x14ac:dyDescent="0.2"/>
    <row r="470492" ht="12.75" customHeight="1" x14ac:dyDescent="0.2"/>
    <row r="470496" ht="12.75" customHeight="1" x14ac:dyDescent="0.2"/>
    <row r="470500" ht="12.75" customHeight="1" x14ac:dyDescent="0.2"/>
    <row r="470504" ht="12.75" customHeight="1" x14ac:dyDescent="0.2"/>
    <row r="470508" ht="12.75" customHeight="1" x14ac:dyDescent="0.2"/>
    <row r="470512" ht="12.75" customHeight="1" x14ac:dyDescent="0.2"/>
    <row r="470516" ht="12.75" customHeight="1" x14ac:dyDescent="0.2"/>
    <row r="470520" ht="12.75" customHeight="1" x14ac:dyDescent="0.2"/>
    <row r="470524" ht="12.75" customHeight="1" x14ac:dyDescent="0.2"/>
    <row r="470528" ht="12.75" customHeight="1" x14ac:dyDescent="0.2"/>
    <row r="470532" ht="12.75" customHeight="1" x14ac:dyDescent="0.2"/>
    <row r="470536" ht="12.75" customHeight="1" x14ac:dyDescent="0.2"/>
    <row r="470540" ht="12.75" customHeight="1" x14ac:dyDescent="0.2"/>
    <row r="470544" ht="12.75" customHeight="1" x14ac:dyDescent="0.2"/>
    <row r="470548" ht="12.75" customHeight="1" x14ac:dyDescent="0.2"/>
    <row r="470552" ht="12.75" customHeight="1" x14ac:dyDescent="0.2"/>
    <row r="470556" ht="12.75" customHeight="1" x14ac:dyDescent="0.2"/>
    <row r="470560" ht="12.75" customHeight="1" x14ac:dyDescent="0.2"/>
    <row r="470564" ht="12.75" customHeight="1" x14ac:dyDescent="0.2"/>
    <row r="470568" ht="12.75" customHeight="1" x14ac:dyDescent="0.2"/>
    <row r="470572" ht="12.75" customHeight="1" x14ac:dyDescent="0.2"/>
    <row r="470576" ht="12.75" customHeight="1" x14ac:dyDescent="0.2"/>
    <row r="470580" ht="12.75" customHeight="1" x14ac:dyDescent="0.2"/>
    <row r="470584" ht="12.75" customHeight="1" x14ac:dyDescent="0.2"/>
    <row r="470588" ht="12.75" customHeight="1" x14ac:dyDescent="0.2"/>
    <row r="470592" ht="12.75" customHeight="1" x14ac:dyDescent="0.2"/>
    <row r="470596" ht="12.75" customHeight="1" x14ac:dyDescent="0.2"/>
    <row r="470600" ht="12.75" customHeight="1" x14ac:dyDescent="0.2"/>
    <row r="470604" ht="12.75" customHeight="1" x14ac:dyDescent="0.2"/>
    <row r="470608" ht="12.75" customHeight="1" x14ac:dyDescent="0.2"/>
    <row r="470612" ht="12.75" customHeight="1" x14ac:dyDescent="0.2"/>
    <row r="470616" ht="12.75" customHeight="1" x14ac:dyDescent="0.2"/>
    <row r="470620" ht="12.75" customHeight="1" x14ac:dyDescent="0.2"/>
    <row r="470624" ht="12.75" customHeight="1" x14ac:dyDescent="0.2"/>
    <row r="470628" ht="12.75" customHeight="1" x14ac:dyDescent="0.2"/>
    <row r="470632" ht="12.75" customHeight="1" x14ac:dyDescent="0.2"/>
    <row r="470636" ht="12.75" customHeight="1" x14ac:dyDescent="0.2"/>
    <row r="470640" ht="12.75" customHeight="1" x14ac:dyDescent="0.2"/>
    <row r="470644" ht="12.75" customHeight="1" x14ac:dyDescent="0.2"/>
    <row r="470648" ht="12.75" customHeight="1" x14ac:dyDescent="0.2"/>
    <row r="470652" ht="12.75" customHeight="1" x14ac:dyDescent="0.2"/>
    <row r="470656" ht="12.75" customHeight="1" x14ac:dyDescent="0.2"/>
    <row r="470660" ht="12.75" customHeight="1" x14ac:dyDescent="0.2"/>
    <row r="470664" ht="12.75" customHeight="1" x14ac:dyDescent="0.2"/>
    <row r="470668" ht="12.75" customHeight="1" x14ac:dyDescent="0.2"/>
    <row r="470672" ht="12.75" customHeight="1" x14ac:dyDescent="0.2"/>
    <row r="470676" ht="12.75" customHeight="1" x14ac:dyDescent="0.2"/>
    <row r="470680" ht="12.75" customHeight="1" x14ac:dyDescent="0.2"/>
    <row r="470684" ht="12.75" customHeight="1" x14ac:dyDescent="0.2"/>
    <row r="470688" ht="12.75" customHeight="1" x14ac:dyDescent="0.2"/>
    <row r="470692" ht="12.75" customHeight="1" x14ac:dyDescent="0.2"/>
    <row r="470696" ht="12.75" customHeight="1" x14ac:dyDescent="0.2"/>
    <row r="470700" ht="12.75" customHeight="1" x14ac:dyDescent="0.2"/>
    <row r="470704" ht="12.75" customHeight="1" x14ac:dyDescent="0.2"/>
    <row r="470708" ht="12.75" customHeight="1" x14ac:dyDescent="0.2"/>
    <row r="470712" ht="12.75" customHeight="1" x14ac:dyDescent="0.2"/>
    <row r="470716" ht="12.75" customHeight="1" x14ac:dyDescent="0.2"/>
    <row r="470720" ht="12.75" customHeight="1" x14ac:dyDescent="0.2"/>
    <row r="470724" ht="12.75" customHeight="1" x14ac:dyDescent="0.2"/>
    <row r="470728" ht="12.75" customHeight="1" x14ac:dyDescent="0.2"/>
    <row r="470732" ht="12.75" customHeight="1" x14ac:dyDescent="0.2"/>
    <row r="470736" ht="12.75" customHeight="1" x14ac:dyDescent="0.2"/>
    <row r="470740" ht="12.75" customHeight="1" x14ac:dyDescent="0.2"/>
    <row r="470744" ht="12.75" customHeight="1" x14ac:dyDescent="0.2"/>
    <row r="470748" ht="12.75" customHeight="1" x14ac:dyDescent="0.2"/>
    <row r="470752" ht="12.75" customHeight="1" x14ac:dyDescent="0.2"/>
    <row r="470756" ht="12.75" customHeight="1" x14ac:dyDescent="0.2"/>
    <row r="470760" ht="12.75" customHeight="1" x14ac:dyDescent="0.2"/>
    <row r="470764" ht="12.75" customHeight="1" x14ac:dyDescent="0.2"/>
    <row r="470768" ht="12.75" customHeight="1" x14ac:dyDescent="0.2"/>
    <row r="470772" ht="12.75" customHeight="1" x14ac:dyDescent="0.2"/>
    <row r="470776" ht="12.75" customHeight="1" x14ac:dyDescent="0.2"/>
    <row r="470780" ht="12.75" customHeight="1" x14ac:dyDescent="0.2"/>
    <row r="470784" ht="12.75" customHeight="1" x14ac:dyDescent="0.2"/>
    <row r="470788" ht="12.75" customHeight="1" x14ac:dyDescent="0.2"/>
    <row r="470792" ht="12.75" customHeight="1" x14ac:dyDescent="0.2"/>
    <row r="470796" ht="12.75" customHeight="1" x14ac:dyDescent="0.2"/>
    <row r="470800" ht="12.75" customHeight="1" x14ac:dyDescent="0.2"/>
    <row r="470804" ht="12.75" customHeight="1" x14ac:dyDescent="0.2"/>
    <row r="470808" ht="12.75" customHeight="1" x14ac:dyDescent="0.2"/>
    <row r="470812" ht="12.75" customHeight="1" x14ac:dyDescent="0.2"/>
    <row r="470816" ht="12.75" customHeight="1" x14ac:dyDescent="0.2"/>
    <row r="470820" ht="12.75" customHeight="1" x14ac:dyDescent="0.2"/>
    <row r="470824" ht="12.75" customHeight="1" x14ac:dyDescent="0.2"/>
    <row r="470828" ht="12.75" customHeight="1" x14ac:dyDescent="0.2"/>
    <row r="470832" ht="12.75" customHeight="1" x14ac:dyDescent="0.2"/>
    <row r="470836" ht="12.75" customHeight="1" x14ac:dyDescent="0.2"/>
    <row r="470840" ht="12.75" customHeight="1" x14ac:dyDescent="0.2"/>
    <row r="470844" ht="12.75" customHeight="1" x14ac:dyDescent="0.2"/>
    <row r="470848" ht="12.75" customHeight="1" x14ac:dyDescent="0.2"/>
    <row r="470852" ht="12.75" customHeight="1" x14ac:dyDescent="0.2"/>
    <row r="470856" ht="12.75" customHeight="1" x14ac:dyDescent="0.2"/>
    <row r="470860" ht="12.75" customHeight="1" x14ac:dyDescent="0.2"/>
    <row r="470864" ht="12.75" customHeight="1" x14ac:dyDescent="0.2"/>
    <row r="470868" ht="12.75" customHeight="1" x14ac:dyDescent="0.2"/>
    <row r="470872" ht="12.75" customHeight="1" x14ac:dyDescent="0.2"/>
    <row r="470876" ht="12.75" customHeight="1" x14ac:dyDescent="0.2"/>
    <row r="470880" ht="12.75" customHeight="1" x14ac:dyDescent="0.2"/>
    <row r="470884" ht="12.75" customHeight="1" x14ac:dyDescent="0.2"/>
    <row r="470888" ht="12.75" customHeight="1" x14ac:dyDescent="0.2"/>
    <row r="470892" ht="12.75" customHeight="1" x14ac:dyDescent="0.2"/>
    <row r="470896" ht="12.75" customHeight="1" x14ac:dyDescent="0.2"/>
    <row r="470900" ht="12.75" customHeight="1" x14ac:dyDescent="0.2"/>
    <row r="470904" ht="12.75" customHeight="1" x14ac:dyDescent="0.2"/>
    <row r="470908" ht="12.75" customHeight="1" x14ac:dyDescent="0.2"/>
    <row r="470912" ht="12.75" customHeight="1" x14ac:dyDescent="0.2"/>
    <row r="470916" ht="12.75" customHeight="1" x14ac:dyDescent="0.2"/>
    <row r="470920" ht="12.75" customHeight="1" x14ac:dyDescent="0.2"/>
    <row r="470924" ht="12.75" customHeight="1" x14ac:dyDescent="0.2"/>
    <row r="470928" ht="12.75" customHeight="1" x14ac:dyDescent="0.2"/>
    <row r="470932" ht="12.75" customHeight="1" x14ac:dyDescent="0.2"/>
    <row r="470936" ht="12.75" customHeight="1" x14ac:dyDescent="0.2"/>
    <row r="470940" ht="12.75" customHeight="1" x14ac:dyDescent="0.2"/>
    <row r="470944" ht="12.75" customHeight="1" x14ac:dyDescent="0.2"/>
    <row r="470948" ht="12.75" customHeight="1" x14ac:dyDescent="0.2"/>
    <row r="470952" ht="12.75" customHeight="1" x14ac:dyDescent="0.2"/>
    <row r="470956" ht="12.75" customHeight="1" x14ac:dyDescent="0.2"/>
    <row r="470960" ht="12.75" customHeight="1" x14ac:dyDescent="0.2"/>
    <row r="470964" ht="12.75" customHeight="1" x14ac:dyDescent="0.2"/>
    <row r="470968" ht="12.75" customHeight="1" x14ac:dyDescent="0.2"/>
    <row r="470972" ht="12.75" customHeight="1" x14ac:dyDescent="0.2"/>
    <row r="470976" ht="12.75" customHeight="1" x14ac:dyDescent="0.2"/>
    <row r="470980" ht="12.75" customHeight="1" x14ac:dyDescent="0.2"/>
    <row r="470984" ht="12.75" customHeight="1" x14ac:dyDescent="0.2"/>
    <row r="470988" ht="12.75" customHeight="1" x14ac:dyDescent="0.2"/>
    <row r="470992" ht="12.75" customHeight="1" x14ac:dyDescent="0.2"/>
    <row r="470996" ht="12.75" customHeight="1" x14ac:dyDescent="0.2"/>
    <row r="471000" ht="12.75" customHeight="1" x14ac:dyDescent="0.2"/>
    <row r="471004" ht="12.75" customHeight="1" x14ac:dyDescent="0.2"/>
    <row r="471008" ht="12.75" customHeight="1" x14ac:dyDescent="0.2"/>
    <row r="471012" ht="12.75" customHeight="1" x14ac:dyDescent="0.2"/>
    <row r="471016" ht="12.75" customHeight="1" x14ac:dyDescent="0.2"/>
    <row r="471020" ht="12.75" customHeight="1" x14ac:dyDescent="0.2"/>
    <row r="471024" ht="12.75" customHeight="1" x14ac:dyDescent="0.2"/>
    <row r="471028" ht="12.75" customHeight="1" x14ac:dyDescent="0.2"/>
    <row r="471032" ht="12.75" customHeight="1" x14ac:dyDescent="0.2"/>
    <row r="471036" ht="12.75" customHeight="1" x14ac:dyDescent="0.2"/>
    <row r="471040" ht="12.75" customHeight="1" x14ac:dyDescent="0.2"/>
    <row r="471044" ht="12.75" customHeight="1" x14ac:dyDescent="0.2"/>
    <row r="471048" ht="12.75" customHeight="1" x14ac:dyDescent="0.2"/>
    <row r="471052" ht="12.75" customHeight="1" x14ac:dyDescent="0.2"/>
    <row r="471056" ht="12.75" customHeight="1" x14ac:dyDescent="0.2"/>
    <row r="471060" ht="12.75" customHeight="1" x14ac:dyDescent="0.2"/>
    <row r="471064" ht="12.75" customHeight="1" x14ac:dyDescent="0.2"/>
    <row r="471068" ht="12.75" customHeight="1" x14ac:dyDescent="0.2"/>
    <row r="471072" ht="12.75" customHeight="1" x14ac:dyDescent="0.2"/>
    <row r="471076" ht="12.75" customHeight="1" x14ac:dyDescent="0.2"/>
    <row r="471080" ht="12.75" customHeight="1" x14ac:dyDescent="0.2"/>
    <row r="471084" ht="12.75" customHeight="1" x14ac:dyDescent="0.2"/>
    <row r="471088" ht="12.75" customHeight="1" x14ac:dyDescent="0.2"/>
    <row r="471092" ht="12.75" customHeight="1" x14ac:dyDescent="0.2"/>
    <row r="471096" ht="12.75" customHeight="1" x14ac:dyDescent="0.2"/>
    <row r="471100" ht="12.75" customHeight="1" x14ac:dyDescent="0.2"/>
    <row r="471104" ht="12.75" customHeight="1" x14ac:dyDescent="0.2"/>
    <row r="471108" ht="12.75" customHeight="1" x14ac:dyDescent="0.2"/>
    <row r="471112" ht="12.75" customHeight="1" x14ac:dyDescent="0.2"/>
    <row r="471116" ht="12.75" customHeight="1" x14ac:dyDescent="0.2"/>
    <row r="471120" ht="12.75" customHeight="1" x14ac:dyDescent="0.2"/>
    <row r="471124" ht="12.75" customHeight="1" x14ac:dyDescent="0.2"/>
    <row r="471128" ht="12.75" customHeight="1" x14ac:dyDescent="0.2"/>
    <row r="471132" ht="12.75" customHeight="1" x14ac:dyDescent="0.2"/>
    <row r="471136" ht="12.75" customHeight="1" x14ac:dyDescent="0.2"/>
    <row r="471140" ht="12.75" customHeight="1" x14ac:dyDescent="0.2"/>
    <row r="471144" ht="12.75" customHeight="1" x14ac:dyDescent="0.2"/>
    <row r="471148" ht="12.75" customHeight="1" x14ac:dyDescent="0.2"/>
    <row r="471152" ht="12.75" customHeight="1" x14ac:dyDescent="0.2"/>
    <row r="471156" ht="12.75" customHeight="1" x14ac:dyDescent="0.2"/>
    <row r="471160" ht="12.75" customHeight="1" x14ac:dyDescent="0.2"/>
    <row r="471164" ht="12.75" customHeight="1" x14ac:dyDescent="0.2"/>
    <row r="471168" ht="12.75" customHeight="1" x14ac:dyDescent="0.2"/>
    <row r="471172" ht="12.75" customHeight="1" x14ac:dyDescent="0.2"/>
    <row r="471176" ht="12.75" customHeight="1" x14ac:dyDescent="0.2"/>
    <row r="471180" ht="12.75" customHeight="1" x14ac:dyDescent="0.2"/>
    <row r="471184" ht="12.75" customHeight="1" x14ac:dyDescent="0.2"/>
    <row r="471188" ht="12.75" customHeight="1" x14ac:dyDescent="0.2"/>
    <row r="471192" ht="12.75" customHeight="1" x14ac:dyDescent="0.2"/>
    <row r="471196" ht="12.75" customHeight="1" x14ac:dyDescent="0.2"/>
    <row r="471200" ht="12.75" customHeight="1" x14ac:dyDescent="0.2"/>
    <row r="471204" ht="12.75" customHeight="1" x14ac:dyDescent="0.2"/>
    <row r="471208" ht="12.75" customHeight="1" x14ac:dyDescent="0.2"/>
    <row r="471212" ht="12.75" customHeight="1" x14ac:dyDescent="0.2"/>
    <row r="471216" ht="12.75" customHeight="1" x14ac:dyDescent="0.2"/>
    <row r="471220" ht="12.75" customHeight="1" x14ac:dyDescent="0.2"/>
    <row r="471224" ht="12.75" customHeight="1" x14ac:dyDescent="0.2"/>
    <row r="471228" ht="12.75" customHeight="1" x14ac:dyDescent="0.2"/>
    <row r="471232" ht="12.75" customHeight="1" x14ac:dyDescent="0.2"/>
    <row r="471236" ht="12.75" customHeight="1" x14ac:dyDescent="0.2"/>
    <row r="471240" ht="12.75" customHeight="1" x14ac:dyDescent="0.2"/>
    <row r="471244" ht="12.75" customHeight="1" x14ac:dyDescent="0.2"/>
    <row r="471248" ht="12.75" customHeight="1" x14ac:dyDescent="0.2"/>
    <row r="471252" ht="12.75" customHeight="1" x14ac:dyDescent="0.2"/>
    <row r="471256" ht="12.75" customHeight="1" x14ac:dyDescent="0.2"/>
    <row r="471260" ht="12.75" customHeight="1" x14ac:dyDescent="0.2"/>
    <row r="471264" ht="12.75" customHeight="1" x14ac:dyDescent="0.2"/>
    <row r="471268" ht="12.75" customHeight="1" x14ac:dyDescent="0.2"/>
    <row r="471272" ht="12.75" customHeight="1" x14ac:dyDescent="0.2"/>
    <row r="471276" ht="12.75" customHeight="1" x14ac:dyDescent="0.2"/>
    <row r="471280" ht="12.75" customHeight="1" x14ac:dyDescent="0.2"/>
    <row r="471284" ht="12.75" customHeight="1" x14ac:dyDescent="0.2"/>
    <row r="471288" ht="12.75" customHeight="1" x14ac:dyDescent="0.2"/>
    <row r="471292" ht="12.75" customHeight="1" x14ac:dyDescent="0.2"/>
    <row r="471296" ht="12.75" customHeight="1" x14ac:dyDescent="0.2"/>
    <row r="471300" ht="12.75" customHeight="1" x14ac:dyDescent="0.2"/>
    <row r="471304" ht="12.75" customHeight="1" x14ac:dyDescent="0.2"/>
    <row r="471308" ht="12.75" customHeight="1" x14ac:dyDescent="0.2"/>
    <row r="471312" ht="12.75" customHeight="1" x14ac:dyDescent="0.2"/>
    <row r="471316" ht="12.75" customHeight="1" x14ac:dyDescent="0.2"/>
    <row r="471320" ht="12.75" customHeight="1" x14ac:dyDescent="0.2"/>
    <row r="471324" ht="12.75" customHeight="1" x14ac:dyDescent="0.2"/>
    <row r="471328" ht="12.75" customHeight="1" x14ac:dyDescent="0.2"/>
    <row r="471332" ht="12.75" customHeight="1" x14ac:dyDescent="0.2"/>
    <row r="471336" ht="12.75" customHeight="1" x14ac:dyDescent="0.2"/>
    <row r="471340" ht="12.75" customHeight="1" x14ac:dyDescent="0.2"/>
    <row r="471344" ht="12.75" customHeight="1" x14ac:dyDescent="0.2"/>
    <row r="471348" ht="12.75" customHeight="1" x14ac:dyDescent="0.2"/>
    <row r="471352" ht="12.75" customHeight="1" x14ac:dyDescent="0.2"/>
    <row r="471356" ht="12.75" customHeight="1" x14ac:dyDescent="0.2"/>
    <row r="471360" ht="12.75" customHeight="1" x14ac:dyDescent="0.2"/>
    <row r="471364" ht="12.75" customHeight="1" x14ac:dyDescent="0.2"/>
    <row r="471368" ht="12.75" customHeight="1" x14ac:dyDescent="0.2"/>
    <row r="471372" ht="12.75" customHeight="1" x14ac:dyDescent="0.2"/>
    <row r="471376" ht="12.75" customHeight="1" x14ac:dyDescent="0.2"/>
    <row r="471380" ht="12.75" customHeight="1" x14ac:dyDescent="0.2"/>
    <row r="471384" ht="12.75" customHeight="1" x14ac:dyDescent="0.2"/>
    <row r="471388" ht="12.75" customHeight="1" x14ac:dyDescent="0.2"/>
    <row r="471392" ht="12.75" customHeight="1" x14ac:dyDescent="0.2"/>
    <row r="471396" ht="12.75" customHeight="1" x14ac:dyDescent="0.2"/>
    <row r="471400" ht="12.75" customHeight="1" x14ac:dyDescent="0.2"/>
    <row r="471404" ht="12.75" customHeight="1" x14ac:dyDescent="0.2"/>
    <row r="471408" ht="12.75" customHeight="1" x14ac:dyDescent="0.2"/>
    <row r="471412" ht="12.75" customHeight="1" x14ac:dyDescent="0.2"/>
    <row r="471416" ht="12.75" customHeight="1" x14ac:dyDescent="0.2"/>
    <row r="471420" ht="12.75" customHeight="1" x14ac:dyDescent="0.2"/>
    <row r="471424" ht="12.75" customHeight="1" x14ac:dyDescent="0.2"/>
    <row r="471428" ht="12.75" customHeight="1" x14ac:dyDescent="0.2"/>
    <row r="471432" ht="12.75" customHeight="1" x14ac:dyDescent="0.2"/>
    <row r="471436" ht="12.75" customHeight="1" x14ac:dyDescent="0.2"/>
    <row r="471440" ht="12.75" customHeight="1" x14ac:dyDescent="0.2"/>
    <row r="471444" ht="12.75" customHeight="1" x14ac:dyDescent="0.2"/>
    <row r="471448" ht="12.75" customHeight="1" x14ac:dyDescent="0.2"/>
    <row r="471452" ht="12.75" customHeight="1" x14ac:dyDescent="0.2"/>
    <row r="471456" ht="12.75" customHeight="1" x14ac:dyDescent="0.2"/>
    <row r="471460" ht="12.75" customHeight="1" x14ac:dyDescent="0.2"/>
    <row r="471464" ht="12.75" customHeight="1" x14ac:dyDescent="0.2"/>
    <row r="471468" ht="12.75" customHeight="1" x14ac:dyDescent="0.2"/>
    <row r="471472" ht="12.75" customHeight="1" x14ac:dyDescent="0.2"/>
    <row r="471476" ht="12.75" customHeight="1" x14ac:dyDescent="0.2"/>
    <row r="471480" ht="12.75" customHeight="1" x14ac:dyDescent="0.2"/>
    <row r="471484" ht="12.75" customHeight="1" x14ac:dyDescent="0.2"/>
    <row r="471488" ht="12.75" customHeight="1" x14ac:dyDescent="0.2"/>
    <row r="471492" ht="12.75" customHeight="1" x14ac:dyDescent="0.2"/>
    <row r="471496" ht="12.75" customHeight="1" x14ac:dyDescent="0.2"/>
    <row r="471500" ht="12.75" customHeight="1" x14ac:dyDescent="0.2"/>
    <row r="471504" ht="12.75" customHeight="1" x14ac:dyDescent="0.2"/>
    <row r="471508" ht="12.75" customHeight="1" x14ac:dyDescent="0.2"/>
    <row r="471512" ht="12.75" customHeight="1" x14ac:dyDescent="0.2"/>
    <row r="471516" ht="12.75" customHeight="1" x14ac:dyDescent="0.2"/>
    <row r="471520" ht="12.75" customHeight="1" x14ac:dyDescent="0.2"/>
    <row r="471524" ht="12.75" customHeight="1" x14ac:dyDescent="0.2"/>
    <row r="471528" ht="12.75" customHeight="1" x14ac:dyDescent="0.2"/>
    <row r="471532" ht="12.75" customHeight="1" x14ac:dyDescent="0.2"/>
    <row r="471536" ht="12.75" customHeight="1" x14ac:dyDescent="0.2"/>
    <row r="471540" ht="12.75" customHeight="1" x14ac:dyDescent="0.2"/>
    <row r="471544" ht="12.75" customHeight="1" x14ac:dyDescent="0.2"/>
    <row r="471548" ht="12.75" customHeight="1" x14ac:dyDescent="0.2"/>
    <row r="471552" ht="12.75" customHeight="1" x14ac:dyDescent="0.2"/>
    <row r="471556" ht="12.75" customHeight="1" x14ac:dyDescent="0.2"/>
    <row r="471560" ht="12.75" customHeight="1" x14ac:dyDescent="0.2"/>
    <row r="471564" ht="12.75" customHeight="1" x14ac:dyDescent="0.2"/>
    <row r="471568" ht="12.75" customHeight="1" x14ac:dyDescent="0.2"/>
    <row r="471572" ht="12.75" customHeight="1" x14ac:dyDescent="0.2"/>
    <row r="471576" ht="12.75" customHeight="1" x14ac:dyDescent="0.2"/>
    <row r="471580" ht="12.75" customHeight="1" x14ac:dyDescent="0.2"/>
    <row r="471584" ht="12.75" customHeight="1" x14ac:dyDescent="0.2"/>
    <row r="471588" ht="12.75" customHeight="1" x14ac:dyDescent="0.2"/>
    <row r="471592" ht="12.75" customHeight="1" x14ac:dyDescent="0.2"/>
    <row r="471596" ht="12.75" customHeight="1" x14ac:dyDescent="0.2"/>
    <row r="471600" ht="12.75" customHeight="1" x14ac:dyDescent="0.2"/>
    <row r="471604" ht="12.75" customHeight="1" x14ac:dyDescent="0.2"/>
    <row r="471608" ht="12.75" customHeight="1" x14ac:dyDescent="0.2"/>
    <row r="471612" ht="12.75" customHeight="1" x14ac:dyDescent="0.2"/>
    <row r="471616" ht="12.75" customHeight="1" x14ac:dyDescent="0.2"/>
    <row r="471620" ht="12.75" customHeight="1" x14ac:dyDescent="0.2"/>
    <row r="471624" ht="12.75" customHeight="1" x14ac:dyDescent="0.2"/>
    <row r="471628" ht="12.75" customHeight="1" x14ac:dyDescent="0.2"/>
    <row r="471632" ht="12.75" customHeight="1" x14ac:dyDescent="0.2"/>
    <row r="471636" ht="12.75" customHeight="1" x14ac:dyDescent="0.2"/>
    <row r="471640" ht="12.75" customHeight="1" x14ac:dyDescent="0.2"/>
    <row r="471644" ht="12.75" customHeight="1" x14ac:dyDescent="0.2"/>
    <row r="471648" ht="12.75" customHeight="1" x14ac:dyDescent="0.2"/>
    <row r="471652" ht="12.75" customHeight="1" x14ac:dyDescent="0.2"/>
    <row r="471656" ht="12.75" customHeight="1" x14ac:dyDescent="0.2"/>
    <row r="471660" ht="12.75" customHeight="1" x14ac:dyDescent="0.2"/>
    <row r="471664" ht="12.75" customHeight="1" x14ac:dyDescent="0.2"/>
    <row r="471668" ht="12.75" customHeight="1" x14ac:dyDescent="0.2"/>
    <row r="471672" ht="12.75" customHeight="1" x14ac:dyDescent="0.2"/>
    <row r="471676" ht="12.75" customHeight="1" x14ac:dyDescent="0.2"/>
    <row r="471680" ht="12.75" customHeight="1" x14ac:dyDescent="0.2"/>
    <row r="471684" ht="12.75" customHeight="1" x14ac:dyDescent="0.2"/>
    <row r="471688" ht="12.75" customHeight="1" x14ac:dyDescent="0.2"/>
    <row r="471692" ht="12.75" customHeight="1" x14ac:dyDescent="0.2"/>
    <row r="471696" ht="12.75" customHeight="1" x14ac:dyDescent="0.2"/>
    <row r="471700" ht="12.75" customHeight="1" x14ac:dyDescent="0.2"/>
    <row r="471704" ht="12.75" customHeight="1" x14ac:dyDescent="0.2"/>
    <row r="471708" ht="12.75" customHeight="1" x14ac:dyDescent="0.2"/>
    <row r="471712" ht="12.75" customHeight="1" x14ac:dyDescent="0.2"/>
    <row r="471716" ht="12.75" customHeight="1" x14ac:dyDescent="0.2"/>
    <row r="471720" ht="12.75" customHeight="1" x14ac:dyDescent="0.2"/>
    <row r="471724" ht="12.75" customHeight="1" x14ac:dyDescent="0.2"/>
    <row r="471728" ht="12.75" customHeight="1" x14ac:dyDescent="0.2"/>
    <row r="471732" ht="12.75" customHeight="1" x14ac:dyDescent="0.2"/>
    <row r="471736" ht="12.75" customHeight="1" x14ac:dyDescent="0.2"/>
    <row r="471740" ht="12.75" customHeight="1" x14ac:dyDescent="0.2"/>
    <row r="471744" ht="12.75" customHeight="1" x14ac:dyDescent="0.2"/>
    <row r="471748" ht="12.75" customHeight="1" x14ac:dyDescent="0.2"/>
    <row r="471752" ht="12.75" customHeight="1" x14ac:dyDescent="0.2"/>
    <row r="471756" ht="12.75" customHeight="1" x14ac:dyDescent="0.2"/>
    <row r="471760" ht="12.75" customHeight="1" x14ac:dyDescent="0.2"/>
    <row r="471764" ht="12.75" customHeight="1" x14ac:dyDescent="0.2"/>
    <row r="471768" ht="12.75" customHeight="1" x14ac:dyDescent="0.2"/>
    <row r="471772" ht="12.75" customHeight="1" x14ac:dyDescent="0.2"/>
    <row r="471776" ht="12.75" customHeight="1" x14ac:dyDescent="0.2"/>
    <row r="471780" ht="12.75" customHeight="1" x14ac:dyDescent="0.2"/>
    <row r="471784" ht="12.75" customHeight="1" x14ac:dyDescent="0.2"/>
    <row r="471788" ht="12.75" customHeight="1" x14ac:dyDescent="0.2"/>
    <row r="471792" ht="12.75" customHeight="1" x14ac:dyDescent="0.2"/>
    <row r="471796" ht="12.75" customHeight="1" x14ac:dyDescent="0.2"/>
    <row r="471800" ht="12.75" customHeight="1" x14ac:dyDescent="0.2"/>
    <row r="471804" ht="12.75" customHeight="1" x14ac:dyDescent="0.2"/>
    <row r="471808" ht="12.75" customHeight="1" x14ac:dyDescent="0.2"/>
    <row r="471812" ht="12.75" customHeight="1" x14ac:dyDescent="0.2"/>
    <row r="471816" ht="12.75" customHeight="1" x14ac:dyDescent="0.2"/>
    <row r="471820" ht="12.75" customHeight="1" x14ac:dyDescent="0.2"/>
    <row r="471824" ht="12.75" customHeight="1" x14ac:dyDescent="0.2"/>
    <row r="471828" ht="12.75" customHeight="1" x14ac:dyDescent="0.2"/>
    <row r="471832" ht="12.75" customHeight="1" x14ac:dyDescent="0.2"/>
    <row r="471836" ht="12.75" customHeight="1" x14ac:dyDescent="0.2"/>
    <row r="471840" ht="12.75" customHeight="1" x14ac:dyDescent="0.2"/>
    <row r="471844" ht="12.75" customHeight="1" x14ac:dyDescent="0.2"/>
    <row r="471848" ht="12.75" customHeight="1" x14ac:dyDescent="0.2"/>
    <row r="471852" ht="12.75" customHeight="1" x14ac:dyDescent="0.2"/>
    <row r="471856" ht="12.75" customHeight="1" x14ac:dyDescent="0.2"/>
    <row r="471860" ht="12.75" customHeight="1" x14ac:dyDescent="0.2"/>
    <row r="471864" ht="12.75" customHeight="1" x14ac:dyDescent="0.2"/>
    <row r="471868" ht="12.75" customHeight="1" x14ac:dyDescent="0.2"/>
    <row r="471872" ht="12.75" customHeight="1" x14ac:dyDescent="0.2"/>
    <row r="471876" ht="12.75" customHeight="1" x14ac:dyDescent="0.2"/>
    <row r="471880" ht="12.75" customHeight="1" x14ac:dyDescent="0.2"/>
    <row r="471884" ht="12.75" customHeight="1" x14ac:dyDescent="0.2"/>
    <row r="471888" ht="12.75" customHeight="1" x14ac:dyDescent="0.2"/>
    <row r="471892" ht="12.75" customHeight="1" x14ac:dyDescent="0.2"/>
    <row r="471896" ht="12.75" customHeight="1" x14ac:dyDescent="0.2"/>
    <row r="471900" ht="12.75" customHeight="1" x14ac:dyDescent="0.2"/>
    <row r="471904" ht="12.75" customHeight="1" x14ac:dyDescent="0.2"/>
    <row r="471908" ht="12.75" customHeight="1" x14ac:dyDescent="0.2"/>
    <row r="471912" ht="12.75" customHeight="1" x14ac:dyDescent="0.2"/>
    <row r="471916" ht="12.75" customHeight="1" x14ac:dyDescent="0.2"/>
    <row r="471920" ht="12.75" customHeight="1" x14ac:dyDescent="0.2"/>
    <row r="471924" ht="12.75" customHeight="1" x14ac:dyDescent="0.2"/>
    <row r="471928" ht="12.75" customHeight="1" x14ac:dyDescent="0.2"/>
    <row r="471932" ht="12.75" customHeight="1" x14ac:dyDescent="0.2"/>
    <row r="471936" ht="12.75" customHeight="1" x14ac:dyDescent="0.2"/>
    <row r="471940" ht="12.75" customHeight="1" x14ac:dyDescent="0.2"/>
    <row r="471944" ht="12.75" customHeight="1" x14ac:dyDescent="0.2"/>
    <row r="471948" ht="12.75" customHeight="1" x14ac:dyDescent="0.2"/>
    <row r="471952" ht="12.75" customHeight="1" x14ac:dyDescent="0.2"/>
    <row r="471956" ht="12.75" customHeight="1" x14ac:dyDescent="0.2"/>
    <row r="471960" ht="12.75" customHeight="1" x14ac:dyDescent="0.2"/>
    <row r="471964" ht="12.75" customHeight="1" x14ac:dyDescent="0.2"/>
    <row r="471968" ht="12.75" customHeight="1" x14ac:dyDescent="0.2"/>
    <row r="471972" ht="12.75" customHeight="1" x14ac:dyDescent="0.2"/>
    <row r="471976" ht="12.75" customHeight="1" x14ac:dyDescent="0.2"/>
    <row r="471980" ht="12.75" customHeight="1" x14ac:dyDescent="0.2"/>
    <row r="471984" ht="12.75" customHeight="1" x14ac:dyDescent="0.2"/>
    <row r="471988" ht="12.75" customHeight="1" x14ac:dyDescent="0.2"/>
    <row r="471992" ht="12.75" customHeight="1" x14ac:dyDescent="0.2"/>
    <row r="471996" ht="12.75" customHeight="1" x14ac:dyDescent="0.2"/>
    <row r="472000" ht="12.75" customHeight="1" x14ac:dyDescent="0.2"/>
    <row r="472004" ht="12.75" customHeight="1" x14ac:dyDescent="0.2"/>
    <row r="472008" ht="12.75" customHeight="1" x14ac:dyDescent="0.2"/>
    <row r="472012" ht="12.75" customHeight="1" x14ac:dyDescent="0.2"/>
    <row r="472016" ht="12.75" customHeight="1" x14ac:dyDescent="0.2"/>
    <row r="472020" ht="12.75" customHeight="1" x14ac:dyDescent="0.2"/>
    <row r="472024" ht="12.75" customHeight="1" x14ac:dyDescent="0.2"/>
    <row r="472028" ht="12.75" customHeight="1" x14ac:dyDescent="0.2"/>
    <row r="472032" ht="12.75" customHeight="1" x14ac:dyDescent="0.2"/>
    <row r="472036" ht="12.75" customHeight="1" x14ac:dyDescent="0.2"/>
    <row r="472040" ht="12.75" customHeight="1" x14ac:dyDescent="0.2"/>
    <row r="472044" ht="12.75" customHeight="1" x14ac:dyDescent="0.2"/>
    <row r="472048" ht="12.75" customHeight="1" x14ac:dyDescent="0.2"/>
    <row r="472052" ht="12.75" customHeight="1" x14ac:dyDescent="0.2"/>
    <row r="472056" ht="12.75" customHeight="1" x14ac:dyDescent="0.2"/>
    <row r="472060" ht="12.75" customHeight="1" x14ac:dyDescent="0.2"/>
    <row r="472064" ht="12.75" customHeight="1" x14ac:dyDescent="0.2"/>
    <row r="472068" ht="12.75" customHeight="1" x14ac:dyDescent="0.2"/>
    <row r="472072" ht="12.75" customHeight="1" x14ac:dyDescent="0.2"/>
    <row r="472076" ht="12.75" customHeight="1" x14ac:dyDescent="0.2"/>
    <row r="472080" ht="12.75" customHeight="1" x14ac:dyDescent="0.2"/>
    <row r="472084" ht="12.75" customHeight="1" x14ac:dyDescent="0.2"/>
    <row r="472088" ht="12.75" customHeight="1" x14ac:dyDescent="0.2"/>
    <row r="472092" ht="12.75" customHeight="1" x14ac:dyDescent="0.2"/>
    <row r="472096" ht="12.75" customHeight="1" x14ac:dyDescent="0.2"/>
    <row r="472100" ht="12.75" customHeight="1" x14ac:dyDescent="0.2"/>
    <row r="472104" ht="12.75" customHeight="1" x14ac:dyDescent="0.2"/>
    <row r="472108" ht="12.75" customHeight="1" x14ac:dyDescent="0.2"/>
    <row r="472112" ht="12.75" customHeight="1" x14ac:dyDescent="0.2"/>
    <row r="472116" ht="12.75" customHeight="1" x14ac:dyDescent="0.2"/>
    <row r="472120" ht="12.75" customHeight="1" x14ac:dyDescent="0.2"/>
    <row r="472124" ht="12.75" customHeight="1" x14ac:dyDescent="0.2"/>
    <row r="472128" ht="12.75" customHeight="1" x14ac:dyDescent="0.2"/>
    <row r="472132" ht="12.75" customHeight="1" x14ac:dyDescent="0.2"/>
    <row r="472136" ht="12.75" customHeight="1" x14ac:dyDescent="0.2"/>
    <row r="472140" ht="12.75" customHeight="1" x14ac:dyDescent="0.2"/>
    <row r="472144" ht="12.75" customHeight="1" x14ac:dyDescent="0.2"/>
    <row r="472148" ht="12.75" customHeight="1" x14ac:dyDescent="0.2"/>
    <row r="472152" ht="12.75" customHeight="1" x14ac:dyDescent="0.2"/>
    <row r="472156" ht="12.75" customHeight="1" x14ac:dyDescent="0.2"/>
    <row r="472160" ht="12.75" customHeight="1" x14ac:dyDescent="0.2"/>
    <row r="472164" ht="12.75" customHeight="1" x14ac:dyDescent="0.2"/>
    <row r="472168" ht="12.75" customHeight="1" x14ac:dyDescent="0.2"/>
    <row r="472172" ht="12.75" customHeight="1" x14ac:dyDescent="0.2"/>
    <row r="472176" ht="12.75" customHeight="1" x14ac:dyDescent="0.2"/>
    <row r="472180" ht="12.75" customHeight="1" x14ac:dyDescent="0.2"/>
    <row r="472184" ht="12.75" customHeight="1" x14ac:dyDescent="0.2"/>
    <row r="472188" ht="12.75" customHeight="1" x14ac:dyDescent="0.2"/>
    <row r="472192" ht="12.75" customHeight="1" x14ac:dyDescent="0.2"/>
    <row r="472196" ht="12.75" customHeight="1" x14ac:dyDescent="0.2"/>
    <row r="472200" ht="12.75" customHeight="1" x14ac:dyDescent="0.2"/>
    <row r="472204" ht="12.75" customHeight="1" x14ac:dyDescent="0.2"/>
    <row r="472208" ht="12.75" customHeight="1" x14ac:dyDescent="0.2"/>
    <row r="472212" ht="12.75" customHeight="1" x14ac:dyDescent="0.2"/>
    <row r="472216" ht="12.75" customHeight="1" x14ac:dyDescent="0.2"/>
    <row r="472220" ht="12.75" customHeight="1" x14ac:dyDescent="0.2"/>
    <row r="472224" ht="12.75" customHeight="1" x14ac:dyDescent="0.2"/>
    <row r="472228" ht="12.75" customHeight="1" x14ac:dyDescent="0.2"/>
    <row r="472232" ht="12.75" customHeight="1" x14ac:dyDescent="0.2"/>
    <row r="472236" ht="12.75" customHeight="1" x14ac:dyDescent="0.2"/>
    <row r="472240" ht="12.75" customHeight="1" x14ac:dyDescent="0.2"/>
    <row r="472244" ht="12.75" customHeight="1" x14ac:dyDescent="0.2"/>
    <row r="472248" ht="12.75" customHeight="1" x14ac:dyDescent="0.2"/>
    <row r="472252" ht="12.75" customHeight="1" x14ac:dyDescent="0.2"/>
    <row r="472256" ht="12.75" customHeight="1" x14ac:dyDescent="0.2"/>
    <row r="472260" ht="12.75" customHeight="1" x14ac:dyDescent="0.2"/>
    <row r="472264" ht="12.75" customHeight="1" x14ac:dyDescent="0.2"/>
    <row r="472268" ht="12.75" customHeight="1" x14ac:dyDescent="0.2"/>
    <row r="472272" ht="12.75" customHeight="1" x14ac:dyDescent="0.2"/>
    <row r="472276" ht="12.75" customHeight="1" x14ac:dyDescent="0.2"/>
    <row r="472280" ht="12.75" customHeight="1" x14ac:dyDescent="0.2"/>
    <row r="472284" ht="12.75" customHeight="1" x14ac:dyDescent="0.2"/>
    <row r="472288" ht="12.75" customHeight="1" x14ac:dyDescent="0.2"/>
    <row r="472292" ht="12.75" customHeight="1" x14ac:dyDescent="0.2"/>
    <row r="472296" ht="12.75" customHeight="1" x14ac:dyDescent="0.2"/>
    <row r="472300" ht="12.75" customHeight="1" x14ac:dyDescent="0.2"/>
    <row r="472304" ht="12.75" customHeight="1" x14ac:dyDescent="0.2"/>
    <row r="472308" ht="12.75" customHeight="1" x14ac:dyDescent="0.2"/>
    <row r="472312" ht="12.75" customHeight="1" x14ac:dyDescent="0.2"/>
    <row r="472316" ht="12.75" customHeight="1" x14ac:dyDescent="0.2"/>
    <row r="472320" ht="12.75" customHeight="1" x14ac:dyDescent="0.2"/>
    <row r="472324" ht="12.75" customHeight="1" x14ac:dyDescent="0.2"/>
    <row r="472328" ht="12.75" customHeight="1" x14ac:dyDescent="0.2"/>
    <row r="472332" ht="12.75" customHeight="1" x14ac:dyDescent="0.2"/>
    <row r="472336" ht="12.75" customHeight="1" x14ac:dyDescent="0.2"/>
    <row r="472340" ht="12.75" customHeight="1" x14ac:dyDescent="0.2"/>
    <row r="472344" ht="12.75" customHeight="1" x14ac:dyDescent="0.2"/>
    <row r="472348" ht="12.75" customHeight="1" x14ac:dyDescent="0.2"/>
    <row r="472352" ht="12.75" customHeight="1" x14ac:dyDescent="0.2"/>
    <row r="472356" ht="12.75" customHeight="1" x14ac:dyDescent="0.2"/>
    <row r="472360" ht="12.75" customHeight="1" x14ac:dyDescent="0.2"/>
    <row r="472364" ht="12.75" customHeight="1" x14ac:dyDescent="0.2"/>
    <row r="472368" ht="12.75" customHeight="1" x14ac:dyDescent="0.2"/>
    <row r="472372" ht="12.75" customHeight="1" x14ac:dyDescent="0.2"/>
    <row r="472376" ht="12.75" customHeight="1" x14ac:dyDescent="0.2"/>
    <row r="472380" ht="12.75" customHeight="1" x14ac:dyDescent="0.2"/>
    <row r="472384" ht="12.75" customHeight="1" x14ac:dyDescent="0.2"/>
    <row r="472388" ht="12.75" customHeight="1" x14ac:dyDescent="0.2"/>
    <row r="472392" ht="12.75" customHeight="1" x14ac:dyDescent="0.2"/>
    <row r="472396" ht="12.75" customHeight="1" x14ac:dyDescent="0.2"/>
    <row r="472400" ht="12.75" customHeight="1" x14ac:dyDescent="0.2"/>
    <row r="472404" ht="12.75" customHeight="1" x14ac:dyDescent="0.2"/>
    <row r="472408" ht="12.75" customHeight="1" x14ac:dyDescent="0.2"/>
    <row r="472412" ht="12.75" customHeight="1" x14ac:dyDescent="0.2"/>
    <row r="472416" ht="12.75" customHeight="1" x14ac:dyDescent="0.2"/>
    <row r="472420" ht="12.75" customHeight="1" x14ac:dyDescent="0.2"/>
    <row r="472424" ht="12.75" customHeight="1" x14ac:dyDescent="0.2"/>
    <row r="472428" ht="12.75" customHeight="1" x14ac:dyDescent="0.2"/>
    <row r="472432" ht="12.75" customHeight="1" x14ac:dyDescent="0.2"/>
    <row r="472436" ht="12.75" customHeight="1" x14ac:dyDescent="0.2"/>
    <row r="472440" ht="12.75" customHeight="1" x14ac:dyDescent="0.2"/>
    <row r="472444" ht="12.75" customHeight="1" x14ac:dyDescent="0.2"/>
    <row r="472448" ht="12.75" customHeight="1" x14ac:dyDescent="0.2"/>
    <row r="472452" ht="12.75" customHeight="1" x14ac:dyDescent="0.2"/>
    <row r="472456" ht="12.75" customHeight="1" x14ac:dyDescent="0.2"/>
    <row r="472460" ht="12.75" customHeight="1" x14ac:dyDescent="0.2"/>
    <row r="472464" ht="12.75" customHeight="1" x14ac:dyDescent="0.2"/>
    <row r="472468" ht="12.75" customHeight="1" x14ac:dyDescent="0.2"/>
    <row r="472472" ht="12.75" customHeight="1" x14ac:dyDescent="0.2"/>
    <row r="472476" ht="12.75" customHeight="1" x14ac:dyDescent="0.2"/>
    <row r="472480" ht="12.75" customHeight="1" x14ac:dyDescent="0.2"/>
    <row r="472484" ht="12.75" customHeight="1" x14ac:dyDescent="0.2"/>
    <row r="472488" ht="12.75" customHeight="1" x14ac:dyDescent="0.2"/>
    <row r="472492" ht="12.75" customHeight="1" x14ac:dyDescent="0.2"/>
    <row r="472496" ht="12.75" customHeight="1" x14ac:dyDescent="0.2"/>
    <row r="472500" ht="12.75" customHeight="1" x14ac:dyDescent="0.2"/>
    <row r="472504" ht="12.75" customHeight="1" x14ac:dyDescent="0.2"/>
    <row r="472508" ht="12.75" customHeight="1" x14ac:dyDescent="0.2"/>
    <row r="472512" ht="12.75" customHeight="1" x14ac:dyDescent="0.2"/>
    <row r="472516" ht="12.75" customHeight="1" x14ac:dyDescent="0.2"/>
    <row r="472520" ht="12.75" customHeight="1" x14ac:dyDescent="0.2"/>
    <row r="472524" ht="12.75" customHeight="1" x14ac:dyDescent="0.2"/>
    <row r="472528" ht="12.75" customHeight="1" x14ac:dyDescent="0.2"/>
    <row r="472532" ht="12.75" customHeight="1" x14ac:dyDescent="0.2"/>
    <row r="472536" ht="12.75" customHeight="1" x14ac:dyDescent="0.2"/>
    <row r="472540" ht="12.75" customHeight="1" x14ac:dyDescent="0.2"/>
    <row r="472544" ht="12.75" customHeight="1" x14ac:dyDescent="0.2"/>
    <row r="472548" ht="12.75" customHeight="1" x14ac:dyDescent="0.2"/>
    <row r="472552" ht="12.75" customHeight="1" x14ac:dyDescent="0.2"/>
    <row r="472556" ht="12.75" customHeight="1" x14ac:dyDescent="0.2"/>
    <row r="472560" ht="12.75" customHeight="1" x14ac:dyDescent="0.2"/>
    <row r="472564" ht="12.75" customHeight="1" x14ac:dyDescent="0.2"/>
    <row r="472568" ht="12.75" customHeight="1" x14ac:dyDescent="0.2"/>
    <row r="472572" ht="12.75" customHeight="1" x14ac:dyDescent="0.2"/>
    <row r="472576" ht="12.75" customHeight="1" x14ac:dyDescent="0.2"/>
    <row r="472580" ht="12.75" customHeight="1" x14ac:dyDescent="0.2"/>
    <row r="472584" ht="12.75" customHeight="1" x14ac:dyDescent="0.2"/>
    <row r="472588" ht="12.75" customHeight="1" x14ac:dyDescent="0.2"/>
    <row r="472592" ht="12.75" customHeight="1" x14ac:dyDescent="0.2"/>
    <row r="472596" ht="12.75" customHeight="1" x14ac:dyDescent="0.2"/>
    <row r="472600" ht="12.75" customHeight="1" x14ac:dyDescent="0.2"/>
    <row r="472604" ht="12.75" customHeight="1" x14ac:dyDescent="0.2"/>
    <row r="472608" ht="12.75" customHeight="1" x14ac:dyDescent="0.2"/>
    <row r="472612" ht="12.75" customHeight="1" x14ac:dyDescent="0.2"/>
    <row r="472616" ht="12.75" customHeight="1" x14ac:dyDescent="0.2"/>
    <row r="472620" ht="12.75" customHeight="1" x14ac:dyDescent="0.2"/>
    <row r="472624" ht="12.75" customHeight="1" x14ac:dyDescent="0.2"/>
    <row r="472628" ht="12.75" customHeight="1" x14ac:dyDescent="0.2"/>
    <row r="472632" ht="12.75" customHeight="1" x14ac:dyDescent="0.2"/>
    <row r="472636" ht="12.75" customHeight="1" x14ac:dyDescent="0.2"/>
    <row r="472640" ht="12.75" customHeight="1" x14ac:dyDescent="0.2"/>
    <row r="472644" ht="12.75" customHeight="1" x14ac:dyDescent="0.2"/>
    <row r="472648" ht="12.75" customHeight="1" x14ac:dyDescent="0.2"/>
    <row r="472652" ht="12.75" customHeight="1" x14ac:dyDescent="0.2"/>
    <row r="472656" ht="12.75" customHeight="1" x14ac:dyDescent="0.2"/>
    <row r="472660" ht="12.75" customHeight="1" x14ac:dyDescent="0.2"/>
    <row r="472664" ht="12.75" customHeight="1" x14ac:dyDescent="0.2"/>
    <row r="472668" ht="12.75" customHeight="1" x14ac:dyDescent="0.2"/>
    <row r="472672" ht="12.75" customHeight="1" x14ac:dyDescent="0.2"/>
    <row r="472676" ht="12.75" customHeight="1" x14ac:dyDescent="0.2"/>
    <row r="472680" ht="12.75" customHeight="1" x14ac:dyDescent="0.2"/>
    <row r="472684" ht="12.75" customHeight="1" x14ac:dyDescent="0.2"/>
    <row r="472688" ht="12.75" customHeight="1" x14ac:dyDescent="0.2"/>
    <row r="472692" ht="12.75" customHeight="1" x14ac:dyDescent="0.2"/>
    <row r="472696" ht="12.75" customHeight="1" x14ac:dyDescent="0.2"/>
    <row r="472700" ht="12.75" customHeight="1" x14ac:dyDescent="0.2"/>
    <row r="472704" ht="12.75" customHeight="1" x14ac:dyDescent="0.2"/>
    <row r="472708" ht="12.75" customHeight="1" x14ac:dyDescent="0.2"/>
    <row r="472712" ht="12.75" customHeight="1" x14ac:dyDescent="0.2"/>
    <row r="472716" ht="12.75" customHeight="1" x14ac:dyDescent="0.2"/>
    <row r="472720" ht="12.75" customHeight="1" x14ac:dyDescent="0.2"/>
    <row r="472724" ht="12.75" customHeight="1" x14ac:dyDescent="0.2"/>
    <row r="472728" ht="12.75" customHeight="1" x14ac:dyDescent="0.2"/>
    <row r="472732" ht="12.75" customHeight="1" x14ac:dyDescent="0.2"/>
    <row r="472736" ht="12.75" customHeight="1" x14ac:dyDescent="0.2"/>
    <row r="472740" ht="12.75" customHeight="1" x14ac:dyDescent="0.2"/>
    <row r="472744" ht="12.75" customHeight="1" x14ac:dyDescent="0.2"/>
    <row r="472748" ht="12.75" customHeight="1" x14ac:dyDescent="0.2"/>
    <row r="472752" ht="12.75" customHeight="1" x14ac:dyDescent="0.2"/>
    <row r="472756" ht="12.75" customHeight="1" x14ac:dyDescent="0.2"/>
    <row r="472760" ht="12.75" customHeight="1" x14ac:dyDescent="0.2"/>
    <row r="472764" ht="12.75" customHeight="1" x14ac:dyDescent="0.2"/>
    <row r="472768" ht="12.75" customHeight="1" x14ac:dyDescent="0.2"/>
    <row r="472772" ht="12.75" customHeight="1" x14ac:dyDescent="0.2"/>
    <row r="472776" ht="12.75" customHeight="1" x14ac:dyDescent="0.2"/>
    <row r="472780" ht="12.75" customHeight="1" x14ac:dyDescent="0.2"/>
    <row r="472784" ht="12.75" customHeight="1" x14ac:dyDescent="0.2"/>
    <row r="472788" ht="12.75" customHeight="1" x14ac:dyDescent="0.2"/>
    <row r="472792" ht="12.75" customHeight="1" x14ac:dyDescent="0.2"/>
    <row r="472796" ht="12.75" customHeight="1" x14ac:dyDescent="0.2"/>
    <row r="472800" ht="12.75" customHeight="1" x14ac:dyDescent="0.2"/>
    <row r="472804" ht="12.75" customHeight="1" x14ac:dyDescent="0.2"/>
    <row r="472808" ht="12.75" customHeight="1" x14ac:dyDescent="0.2"/>
    <row r="472812" ht="12.75" customHeight="1" x14ac:dyDescent="0.2"/>
    <row r="472816" ht="12.75" customHeight="1" x14ac:dyDescent="0.2"/>
    <row r="472820" ht="12.75" customHeight="1" x14ac:dyDescent="0.2"/>
    <row r="472824" ht="12.75" customHeight="1" x14ac:dyDescent="0.2"/>
    <row r="472828" ht="12.75" customHeight="1" x14ac:dyDescent="0.2"/>
    <row r="472832" ht="12.75" customHeight="1" x14ac:dyDescent="0.2"/>
    <row r="472836" ht="12.75" customHeight="1" x14ac:dyDescent="0.2"/>
    <row r="472840" ht="12.75" customHeight="1" x14ac:dyDescent="0.2"/>
    <row r="472844" ht="12.75" customHeight="1" x14ac:dyDescent="0.2"/>
    <row r="472848" ht="12.75" customHeight="1" x14ac:dyDescent="0.2"/>
    <row r="472852" ht="12.75" customHeight="1" x14ac:dyDescent="0.2"/>
    <row r="472856" ht="12.75" customHeight="1" x14ac:dyDescent="0.2"/>
    <row r="472860" ht="12.75" customHeight="1" x14ac:dyDescent="0.2"/>
    <row r="472864" ht="12.75" customHeight="1" x14ac:dyDescent="0.2"/>
    <row r="472868" ht="12.75" customHeight="1" x14ac:dyDescent="0.2"/>
    <row r="472872" ht="12.75" customHeight="1" x14ac:dyDescent="0.2"/>
    <row r="472876" ht="12.75" customHeight="1" x14ac:dyDescent="0.2"/>
    <row r="472880" ht="12.75" customHeight="1" x14ac:dyDescent="0.2"/>
    <row r="472884" ht="12.75" customHeight="1" x14ac:dyDescent="0.2"/>
    <row r="472888" ht="12.75" customHeight="1" x14ac:dyDescent="0.2"/>
    <row r="472892" ht="12.75" customHeight="1" x14ac:dyDescent="0.2"/>
    <row r="472896" ht="12.75" customHeight="1" x14ac:dyDescent="0.2"/>
    <row r="472900" ht="12.75" customHeight="1" x14ac:dyDescent="0.2"/>
    <row r="472904" ht="12.75" customHeight="1" x14ac:dyDescent="0.2"/>
    <row r="472908" ht="12.75" customHeight="1" x14ac:dyDescent="0.2"/>
    <row r="472912" ht="12.75" customHeight="1" x14ac:dyDescent="0.2"/>
    <row r="472916" ht="12.75" customHeight="1" x14ac:dyDescent="0.2"/>
    <row r="472920" ht="12.75" customHeight="1" x14ac:dyDescent="0.2"/>
    <row r="472924" ht="12.75" customHeight="1" x14ac:dyDescent="0.2"/>
    <row r="472928" ht="12.75" customHeight="1" x14ac:dyDescent="0.2"/>
    <row r="472932" ht="12.75" customHeight="1" x14ac:dyDescent="0.2"/>
    <row r="472936" ht="12.75" customHeight="1" x14ac:dyDescent="0.2"/>
    <row r="472940" ht="12.75" customHeight="1" x14ac:dyDescent="0.2"/>
    <row r="472944" ht="12.75" customHeight="1" x14ac:dyDescent="0.2"/>
    <row r="472948" ht="12.75" customHeight="1" x14ac:dyDescent="0.2"/>
    <row r="472952" ht="12.75" customHeight="1" x14ac:dyDescent="0.2"/>
    <row r="472956" ht="12.75" customHeight="1" x14ac:dyDescent="0.2"/>
    <row r="472960" ht="12.75" customHeight="1" x14ac:dyDescent="0.2"/>
    <row r="472964" ht="12.75" customHeight="1" x14ac:dyDescent="0.2"/>
    <row r="472968" ht="12.75" customHeight="1" x14ac:dyDescent="0.2"/>
    <row r="472972" ht="12.75" customHeight="1" x14ac:dyDescent="0.2"/>
    <row r="472976" ht="12.75" customHeight="1" x14ac:dyDescent="0.2"/>
    <row r="472980" ht="12.75" customHeight="1" x14ac:dyDescent="0.2"/>
    <row r="472984" ht="12.75" customHeight="1" x14ac:dyDescent="0.2"/>
    <row r="472988" ht="12.75" customHeight="1" x14ac:dyDescent="0.2"/>
    <row r="472992" ht="12.75" customHeight="1" x14ac:dyDescent="0.2"/>
    <row r="472996" ht="12.75" customHeight="1" x14ac:dyDescent="0.2"/>
    <row r="473000" ht="12.75" customHeight="1" x14ac:dyDescent="0.2"/>
    <row r="473004" ht="12.75" customHeight="1" x14ac:dyDescent="0.2"/>
    <row r="473008" ht="12.75" customHeight="1" x14ac:dyDescent="0.2"/>
    <row r="473012" ht="12.75" customHeight="1" x14ac:dyDescent="0.2"/>
    <row r="473016" ht="12.75" customHeight="1" x14ac:dyDescent="0.2"/>
    <row r="473020" ht="12.75" customHeight="1" x14ac:dyDescent="0.2"/>
    <row r="473024" ht="12.75" customHeight="1" x14ac:dyDescent="0.2"/>
    <row r="473028" ht="12.75" customHeight="1" x14ac:dyDescent="0.2"/>
    <row r="473032" ht="12.75" customHeight="1" x14ac:dyDescent="0.2"/>
    <row r="473036" ht="12.75" customHeight="1" x14ac:dyDescent="0.2"/>
    <row r="473040" ht="12.75" customHeight="1" x14ac:dyDescent="0.2"/>
    <row r="473044" ht="12.75" customHeight="1" x14ac:dyDescent="0.2"/>
    <row r="473048" ht="12.75" customHeight="1" x14ac:dyDescent="0.2"/>
    <row r="473052" ht="12.75" customHeight="1" x14ac:dyDescent="0.2"/>
    <row r="473056" ht="12.75" customHeight="1" x14ac:dyDescent="0.2"/>
    <row r="473060" ht="12.75" customHeight="1" x14ac:dyDescent="0.2"/>
    <row r="473064" ht="12.75" customHeight="1" x14ac:dyDescent="0.2"/>
    <row r="473068" ht="12.75" customHeight="1" x14ac:dyDescent="0.2"/>
    <row r="473072" ht="12.75" customHeight="1" x14ac:dyDescent="0.2"/>
    <row r="473076" ht="12.75" customHeight="1" x14ac:dyDescent="0.2"/>
    <row r="473080" ht="12.75" customHeight="1" x14ac:dyDescent="0.2"/>
    <row r="473084" ht="12.75" customHeight="1" x14ac:dyDescent="0.2"/>
    <row r="473088" ht="12.75" customHeight="1" x14ac:dyDescent="0.2"/>
    <row r="473092" ht="12.75" customHeight="1" x14ac:dyDescent="0.2"/>
    <row r="473096" ht="12.75" customHeight="1" x14ac:dyDescent="0.2"/>
    <row r="473100" ht="12.75" customHeight="1" x14ac:dyDescent="0.2"/>
    <row r="473104" ht="12.75" customHeight="1" x14ac:dyDescent="0.2"/>
    <row r="473108" ht="12.75" customHeight="1" x14ac:dyDescent="0.2"/>
    <row r="473112" ht="12.75" customHeight="1" x14ac:dyDescent="0.2"/>
    <row r="473116" ht="12.75" customHeight="1" x14ac:dyDescent="0.2"/>
    <row r="473120" ht="12.75" customHeight="1" x14ac:dyDescent="0.2"/>
    <row r="473124" ht="12.75" customHeight="1" x14ac:dyDescent="0.2"/>
    <row r="473128" ht="12.75" customHeight="1" x14ac:dyDescent="0.2"/>
    <row r="473132" ht="12.75" customHeight="1" x14ac:dyDescent="0.2"/>
    <row r="473136" ht="12.75" customHeight="1" x14ac:dyDescent="0.2"/>
    <row r="473140" ht="12.75" customHeight="1" x14ac:dyDescent="0.2"/>
    <row r="473144" ht="12.75" customHeight="1" x14ac:dyDescent="0.2"/>
    <row r="473148" ht="12.75" customHeight="1" x14ac:dyDescent="0.2"/>
    <row r="473152" ht="12.75" customHeight="1" x14ac:dyDescent="0.2"/>
    <row r="473156" ht="12.75" customHeight="1" x14ac:dyDescent="0.2"/>
    <row r="473160" ht="12.75" customHeight="1" x14ac:dyDescent="0.2"/>
    <row r="473164" ht="12.75" customHeight="1" x14ac:dyDescent="0.2"/>
    <row r="473168" ht="12.75" customHeight="1" x14ac:dyDescent="0.2"/>
    <row r="473172" ht="12.75" customHeight="1" x14ac:dyDescent="0.2"/>
    <row r="473176" ht="12.75" customHeight="1" x14ac:dyDescent="0.2"/>
    <row r="473180" ht="12.75" customHeight="1" x14ac:dyDescent="0.2"/>
    <row r="473184" ht="12.75" customHeight="1" x14ac:dyDescent="0.2"/>
    <row r="473188" ht="12.75" customHeight="1" x14ac:dyDescent="0.2"/>
    <row r="473192" ht="12.75" customHeight="1" x14ac:dyDescent="0.2"/>
    <row r="473196" ht="12.75" customHeight="1" x14ac:dyDescent="0.2"/>
    <row r="473200" ht="12.75" customHeight="1" x14ac:dyDescent="0.2"/>
    <row r="473204" ht="12.75" customHeight="1" x14ac:dyDescent="0.2"/>
    <row r="473208" ht="12.75" customHeight="1" x14ac:dyDescent="0.2"/>
    <row r="473212" ht="12.75" customHeight="1" x14ac:dyDescent="0.2"/>
    <row r="473216" ht="12.75" customHeight="1" x14ac:dyDescent="0.2"/>
    <row r="473220" ht="12.75" customHeight="1" x14ac:dyDescent="0.2"/>
    <row r="473224" ht="12.75" customHeight="1" x14ac:dyDescent="0.2"/>
    <row r="473228" ht="12.75" customHeight="1" x14ac:dyDescent="0.2"/>
    <row r="473232" ht="12.75" customHeight="1" x14ac:dyDescent="0.2"/>
    <row r="473236" ht="12.75" customHeight="1" x14ac:dyDescent="0.2"/>
    <row r="473240" ht="12.75" customHeight="1" x14ac:dyDescent="0.2"/>
    <row r="473244" ht="12.75" customHeight="1" x14ac:dyDescent="0.2"/>
    <row r="473248" ht="12.75" customHeight="1" x14ac:dyDescent="0.2"/>
    <row r="473252" ht="12.75" customHeight="1" x14ac:dyDescent="0.2"/>
    <row r="473256" ht="12.75" customHeight="1" x14ac:dyDescent="0.2"/>
    <row r="473260" ht="12.75" customHeight="1" x14ac:dyDescent="0.2"/>
    <row r="473264" ht="12.75" customHeight="1" x14ac:dyDescent="0.2"/>
    <row r="473268" ht="12.75" customHeight="1" x14ac:dyDescent="0.2"/>
    <row r="473272" ht="12.75" customHeight="1" x14ac:dyDescent="0.2"/>
    <row r="473276" ht="12.75" customHeight="1" x14ac:dyDescent="0.2"/>
    <row r="473280" ht="12.75" customHeight="1" x14ac:dyDescent="0.2"/>
    <row r="473284" ht="12.75" customHeight="1" x14ac:dyDescent="0.2"/>
    <row r="473288" ht="12.75" customHeight="1" x14ac:dyDescent="0.2"/>
    <row r="473292" ht="12.75" customHeight="1" x14ac:dyDescent="0.2"/>
    <row r="473296" ht="12.75" customHeight="1" x14ac:dyDescent="0.2"/>
    <row r="473300" ht="12.75" customHeight="1" x14ac:dyDescent="0.2"/>
    <row r="473304" ht="12.75" customHeight="1" x14ac:dyDescent="0.2"/>
    <row r="473308" ht="12.75" customHeight="1" x14ac:dyDescent="0.2"/>
    <row r="473312" ht="12.75" customHeight="1" x14ac:dyDescent="0.2"/>
    <row r="473316" ht="12.75" customHeight="1" x14ac:dyDescent="0.2"/>
    <row r="473320" ht="12.75" customHeight="1" x14ac:dyDescent="0.2"/>
    <row r="473324" ht="12.75" customHeight="1" x14ac:dyDescent="0.2"/>
    <row r="473328" ht="12.75" customHeight="1" x14ac:dyDescent="0.2"/>
    <row r="473332" ht="12.75" customHeight="1" x14ac:dyDescent="0.2"/>
    <row r="473336" ht="12.75" customHeight="1" x14ac:dyDescent="0.2"/>
    <row r="473340" ht="12.75" customHeight="1" x14ac:dyDescent="0.2"/>
    <row r="473344" ht="12.75" customHeight="1" x14ac:dyDescent="0.2"/>
    <row r="473348" ht="12.75" customHeight="1" x14ac:dyDescent="0.2"/>
    <row r="473352" ht="12.75" customHeight="1" x14ac:dyDescent="0.2"/>
    <row r="473356" ht="12.75" customHeight="1" x14ac:dyDescent="0.2"/>
    <row r="473360" ht="12.75" customHeight="1" x14ac:dyDescent="0.2"/>
    <row r="473364" ht="12.75" customHeight="1" x14ac:dyDescent="0.2"/>
    <row r="473368" ht="12.75" customHeight="1" x14ac:dyDescent="0.2"/>
    <row r="473372" ht="12.75" customHeight="1" x14ac:dyDescent="0.2"/>
    <row r="473376" ht="12.75" customHeight="1" x14ac:dyDescent="0.2"/>
    <row r="473380" ht="12.75" customHeight="1" x14ac:dyDescent="0.2"/>
    <row r="473384" ht="12.75" customHeight="1" x14ac:dyDescent="0.2"/>
    <row r="473388" ht="12.75" customHeight="1" x14ac:dyDescent="0.2"/>
    <row r="473392" ht="12.75" customHeight="1" x14ac:dyDescent="0.2"/>
    <row r="473396" ht="12.75" customHeight="1" x14ac:dyDescent="0.2"/>
    <row r="473400" ht="12.75" customHeight="1" x14ac:dyDescent="0.2"/>
    <row r="473404" ht="12.75" customHeight="1" x14ac:dyDescent="0.2"/>
    <row r="473408" ht="12.75" customHeight="1" x14ac:dyDescent="0.2"/>
    <row r="473412" ht="12.75" customHeight="1" x14ac:dyDescent="0.2"/>
    <row r="473416" ht="12.75" customHeight="1" x14ac:dyDescent="0.2"/>
    <row r="473420" ht="12.75" customHeight="1" x14ac:dyDescent="0.2"/>
    <row r="473424" ht="12.75" customHeight="1" x14ac:dyDescent="0.2"/>
    <row r="473428" ht="12.75" customHeight="1" x14ac:dyDescent="0.2"/>
    <row r="473432" ht="12.75" customHeight="1" x14ac:dyDescent="0.2"/>
    <row r="473436" ht="12.75" customHeight="1" x14ac:dyDescent="0.2"/>
    <row r="473440" ht="12.75" customHeight="1" x14ac:dyDescent="0.2"/>
    <row r="473444" ht="12.75" customHeight="1" x14ac:dyDescent="0.2"/>
    <row r="473448" ht="12.75" customHeight="1" x14ac:dyDescent="0.2"/>
    <row r="473452" ht="12.75" customHeight="1" x14ac:dyDescent="0.2"/>
    <row r="473456" ht="12.75" customHeight="1" x14ac:dyDescent="0.2"/>
    <row r="473460" ht="12.75" customHeight="1" x14ac:dyDescent="0.2"/>
    <row r="473464" ht="12.75" customHeight="1" x14ac:dyDescent="0.2"/>
    <row r="473468" ht="12.75" customHeight="1" x14ac:dyDescent="0.2"/>
    <row r="473472" ht="12.75" customHeight="1" x14ac:dyDescent="0.2"/>
    <row r="473476" ht="12.75" customHeight="1" x14ac:dyDescent="0.2"/>
    <row r="473480" ht="12.75" customHeight="1" x14ac:dyDescent="0.2"/>
    <row r="473484" ht="12.75" customHeight="1" x14ac:dyDescent="0.2"/>
    <row r="473488" ht="12.75" customHeight="1" x14ac:dyDescent="0.2"/>
    <row r="473492" ht="12.75" customHeight="1" x14ac:dyDescent="0.2"/>
    <row r="473496" ht="12.75" customHeight="1" x14ac:dyDescent="0.2"/>
    <row r="473500" ht="12.75" customHeight="1" x14ac:dyDescent="0.2"/>
    <row r="473504" ht="12.75" customHeight="1" x14ac:dyDescent="0.2"/>
    <row r="473508" ht="12.75" customHeight="1" x14ac:dyDescent="0.2"/>
    <row r="473512" ht="12.75" customHeight="1" x14ac:dyDescent="0.2"/>
    <row r="473516" ht="12.75" customHeight="1" x14ac:dyDescent="0.2"/>
    <row r="473520" ht="12.75" customHeight="1" x14ac:dyDescent="0.2"/>
    <row r="473524" ht="12.75" customHeight="1" x14ac:dyDescent="0.2"/>
    <row r="473528" ht="12.75" customHeight="1" x14ac:dyDescent="0.2"/>
    <row r="473532" ht="12.75" customHeight="1" x14ac:dyDescent="0.2"/>
    <row r="473536" ht="12.75" customHeight="1" x14ac:dyDescent="0.2"/>
    <row r="473540" ht="12.75" customHeight="1" x14ac:dyDescent="0.2"/>
    <row r="473544" ht="12.75" customHeight="1" x14ac:dyDescent="0.2"/>
    <row r="473548" ht="12.75" customHeight="1" x14ac:dyDescent="0.2"/>
    <row r="473552" ht="12.75" customHeight="1" x14ac:dyDescent="0.2"/>
    <row r="473556" ht="12.75" customHeight="1" x14ac:dyDescent="0.2"/>
    <row r="473560" ht="12.75" customHeight="1" x14ac:dyDescent="0.2"/>
    <row r="473564" ht="12.75" customHeight="1" x14ac:dyDescent="0.2"/>
    <row r="473568" ht="12.75" customHeight="1" x14ac:dyDescent="0.2"/>
    <row r="473572" ht="12.75" customHeight="1" x14ac:dyDescent="0.2"/>
    <row r="473576" ht="12.75" customHeight="1" x14ac:dyDescent="0.2"/>
    <row r="473580" ht="12.75" customHeight="1" x14ac:dyDescent="0.2"/>
    <row r="473584" ht="12.75" customHeight="1" x14ac:dyDescent="0.2"/>
    <row r="473588" ht="12.75" customHeight="1" x14ac:dyDescent="0.2"/>
    <row r="473592" ht="12.75" customHeight="1" x14ac:dyDescent="0.2"/>
    <row r="473596" ht="12.75" customHeight="1" x14ac:dyDescent="0.2"/>
    <row r="473600" ht="12.75" customHeight="1" x14ac:dyDescent="0.2"/>
    <row r="473604" ht="12.75" customHeight="1" x14ac:dyDescent="0.2"/>
    <row r="473608" ht="12.75" customHeight="1" x14ac:dyDescent="0.2"/>
    <row r="473612" ht="12.75" customHeight="1" x14ac:dyDescent="0.2"/>
    <row r="473616" ht="12.75" customHeight="1" x14ac:dyDescent="0.2"/>
    <row r="473620" ht="12.75" customHeight="1" x14ac:dyDescent="0.2"/>
    <row r="473624" ht="12.75" customHeight="1" x14ac:dyDescent="0.2"/>
    <row r="473628" ht="12.75" customHeight="1" x14ac:dyDescent="0.2"/>
    <row r="473632" ht="12.75" customHeight="1" x14ac:dyDescent="0.2"/>
    <row r="473636" ht="12.75" customHeight="1" x14ac:dyDescent="0.2"/>
    <row r="473640" ht="12.75" customHeight="1" x14ac:dyDescent="0.2"/>
    <row r="473644" ht="12.75" customHeight="1" x14ac:dyDescent="0.2"/>
    <row r="473648" ht="12.75" customHeight="1" x14ac:dyDescent="0.2"/>
    <row r="473652" ht="12.75" customHeight="1" x14ac:dyDescent="0.2"/>
    <row r="473656" ht="12.75" customHeight="1" x14ac:dyDescent="0.2"/>
    <row r="473660" ht="12.75" customHeight="1" x14ac:dyDescent="0.2"/>
    <row r="473664" ht="12.75" customHeight="1" x14ac:dyDescent="0.2"/>
    <row r="473668" ht="12.75" customHeight="1" x14ac:dyDescent="0.2"/>
    <row r="473672" ht="12.75" customHeight="1" x14ac:dyDescent="0.2"/>
    <row r="473676" ht="12.75" customHeight="1" x14ac:dyDescent="0.2"/>
    <row r="473680" ht="12.75" customHeight="1" x14ac:dyDescent="0.2"/>
    <row r="473684" ht="12.75" customHeight="1" x14ac:dyDescent="0.2"/>
    <row r="473688" ht="12.75" customHeight="1" x14ac:dyDescent="0.2"/>
    <row r="473692" ht="12.75" customHeight="1" x14ac:dyDescent="0.2"/>
    <row r="473696" ht="12.75" customHeight="1" x14ac:dyDescent="0.2"/>
    <row r="473700" ht="12.75" customHeight="1" x14ac:dyDescent="0.2"/>
    <row r="473704" ht="12.75" customHeight="1" x14ac:dyDescent="0.2"/>
    <row r="473708" ht="12.75" customHeight="1" x14ac:dyDescent="0.2"/>
    <row r="473712" ht="12.75" customHeight="1" x14ac:dyDescent="0.2"/>
    <row r="473716" ht="12.75" customHeight="1" x14ac:dyDescent="0.2"/>
    <row r="473720" ht="12.75" customHeight="1" x14ac:dyDescent="0.2"/>
    <row r="473724" ht="12.75" customHeight="1" x14ac:dyDescent="0.2"/>
    <row r="473728" ht="12.75" customHeight="1" x14ac:dyDescent="0.2"/>
    <row r="473732" ht="12.75" customHeight="1" x14ac:dyDescent="0.2"/>
    <row r="473736" ht="12.75" customHeight="1" x14ac:dyDescent="0.2"/>
    <row r="473740" ht="12.75" customHeight="1" x14ac:dyDescent="0.2"/>
    <row r="473744" ht="12.75" customHeight="1" x14ac:dyDescent="0.2"/>
    <row r="473748" ht="12.75" customHeight="1" x14ac:dyDescent="0.2"/>
    <row r="473752" ht="12.75" customHeight="1" x14ac:dyDescent="0.2"/>
    <row r="473756" ht="12.75" customHeight="1" x14ac:dyDescent="0.2"/>
    <row r="473760" ht="12.75" customHeight="1" x14ac:dyDescent="0.2"/>
    <row r="473764" ht="12.75" customHeight="1" x14ac:dyDescent="0.2"/>
    <row r="473768" ht="12.75" customHeight="1" x14ac:dyDescent="0.2"/>
    <row r="473772" ht="12.75" customHeight="1" x14ac:dyDescent="0.2"/>
    <row r="473776" ht="12.75" customHeight="1" x14ac:dyDescent="0.2"/>
    <row r="473780" ht="12.75" customHeight="1" x14ac:dyDescent="0.2"/>
    <row r="473784" ht="12.75" customHeight="1" x14ac:dyDescent="0.2"/>
    <row r="473788" ht="12.75" customHeight="1" x14ac:dyDescent="0.2"/>
    <row r="473792" ht="12.75" customHeight="1" x14ac:dyDescent="0.2"/>
    <row r="473796" ht="12.75" customHeight="1" x14ac:dyDescent="0.2"/>
    <row r="473800" ht="12.75" customHeight="1" x14ac:dyDescent="0.2"/>
    <row r="473804" ht="12.75" customHeight="1" x14ac:dyDescent="0.2"/>
    <row r="473808" ht="12.75" customHeight="1" x14ac:dyDescent="0.2"/>
    <row r="473812" ht="12.75" customHeight="1" x14ac:dyDescent="0.2"/>
    <row r="473816" ht="12.75" customHeight="1" x14ac:dyDescent="0.2"/>
    <row r="473820" ht="12.75" customHeight="1" x14ac:dyDescent="0.2"/>
    <row r="473824" ht="12.75" customHeight="1" x14ac:dyDescent="0.2"/>
    <row r="473828" ht="12.75" customHeight="1" x14ac:dyDescent="0.2"/>
    <row r="473832" ht="12.75" customHeight="1" x14ac:dyDescent="0.2"/>
    <row r="473836" ht="12.75" customHeight="1" x14ac:dyDescent="0.2"/>
    <row r="473840" ht="12.75" customHeight="1" x14ac:dyDescent="0.2"/>
    <row r="473844" ht="12.75" customHeight="1" x14ac:dyDescent="0.2"/>
    <row r="473848" ht="12.75" customHeight="1" x14ac:dyDescent="0.2"/>
    <row r="473852" ht="12.75" customHeight="1" x14ac:dyDescent="0.2"/>
    <row r="473856" ht="12.75" customHeight="1" x14ac:dyDescent="0.2"/>
    <row r="473860" ht="12.75" customHeight="1" x14ac:dyDescent="0.2"/>
    <row r="473864" ht="12.75" customHeight="1" x14ac:dyDescent="0.2"/>
    <row r="473868" ht="12.75" customHeight="1" x14ac:dyDescent="0.2"/>
    <row r="473872" ht="12.75" customHeight="1" x14ac:dyDescent="0.2"/>
    <row r="473876" ht="12.75" customHeight="1" x14ac:dyDescent="0.2"/>
    <row r="473880" ht="12.75" customHeight="1" x14ac:dyDescent="0.2"/>
    <row r="473884" ht="12.75" customHeight="1" x14ac:dyDescent="0.2"/>
    <row r="473888" ht="12.75" customHeight="1" x14ac:dyDescent="0.2"/>
    <row r="473892" ht="12.75" customHeight="1" x14ac:dyDescent="0.2"/>
    <row r="473896" ht="12.75" customHeight="1" x14ac:dyDescent="0.2"/>
    <row r="473900" ht="12.75" customHeight="1" x14ac:dyDescent="0.2"/>
    <row r="473904" ht="12.75" customHeight="1" x14ac:dyDescent="0.2"/>
    <row r="473908" ht="12.75" customHeight="1" x14ac:dyDescent="0.2"/>
    <row r="473912" ht="12.75" customHeight="1" x14ac:dyDescent="0.2"/>
    <row r="473916" ht="12.75" customHeight="1" x14ac:dyDescent="0.2"/>
    <row r="473920" ht="12.75" customHeight="1" x14ac:dyDescent="0.2"/>
    <row r="473924" ht="12.75" customHeight="1" x14ac:dyDescent="0.2"/>
    <row r="473928" ht="12.75" customHeight="1" x14ac:dyDescent="0.2"/>
    <row r="473932" ht="12.75" customHeight="1" x14ac:dyDescent="0.2"/>
    <row r="473936" ht="12.75" customHeight="1" x14ac:dyDescent="0.2"/>
    <row r="473940" ht="12.75" customHeight="1" x14ac:dyDescent="0.2"/>
    <row r="473944" ht="12.75" customHeight="1" x14ac:dyDescent="0.2"/>
    <row r="473948" ht="12.75" customHeight="1" x14ac:dyDescent="0.2"/>
    <row r="473952" ht="12.75" customHeight="1" x14ac:dyDescent="0.2"/>
    <row r="473956" ht="12.75" customHeight="1" x14ac:dyDescent="0.2"/>
    <row r="473960" ht="12.75" customHeight="1" x14ac:dyDescent="0.2"/>
    <row r="473964" ht="12.75" customHeight="1" x14ac:dyDescent="0.2"/>
    <row r="473968" ht="12.75" customHeight="1" x14ac:dyDescent="0.2"/>
    <row r="473972" ht="12.75" customHeight="1" x14ac:dyDescent="0.2"/>
    <row r="473976" ht="12.75" customHeight="1" x14ac:dyDescent="0.2"/>
    <row r="473980" ht="12.75" customHeight="1" x14ac:dyDescent="0.2"/>
    <row r="473984" ht="12.75" customHeight="1" x14ac:dyDescent="0.2"/>
    <row r="473988" ht="12.75" customHeight="1" x14ac:dyDescent="0.2"/>
    <row r="473992" ht="12.75" customHeight="1" x14ac:dyDescent="0.2"/>
    <row r="473996" ht="12.75" customHeight="1" x14ac:dyDescent="0.2"/>
    <row r="474000" ht="12.75" customHeight="1" x14ac:dyDescent="0.2"/>
    <row r="474004" ht="12.75" customHeight="1" x14ac:dyDescent="0.2"/>
    <row r="474008" ht="12.75" customHeight="1" x14ac:dyDescent="0.2"/>
    <row r="474012" ht="12.75" customHeight="1" x14ac:dyDescent="0.2"/>
    <row r="474016" ht="12.75" customHeight="1" x14ac:dyDescent="0.2"/>
    <row r="474020" ht="12.75" customHeight="1" x14ac:dyDescent="0.2"/>
    <row r="474024" ht="12.75" customHeight="1" x14ac:dyDescent="0.2"/>
    <row r="474028" ht="12.75" customHeight="1" x14ac:dyDescent="0.2"/>
    <row r="474032" ht="12.75" customHeight="1" x14ac:dyDescent="0.2"/>
    <row r="474036" ht="12.75" customHeight="1" x14ac:dyDescent="0.2"/>
    <row r="474040" ht="12.75" customHeight="1" x14ac:dyDescent="0.2"/>
    <row r="474044" ht="12.75" customHeight="1" x14ac:dyDescent="0.2"/>
    <row r="474048" ht="12.75" customHeight="1" x14ac:dyDescent="0.2"/>
    <row r="474052" ht="12.75" customHeight="1" x14ac:dyDescent="0.2"/>
    <row r="474056" ht="12.75" customHeight="1" x14ac:dyDescent="0.2"/>
    <row r="474060" ht="12.75" customHeight="1" x14ac:dyDescent="0.2"/>
    <row r="474064" ht="12.75" customHeight="1" x14ac:dyDescent="0.2"/>
    <row r="474068" ht="12.75" customHeight="1" x14ac:dyDescent="0.2"/>
    <row r="474072" ht="12.75" customHeight="1" x14ac:dyDescent="0.2"/>
    <row r="474076" ht="12.75" customHeight="1" x14ac:dyDescent="0.2"/>
    <row r="474080" ht="12.75" customHeight="1" x14ac:dyDescent="0.2"/>
    <row r="474084" ht="12.75" customHeight="1" x14ac:dyDescent="0.2"/>
    <row r="474088" ht="12.75" customHeight="1" x14ac:dyDescent="0.2"/>
    <row r="474092" ht="12.75" customHeight="1" x14ac:dyDescent="0.2"/>
    <row r="474096" ht="12.75" customHeight="1" x14ac:dyDescent="0.2"/>
    <row r="474100" ht="12.75" customHeight="1" x14ac:dyDescent="0.2"/>
    <row r="474104" ht="12.75" customHeight="1" x14ac:dyDescent="0.2"/>
    <row r="474108" ht="12.75" customHeight="1" x14ac:dyDescent="0.2"/>
    <row r="474112" ht="12.75" customHeight="1" x14ac:dyDescent="0.2"/>
    <row r="474116" ht="12.75" customHeight="1" x14ac:dyDescent="0.2"/>
    <row r="474120" ht="12.75" customHeight="1" x14ac:dyDescent="0.2"/>
    <row r="474124" ht="12.75" customHeight="1" x14ac:dyDescent="0.2"/>
    <row r="474128" ht="12.75" customHeight="1" x14ac:dyDescent="0.2"/>
    <row r="474132" ht="12.75" customHeight="1" x14ac:dyDescent="0.2"/>
    <row r="474136" ht="12.75" customHeight="1" x14ac:dyDescent="0.2"/>
    <row r="474140" ht="12.75" customHeight="1" x14ac:dyDescent="0.2"/>
    <row r="474144" ht="12.75" customHeight="1" x14ac:dyDescent="0.2"/>
    <row r="474148" ht="12.75" customHeight="1" x14ac:dyDescent="0.2"/>
    <row r="474152" ht="12.75" customHeight="1" x14ac:dyDescent="0.2"/>
    <row r="474156" ht="12.75" customHeight="1" x14ac:dyDescent="0.2"/>
    <row r="474160" ht="12.75" customHeight="1" x14ac:dyDescent="0.2"/>
    <row r="474164" ht="12.75" customHeight="1" x14ac:dyDescent="0.2"/>
    <row r="474168" ht="12.75" customHeight="1" x14ac:dyDescent="0.2"/>
    <row r="474172" ht="12.75" customHeight="1" x14ac:dyDescent="0.2"/>
    <row r="474176" ht="12.75" customHeight="1" x14ac:dyDescent="0.2"/>
    <row r="474180" ht="12.75" customHeight="1" x14ac:dyDescent="0.2"/>
    <row r="474184" ht="12.75" customHeight="1" x14ac:dyDescent="0.2"/>
    <row r="474188" ht="12.75" customHeight="1" x14ac:dyDescent="0.2"/>
    <row r="474192" ht="12.75" customHeight="1" x14ac:dyDescent="0.2"/>
    <row r="474196" ht="12.75" customHeight="1" x14ac:dyDescent="0.2"/>
    <row r="474200" ht="12.75" customHeight="1" x14ac:dyDescent="0.2"/>
    <row r="474204" ht="12.75" customHeight="1" x14ac:dyDescent="0.2"/>
    <row r="474208" ht="12.75" customHeight="1" x14ac:dyDescent="0.2"/>
    <row r="474212" ht="12.75" customHeight="1" x14ac:dyDescent="0.2"/>
    <row r="474216" ht="12.75" customHeight="1" x14ac:dyDescent="0.2"/>
    <row r="474220" ht="12.75" customHeight="1" x14ac:dyDescent="0.2"/>
    <row r="474224" ht="12.75" customHeight="1" x14ac:dyDescent="0.2"/>
    <row r="474228" ht="12.75" customHeight="1" x14ac:dyDescent="0.2"/>
    <row r="474232" ht="12.75" customHeight="1" x14ac:dyDescent="0.2"/>
    <row r="474236" ht="12.75" customHeight="1" x14ac:dyDescent="0.2"/>
    <row r="474240" ht="12.75" customHeight="1" x14ac:dyDescent="0.2"/>
    <row r="474244" ht="12.75" customHeight="1" x14ac:dyDescent="0.2"/>
    <row r="474248" ht="12.75" customHeight="1" x14ac:dyDescent="0.2"/>
    <row r="474252" ht="12.75" customHeight="1" x14ac:dyDescent="0.2"/>
    <row r="474256" ht="12.75" customHeight="1" x14ac:dyDescent="0.2"/>
    <row r="474260" ht="12.75" customHeight="1" x14ac:dyDescent="0.2"/>
    <row r="474264" ht="12.75" customHeight="1" x14ac:dyDescent="0.2"/>
    <row r="474268" ht="12.75" customHeight="1" x14ac:dyDescent="0.2"/>
    <row r="474272" ht="12.75" customHeight="1" x14ac:dyDescent="0.2"/>
    <row r="474276" ht="12.75" customHeight="1" x14ac:dyDescent="0.2"/>
    <row r="474280" ht="12.75" customHeight="1" x14ac:dyDescent="0.2"/>
    <row r="474284" ht="12.75" customHeight="1" x14ac:dyDescent="0.2"/>
    <row r="474288" ht="12.75" customHeight="1" x14ac:dyDescent="0.2"/>
    <row r="474292" ht="12.75" customHeight="1" x14ac:dyDescent="0.2"/>
    <row r="474296" ht="12.75" customHeight="1" x14ac:dyDescent="0.2"/>
    <row r="474300" ht="12.75" customHeight="1" x14ac:dyDescent="0.2"/>
    <row r="474304" ht="12.75" customHeight="1" x14ac:dyDescent="0.2"/>
    <row r="474308" ht="12.75" customHeight="1" x14ac:dyDescent="0.2"/>
    <row r="474312" ht="12.75" customHeight="1" x14ac:dyDescent="0.2"/>
    <row r="474316" ht="12.75" customHeight="1" x14ac:dyDescent="0.2"/>
    <row r="474320" ht="12.75" customHeight="1" x14ac:dyDescent="0.2"/>
    <row r="474324" ht="12.75" customHeight="1" x14ac:dyDescent="0.2"/>
    <row r="474328" ht="12.75" customHeight="1" x14ac:dyDescent="0.2"/>
    <row r="474332" ht="12.75" customHeight="1" x14ac:dyDescent="0.2"/>
    <row r="474336" ht="12.75" customHeight="1" x14ac:dyDescent="0.2"/>
    <row r="474340" ht="12.75" customHeight="1" x14ac:dyDescent="0.2"/>
    <row r="474344" ht="12.75" customHeight="1" x14ac:dyDescent="0.2"/>
    <row r="474348" ht="12.75" customHeight="1" x14ac:dyDescent="0.2"/>
    <row r="474352" ht="12.75" customHeight="1" x14ac:dyDescent="0.2"/>
    <row r="474356" ht="12.75" customHeight="1" x14ac:dyDescent="0.2"/>
    <row r="474360" ht="12.75" customHeight="1" x14ac:dyDescent="0.2"/>
    <row r="474364" ht="12.75" customHeight="1" x14ac:dyDescent="0.2"/>
    <row r="474368" ht="12.75" customHeight="1" x14ac:dyDescent="0.2"/>
    <row r="474372" ht="12.75" customHeight="1" x14ac:dyDescent="0.2"/>
    <row r="474376" ht="12.75" customHeight="1" x14ac:dyDescent="0.2"/>
    <row r="474380" ht="12.75" customHeight="1" x14ac:dyDescent="0.2"/>
    <row r="474384" ht="12.75" customHeight="1" x14ac:dyDescent="0.2"/>
    <row r="474388" ht="12.75" customHeight="1" x14ac:dyDescent="0.2"/>
    <row r="474392" ht="12.75" customHeight="1" x14ac:dyDescent="0.2"/>
    <row r="474396" ht="12.75" customHeight="1" x14ac:dyDescent="0.2"/>
    <row r="474400" ht="12.75" customHeight="1" x14ac:dyDescent="0.2"/>
    <row r="474404" ht="12.75" customHeight="1" x14ac:dyDescent="0.2"/>
    <row r="474408" ht="12.75" customHeight="1" x14ac:dyDescent="0.2"/>
    <row r="474412" ht="12.75" customHeight="1" x14ac:dyDescent="0.2"/>
    <row r="474416" ht="12.75" customHeight="1" x14ac:dyDescent="0.2"/>
    <row r="474420" ht="12.75" customHeight="1" x14ac:dyDescent="0.2"/>
    <row r="474424" ht="12.75" customHeight="1" x14ac:dyDescent="0.2"/>
    <row r="474428" ht="12.75" customHeight="1" x14ac:dyDescent="0.2"/>
    <row r="474432" ht="12.75" customHeight="1" x14ac:dyDescent="0.2"/>
    <row r="474436" ht="12.75" customHeight="1" x14ac:dyDescent="0.2"/>
    <row r="474440" ht="12.75" customHeight="1" x14ac:dyDescent="0.2"/>
    <row r="474444" ht="12.75" customHeight="1" x14ac:dyDescent="0.2"/>
    <row r="474448" ht="12.75" customHeight="1" x14ac:dyDescent="0.2"/>
    <row r="474452" ht="12.75" customHeight="1" x14ac:dyDescent="0.2"/>
    <row r="474456" ht="12.75" customHeight="1" x14ac:dyDescent="0.2"/>
    <row r="474460" ht="12.75" customHeight="1" x14ac:dyDescent="0.2"/>
    <row r="474464" ht="12.75" customHeight="1" x14ac:dyDescent="0.2"/>
    <row r="474468" ht="12.75" customHeight="1" x14ac:dyDescent="0.2"/>
    <row r="474472" ht="12.75" customHeight="1" x14ac:dyDescent="0.2"/>
    <row r="474476" ht="12.75" customHeight="1" x14ac:dyDescent="0.2"/>
    <row r="474480" ht="12.75" customHeight="1" x14ac:dyDescent="0.2"/>
    <row r="474484" ht="12.75" customHeight="1" x14ac:dyDescent="0.2"/>
    <row r="474488" ht="12.75" customHeight="1" x14ac:dyDescent="0.2"/>
    <row r="474492" ht="12.75" customHeight="1" x14ac:dyDescent="0.2"/>
    <row r="474496" ht="12.75" customHeight="1" x14ac:dyDescent="0.2"/>
    <row r="474500" ht="12.75" customHeight="1" x14ac:dyDescent="0.2"/>
    <row r="474504" ht="12.75" customHeight="1" x14ac:dyDescent="0.2"/>
    <row r="474508" ht="12.75" customHeight="1" x14ac:dyDescent="0.2"/>
    <row r="474512" ht="12.75" customHeight="1" x14ac:dyDescent="0.2"/>
    <row r="474516" ht="12.75" customHeight="1" x14ac:dyDescent="0.2"/>
    <row r="474520" ht="12.75" customHeight="1" x14ac:dyDescent="0.2"/>
    <row r="474524" ht="12.75" customHeight="1" x14ac:dyDescent="0.2"/>
    <row r="474528" ht="12.75" customHeight="1" x14ac:dyDescent="0.2"/>
    <row r="474532" ht="12.75" customHeight="1" x14ac:dyDescent="0.2"/>
    <row r="474536" ht="12.75" customHeight="1" x14ac:dyDescent="0.2"/>
    <row r="474540" ht="12.75" customHeight="1" x14ac:dyDescent="0.2"/>
    <row r="474544" ht="12.75" customHeight="1" x14ac:dyDescent="0.2"/>
    <row r="474548" ht="12.75" customHeight="1" x14ac:dyDescent="0.2"/>
    <row r="474552" ht="12.75" customHeight="1" x14ac:dyDescent="0.2"/>
    <row r="474556" ht="12.75" customHeight="1" x14ac:dyDescent="0.2"/>
    <row r="474560" ht="12.75" customHeight="1" x14ac:dyDescent="0.2"/>
    <row r="474564" ht="12.75" customHeight="1" x14ac:dyDescent="0.2"/>
    <row r="474568" ht="12.75" customHeight="1" x14ac:dyDescent="0.2"/>
    <row r="474572" ht="12.75" customHeight="1" x14ac:dyDescent="0.2"/>
    <row r="474576" ht="12.75" customHeight="1" x14ac:dyDescent="0.2"/>
    <row r="474580" ht="12.75" customHeight="1" x14ac:dyDescent="0.2"/>
    <row r="474584" ht="12.75" customHeight="1" x14ac:dyDescent="0.2"/>
    <row r="474588" ht="12.75" customHeight="1" x14ac:dyDescent="0.2"/>
    <row r="474592" ht="12.75" customHeight="1" x14ac:dyDescent="0.2"/>
    <row r="474596" ht="12.75" customHeight="1" x14ac:dyDescent="0.2"/>
    <row r="474600" ht="12.75" customHeight="1" x14ac:dyDescent="0.2"/>
    <row r="474604" ht="12.75" customHeight="1" x14ac:dyDescent="0.2"/>
    <row r="474608" ht="12.75" customHeight="1" x14ac:dyDescent="0.2"/>
    <row r="474612" ht="12.75" customHeight="1" x14ac:dyDescent="0.2"/>
    <row r="474616" ht="12.75" customHeight="1" x14ac:dyDescent="0.2"/>
    <row r="474620" ht="12.75" customHeight="1" x14ac:dyDescent="0.2"/>
    <row r="474624" ht="12.75" customHeight="1" x14ac:dyDescent="0.2"/>
    <row r="474628" ht="12.75" customHeight="1" x14ac:dyDescent="0.2"/>
    <row r="474632" ht="12.75" customHeight="1" x14ac:dyDescent="0.2"/>
    <row r="474636" ht="12.75" customHeight="1" x14ac:dyDescent="0.2"/>
    <row r="474640" ht="12.75" customHeight="1" x14ac:dyDescent="0.2"/>
    <row r="474644" ht="12.75" customHeight="1" x14ac:dyDescent="0.2"/>
    <row r="474648" ht="12.75" customHeight="1" x14ac:dyDescent="0.2"/>
    <row r="474652" ht="12.75" customHeight="1" x14ac:dyDescent="0.2"/>
    <row r="474656" ht="12.75" customHeight="1" x14ac:dyDescent="0.2"/>
    <row r="474660" ht="12.75" customHeight="1" x14ac:dyDescent="0.2"/>
    <row r="474664" ht="12.75" customHeight="1" x14ac:dyDescent="0.2"/>
    <row r="474668" ht="12.75" customHeight="1" x14ac:dyDescent="0.2"/>
    <row r="474672" ht="12.75" customHeight="1" x14ac:dyDescent="0.2"/>
    <row r="474676" ht="12.75" customHeight="1" x14ac:dyDescent="0.2"/>
    <row r="474680" ht="12.75" customHeight="1" x14ac:dyDescent="0.2"/>
    <row r="474684" ht="12.75" customHeight="1" x14ac:dyDescent="0.2"/>
    <row r="474688" ht="12.75" customHeight="1" x14ac:dyDescent="0.2"/>
    <row r="474692" ht="12.75" customHeight="1" x14ac:dyDescent="0.2"/>
    <row r="474696" ht="12.75" customHeight="1" x14ac:dyDescent="0.2"/>
    <row r="474700" ht="12.75" customHeight="1" x14ac:dyDescent="0.2"/>
    <row r="474704" ht="12.75" customHeight="1" x14ac:dyDescent="0.2"/>
    <row r="474708" ht="12.75" customHeight="1" x14ac:dyDescent="0.2"/>
    <row r="474712" ht="12.75" customHeight="1" x14ac:dyDescent="0.2"/>
    <row r="474716" ht="12.75" customHeight="1" x14ac:dyDescent="0.2"/>
    <row r="474720" ht="12.75" customHeight="1" x14ac:dyDescent="0.2"/>
    <row r="474724" ht="12.75" customHeight="1" x14ac:dyDescent="0.2"/>
    <row r="474728" ht="12.75" customHeight="1" x14ac:dyDescent="0.2"/>
    <row r="474732" ht="12.75" customHeight="1" x14ac:dyDescent="0.2"/>
    <row r="474736" ht="12.75" customHeight="1" x14ac:dyDescent="0.2"/>
    <row r="474740" ht="12.75" customHeight="1" x14ac:dyDescent="0.2"/>
    <row r="474744" ht="12.75" customHeight="1" x14ac:dyDescent="0.2"/>
    <row r="474748" ht="12.75" customHeight="1" x14ac:dyDescent="0.2"/>
    <row r="474752" ht="12.75" customHeight="1" x14ac:dyDescent="0.2"/>
    <row r="474756" ht="12.75" customHeight="1" x14ac:dyDescent="0.2"/>
    <row r="474760" ht="12.75" customHeight="1" x14ac:dyDescent="0.2"/>
    <row r="474764" ht="12.75" customHeight="1" x14ac:dyDescent="0.2"/>
    <row r="474768" ht="12.75" customHeight="1" x14ac:dyDescent="0.2"/>
    <row r="474772" ht="12.75" customHeight="1" x14ac:dyDescent="0.2"/>
    <row r="474776" ht="12.75" customHeight="1" x14ac:dyDescent="0.2"/>
    <row r="474780" ht="12.75" customHeight="1" x14ac:dyDescent="0.2"/>
    <row r="474784" ht="12.75" customHeight="1" x14ac:dyDescent="0.2"/>
    <row r="474788" ht="12.75" customHeight="1" x14ac:dyDescent="0.2"/>
    <row r="474792" ht="12.75" customHeight="1" x14ac:dyDescent="0.2"/>
    <row r="474796" ht="12.75" customHeight="1" x14ac:dyDescent="0.2"/>
    <row r="474800" ht="12.75" customHeight="1" x14ac:dyDescent="0.2"/>
    <row r="474804" ht="12.75" customHeight="1" x14ac:dyDescent="0.2"/>
    <row r="474808" ht="12.75" customHeight="1" x14ac:dyDescent="0.2"/>
    <row r="474812" ht="12.75" customHeight="1" x14ac:dyDescent="0.2"/>
    <row r="474816" ht="12.75" customHeight="1" x14ac:dyDescent="0.2"/>
    <row r="474820" ht="12.75" customHeight="1" x14ac:dyDescent="0.2"/>
    <row r="474824" ht="12.75" customHeight="1" x14ac:dyDescent="0.2"/>
    <row r="474828" ht="12.75" customHeight="1" x14ac:dyDescent="0.2"/>
    <row r="474832" ht="12.75" customHeight="1" x14ac:dyDescent="0.2"/>
    <row r="474836" ht="12.75" customHeight="1" x14ac:dyDescent="0.2"/>
    <row r="474840" ht="12.75" customHeight="1" x14ac:dyDescent="0.2"/>
    <row r="474844" ht="12.75" customHeight="1" x14ac:dyDescent="0.2"/>
    <row r="474848" ht="12.75" customHeight="1" x14ac:dyDescent="0.2"/>
    <row r="474852" ht="12.75" customHeight="1" x14ac:dyDescent="0.2"/>
    <row r="474856" ht="12.75" customHeight="1" x14ac:dyDescent="0.2"/>
    <row r="474860" ht="12.75" customHeight="1" x14ac:dyDescent="0.2"/>
    <row r="474864" ht="12.75" customHeight="1" x14ac:dyDescent="0.2"/>
    <row r="474868" ht="12.75" customHeight="1" x14ac:dyDescent="0.2"/>
    <row r="474872" ht="12.75" customHeight="1" x14ac:dyDescent="0.2"/>
    <row r="474876" ht="12.75" customHeight="1" x14ac:dyDescent="0.2"/>
    <row r="474880" ht="12.75" customHeight="1" x14ac:dyDescent="0.2"/>
    <row r="474884" ht="12.75" customHeight="1" x14ac:dyDescent="0.2"/>
    <row r="474888" ht="12.75" customHeight="1" x14ac:dyDescent="0.2"/>
    <row r="474892" ht="12.75" customHeight="1" x14ac:dyDescent="0.2"/>
    <row r="474896" ht="12.75" customHeight="1" x14ac:dyDescent="0.2"/>
    <row r="474900" ht="12.75" customHeight="1" x14ac:dyDescent="0.2"/>
    <row r="474904" ht="12.75" customHeight="1" x14ac:dyDescent="0.2"/>
    <row r="474908" ht="12.75" customHeight="1" x14ac:dyDescent="0.2"/>
    <row r="474912" ht="12.75" customHeight="1" x14ac:dyDescent="0.2"/>
    <row r="474916" ht="12.75" customHeight="1" x14ac:dyDescent="0.2"/>
    <row r="474920" ht="12.75" customHeight="1" x14ac:dyDescent="0.2"/>
    <row r="474924" ht="12.75" customHeight="1" x14ac:dyDescent="0.2"/>
    <row r="474928" ht="12.75" customHeight="1" x14ac:dyDescent="0.2"/>
    <row r="474932" ht="12.75" customHeight="1" x14ac:dyDescent="0.2"/>
    <row r="474936" ht="12.75" customHeight="1" x14ac:dyDescent="0.2"/>
    <row r="474940" ht="12.75" customHeight="1" x14ac:dyDescent="0.2"/>
    <row r="474944" ht="12.75" customHeight="1" x14ac:dyDescent="0.2"/>
    <row r="474948" ht="12.75" customHeight="1" x14ac:dyDescent="0.2"/>
    <row r="474952" ht="12.75" customHeight="1" x14ac:dyDescent="0.2"/>
    <row r="474956" ht="12.75" customHeight="1" x14ac:dyDescent="0.2"/>
    <row r="474960" ht="12.75" customHeight="1" x14ac:dyDescent="0.2"/>
    <row r="474964" ht="12.75" customHeight="1" x14ac:dyDescent="0.2"/>
    <row r="474968" ht="12.75" customHeight="1" x14ac:dyDescent="0.2"/>
    <row r="474972" ht="12.75" customHeight="1" x14ac:dyDescent="0.2"/>
    <row r="474976" ht="12.75" customHeight="1" x14ac:dyDescent="0.2"/>
    <row r="474980" ht="12.75" customHeight="1" x14ac:dyDescent="0.2"/>
    <row r="474984" ht="12.75" customHeight="1" x14ac:dyDescent="0.2"/>
    <row r="474988" ht="12.75" customHeight="1" x14ac:dyDescent="0.2"/>
    <row r="474992" ht="12.75" customHeight="1" x14ac:dyDescent="0.2"/>
    <row r="474996" ht="12.75" customHeight="1" x14ac:dyDescent="0.2"/>
    <row r="475000" ht="12.75" customHeight="1" x14ac:dyDescent="0.2"/>
    <row r="475004" ht="12.75" customHeight="1" x14ac:dyDescent="0.2"/>
    <row r="475008" ht="12.75" customHeight="1" x14ac:dyDescent="0.2"/>
    <row r="475012" ht="12.75" customHeight="1" x14ac:dyDescent="0.2"/>
    <row r="475016" ht="12.75" customHeight="1" x14ac:dyDescent="0.2"/>
    <row r="475020" ht="12.75" customHeight="1" x14ac:dyDescent="0.2"/>
    <row r="475024" ht="12.75" customHeight="1" x14ac:dyDescent="0.2"/>
    <row r="475028" ht="12.75" customHeight="1" x14ac:dyDescent="0.2"/>
    <row r="475032" ht="12.75" customHeight="1" x14ac:dyDescent="0.2"/>
    <row r="475036" ht="12.75" customHeight="1" x14ac:dyDescent="0.2"/>
    <row r="475040" ht="12.75" customHeight="1" x14ac:dyDescent="0.2"/>
    <row r="475044" ht="12.75" customHeight="1" x14ac:dyDescent="0.2"/>
    <row r="475048" ht="12.75" customHeight="1" x14ac:dyDescent="0.2"/>
    <row r="475052" ht="12.75" customHeight="1" x14ac:dyDescent="0.2"/>
    <row r="475056" ht="12.75" customHeight="1" x14ac:dyDescent="0.2"/>
    <row r="475060" ht="12.75" customHeight="1" x14ac:dyDescent="0.2"/>
    <row r="475064" ht="12.75" customHeight="1" x14ac:dyDescent="0.2"/>
    <row r="475068" ht="12.75" customHeight="1" x14ac:dyDescent="0.2"/>
    <row r="475072" ht="12.75" customHeight="1" x14ac:dyDescent="0.2"/>
    <row r="475076" ht="12.75" customHeight="1" x14ac:dyDescent="0.2"/>
    <row r="475080" ht="12.75" customHeight="1" x14ac:dyDescent="0.2"/>
    <row r="475084" ht="12.75" customHeight="1" x14ac:dyDescent="0.2"/>
    <row r="475088" ht="12.75" customHeight="1" x14ac:dyDescent="0.2"/>
    <row r="475092" ht="12.75" customHeight="1" x14ac:dyDescent="0.2"/>
    <row r="475096" ht="12.75" customHeight="1" x14ac:dyDescent="0.2"/>
    <row r="475100" ht="12.75" customHeight="1" x14ac:dyDescent="0.2"/>
    <row r="475104" ht="12.75" customHeight="1" x14ac:dyDescent="0.2"/>
    <row r="475108" ht="12.75" customHeight="1" x14ac:dyDescent="0.2"/>
    <row r="475112" ht="12.75" customHeight="1" x14ac:dyDescent="0.2"/>
    <row r="475116" ht="12.75" customHeight="1" x14ac:dyDescent="0.2"/>
    <row r="475120" ht="12.75" customHeight="1" x14ac:dyDescent="0.2"/>
    <row r="475124" ht="12.75" customHeight="1" x14ac:dyDescent="0.2"/>
    <row r="475128" ht="12.75" customHeight="1" x14ac:dyDescent="0.2"/>
    <row r="475132" ht="12.75" customHeight="1" x14ac:dyDescent="0.2"/>
    <row r="475136" ht="12.75" customHeight="1" x14ac:dyDescent="0.2"/>
    <row r="475140" ht="12.75" customHeight="1" x14ac:dyDescent="0.2"/>
    <row r="475144" ht="12.75" customHeight="1" x14ac:dyDescent="0.2"/>
    <row r="475148" ht="12.75" customHeight="1" x14ac:dyDescent="0.2"/>
    <row r="475152" ht="12.75" customHeight="1" x14ac:dyDescent="0.2"/>
    <row r="475156" ht="12.75" customHeight="1" x14ac:dyDescent="0.2"/>
    <row r="475160" ht="12.75" customHeight="1" x14ac:dyDescent="0.2"/>
    <row r="475164" ht="12.75" customHeight="1" x14ac:dyDescent="0.2"/>
    <row r="475168" ht="12.75" customHeight="1" x14ac:dyDescent="0.2"/>
    <row r="475172" ht="12.75" customHeight="1" x14ac:dyDescent="0.2"/>
    <row r="475176" ht="12.75" customHeight="1" x14ac:dyDescent="0.2"/>
    <row r="475180" ht="12.75" customHeight="1" x14ac:dyDescent="0.2"/>
    <row r="475184" ht="12.75" customHeight="1" x14ac:dyDescent="0.2"/>
    <row r="475188" ht="12.75" customHeight="1" x14ac:dyDescent="0.2"/>
    <row r="475192" ht="12.75" customHeight="1" x14ac:dyDescent="0.2"/>
    <row r="475196" ht="12.75" customHeight="1" x14ac:dyDescent="0.2"/>
    <row r="475200" ht="12.75" customHeight="1" x14ac:dyDescent="0.2"/>
    <row r="475204" ht="12.75" customHeight="1" x14ac:dyDescent="0.2"/>
    <row r="475208" ht="12.75" customHeight="1" x14ac:dyDescent="0.2"/>
    <row r="475212" ht="12.75" customHeight="1" x14ac:dyDescent="0.2"/>
    <row r="475216" ht="12.75" customHeight="1" x14ac:dyDescent="0.2"/>
    <row r="475220" ht="12.75" customHeight="1" x14ac:dyDescent="0.2"/>
    <row r="475224" ht="12.75" customHeight="1" x14ac:dyDescent="0.2"/>
    <row r="475228" ht="12.75" customHeight="1" x14ac:dyDescent="0.2"/>
    <row r="475232" ht="12.75" customHeight="1" x14ac:dyDescent="0.2"/>
    <row r="475236" ht="12.75" customHeight="1" x14ac:dyDescent="0.2"/>
    <row r="475240" ht="12.75" customHeight="1" x14ac:dyDescent="0.2"/>
    <row r="475244" ht="12.75" customHeight="1" x14ac:dyDescent="0.2"/>
    <row r="475248" ht="12.75" customHeight="1" x14ac:dyDescent="0.2"/>
    <row r="475252" ht="12.75" customHeight="1" x14ac:dyDescent="0.2"/>
    <row r="475256" ht="12.75" customHeight="1" x14ac:dyDescent="0.2"/>
    <row r="475260" ht="12.75" customHeight="1" x14ac:dyDescent="0.2"/>
    <row r="475264" ht="12.75" customHeight="1" x14ac:dyDescent="0.2"/>
    <row r="475268" ht="12.75" customHeight="1" x14ac:dyDescent="0.2"/>
    <row r="475272" ht="12.75" customHeight="1" x14ac:dyDescent="0.2"/>
    <row r="475276" ht="12.75" customHeight="1" x14ac:dyDescent="0.2"/>
    <row r="475280" ht="12.75" customHeight="1" x14ac:dyDescent="0.2"/>
    <row r="475284" ht="12.75" customHeight="1" x14ac:dyDescent="0.2"/>
    <row r="475288" ht="12.75" customHeight="1" x14ac:dyDescent="0.2"/>
    <row r="475292" ht="12.75" customHeight="1" x14ac:dyDescent="0.2"/>
    <row r="475296" ht="12.75" customHeight="1" x14ac:dyDescent="0.2"/>
    <row r="475300" ht="12.75" customHeight="1" x14ac:dyDescent="0.2"/>
    <row r="475304" ht="12.75" customHeight="1" x14ac:dyDescent="0.2"/>
    <row r="475308" ht="12.75" customHeight="1" x14ac:dyDescent="0.2"/>
    <row r="475312" ht="12.75" customHeight="1" x14ac:dyDescent="0.2"/>
    <row r="475316" ht="12.75" customHeight="1" x14ac:dyDescent="0.2"/>
    <row r="475320" ht="12.75" customHeight="1" x14ac:dyDescent="0.2"/>
    <row r="475324" ht="12.75" customHeight="1" x14ac:dyDescent="0.2"/>
    <row r="475328" ht="12.75" customHeight="1" x14ac:dyDescent="0.2"/>
    <row r="475332" ht="12.75" customHeight="1" x14ac:dyDescent="0.2"/>
    <row r="475336" ht="12.75" customHeight="1" x14ac:dyDescent="0.2"/>
    <row r="475340" ht="12.75" customHeight="1" x14ac:dyDescent="0.2"/>
    <row r="475344" ht="12.75" customHeight="1" x14ac:dyDescent="0.2"/>
    <row r="475348" ht="12.75" customHeight="1" x14ac:dyDescent="0.2"/>
    <row r="475352" ht="12.75" customHeight="1" x14ac:dyDescent="0.2"/>
    <row r="475356" ht="12.75" customHeight="1" x14ac:dyDescent="0.2"/>
    <row r="475360" ht="12.75" customHeight="1" x14ac:dyDescent="0.2"/>
    <row r="475364" ht="12.75" customHeight="1" x14ac:dyDescent="0.2"/>
    <row r="475368" ht="12.75" customHeight="1" x14ac:dyDescent="0.2"/>
    <row r="475372" ht="12.75" customHeight="1" x14ac:dyDescent="0.2"/>
    <row r="475376" ht="12.75" customHeight="1" x14ac:dyDescent="0.2"/>
    <row r="475380" ht="12.75" customHeight="1" x14ac:dyDescent="0.2"/>
    <row r="475384" ht="12.75" customHeight="1" x14ac:dyDescent="0.2"/>
    <row r="475388" ht="12.75" customHeight="1" x14ac:dyDescent="0.2"/>
    <row r="475392" ht="12.75" customHeight="1" x14ac:dyDescent="0.2"/>
    <row r="475396" ht="12.75" customHeight="1" x14ac:dyDescent="0.2"/>
    <row r="475400" ht="12.75" customHeight="1" x14ac:dyDescent="0.2"/>
    <row r="475404" ht="12.75" customHeight="1" x14ac:dyDescent="0.2"/>
    <row r="475408" ht="12.75" customHeight="1" x14ac:dyDescent="0.2"/>
    <row r="475412" ht="12.75" customHeight="1" x14ac:dyDescent="0.2"/>
    <row r="475416" ht="12.75" customHeight="1" x14ac:dyDescent="0.2"/>
    <row r="475420" ht="12.75" customHeight="1" x14ac:dyDescent="0.2"/>
    <row r="475424" ht="12.75" customHeight="1" x14ac:dyDescent="0.2"/>
    <row r="475428" ht="12.75" customHeight="1" x14ac:dyDescent="0.2"/>
    <row r="475432" ht="12.75" customHeight="1" x14ac:dyDescent="0.2"/>
    <row r="475436" ht="12.75" customHeight="1" x14ac:dyDescent="0.2"/>
    <row r="475440" ht="12.75" customHeight="1" x14ac:dyDescent="0.2"/>
    <row r="475444" ht="12.75" customHeight="1" x14ac:dyDescent="0.2"/>
    <row r="475448" ht="12.75" customHeight="1" x14ac:dyDescent="0.2"/>
    <row r="475452" ht="12.75" customHeight="1" x14ac:dyDescent="0.2"/>
    <row r="475456" ht="12.75" customHeight="1" x14ac:dyDescent="0.2"/>
    <row r="475460" ht="12.75" customHeight="1" x14ac:dyDescent="0.2"/>
    <row r="475464" ht="12.75" customHeight="1" x14ac:dyDescent="0.2"/>
    <row r="475468" ht="12.75" customHeight="1" x14ac:dyDescent="0.2"/>
    <row r="475472" ht="12.75" customHeight="1" x14ac:dyDescent="0.2"/>
    <row r="475476" ht="12.75" customHeight="1" x14ac:dyDescent="0.2"/>
    <row r="475480" ht="12.75" customHeight="1" x14ac:dyDescent="0.2"/>
    <row r="475484" ht="12.75" customHeight="1" x14ac:dyDescent="0.2"/>
    <row r="475488" ht="12.75" customHeight="1" x14ac:dyDescent="0.2"/>
    <row r="475492" ht="12.75" customHeight="1" x14ac:dyDescent="0.2"/>
    <row r="475496" ht="12.75" customHeight="1" x14ac:dyDescent="0.2"/>
    <row r="475500" ht="12.75" customHeight="1" x14ac:dyDescent="0.2"/>
    <row r="475504" ht="12.75" customHeight="1" x14ac:dyDescent="0.2"/>
    <row r="475508" ht="12.75" customHeight="1" x14ac:dyDescent="0.2"/>
    <row r="475512" ht="12.75" customHeight="1" x14ac:dyDescent="0.2"/>
    <row r="475516" ht="12.75" customHeight="1" x14ac:dyDescent="0.2"/>
    <row r="475520" ht="12.75" customHeight="1" x14ac:dyDescent="0.2"/>
    <row r="475524" ht="12.75" customHeight="1" x14ac:dyDescent="0.2"/>
    <row r="475528" ht="12.75" customHeight="1" x14ac:dyDescent="0.2"/>
    <row r="475532" ht="12.75" customHeight="1" x14ac:dyDescent="0.2"/>
    <row r="475536" ht="12.75" customHeight="1" x14ac:dyDescent="0.2"/>
    <row r="475540" ht="12.75" customHeight="1" x14ac:dyDescent="0.2"/>
    <row r="475544" ht="12.75" customHeight="1" x14ac:dyDescent="0.2"/>
    <row r="475548" ht="12.75" customHeight="1" x14ac:dyDescent="0.2"/>
    <row r="475552" ht="12.75" customHeight="1" x14ac:dyDescent="0.2"/>
    <row r="475556" ht="12.75" customHeight="1" x14ac:dyDescent="0.2"/>
    <row r="475560" ht="12.75" customHeight="1" x14ac:dyDescent="0.2"/>
    <row r="475564" ht="12.75" customHeight="1" x14ac:dyDescent="0.2"/>
    <row r="475568" ht="12.75" customHeight="1" x14ac:dyDescent="0.2"/>
    <row r="475572" ht="12.75" customHeight="1" x14ac:dyDescent="0.2"/>
    <row r="475576" ht="12.75" customHeight="1" x14ac:dyDescent="0.2"/>
    <row r="475580" ht="12.75" customHeight="1" x14ac:dyDescent="0.2"/>
    <row r="475584" ht="12.75" customHeight="1" x14ac:dyDescent="0.2"/>
    <row r="475588" ht="12.75" customHeight="1" x14ac:dyDescent="0.2"/>
    <row r="475592" ht="12.75" customHeight="1" x14ac:dyDescent="0.2"/>
    <row r="475596" ht="12.75" customHeight="1" x14ac:dyDescent="0.2"/>
    <row r="475600" ht="12.75" customHeight="1" x14ac:dyDescent="0.2"/>
    <row r="475604" ht="12.75" customHeight="1" x14ac:dyDescent="0.2"/>
    <row r="475608" ht="12.75" customHeight="1" x14ac:dyDescent="0.2"/>
    <row r="475612" ht="12.75" customHeight="1" x14ac:dyDescent="0.2"/>
    <row r="475616" ht="12.75" customHeight="1" x14ac:dyDescent="0.2"/>
    <row r="475620" ht="12.75" customHeight="1" x14ac:dyDescent="0.2"/>
    <row r="475624" ht="12.75" customHeight="1" x14ac:dyDescent="0.2"/>
    <row r="475628" ht="12.75" customHeight="1" x14ac:dyDescent="0.2"/>
    <row r="475632" ht="12.75" customHeight="1" x14ac:dyDescent="0.2"/>
    <row r="475636" ht="12.75" customHeight="1" x14ac:dyDescent="0.2"/>
    <row r="475640" ht="12.75" customHeight="1" x14ac:dyDescent="0.2"/>
    <row r="475644" ht="12.75" customHeight="1" x14ac:dyDescent="0.2"/>
    <row r="475648" ht="12.75" customHeight="1" x14ac:dyDescent="0.2"/>
    <row r="475652" ht="12.75" customHeight="1" x14ac:dyDescent="0.2"/>
    <row r="475656" ht="12.75" customHeight="1" x14ac:dyDescent="0.2"/>
    <row r="475660" ht="12.75" customHeight="1" x14ac:dyDescent="0.2"/>
    <row r="475664" ht="12.75" customHeight="1" x14ac:dyDescent="0.2"/>
    <row r="475668" ht="12.75" customHeight="1" x14ac:dyDescent="0.2"/>
    <row r="475672" ht="12.75" customHeight="1" x14ac:dyDescent="0.2"/>
    <row r="475676" ht="12.75" customHeight="1" x14ac:dyDescent="0.2"/>
    <row r="475680" ht="12.75" customHeight="1" x14ac:dyDescent="0.2"/>
    <row r="475684" ht="12.75" customHeight="1" x14ac:dyDescent="0.2"/>
    <row r="475688" ht="12.75" customHeight="1" x14ac:dyDescent="0.2"/>
    <row r="475692" ht="12.75" customHeight="1" x14ac:dyDescent="0.2"/>
    <row r="475696" ht="12.75" customHeight="1" x14ac:dyDescent="0.2"/>
    <row r="475700" ht="12.75" customHeight="1" x14ac:dyDescent="0.2"/>
    <row r="475704" ht="12.75" customHeight="1" x14ac:dyDescent="0.2"/>
    <row r="475708" ht="12.75" customHeight="1" x14ac:dyDescent="0.2"/>
    <row r="475712" ht="12.75" customHeight="1" x14ac:dyDescent="0.2"/>
    <row r="475716" ht="12.75" customHeight="1" x14ac:dyDescent="0.2"/>
    <row r="475720" ht="12.75" customHeight="1" x14ac:dyDescent="0.2"/>
    <row r="475724" ht="12.75" customHeight="1" x14ac:dyDescent="0.2"/>
    <row r="475728" ht="12.75" customHeight="1" x14ac:dyDescent="0.2"/>
    <row r="475732" ht="12.75" customHeight="1" x14ac:dyDescent="0.2"/>
    <row r="475736" ht="12.75" customHeight="1" x14ac:dyDescent="0.2"/>
    <row r="475740" ht="12.75" customHeight="1" x14ac:dyDescent="0.2"/>
    <row r="475744" ht="12.75" customHeight="1" x14ac:dyDescent="0.2"/>
    <row r="475748" ht="12.75" customHeight="1" x14ac:dyDescent="0.2"/>
    <row r="475752" ht="12.75" customHeight="1" x14ac:dyDescent="0.2"/>
    <row r="475756" ht="12.75" customHeight="1" x14ac:dyDescent="0.2"/>
    <row r="475760" ht="12.75" customHeight="1" x14ac:dyDescent="0.2"/>
    <row r="475764" ht="12.75" customHeight="1" x14ac:dyDescent="0.2"/>
    <row r="475768" ht="12.75" customHeight="1" x14ac:dyDescent="0.2"/>
    <row r="475772" ht="12.75" customHeight="1" x14ac:dyDescent="0.2"/>
    <row r="475776" ht="12.75" customHeight="1" x14ac:dyDescent="0.2"/>
    <row r="475780" ht="12.75" customHeight="1" x14ac:dyDescent="0.2"/>
    <row r="475784" ht="12.75" customHeight="1" x14ac:dyDescent="0.2"/>
    <row r="475788" ht="12.75" customHeight="1" x14ac:dyDescent="0.2"/>
    <row r="475792" ht="12.75" customHeight="1" x14ac:dyDescent="0.2"/>
    <row r="475796" ht="12.75" customHeight="1" x14ac:dyDescent="0.2"/>
    <row r="475800" ht="12.75" customHeight="1" x14ac:dyDescent="0.2"/>
    <row r="475804" ht="12.75" customHeight="1" x14ac:dyDescent="0.2"/>
    <row r="475808" ht="12.75" customHeight="1" x14ac:dyDescent="0.2"/>
    <row r="475812" ht="12.75" customHeight="1" x14ac:dyDescent="0.2"/>
    <row r="475816" ht="12.75" customHeight="1" x14ac:dyDescent="0.2"/>
    <row r="475820" ht="12.75" customHeight="1" x14ac:dyDescent="0.2"/>
    <row r="475824" ht="12.75" customHeight="1" x14ac:dyDescent="0.2"/>
    <row r="475828" ht="12.75" customHeight="1" x14ac:dyDescent="0.2"/>
    <row r="475832" ht="12.75" customHeight="1" x14ac:dyDescent="0.2"/>
    <row r="475836" ht="12.75" customHeight="1" x14ac:dyDescent="0.2"/>
    <row r="475840" ht="12.75" customHeight="1" x14ac:dyDescent="0.2"/>
    <row r="475844" ht="12.75" customHeight="1" x14ac:dyDescent="0.2"/>
    <row r="475848" ht="12.75" customHeight="1" x14ac:dyDescent="0.2"/>
    <row r="475852" ht="12.75" customHeight="1" x14ac:dyDescent="0.2"/>
    <row r="475856" ht="12.75" customHeight="1" x14ac:dyDescent="0.2"/>
    <row r="475860" ht="12.75" customHeight="1" x14ac:dyDescent="0.2"/>
    <row r="475864" ht="12.75" customHeight="1" x14ac:dyDescent="0.2"/>
    <row r="475868" ht="12.75" customHeight="1" x14ac:dyDescent="0.2"/>
    <row r="475872" ht="12.75" customHeight="1" x14ac:dyDescent="0.2"/>
    <row r="475876" ht="12.75" customHeight="1" x14ac:dyDescent="0.2"/>
    <row r="475880" ht="12.75" customHeight="1" x14ac:dyDescent="0.2"/>
    <row r="475884" ht="12.75" customHeight="1" x14ac:dyDescent="0.2"/>
    <row r="475888" ht="12.75" customHeight="1" x14ac:dyDescent="0.2"/>
    <row r="475892" ht="12.75" customHeight="1" x14ac:dyDescent="0.2"/>
    <row r="475896" ht="12.75" customHeight="1" x14ac:dyDescent="0.2"/>
    <row r="475900" ht="12.75" customHeight="1" x14ac:dyDescent="0.2"/>
    <row r="475904" ht="12.75" customHeight="1" x14ac:dyDescent="0.2"/>
    <row r="475908" ht="12.75" customHeight="1" x14ac:dyDescent="0.2"/>
    <row r="475912" ht="12.75" customHeight="1" x14ac:dyDescent="0.2"/>
    <row r="475916" ht="12.75" customHeight="1" x14ac:dyDescent="0.2"/>
    <row r="475920" ht="12.75" customHeight="1" x14ac:dyDescent="0.2"/>
    <row r="475924" ht="12.75" customHeight="1" x14ac:dyDescent="0.2"/>
    <row r="475928" ht="12.75" customHeight="1" x14ac:dyDescent="0.2"/>
    <row r="475932" ht="12.75" customHeight="1" x14ac:dyDescent="0.2"/>
    <row r="475936" ht="12.75" customHeight="1" x14ac:dyDescent="0.2"/>
    <row r="475940" ht="12.75" customHeight="1" x14ac:dyDescent="0.2"/>
    <row r="475944" ht="12.75" customHeight="1" x14ac:dyDescent="0.2"/>
    <row r="475948" ht="12.75" customHeight="1" x14ac:dyDescent="0.2"/>
    <row r="475952" ht="12.75" customHeight="1" x14ac:dyDescent="0.2"/>
    <row r="475956" ht="12.75" customHeight="1" x14ac:dyDescent="0.2"/>
    <row r="475960" ht="12.75" customHeight="1" x14ac:dyDescent="0.2"/>
    <row r="475964" ht="12.75" customHeight="1" x14ac:dyDescent="0.2"/>
    <row r="475968" ht="12.75" customHeight="1" x14ac:dyDescent="0.2"/>
    <row r="475972" ht="12.75" customHeight="1" x14ac:dyDescent="0.2"/>
    <row r="475976" ht="12.75" customHeight="1" x14ac:dyDescent="0.2"/>
    <row r="475980" ht="12.75" customHeight="1" x14ac:dyDescent="0.2"/>
    <row r="475984" ht="12.75" customHeight="1" x14ac:dyDescent="0.2"/>
    <row r="475988" ht="12.75" customHeight="1" x14ac:dyDescent="0.2"/>
    <row r="475992" ht="12.75" customHeight="1" x14ac:dyDescent="0.2"/>
    <row r="475996" ht="12.75" customHeight="1" x14ac:dyDescent="0.2"/>
    <row r="476000" ht="12.75" customHeight="1" x14ac:dyDescent="0.2"/>
    <row r="476004" ht="12.75" customHeight="1" x14ac:dyDescent="0.2"/>
    <row r="476008" ht="12.75" customHeight="1" x14ac:dyDescent="0.2"/>
    <row r="476012" ht="12.75" customHeight="1" x14ac:dyDescent="0.2"/>
    <row r="476016" ht="12.75" customHeight="1" x14ac:dyDescent="0.2"/>
    <row r="476020" ht="12.75" customHeight="1" x14ac:dyDescent="0.2"/>
    <row r="476024" ht="12.75" customHeight="1" x14ac:dyDescent="0.2"/>
    <row r="476028" ht="12.75" customHeight="1" x14ac:dyDescent="0.2"/>
    <row r="476032" ht="12.75" customHeight="1" x14ac:dyDescent="0.2"/>
    <row r="476036" ht="12.75" customHeight="1" x14ac:dyDescent="0.2"/>
    <row r="476040" ht="12.75" customHeight="1" x14ac:dyDescent="0.2"/>
    <row r="476044" ht="12.75" customHeight="1" x14ac:dyDescent="0.2"/>
    <row r="476048" ht="12.75" customHeight="1" x14ac:dyDescent="0.2"/>
    <row r="476052" ht="12.75" customHeight="1" x14ac:dyDescent="0.2"/>
    <row r="476056" ht="12.75" customHeight="1" x14ac:dyDescent="0.2"/>
    <row r="476060" ht="12.75" customHeight="1" x14ac:dyDescent="0.2"/>
    <row r="476064" ht="12.75" customHeight="1" x14ac:dyDescent="0.2"/>
    <row r="476068" ht="12.75" customHeight="1" x14ac:dyDescent="0.2"/>
    <row r="476072" ht="12.75" customHeight="1" x14ac:dyDescent="0.2"/>
    <row r="476076" ht="12.75" customHeight="1" x14ac:dyDescent="0.2"/>
    <row r="476080" ht="12.75" customHeight="1" x14ac:dyDescent="0.2"/>
    <row r="476084" ht="12.75" customHeight="1" x14ac:dyDescent="0.2"/>
    <row r="476088" ht="12.75" customHeight="1" x14ac:dyDescent="0.2"/>
    <row r="476092" ht="12.75" customHeight="1" x14ac:dyDescent="0.2"/>
    <row r="476096" ht="12.75" customHeight="1" x14ac:dyDescent="0.2"/>
    <row r="476100" ht="12.75" customHeight="1" x14ac:dyDescent="0.2"/>
    <row r="476104" ht="12.75" customHeight="1" x14ac:dyDescent="0.2"/>
    <row r="476108" ht="12.75" customHeight="1" x14ac:dyDescent="0.2"/>
    <row r="476112" ht="12.75" customHeight="1" x14ac:dyDescent="0.2"/>
    <row r="476116" ht="12.75" customHeight="1" x14ac:dyDescent="0.2"/>
    <row r="476120" ht="12.75" customHeight="1" x14ac:dyDescent="0.2"/>
    <row r="476124" ht="12.75" customHeight="1" x14ac:dyDescent="0.2"/>
    <row r="476128" ht="12.75" customHeight="1" x14ac:dyDescent="0.2"/>
    <row r="476132" ht="12.75" customHeight="1" x14ac:dyDescent="0.2"/>
    <row r="476136" ht="12.75" customHeight="1" x14ac:dyDescent="0.2"/>
    <row r="476140" ht="12.75" customHeight="1" x14ac:dyDescent="0.2"/>
    <row r="476144" ht="12.75" customHeight="1" x14ac:dyDescent="0.2"/>
    <row r="476148" ht="12.75" customHeight="1" x14ac:dyDescent="0.2"/>
    <row r="476152" ht="12.75" customHeight="1" x14ac:dyDescent="0.2"/>
    <row r="476156" ht="12.75" customHeight="1" x14ac:dyDescent="0.2"/>
    <row r="476160" ht="12.75" customHeight="1" x14ac:dyDescent="0.2"/>
    <row r="476164" ht="12.75" customHeight="1" x14ac:dyDescent="0.2"/>
    <row r="476168" ht="12.75" customHeight="1" x14ac:dyDescent="0.2"/>
    <row r="476172" ht="12.75" customHeight="1" x14ac:dyDescent="0.2"/>
    <row r="476176" ht="12.75" customHeight="1" x14ac:dyDescent="0.2"/>
    <row r="476180" ht="12.75" customHeight="1" x14ac:dyDescent="0.2"/>
    <row r="476184" ht="12.75" customHeight="1" x14ac:dyDescent="0.2"/>
    <row r="476188" ht="12.75" customHeight="1" x14ac:dyDescent="0.2"/>
    <row r="476192" ht="12.75" customHeight="1" x14ac:dyDescent="0.2"/>
    <row r="476196" ht="12.75" customHeight="1" x14ac:dyDescent="0.2"/>
    <row r="476200" ht="12.75" customHeight="1" x14ac:dyDescent="0.2"/>
    <row r="476204" ht="12.75" customHeight="1" x14ac:dyDescent="0.2"/>
    <row r="476208" ht="12.75" customHeight="1" x14ac:dyDescent="0.2"/>
    <row r="476212" ht="12.75" customHeight="1" x14ac:dyDescent="0.2"/>
    <row r="476216" ht="12.75" customHeight="1" x14ac:dyDescent="0.2"/>
    <row r="476220" ht="12.75" customHeight="1" x14ac:dyDescent="0.2"/>
    <row r="476224" ht="12.75" customHeight="1" x14ac:dyDescent="0.2"/>
    <row r="476228" ht="12.75" customHeight="1" x14ac:dyDescent="0.2"/>
    <row r="476232" ht="12.75" customHeight="1" x14ac:dyDescent="0.2"/>
    <row r="476236" ht="12.75" customHeight="1" x14ac:dyDescent="0.2"/>
    <row r="476240" ht="12.75" customHeight="1" x14ac:dyDescent="0.2"/>
    <row r="476244" ht="12.75" customHeight="1" x14ac:dyDescent="0.2"/>
    <row r="476248" ht="12.75" customHeight="1" x14ac:dyDescent="0.2"/>
    <row r="476252" ht="12.75" customHeight="1" x14ac:dyDescent="0.2"/>
    <row r="476256" ht="12.75" customHeight="1" x14ac:dyDescent="0.2"/>
    <row r="476260" ht="12.75" customHeight="1" x14ac:dyDescent="0.2"/>
    <row r="476264" ht="12.75" customHeight="1" x14ac:dyDescent="0.2"/>
    <row r="476268" ht="12.75" customHeight="1" x14ac:dyDescent="0.2"/>
    <row r="476272" ht="12.75" customHeight="1" x14ac:dyDescent="0.2"/>
    <row r="476276" ht="12.75" customHeight="1" x14ac:dyDescent="0.2"/>
    <row r="476280" ht="12.75" customHeight="1" x14ac:dyDescent="0.2"/>
    <row r="476284" ht="12.75" customHeight="1" x14ac:dyDescent="0.2"/>
    <row r="476288" ht="12.75" customHeight="1" x14ac:dyDescent="0.2"/>
    <row r="476292" ht="12.75" customHeight="1" x14ac:dyDescent="0.2"/>
    <row r="476296" ht="12.75" customHeight="1" x14ac:dyDescent="0.2"/>
    <row r="476300" ht="12.75" customHeight="1" x14ac:dyDescent="0.2"/>
    <row r="476304" ht="12.75" customHeight="1" x14ac:dyDescent="0.2"/>
    <row r="476308" ht="12.75" customHeight="1" x14ac:dyDescent="0.2"/>
    <row r="476312" ht="12.75" customHeight="1" x14ac:dyDescent="0.2"/>
    <row r="476316" ht="12.75" customHeight="1" x14ac:dyDescent="0.2"/>
    <row r="476320" ht="12.75" customHeight="1" x14ac:dyDescent="0.2"/>
    <row r="476324" ht="12.75" customHeight="1" x14ac:dyDescent="0.2"/>
    <row r="476328" ht="12.75" customHeight="1" x14ac:dyDescent="0.2"/>
    <row r="476332" ht="12.75" customHeight="1" x14ac:dyDescent="0.2"/>
    <row r="476336" ht="12.75" customHeight="1" x14ac:dyDescent="0.2"/>
    <row r="476340" ht="12.75" customHeight="1" x14ac:dyDescent="0.2"/>
    <row r="476344" ht="12.75" customHeight="1" x14ac:dyDescent="0.2"/>
    <row r="476348" ht="12.75" customHeight="1" x14ac:dyDescent="0.2"/>
    <row r="476352" ht="12.75" customHeight="1" x14ac:dyDescent="0.2"/>
    <row r="476356" ht="12.75" customHeight="1" x14ac:dyDescent="0.2"/>
    <row r="476360" ht="12.75" customHeight="1" x14ac:dyDescent="0.2"/>
    <row r="476364" ht="12.75" customHeight="1" x14ac:dyDescent="0.2"/>
    <row r="476368" ht="12.75" customHeight="1" x14ac:dyDescent="0.2"/>
    <row r="476372" ht="12.75" customHeight="1" x14ac:dyDescent="0.2"/>
    <row r="476376" ht="12.75" customHeight="1" x14ac:dyDescent="0.2"/>
    <row r="476380" ht="12.75" customHeight="1" x14ac:dyDescent="0.2"/>
    <row r="476384" ht="12.75" customHeight="1" x14ac:dyDescent="0.2"/>
    <row r="476388" ht="12.75" customHeight="1" x14ac:dyDescent="0.2"/>
    <row r="476392" ht="12.75" customHeight="1" x14ac:dyDescent="0.2"/>
    <row r="476396" ht="12.75" customHeight="1" x14ac:dyDescent="0.2"/>
    <row r="476400" ht="12.75" customHeight="1" x14ac:dyDescent="0.2"/>
    <row r="476404" ht="12.75" customHeight="1" x14ac:dyDescent="0.2"/>
    <row r="476408" ht="12.75" customHeight="1" x14ac:dyDescent="0.2"/>
    <row r="476412" ht="12.75" customHeight="1" x14ac:dyDescent="0.2"/>
    <row r="476416" ht="12.75" customHeight="1" x14ac:dyDescent="0.2"/>
    <row r="476420" ht="12.75" customHeight="1" x14ac:dyDescent="0.2"/>
    <row r="476424" ht="12.75" customHeight="1" x14ac:dyDescent="0.2"/>
    <row r="476428" ht="12.75" customHeight="1" x14ac:dyDescent="0.2"/>
    <row r="476432" ht="12.75" customHeight="1" x14ac:dyDescent="0.2"/>
    <row r="476436" ht="12.75" customHeight="1" x14ac:dyDescent="0.2"/>
    <row r="476440" ht="12.75" customHeight="1" x14ac:dyDescent="0.2"/>
    <row r="476444" ht="12.75" customHeight="1" x14ac:dyDescent="0.2"/>
    <row r="476448" ht="12.75" customHeight="1" x14ac:dyDescent="0.2"/>
    <row r="476452" ht="12.75" customHeight="1" x14ac:dyDescent="0.2"/>
    <row r="476456" ht="12.75" customHeight="1" x14ac:dyDescent="0.2"/>
    <row r="476460" ht="12.75" customHeight="1" x14ac:dyDescent="0.2"/>
    <row r="476464" ht="12.75" customHeight="1" x14ac:dyDescent="0.2"/>
    <row r="476468" ht="12.75" customHeight="1" x14ac:dyDescent="0.2"/>
    <row r="476472" ht="12.75" customHeight="1" x14ac:dyDescent="0.2"/>
    <row r="476476" ht="12.75" customHeight="1" x14ac:dyDescent="0.2"/>
    <row r="476480" ht="12.75" customHeight="1" x14ac:dyDescent="0.2"/>
    <row r="476484" ht="12.75" customHeight="1" x14ac:dyDescent="0.2"/>
    <row r="476488" ht="12.75" customHeight="1" x14ac:dyDescent="0.2"/>
    <row r="476492" ht="12.75" customHeight="1" x14ac:dyDescent="0.2"/>
    <row r="476496" ht="12.75" customHeight="1" x14ac:dyDescent="0.2"/>
    <row r="476500" ht="12.75" customHeight="1" x14ac:dyDescent="0.2"/>
    <row r="476504" ht="12.75" customHeight="1" x14ac:dyDescent="0.2"/>
    <row r="476508" ht="12.75" customHeight="1" x14ac:dyDescent="0.2"/>
    <row r="476512" ht="12.75" customHeight="1" x14ac:dyDescent="0.2"/>
    <row r="476516" ht="12.75" customHeight="1" x14ac:dyDescent="0.2"/>
    <row r="476520" ht="12.75" customHeight="1" x14ac:dyDescent="0.2"/>
    <row r="476524" ht="12.75" customHeight="1" x14ac:dyDescent="0.2"/>
    <row r="476528" ht="12.75" customHeight="1" x14ac:dyDescent="0.2"/>
    <row r="476532" ht="12.75" customHeight="1" x14ac:dyDescent="0.2"/>
    <row r="476536" ht="12.75" customHeight="1" x14ac:dyDescent="0.2"/>
    <row r="476540" ht="12.75" customHeight="1" x14ac:dyDescent="0.2"/>
    <row r="476544" ht="12.75" customHeight="1" x14ac:dyDescent="0.2"/>
    <row r="476548" ht="12.75" customHeight="1" x14ac:dyDescent="0.2"/>
    <row r="476552" ht="12.75" customHeight="1" x14ac:dyDescent="0.2"/>
    <row r="476556" ht="12.75" customHeight="1" x14ac:dyDescent="0.2"/>
    <row r="476560" ht="12.75" customHeight="1" x14ac:dyDescent="0.2"/>
    <row r="476564" ht="12.75" customHeight="1" x14ac:dyDescent="0.2"/>
    <row r="476568" ht="12.75" customHeight="1" x14ac:dyDescent="0.2"/>
    <row r="476572" ht="12.75" customHeight="1" x14ac:dyDescent="0.2"/>
    <row r="476576" ht="12.75" customHeight="1" x14ac:dyDescent="0.2"/>
    <row r="476580" ht="12.75" customHeight="1" x14ac:dyDescent="0.2"/>
    <row r="476584" ht="12.75" customHeight="1" x14ac:dyDescent="0.2"/>
    <row r="476588" ht="12.75" customHeight="1" x14ac:dyDescent="0.2"/>
    <row r="476592" ht="12.75" customHeight="1" x14ac:dyDescent="0.2"/>
    <row r="476596" ht="12.75" customHeight="1" x14ac:dyDescent="0.2"/>
    <row r="476600" ht="12.75" customHeight="1" x14ac:dyDescent="0.2"/>
    <row r="476604" ht="12.75" customHeight="1" x14ac:dyDescent="0.2"/>
    <row r="476608" ht="12.75" customHeight="1" x14ac:dyDescent="0.2"/>
    <row r="476612" ht="12.75" customHeight="1" x14ac:dyDescent="0.2"/>
    <row r="476616" ht="12.75" customHeight="1" x14ac:dyDescent="0.2"/>
    <row r="476620" ht="12.75" customHeight="1" x14ac:dyDescent="0.2"/>
    <row r="476624" ht="12.75" customHeight="1" x14ac:dyDescent="0.2"/>
    <row r="476628" ht="12.75" customHeight="1" x14ac:dyDescent="0.2"/>
    <row r="476632" ht="12.75" customHeight="1" x14ac:dyDescent="0.2"/>
    <row r="476636" ht="12.75" customHeight="1" x14ac:dyDescent="0.2"/>
    <row r="476640" ht="12.75" customHeight="1" x14ac:dyDescent="0.2"/>
    <row r="476644" ht="12.75" customHeight="1" x14ac:dyDescent="0.2"/>
    <row r="476648" ht="12.75" customHeight="1" x14ac:dyDescent="0.2"/>
    <row r="476652" ht="12.75" customHeight="1" x14ac:dyDescent="0.2"/>
    <row r="476656" ht="12.75" customHeight="1" x14ac:dyDescent="0.2"/>
    <row r="476660" ht="12.75" customHeight="1" x14ac:dyDescent="0.2"/>
    <row r="476664" ht="12.75" customHeight="1" x14ac:dyDescent="0.2"/>
    <row r="476668" ht="12.75" customHeight="1" x14ac:dyDescent="0.2"/>
    <row r="476672" ht="12.75" customHeight="1" x14ac:dyDescent="0.2"/>
    <row r="476676" ht="12.75" customHeight="1" x14ac:dyDescent="0.2"/>
    <row r="476680" ht="12.75" customHeight="1" x14ac:dyDescent="0.2"/>
    <row r="476684" ht="12.75" customHeight="1" x14ac:dyDescent="0.2"/>
    <row r="476688" ht="12.75" customHeight="1" x14ac:dyDescent="0.2"/>
    <row r="476692" ht="12.75" customHeight="1" x14ac:dyDescent="0.2"/>
    <row r="476696" ht="12.75" customHeight="1" x14ac:dyDescent="0.2"/>
    <row r="476700" ht="12.75" customHeight="1" x14ac:dyDescent="0.2"/>
    <row r="476704" ht="12.75" customHeight="1" x14ac:dyDescent="0.2"/>
    <row r="476708" ht="12.75" customHeight="1" x14ac:dyDescent="0.2"/>
    <row r="476712" ht="12.75" customHeight="1" x14ac:dyDescent="0.2"/>
    <row r="476716" ht="12.75" customHeight="1" x14ac:dyDescent="0.2"/>
    <row r="476720" ht="12.75" customHeight="1" x14ac:dyDescent="0.2"/>
    <row r="476724" ht="12.75" customHeight="1" x14ac:dyDescent="0.2"/>
    <row r="476728" ht="12.75" customHeight="1" x14ac:dyDescent="0.2"/>
    <row r="476732" ht="12.75" customHeight="1" x14ac:dyDescent="0.2"/>
    <row r="476736" ht="12.75" customHeight="1" x14ac:dyDescent="0.2"/>
    <row r="476740" ht="12.75" customHeight="1" x14ac:dyDescent="0.2"/>
    <row r="476744" ht="12.75" customHeight="1" x14ac:dyDescent="0.2"/>
    <row r="476748" ht="12.75" customHeight="1" x14ac:dyDescent="0.2"/>
    <row r="476752" ht="12.75" customHeight="1" x14ac:dyDescent="0.2"/>
    <row r="476756" ht="12.75" customHeight="1" x14ac:dyDescent="0.2"/>
    <row r="476760" ht="12.75" customHeight="1" x14ac:dyDescent="0.2"/>
    <row r="476764" ht="12.75" customHeight="1" x14ac:dyDescent="0.2"/>
    <row r="476768" ht="12.75" customHeight="1" x14ac:dyDescent="0.2"/>
    <row r="476772" ht="12.75" customHeight="1" x14ac:dyDescent="0.2"/>
    <row r="476776" ht="12.75" customHeight="1" x14ac:dyDescent="0.2"/>
    <row r="476780" ht="12.75" customHeight="1" x14ac:dyDescent="0.2"/>
    <row r="476784" ht="12.75" customHeight="1" x14ac:dyDescent="0.2"/>
    <row r="476788" ht="12.75" customHeight="1" x14ac:dyDescent="0.2"/>
    <row r="476792" ht="12.75" customHeight="1" x14ac:dyDescent="0.2"/>
    <row r="476796" ht="12.75" customHeight="1" x14ac:dyDescent="0.2"/>
    <row r="476800" ht="12.75" customHeight="1" x14ac:dyDescent="0.2"/>
    <row r="476804" ht="12.75" customHeight="1" x14ac:dyDescent="0.2"/>
    <row r="476808" ht="12.75" customHeight="1" x14ac:dyDescent="0.2"/>
    <row r="476812" ht="12.75" customHeight="1" x14ac:dyDescent="0.2"/>
    <row r="476816" ht="12.75" customHeight="1" x14ac:dyDescent="0.2"/>
    <row r="476820" ht="12.75" customHeight="1" x14ac:dyDescent="0.2"/>
    <row r="476824" ht="12.75" customHeight="1" x14ac:dyDescent="0.2"/>
    <row r="476828" ht="12.75" customHeight="1" x14ac:dyDescent="0.2"/>
    <row r="476832" ht="12.75" customHeight="1" x14ac:dyDescent="0.2"/>
    <row r="476836" ht="12.75" customHeight="1" x14ac:dyDescent="0.2"/>
    <row r="476840" ht="12.75" customHeight="1" x14ac:dyDescent="0.2"/>
    <row r="476844" ht="12.75" customHeight="1" x14ac:dyDescent="0.2"/>
    <row r="476848" ht="12.75" customHeight="1" x14ac:dyDescent="0.2"/>
    <row r="476852" ht="12.75" customHeight="1" x14ac:dyDescent="0.2"/>
    <row r="476856" ht="12.75" customHeight="1" x14ac:dyDescent="0.2"/>
    <row r="476860" ht="12.75" customHeight="1" x14ac:dyDescent="0.2"/>
    <row r="476864" ht="12.75" customHeight="1" x14ac:dyDescent="0.2"/>
    <row r="476868" ht="12.75" customHeight="1" x14ac:dyDescent="0.2"/>
    <row r="476872" ht="12.75" customHeight="1" x14ac:dyDescent="0.2"/>
    <row r="476876" ht="12.75" customHeight="1" x14ac:dyDescent="0.2"/>
    <row r="476880" ht="12.75" customHeight="1" x14ac:dyDescent="0.2"/>
    <row r="476884" ht="12.75" customHeight="1" x14ac:dyDescent="0.2"/>
    <row r="476888" ht="12.75" customHeight="1" x14ac:dyDescent="0.2"/>
    <row r="476892" ht="12.75" customHeight="1" x14ac:dyDescent="0.2"/>
    <row r="476896" ht="12.75" customHeight="1" x14ac:dyDescent="0.2"/>
    <row r="476900" ht="12.75" customHeight="1" x14ac:dyDescent="0.2"/>
    <row r="476904" ht="12.75" customHeight="1" x14ac:dyDescent="0.2"/>
    <row r="476908" ht="12.75" customHeight="1" x14ac:dyDescent="0.2"/>
    <row r="476912" ht="12.75" customHeight="1" x14ac:dyDescent="0.2"/>
    <row r="476916" ht="12.75" customHeight="1" x14ac:dyDescent="0.2"/>
    <row r="476920" ht="12.75" customHeight="1" x14ac:dyDescent="0.2"/>
    <row r="476924" ht="12.75" customHeight="1" x14ac:dyDescent="0.2"/>
    <row r="476928" ht="12.75" customHeight="1" x14ac:dyDescent="0.2"/>
    <row r="476932" ht="12.75" customHeight="1" x14ac:dyDescent="0.2"/>
    <row r="476936" ht="12.75" customHeight="1" x14ac:dyDescent="0.2"/>
    <row r="476940" ht="12.75" customHeight="1" x14ac:dyDescent="0.2"/>
    <row r="476944" ht="12.75" customHeight="1" x14ac:dyDescent="0.2"/>
    <row r="476948" ht="12.75" customHeight="1" x14ac:dyDescent="0.2"/>
    <row r="476952" ht="12.75" customHeight="1" x14ac:dyDescent="0.2"/>
    <row r="476956" ht="12.75" customHeight="1" x14ac:dyDescent="0.2"/>
    <row r="476960" ht="12.75" customHeight="1" x14ac:dyDescent="0.2"/>
    <row r="476964" ht="12.75" customHeight="1" x14ac:dyDescent="0.2"/>
    <row r="476968" ht="12.75" customHeight="1" x14ac:dyDescent="0.2"/>
    <row r="476972" ht="12.75" customHeight="1" x14ac:dyDescent="0.2"/>
    <row r="476976" ht="12.75" customHeight="1" x14ac:dyDescent="0.2"/>
    <row r="476980" ht="12.75" customHeight="1" x14ac:dyDescent="0.2"/>
    <row r="476984" ht="12.75" customHeight="1" x14ac:dyDescent="0.2"/>
    <row r="476988" ht="12.75" customHeight="1" x14ac:dyDescent="0.2"/>
    <row r="476992" ht="12.75" customHeight="1" x14ac:dyDescent="0.2"/>
    <row r="476996" ht="12.75" customHeight="1" x14ac:dyDescent="0.2"/>
    <row r="477000" ht="12.75" customHeight="1" x14ac:dyDescent="0.2"/>
    <row r="477004" ht="12.75" customHeight="1" x14ac:dyDescent="0.2"/>
    <row r="477008" ht="12.75" customHeight="1" x14ac:dyDescent="0.2"/>
    <row r="477012" ht="12.75" customHeight="1" x14ac:dyDescent="0.2"/>
    <row r="477016" ht="12.75" customHeight="1" x14ac:dyDescent="0.2"/>
    <row r="477020" ht="12.75" customHeight="1" x14ac:dyDescent="0.2"/>
    <row r="477024" ht="12.75" customHeight="1" x14ac:dyDescent="0.2"/>
    <row r="477028" ht="12.75" customHeight="1" x14ac:dyDescent="0.2"/>
    <row r="477032" ht="12.75" customHeight="1" x14ac:dyDescent="0.2"/>
    <row r="477036" ht="12.75" customHeight="1" x14ac:dyDescent="0.2"/>
    <row r="477040" ht="12.75" customHeight="1" x14ac:dyDescent="0.2"/>
    <row r="477044" ht="12.75" customHeight="1" x14ac:dyDescent="0.2"/>
    <row r="477048" ht="12.75" customHeight="1" x14ac:dyDescent="0.2"/>
    <row r="477052" ht="12.75" customHeight="1" x14ac:dyDescent="0.2"/>
    <row r="477056" ht="12.75" customHeight="1" x14ac:dyDescent="0.2"/>
    <row r="477060" ht="12.75" customHeight="1" x14ac:dyDescent="0.2"/>
    <row r="477064" ht="12.75" customHeight="1" x14ac:dyDescent="0.2"/>
    <row r="477068" ht="12.75" customHeight="1" x14ac:dyDescent="0.2"/>
    <row r="477072" ht="12.75" customHeight="1" x14ac:dyDescent="0.2"/>
    <row r="477076" ht="12.75" customHeight="1" x14ac:dyDescent="0.2"/>
    <row r="477080" ht="12.75" customHeight="1" x14ac:dyDescent="0.2"/>
    <row r="477084" ht="12.75" customHeight="1" x14ac:dyDescent="0.2"/>
    <row r="477088" ht="12.75" customHeight="1" x14ac:dyDescent="0.2"/>
    <row r="477092" ht="12.75" customHeight="1" x14ac:dyDescent="0.2"/>
    <row r="477096" ht="12.75" customHeight="1" x14ac:dyDescent="0.2"/>
    <row r="477100" ht="12.75" customHeight="1" x14ac:dyDescent="0.2"/>
    <row r="477104" ht="12.75" customHeight="1" x14ac:dyDescent="0.2"/>
    <row r="477108" ht="12.75" customHeight="1" x14ac:dyDescent="0.2"/>
    <row r="477112" ht="12.75" customHeight="1" x14ac:dyDescent="0.2"/>
    <row r="477116" ht="12.75" customHeight="1" x14ac:dyDescent="0.2"/>
    <row r="477120" ht="12.75" customHeight="1" x14ac:dyDescent="0.2"/>
    <row r="477124" ht="12.75" customHeight="1" x14ac:dyDescent="0.2"/>
    <row r="477128" ht="12.75" customHeight="1" x14ac:dyDescent="0.2"/>
    <row r="477132" ht="12.75" customHeight="1" x14ac:dyDescent="0.2"/>
    <row r="477136" ht="12.75" customHeight="1" x14ac:dyDescent="0.2"/>
    <row r="477140" ht="12.75" customHeight="1" x14ac:dyDescent="0.2"/>
    <row r="477144" ht="12.75" customHeight="1" x14ac:dyDescent="0.2"/>
    <row r="477148" ht="12.75" customHeight="1" x14ac:dyDescent="0.2"/>
    <row r="477152" ht="12.75" customHeight="1" x14ac:dyDescent="0.2"/>
    <row r="477156" ht="12.75" customHeight="1" x14ac:dyDescent="0.2"/>
    <row r="477160" ht="12.75" customHeight="1" x14ac:dyDescent="0.2"/>
    <row r="477164" ht="12.75" customHeight="1" x14ac:dyDescent="0.2"/>
    <row r="477168" ht="12.75" customHeight="1" x14ac:dyDescent="0.2"/>
    <row r="477172" ht="12.75" customHeight="1" x14ac:dyDescent="0.2"/>
    <row r="477176" ht="12.75" customHeight="1" x14ac:dyDescent="0.2"/>
    <row r="477180" ht="12.75" customHeight="1" x14ac:dyDescent="0.2"/>
    <row r="477184" ht="12.75" customHeight="1" x14ac:dyDescent="0.2"/>
    <row r="477188" ht="12.75" customHeight="1" x14ac:dyDescent="0.2"/>
    <row r="477192" ht="12.75" customHeight="1" x14ac:dyDescent="0.2"/>
    <row r="477196" ht="12.75" customHeight="1" x14ac:dyDescent="0.2"/>
    <row r="477200" ht="12.75" customHeight="1" x14ac:dyDescent="0.2"/>
    <row r="477204" ht="12.75" customHeight="1" x14ac:dyDescent="0.2"/>
    <row r="477208" ht="12.75" customHeight="1" x14ac:dyDescent="0.2"/>
    <row r="477212" ht="12.75" customHeight="1" x14ac:dyDescent="0.2"/>
    <row r="477216" ht="12.75" customHeight="1" x14ac:dyDescent="0.2"/>
    <row r="477220" ht="12.75" customHeight="1" x14ac:dyDescent="0.2"/>
    <row r="477224" ht="12.75" customHeight="1" x14ac:dyDescent="0.2"/>
    <row r="477228" ht="12.75" customHeight="1" x14ac:dyDescent="0.2"/>
    <row r="477232" ht="12.75" customHeight="1" x14ac:dyDescent="0.2"/>
    <row r="477236" ht="12.75" customHeight="1" x14ac:dyDescent="0.2"/>
    <row r="477240" ht="12.75" customHeight="1" x14ac:dyDescent="0.2"/>
    <row r="477244" ht="12.75" customHeight="1" x14ac:dyDescent="0.2"/>
    <row r="477248" ht="12.75" customHeight="1" x14ac:dyDescent="0.2"/>
    <row r="477252" ht="12.75" customHeight="1" x14ac:dyDescent="0.2"/>
    <row r="477256" ht="12.75" customHeight="1" x14ac:dyDescent="0.2"/>
    <row r="477260" ht="12.75" customHeight="1" x14ac:dyDescent="0.2"/>
    <row r="477264" ht="12.75" customHeight="1" x14ac:dyDescent="0.2"/>
    <row r="477268" ht="12.75" customHeight="1" x14ac:dyDescent="0.2"/>
    <row r="477272" ht="12.75" customHeight="1" x14ac:dyDescent="0.2"/>
    <row r="477276" ht="12.75" customHeight="1" x14ac:dyDescent="0.2"/>
    <row r="477280" ht="12.75" customHeight="1" x14ac:dyDescent="0.2"/>
    <row r="477284" ht="12.75" customHeight="1" x14ac:dyDescent="0.2"/>
    <row r="477288" ht="12.75" customHeight="1" x14ac:dyDescent="0.2"/>
    <row r="477292" ht="12.75" customHeight="1" x14ac:dyDescent="0.2"/>
    <row r="477296" ht="12.75" customHeight="1" x14ac:dyDescent="0.2"/>
    <row r="477300" ht="12.75" customHeight="1" x14ac:dyDescent="0.2"/>
    <row r="477304" ht="12.75" customHeight="1" x14ac:dyDescent="0.2"/>
    <row r="477308" ht="12.75" customHeight="1" x14ac:dyDescent="0.2"/>
    <row r="477312" ht="12.75" customHeight="1" x14ac:dyDescent="0.2"/>
    <row r="477316" ht="12.75" customHeight="1" x14ac:dyDescent="0.2"/>
    <row r="477320" ht="12.75" customHeight="1" x14ac:dyDescent="0.2"/>
    <row r="477324" ht="12.75" customHeight="1" x14ac:dyDescent="0.2"/>
    <row r="477328" ht="12.75" customHeight="1" x14ac:dyDescent="0.2"/>
    <row r="477332" ht="12.75" customHeight="1" x14ac:dyDescent="0.2"/>
    <row r="477336" ht="12.75" customHeight="1" x14ac:dyDescent="0.2"/>
    <row r="477340" ht="12.75" customHeight="1" x14ac:dyDescent="0.2"/>
    <row r="477344" ht="12.75" customHeight="1" x14ac:dyDescent="0.2"/>
    <row r="477348" ht="12.75" customHeight="1" x14ac:dyDescent="0.2"/>
    <row r="477352" ht="12.75" customHeight="1" x14ac:dyDescent="0.2"/>
    <row r="477356" ht="12.75" customHeight="1" x14ac:dyDescent="0.2"/>
    <row r="477360" ht="12.75" customHeight="1" x14ac:dyDescent="0.2"/>
    <row r="477364" ht="12.75" customHeight="1" x14ac:dyDescent="0.2"/>
    <row r="477368" ht="12.75" customHeight="1" x14ac:dyDescent="0.2"/>
    <row r="477372" ht="12.75" customHeight="1" x14ac:dyDescent="0.2"/>
    <row r="477376" ht="12.75" customHeight="1" x14ac:dyDescent="0.2"/>
    <row r="477380" ht="12.75" customHeight="1" x14ac:dyDescent="0.2"/>
    <row r="477384" ht="12.75" customHeight="1" x14ac:dyDescent="0.2"/>
    <row r="477388" ht="12.75" customHeight="1" x14ac:dyDescent="0.2"/>
    <row r="477392" ht="12.75" customHeight="1" x14ac:dyDescent="0.2"/>
    <row r="477396" ht="12.75" customHeight="1" x14ac:dyDescent="0.2"/>
    <row r="477400" ht="12.75" customHeight="1" x14ac:dyDescent="0.2"/>
    <row r="477404" ht="12.75" customHeight="1" x14ac:dyDescent="0.2"/>
    <row r="477408" ht="12.75" customHeight="1" x14ac:dyDescent="0.2"/>
    <row r="477412" ht="12.75" customHeight="1" x14ac:dyDescent="0.2"/>
    <row r="477416" ht="12.75" customHeight="1" x14ac:dyDescent="0.2"/>
    <row r="477420" ht="12.75" customHeight="1" x14ac:dyDescent="0.2"/>
    <row r="477424" ht="12.75" customHeight="1" x14ac:dyDescent="0.2"/>
    <row r="477428" ht="12.75" customHeight="1" x14ac:dyDescent="0.2"/>
    <row r="477432" ht="12.75" customHeight="1" x14ac:dyDescent="0.2"/>
    <row r="477436" ht="12.75" customHeight="1" x14ac:dyDescent="0.2"/>
    <row r="477440" ht="12.75" customHeight="1" x14ac:dyDescent="0.2"/>
    <row r="477444" ht="12.75" customHeight="1" x14ac:dyDescent="0.2"/>
    <row r="477448" ht="12.75" customHeight="1" x14ac:dyDescent="0.2"/>
    <row r="477452" ht="12.75" customHeight="1" x14ac:dyDescent="0.2"/>
    <row r="477456" ht="12.75" customHeight="1" x14ac:dyDescent="0.2"/>
    <row r="477460" ht="12.75" customHeight="1" x14ac:dyDescent="0.2"/>
    <row r="477464" ht="12.75" customHeight="1" x14ac:dyDescent="0.2"/>
    <row r="477468" ht="12.75" customHeight="1" x14ac:dyDescent="0.2"/>
    <row r="477472" ht="12.75" customHeight="1" x14ac:dyDescent="0.2"/>
    <row r="477476" ht="12.75" customHeight="1" x14ac:dyDescent="0.2"/>
    <row r="477480" ht="12.75" customHeight="1" x14ac:dyDescent="0.2"/>
    <row r="477484" ht="12.75" customHeight="1" x14ac:dyDescent="0.2"/>
    <row r="477488" ht="12.75" customHeight="1" x14ac:dyDescent="0.2"/>
    <row r="477492" ht="12.75" customHeight="1" x14ac:dyDescent="0.2"/>
    <row r="477496" ht="12.75" customHeight="1" x14ac:dyDescent="0.2"/>
    <row r="477500" ht="12.75" customHeight="1" x14ac:dyDescent="0.2"/>
    <row r="477504" ht="12.75" customHeight="1" x14ac:dyDescent="0.2"/>
    <row r="477508" ht="12.75" customHeight="1" x14ac:dyDescent="0.2"/>
    <row r="477512" ht="12.75" customHeight="1" x14ac:dyDescent="0.2"/>
    <row r="477516" ht="12.75" customHeight="1" x14ac:dyDescent="0.2"/>
    <row r="477520" ht="12.75" customHeight="1" x14ac:dyDescent="0.2"/>
    <row r="477524" ht="12.75" customHeight="1" x14ac:dyDescent="0.2"/>
    <row r="477528" ht="12.75" customHeight="1" x14ac:dyDescent="0.2"/>
    <row r="477532" ht="12.75" customHeight="1" x14ac:dyDescent="0.2"/>
    <row r="477536" ht="12.75" customHeight="1" x14ac:dyDescent="0.2"/>
    <row r="477540" ht="12.75" customHeight="1" x14ac:dyDescent="0.2"/>
    <row r="477544" ht="12.75" customHeight="1" x14ac:dyDescent="0.2"/>
    <row r="477548" ht="12.75" customHeight="1" x14ac:dyDescent="0.2"/>
    <row r="477552" ht="12.75" customHeight="1" x14ac:dyDescent="0.2"/>
    <row r="477556" ht="12.75" customHeight="1" x14ac:dyDescent="0.2"/>
    <row r="477560" ht="12.75" customHeight="1" x14ac:dyDescent="0.2"/>
    <row r="477564" ht="12.75" customHeight="1" x14ac:dyDescent="0.2"/>
    <row r="477568" ht="12.75" customHeight="1" x14ac:dyDescent="0.2"/>
    <row r="477572" ht="12.75" customHeight="1" x14ac:dyDescent="0.2"/>
    <row r="477576" ht="12.75" customHeight="1" x14ac:dyDescent="0.2"/>
    <row r="477580" ht="12.75" customHeight="1" x14ac:dyDescent="0.2"/>
    <row r="477584" ht="12.75" customHeight="1" x14ac:dyDescent="0.2"/>
    <row r="477588" ht="12.75" customHeight="1" x14ac:dyDescent="0.2"/>
    <row r="477592" ht="12.75" customHeight="1" x14ac:dyDescent="0.2"/>
    <row r="477596" ht="12.75" customHeight="1" x14ac:dyDescent="0.2"/>
    <row r="477600" ht="12.75" customHeight="1" x14ac:dyDescent="0.2"/>
    <row r="477604" ht="12.75" customHeight="1" x14ac:dyDescent="0.2"/>
    <row r="477608" ht="12.75" customHeight="1" x14ac:dyDescent="0.2"/>
    <row r="477612" ht="12.75" customHeight="1" x14ac:dyDescent="0.2"/>
    <row r="477616" ht="12.75" customHeight="1" x14ac:dyDescent="0.2"/>
    <row r="477620" ht="12.75" customHeight="1" x14ac:dyDescent="0.2"/>
    <row r="477624" ht="12.75" customHeight="1" x14ac:dyDescent="0.2"/>
    <row r="477628" ht="12.75" customHeight="1" x14ac:dyDescent="0.2"/>
    <row r="477632" ht="12.75" customHeight="1" x14ac:dyDescent="0.2"/>
    <row r="477636" ht="12.75" customHeight="1" x14ac:dyDescent="0.2"/>
    <row r="477640" ht="12.75" customHeight="1" x14ac:dyDescent="0.2"/>
    <row r="477644" ht="12.75" customHeight="1" x14ac:dyDescent="0.2"/>
    <row r="477648" ht="12.75" customHeight="1" x14ac:dyDescent="0.2"/>
    <row r="477652" ht="12.75" customHeight="1" x14ac:dyDescent="0.2"/>
    <row r="477656" ht="12.75" customHeight="1" x14ac:dyDescent="0.2"/>
    <row r="477660" ht="12.75" customHeight="1" x14ac:dyDescent="0.2"/>
    <row r="477664" ht="12.75" customHeight="1" x14ac:dyDescent="0.2"/>
    <row r="477668" ht="12.75" customHeight="1" x14ac:dyDescent="0.2"/>
    <row r="477672" ht="12.75" customHeight="1" x14ac:dyDescent="0.2"/>
    <row r="477676" ht="12.75" customHeight="1" x14ac:dyDescent="0.2"/>
    <row r="477680" ht="12.75" customHeight="1" x14ac:dyDescent="0.2"/>
    <row r="477684" ht="12.75" customHeight="1" x14ac:dyDescent="0.2"/>
    <row r="477688" ht="12.75" customHeight="1" x14ac:dyDescent="0.2"/>
    <row r="477692" ht="12.75" customHeight="1" x14ac:dyDescent="0.2"/>
    <row r="477696" ht="12.75" customHeight="1" x14ac:dyDescent="0.2"/>
    <row r="477700" ht="12.75" customHeight="1" x14ac:dyDescent="0.2"/>
    <row r="477704" ht="12.75" customHeight="1" x14ac:dyDescent="0.2"/>
    <row r="477708" ht="12.75" customHeight="1" x14ac:dyDescent="0.2"/>
    <row r="477712" ht="12.75" customHeight="1" x14ac:dyDescent="0.2"/>
    <row r="477716" ht="12.75" customHeight="1" x14ac:dyDescent="0.2"/>
    <row r="477720" ht="12.75" customHeight="1" x14ac:dyDescent="0.2"/>
    <row r="477724" ht="12.75" customHeight="1" x14ac:dyDescent="0.2"/>
    <row r="477728" ht="12.75" customHeight="1" x14ac:dyDescent="0.2"/>
    <row r="477732" ht="12.75" customHeight="1" x14ac:dyDescent="0.2"/>
    <row r="477736" ht="12.75" customHeight="1" x14ac:dyDescent="0.2"/>
    <row r="477740" ht="12.75" customHeight="1" x14ac:dyDescent="0.2"/>
    <row r="477744" ht="12.75" customHeight="1" x14ac:dyDescent="0.2"/>
    <row r="477748" ht="12.75" customHeight="1" x14ac:dyDescent="0.2"/>
    <row r="477752" ht="12.75" customHeight="1" x14ac:dyDescent="0.2"/>
    <row r="477756" ht="12.75" customHeight="1" x14ac:dyDescent="0.2"/>
    <row r="477760" ht="12.75" customHeight="1" x14ac:dyDescent="0.2"/>
    <row r="477764" ht="12.75" customHeight="1" x14ac:dyDescent="0.2"/>
    <row r="477768" ht="12.75" customHeight="1" x14ac:dyDescent="0.2"/>
    <row r="477772" ht="12.75" customHeight="1" x14ac:dyDescent="0.2"/>
    <row r="477776" ht="12.75" customHeight="1" x14ac:dyDescent="0.2"/>
    <row r="477780" ht="12.75" customHeight="1" x14ac:dyDescent="0.2"/>
    <row r="477784" ht="12.75" customHeight="1" x14ac:dyDescent="0.2"/>
    <row r="477788" ht="12.75" customHeight="1" x14ac:dyDescent="0.2"/>
    <row r="477792" ht="12.75" customHeight="1" x14ac:dyDescent="0.2"/>
    <row r="477796" ht="12.75" customHeight="1" x14ac:dyDescent="0.2"/>
    <row r="477800" ht="12.75" customHeight="1" x14ac:dyDescent="0.2"/>
    <row r="477804" ht="12.75" customHeight="1" x14ac:dyDescent="0.2"/>
    <row r="477808" ht="12.75" customHeight="1" x14ac:dyDescent="0.2"/>
    <row r="477812" ht="12.75" customHeight="1" x14ac:dyDescent="0.2"/>
    <row r="477816" ht="12.75" customHeight="1" x14ac:dyDescent="0.2"/>
    <row r="477820" ht="12.75" customHeight="1" x14ac:dyDescent="0.2"/>
    <row r="477824" ht="12.75" customHeight="1" x14ac:dyDescent="0.2"/>
    <row r="477828" ht="12.75" customHeight="1" x14ac:dyDescent="0.2"/>
    <row r="477832" ht="12.75" customHeight="1" x14ac:dyDescent="0.2"/>
    <row r="477836" ht="12.75" customHeight="1" x14ac:dyDescent="0.2"/>
    <row r="477840" ht="12.75" customHeight="1" x14ac:dyDescent="0.2"/>
    <row r="477844" ht="12.75" customHeight="1" x14ac:dyDescent="0.2"/>
    <row r="477848" ht="12.75" customHeight="1" x14ac:dyDescent="0.2"/>
    <row r="477852" ht="12.75" customHeight="1" x14ac:dyDescent="0.2"/>
    <row r="477856" ht="12.75" customHeight="1" x14ac:dyDescent="0.2"/>
    <row r="477860" ht="12.75" customHeight="1" x14ac:dyDescent="0.2"/>
    <row r="477864" ht="12.75" customHeight="1" x14ac:dyDescent="0.2"/>
    <row r="477868" ht="12.75" customHeight="1" x14ac:dyDescent="0.2"/>
    <row r="477872" ht="12.75" customHeight="1" x14ac:dyDescent="0.2"/>
    <row r="477876" ht="12.75" customHeight="1" x14ac:dyDescent="0.2"/>
    <row r="477880" ht="12.75" customHeight="1" x14ac:dyDescent="0.2"/>
    <row r="477884" ht="12.75" customHeight="1" x14ac:dyDescent="0.2"/>
    <row r="477888" ht="12.75" customHeight="1" x14ac:dyDescent="0.2"/>
    <row r="477892" ht="12.75" customHeight="1" x14ac:dyDescent="0.2"/>
    <row r="477896" ht="12.75" customHeight="1" x14ac:dyDescent="0.2"/>
    <row r="477900" ht="12.75" customHeight="1" x14ac:dyDescent="0.2"/>
    <row r="477904" ht="12.75" customHeight="1" x14ac:dyDescent="0.2"/>
    <row r="477908" ht="12.75" customHeight="1" x14ac:dyDescent="0.2"/>
    <row r="477912" ht="12.75" customHeight="1" x14ac:dyDescent="0.2"/>
    <row r="477916" ht="12.75" customHeight="1" x14ac:dyDescent="0.2"/>
    <row r="477920" ht="12.75" customHeight="1" x14ac:dyDescent="0.2"/>
    <row r="477924" ht="12.75" customHeight="1" x14ac:dyDescent="0.2"/>
    <row r="477928" ht="12.75" customHeight="1" x14ac:dyDescent="0.2"/>
    <row r="477932" ht="12.75" customHeight="1" x14ac:dyDescent="0.2"/>
    <row r="477936" ht="12.75" customHeight="1" x14ac:dyDescent="0.2"/>
    <row r="477940" ht="12.75" customHeight="1" x14ac:dyDescent="0.2"/>
    <row r="477944" ht="12.75" customHeight="1" x14ac:dyDescent="0.2"/>
    <row r="477948" ht="12.75" customHeight="1" x14ac:dyDescent="0.2"/>
    <row r="477952" ht="12.75" customHeight="1" x14ac:dyDescent="0.2"/>
    <row r="477956" ht="12.75" customHeight="1" x14ac:dyDescent="0.2"/>
    <row r="477960" ht="12.75" customHeight="1" x14ac:dyDescent="0.2"/>
    <row r="477964" ht="12.75" customHeight="1" x14ac:dyDescent="0.2"/>
    <row r="477968" ht="12.75" customHeight="1" x14ac:dyDescent="0.2"/>
    <row r="477972" ht="12.75" customHeight="1" x14ac:dyDescent="0.2"/>
    <row r="477976" ht="12.75" customHeight="1" x14ac:dyDescent="0.2"/>
    <row r="477980" ht="12.75" customHeight="1" x14ac:dyDescent="0.2"/>
    <row r="477984" ht="12.75" customHeight="1" x14ac:dyDescent="0.2"/>
    <row r="477988" ht="12.75" customHeight="1" x14ac:dyDescent="0.2"/>
    <row r="477992" ht="12.75" customHeight="1" x14ac:dyDescent="0.2"/>
    <row r="477996" ht="12.75" customHeight="1" x14ac:dyDescent="0.2"/>
    <row r="478000" ht="12.75" customHeight="1" x14ac:dyDescent="0.2"/>
    <row r="478004" ht="12.75" customHeight="1" x14ac:dyDescent="0.2"/>
    <row r="478008" ht="12.75" customHeight="1" x14ac:dyDescent="0.2"/>
    <row r="478012" ht="12.75" customHeight="1" x14ac:dyDescent="0.2"/>
    <row r="478016" ht="12.75" customHeight="1" x14ac:dyDescent="0.2"/>
    <row r="478020" ht="12.75" customHeight="1" x14ac:dyDescent="0.2"/>
    <row r="478024" ht="12.75" customHeight="1" x14ac:dyDescent="0.2"/>
    <row r="478028" ht="12.75" customHeight="1" x14ac:dyDescent="0.2"/>
    <row r="478032" ht="12.75" customHeight="1" x14ac:dyDescent="0.2"/>
    <row r="478036" ht="12.75" customHeight="1" x14ac:dyDescent="0.2"/>
    <row r="478040" ht="12.75" customHeight="1" x14ac:dyDescent="0.2"/>
    <row r="478044" ht="12.75" customHeight="1" x14ac:dyDescent="0.2"/>
    <row r="478048" ht="12.75" customHeight="1" x14ac:dyDescent="0.2"/>
    <row r="478052" ht="12.75" customHeight="1" x14ac:dyDescent="0.2"/>
    <row r="478056" ht="12.75" customHeight="1" x14ac:dyDescent="0.2"/>
    <row r="478060" ht="12.75" customHeight="1" x14ac:dyDescent="0.2"/>
    <row r="478064" ht="12.75" customHeight="1" x14ac:dyDescent="0.2"/>
    <row r="478068" ht="12.75" customHeight="1" x14ac:dyDescent="0.2"/>
    <row r="478072" ht="12.75" customHeight="1" x14ac:dyDescent="0.2"/>
    <row r="478076" ht="12.75" customHeight="1" x14ac:dyDescent="0.2"/>
    <row r="478080" ht="12.75" customHeight="1" x14ac:dyDescent="0.2"/>
    <row r="478084" ht="12.75" customHeight="1" x14ac:dyDescent="0.2"/>
    <row r="478088" ht="12.75" customHeight="1" x14ac:dyDescent="0.2"/>
    <row r="478092" ht="12.75" customHeight="1" x14ac:dyDescent="0.2"/>
    <row r="478096" ht="12.75" customHeight="1" x14ac:dyDescent="0.2"/>
    <row r="478100" ht="12.75" customHeight="1" x14ac:dyDescent="0.2"/>
    <row r="478104" ht="12.75" customHeight="1" x14ac:dyDescent="0.2"/>
    <row r="478108" ht="12.75" customHeight="1" x14ac:dyDescent="0.2"/>
    <row r="478112" ht="12.75" customHeight="1" x14ac:dyDescent="0.2"/>
    <row r="478116" ht="12.75" customHeight="1" x14ac:dyDescent="0.2"/>
    <row r="478120" ht="12.75" customHeight="1" x14ac:dyDescent="0.2"/>
    <row r="478124" ht="12.75" customHeight="1" x14ac:dyDescent="0.2"/>
    <row r="478128" ht="12.75" customHeight="1" x14ac:dyDescent="0.2"/>
    <row r="478132" ht="12.75" customHeight="1" x14ac:dyDescent="0.2"/>
    <row r="478136" ht="12.75" customHeight="1" x14ac:dyDescent="0.2"/>
    <row r="478140" ht="12.75" customHeight="1" x14ac:dyDescent="0.2"/>
    <row r="478144" ht="12.75" customHeight="1" x14ac:dyDescent="0.2"/>
    <row r="478148" ht="12.75" customHeight="1" x14ac:dyDescent="0.2"/>
    <row r="478152" ht="12.75" customHeight="1" x14ac:dyDescent="0.2"/>
    <row r="478156" ht="12.75" customHeight="1" x14ac:dyDescent="0.2"/>
    <row r="478160" ht="12.75" customHeight="1" x14ac:dyDescent="0.2"/>
    <row r="478164" ht="12.75" customHeight="1" x14ac:dyDescent="0.2"/>
    <row r="478168" ht="12.75" customHeight="1" x14ac:dyDescent="0.2"/>
    <row r="478172" ht="12.75" customHeight="1" x14ac:dyDescent="0.2"/>
    <row r="478176" ht="12.75" customHeight="1" x14ac:dyDescent="0.2"/>
    <row r="478180" ht="12.75" customHeight="1" x14ac:dyDescent="0.2"/>
    <row r="478184" ht="12.75" customHeight="1" x14ac:dyDescent="0.2"/>
    <row r="478188" ht="12.75" customHeight="1" x14ac:dyDescent="0.2"/>
    <row r="478192" ht="12.75" customHeight="1" x14ac:dyDescent="0.2"/>
    <row r="478196" ht="12.75" customHeight="1" x14ac:dyDescent="0.2"/>
    <row r="478200" ht="12.75" customHeight="1" x14ac:dyDescent="0.2"/>
    <row r="478204" ht="12.75" customHeight="1" x14ac:dyDescent="0.2"/>
    <row r="478208" ht="12.75" customHeight="1" x14ac:dyDescent="0.2"/>
    <row r="478212" ht="12.75" customHeight="1" x14ac:dyDescent="0.2"/>
    <row r="478216" ht="12.75" customHeight="1" x14ac:dyDescent="0.2"/>
    <row r="478220" ht="12.75" customHeight="1" x14ac:dyDescent="0.2"/>
    <row r="478224" ht="12.75" customHeight="1" x14ac:dyDescent="0.2"/>
    <row r="478228" ht="12.75" customHeight="1" x14ac:dyDescent="0.2"/>
    <row r="478232" ht="12.75" customHeight="1" x14ac:dyDescent="0.2"/>
    <row r="478236" ht="12.75" customHeight="1" x14ac:dyDescent="0.2"/>
    <row r="478240" ht="12.75" customHeight="1" x14ac:dyDescent="0.2"/>
    <row r="478244" ht="12.75" customHeight="1" x14ac:dyDescent="0.2"/>
    <row r="478248" ht="12.75" customHeight="1" x14ac:dyDescent="0.2"/>
    <row r="478252" ht="12.75" customHeight="1" x14ac:dyDescent="0.2"/>
    <row r="478256" ht="12.75" customHeight="1" x14ac:dyDescent="0.2"/>
    <row r="478260" ht="12.75" customHeight="1" x14ac:dyDescent="0.2"/>
    <row r="478264" ht="12.75" customHeight="1" x14ac:dyDescent="0.2"/>
    <row r="478268" ht="12.75" customHeight="1" x14ac:dyDescent="0.2"/>
    <row r="478272" ht="12.75" customHeight="1" x14ac:dyDescent="0.2"/>
    <row r="478276" ht="12.75" customHeight="1" x14ac:dyDescent="0.2"/>
    <row r="478280" ht="12.75" customHeight="1" x14ac:dyDescent="0.2"/>
    <row r="478284" ht="12.75" customHeight="1" x14ac:dyDescent="0.2"/>
    <row r="478288" ht="12.75" customHeight="1" x14ac:dyDescent="0.2"/>
    <row r="478292" ht="12.75" customHeight="1" x14ac:dyDescent="0.2"/>
    <row r="478296" ht="12.75" customHeight="1" x14ac:dyDescent="0.2"/>
    <row r="478300" ht="12.75" customHeight="1" x14ac:dyDescent="0.2"/>
    <row r="478304" ht="12.75" customHeight="1" x14ac:dyDescent="0.2"/>
    <row r="478308" ht="12.75" customHeight="1" x14ac:dyDescent="0.2"/>
    <row r="478312" ht="12.75" customHeight="1" x14ac:dyDescent="0.2"/>
    <row r="478316" ht="12.75" customHeight="1" x14ac:dyDescent="0.2"/>
    <row r="478320" ht="12.75" customHeight="1" x14ac:dyDescent="0.2"/>
    <row r="478324" ht="12.75" customHeight="1" x14ac:dyDescent="0.2"/>
    <row r="478328" ht="12.75" customHeight="1" x14ac:dyDescent="0.2"/>
    <row r="478332" ht="12.75" customHeight="1" x14ac:dyDescent="0.2"/>
    <row r="478336" ht="12.75" customHeight="1" x14ac:dyDescent="0.2"/>
    <row r="478340" ht="12.75" customHeight="1" x14ac:dyDescent="0.2"/>
    <row r="478344" ht="12.75" customHeight="1" x14ac:dyDescent="0.2"/>
    <row r="478348" ht="12.75" customHeight="1" x14ac:dyDescent="0.2"/>
    <row r="478352" ht="12.75" customHeight="1" x14ac:dyDescent="0.2"/>
    <row r="478356" ht="12.75" customHeight="1" x14ac:dyDescent="0.2"/>
    <row r="478360" ht="12.75" customHeight="1" x14ac:dyDescent="0.2"/>
    <row r="478364" ht="12.75" customHeight="1" x14ac:dyDescent="0.2"/>
    <row r="478368" ht="12.75" customHeight="1" x14ac:dyDescent="0.2"/>
    <row r="478372" ht="12.75" customHeight="1" x14ac:dyDescent="0.2"/>
    <row r="478376" ht="12.75" customHeight="1" x14ac:dyDescent="0.2"/>
    <row r="478380" ht="12.75" customHeight="1" x14ac:dyDescent="0.2"/>
    <row r="478384" ht="12.75" customHeight="1" x14ac:dyDescent="0.2"/>
    <row r="478388" ht="12.75" customHeight="1" x14ac:dyDescent="0.2"/>
    <row r="478392" ht="12.75" customHeight="1" x14ac:dyDescent="0.2"/>
    <row r="478396" ht="12.75" customHeight="1" x14ac:dyDescent="0.2"/>
    <row r="478400" ht="12.75" customHeight="1" x14ac:dyDescent="0.2"/>
    <row r="478404" ht="12.75" customHeight="1" x14ac:dyDescent="0.2"/>
    <row r="478408" ht="12.75" customHeight="1" x14ac:dyDescent="0.2"/>
    <row r="478412" ht="12.75" customHeight="1" x14ac:dyDescent="0.2"/>
    <row r="478416" ht="12.75" customHeight="1" x14ac:dyDescent="0.2"/>
    <row r="478420" ht="12.75" customHeight="1" x14ac:dyDescent="0.2"/>
    <row r="478424" ht="12.75" customHeight="1" x14ac:dyDescent="0.2"/>
    <row r="478428" ht="12.75" customHeight="1" x14ac:dyDescent="0.2"/>
    <row r="478432" ht="12.75" customHeight="1" x14ac:dyDescent="0.2"/>
    <row r="478436" ht="12.75" customHeight="1" x14ac:dyDescent="0.2"/>
    <row r="478440" ht="12.75" customHeight="1" x14ac:dyDescent="0.2"/>
    <row r="478444" ht="12.75" customHeight="1" x14ac:dyDescent="0.2"/>
    <row r="478448" ht="12.75" customHeight="1" x14ac:dyDescent="0.2"/>
    <row r="478452" ht="12.75" customHeight="1" x14ac:dyDescent="0.2"/>
    <row r="478456" ht="12.75" customHeight="1" x14ac:dyDescent="0.2"/>
    <row r="478460" ht="12.75" customHeight="1" x14ac:dyDescent="0.2"/>
    <row r="478464" ht="12.75" customHeight="1" x14ac:dyDescent="0.2"/>
    <row r="478468" ht="12.75" customHeight="1" x14ac:dyDescent="0.2"/>
    <row r="478472" ht="12.75" customHeight="1" x14ac:dyDescent="0.2"/>
    <row r="478476" ht="12.75" customHeight="1" x14ac:dyDescent="0.2"/>
    <row r="478480" ht="12.75" customHeight="1" x14ac:dyDescent="0.2"/>
    <row r="478484" ht="12.75" customHeight="1" x14ac:dyDescent="0.2"/>
    <row r="478488" ht="12.75" customHeight="1" x14ac:dyDescent="0.2"/>
    <row r="478492" ht="12.75" customHeight="1" x14ac:dyDescent="0.2"/>
    <row r="478496" ht="12.75" customHeight="1" x14ac:dyDescent="0.2"/>
    <row r="478500" ht="12.75" customHeight="1" x14ac:dyDescent="0.2"/>
    <row r="478504" ht="12.75" customHeight="1" x14ac:dyDescent="0.2"/>
    <row r="478508" ht="12.75" customHeight="1" x14ac:dyDescent="0.2"/>
    <row r="478512" ht="12.75" customHeight="1" x14ac:dyDescent="0.2"/>
    <row r="478516" ht="12.75" customHeight="1" x14ac:dyDescent="0.2"/>
    <row r="478520" ht="12.75" customHeight="1" x14ac:dyDescent="0.2"/>
    <row r="478524" ht="12.75" customHeight="1" x14ac:dyDescent="0.2"/>
    <row r="478528" ht="12.75" customHeight="1" x14ac:dyDescent="0.2"/>
    <row r="478532" ht="12.75" customHeight="1" x14ac:dyDescent="0.2"/>
    <row r="478536" ht="12.75" customHeight="1" x14ac:dyDescent="0.2"/>
    <row r="478540" ht="12.75" customHeight="1" x14ac:dyDescent="0.2"/>
    <row r="478544" ht="12.75" customHeight="1" x14ac:dyDescent="0.2"/>
    <row r="478548" ht="12.75" customHeight="1" x14ac:dyDescent="0.2"/>
    <row r="478552" ht="12.75" customHeight="1" x14ac:dyDescent="0.2"/>
    <row r="478556" ht="12.75" customHeight="1" x14ac:dyDescent="0.2"/>
    <row r="478560" ht="12.75" customHeight="1" x14ac:dyDescent="0.2"/>
    <row r="478564" ht="12.75" customHeight="1" x14ac:dyDescent="0.2"/>
    <row r="478568" ht="12.75" customHeight="1" x14ac:dyDescent="0.2"/>
    <row r="478572" ht="12.75" customHeight="1" x14ac:dyDescent="0.2"/>
    <row r="478576" ht="12.75" customHeight="1" x14ac:dyDescent="0.2"/>
    <row r="478580" ht="12.75" customHeight="1" x14ac:dyDescent="0.2"/>
    <row r="478584" ht="12.75" customHeight="1" x14ac:dyDescent="0.2"/>
    <row r="478588" ht="12.75" customHeight="1" x14ac:dyDescent="0.2"/>
    <row r="478592" ht="12.75" customHeight="1" x14ac:dyDescent="0.2"/>
    <row r="478596" ht="12.75" customHeight="1" x14ac:dyDescent="0.2"/>
    <row r="478600" ht="12.75" customHeight="1" x14ac:dyDescent="0.2"/>
    <row r="478604" ht="12.75" customHeight="1" x14ac:dyDescent="0.2"/>
    <row r="478608" ht="12.75" customHeight="1" x14ac:dyDescent="0.2"/>
    <row r="478612" ht="12.75" customHeight="1" x14ac:dyDescent="0.2"/>
    <row r="478616" ht="12.75" customHeight="1" x14ac:dyDescent="0.2"/>
    <row r="478620" ht="12.75" customHeight="1" x14ac:dyDescent="0.2"/>
    <row r="478624" ht="12.75" customHeight="1" x14ac:dyDescent="0.2"/>
    <row r="478628" ht="12.75" customHeight="1" x14ac:dyDescent="0.2"/>
    <row r="478632" ht="12.75" customHeight="1" x14ac:dyDescent="0.2"/>
    <row r="478636" ht="12.75" customHeight="1" x14ac:dyDescent="0.2"/>
    <row r="478640" ht="12.75" customHeight="1" x14ac:dyDescent="0.2"/>
    <row r="478644" ht="12.75" customHeight="1" x14ac:dyDescent="0.2"/>
    <row r="478648" ht="12.75" customHeight="1" x14ac:dyDescent="0.2"/>
    <row r="478652" ht="12.75" customHeight="1" x14ac:dyDescent="0.2"/>
    <row r="478656" ht="12.75" customHeight="1" x14ac:dyDescent="0.2"/>
    <row r="478660" ht="12.75" customHeight="1" x14ac:dyDescent="0.2"/>
    <row r="478664" ht="12.75" customHeight="1" x14ac:dyDescent="0.2"/>
    <row r="478668" ht="12.75" customHeight="1" x14ac:dyDescent="0.2"/>
    <row r="478672" ht="12.75" customHeight="1" x14ac:dyDescent="0.2"/>
    <row r="478676" ht="12.75" customHeight="1" x14ac:dyDescent="0.2"/>
    <row r="478680" ht="12.75" customHeight="1" x14ac:dyDescent="0.2"/>
    <row r="478684" ht="12.75" customHeight="1" x14ac:dyDescent="0.2"/>
    <row r="478688" ht="12.75" customHeight="1" x14ac:dyDescent="0.2"/>
    <row r="478692" ht="12.75" customHeight="1" x14ac:dyDescent="0.2"/>
    <row r="478696" ht="12.75" customHeight="1" x14ac:dyDescent="0.2"/>
    <row r="478700" ht="12.75" customHeight="1" x14ac:dyDescent="0.2"/>
    <row r="478704" ht="12.75" customHeight="1" x14ac:dyDescent="0.2"/>
    <row r="478708" ht="12.75" customHeight="1" x14ac:dyDescent="0.2"/>
    <row r="478712" ht="12.75" customHeight="1" x14ac:dyDescent="0.2"/>
    <row r="478716" ht="12.75" customHeight="1" x14ac:dyDescent="0.2"/>
    <row r="478720" ht="12.75" customHeight="1" x14ac:dyDescent="0.2"/>
    <row r="478724" ht="12.75" customHeight="1" x14ac:dyDescent="0.2"/>
    <row r="478728" ht="12.75" customHeight="1" x14ac:dyDescent="0.2"/>
    <row r="478732" ht="12.75" customHeight="1" x14ac:dyDescent="0.2"/>
    <row r="478736" ht="12.75" customHeight="1" x14ac:dyDescent="0.2"/>
    <row r="478740" ht="12.75" customHeight="1" x14ac:dyDescent="0.2"/>
    <row r="478744" ht="12.75" customHeight="1" x14ac:dyDescent="0.2"/>
    <row r="478748" ht="12.75" customHeight="1" x14ac:dyDescent="0.2"/>
    <row r="478752" ht="12.75" customHeight="1" x14ac:dyDescent="0.2"/>
    <row r="478756" ht="12.75" customHeight="1" x14ac:dyDescent="0.2"/>
    <row r="478760" ht="12.75" customHeight="1" x14ac:dyDescent="0.2"/>
    <row r="478764" ht="12.75" customHeight="1" x14ac:dyDescent="0.2"/>
    <row r="478768" ht="12.75" customHeight="1" x14ac:dyDescent="0.2"/>
    <row r="478772" ht="12.75" customHeight="1" x14ac:dyDescent="0.2"/>
    <row r="478776" ht="12.75" customHeight="1" x14ac:dyDescent="0.2"/>
    <row r="478780" ht="12.75" customHeight="1" x14ac:dyDescent="0.2"/>
    <row r="478784" ht="12.75" customHeight="1" x14ac:dyDescent="0.2"/>
    <row r="478788" ht="12.75" customHeight="1" x14ac:dyDescent="0.2"/>
    <row r="478792" ht="12.75" customHeight="1" x14ac:dyDescent="0.2"/>
    <row r="478796" ht="12.75" customHeight="1" x14ac:dyDescent="0.2"/>
    <row r="478800" ht="12.75" customHeight="1" x14ac:dyDescent="0.2"/>
    <row r="478804" ht="12.75" customHeight="1" x14ac:dyDescent="0.2"/>
    <row r="478808" ht="12.75" customHeight="1" x14ac:dyDescent="0.2"/>
    <row r="478812" ht="12.75" customHeight="1" x14ac:dyDescent="0.2"/>
    <row r="478816" ht="12.75" customHeight="1" x14ac:dyDescent="0.2"/>
    <row r="478820" ht="12.75" customHeight="1" x14ac:dyDescent="0.2"/>
    <row r="478824" ht="12.75" customHeight="1" x14ac:dyDescent="0.2"/>
    <row r="478828" ht="12.75" customHeight="1" x14ac:dyDescent="0.2"/>
    <row r="478832" ht="12.75" customHeight="1" x14ac:dyDescent="0.2"/>
    <row r="478836" ht="12.75" customHeight="1" x14ac:dyDescent="0.2"/>
    <row r="478840" ht="12.75" customHeight="1" x14ac:dyDescent="0.2"/>
    <row r="478844" ht="12.75" customHeight="1" x14ac:dyDescent="0.2"/>
    <row r="478848" ht="12.75" customHeight="1" x14ac:dyDescent="0.2"/>
    <row r="478852" ht="12.75" customHeight="1" x14ac:dyDescent="0.2"/>
    <row r="478856" ht="12.75" customHeight="1" x14ac:dyDescent="0.2"/>
    <row r="478860" ht="12.75" customHeight="1" x14ac:dyDescent="0.2"/>
    <row r="478864" ht="12.75" customHeight="1" x14ac:dyDescent="0.2"/>
    <row r="478868" ht="12.75" customHeight="1" x14ac:dyDescent="0.2"/>
    <row r="478872" ht="12.75" customHeight="1" x14ac:dyDescent="0.2"/>
    <row r="478876" ht="12.75" customHeight="1" x14ac:dyDescent="0.2"/>
    <row r="478880" ht="12.75" customHeight="1" x14ac:dyDescent="0.2"/>
    <row r="478884" ht="12.75" customHeight="1" x14ac:dyDescent="0.2"/>
    <row r="478888" ht="12.75" customHeight="1" x14ac:dyDescent="0.2"/>
    <row r="478892" ht="12.75" customHeight="1" x14ac:dyDescent="0.2"/>
    <row r="478896" ht="12.75" customHeight="1" x14ac:dyDescent="0.2"/>
    <row r="478900" ht="12.75" customHeight="1" x14ac:dyDescent="0.2"/>
    <row r="478904" ht="12.75" customHeight="1" x14ac:dyDescent="0.2"/>
    <row r="478908" ht="12.75" customHeight="1" x14ac:dyDescent="0.2"/>
    <row r="478912" ht="12.75" customHeight="1" x14ac:dyDescent="0.2"/>
    <row r="478916" ht="12.75" customHeight="1" x14ac:dyDescent="0.2"/>
    <row r="478920" ht="12.75" customHeight="1" x14ac:dyDescent="0.2"/>
    <row r="478924" ht="12.75" customHeight="1" x14ac:dyDescent="0.2"/>
    <row r="478928" ht="12.75" customHeight="1" x14ac:dyDescent="0.2"/>
    <row r="478932" ht="12.75" customHeight="1" x14ac:dyDescent="0.2"/>
    <row r="478936" ht="12.75" customHeight="1" x14ac:dyDescent="0.2"/>
    <row r="478940" ht="12.75" customHeight="1" x14ac:dyDescent="0.2"/>
    <row r="478944" ht="12.75" customHeight="1" x14ac:dyDescent="0.2"/>
    <row r="478948" ht="12.75" customHeight="1" x14ac:dyDescent="0.2"/>
    <row r="478952" ht="12.75" customHeight="1" x14ac:dyDescent="0.2"/>
    <row r="478956" ht="12.75" customHeight="1" x14ac:dyDescent="0.2"/>
    <row r="478960" ht="12.75" customHeight="1" x14ac:dyDescent="0.2"/>
    <row r="478964" ht="12.75" customHeight="1" x14ac:dyDescent="0.2"/>
    <row r="478968" ht="12.75" customHeight="1" x14ac:dyDescent="0.2"/>
    <row r="478972" ht="12.75" customHeight="1" x14ac:dyDescent="0.2"/>
    <row r="478976" ht="12.75" customHeight="1" x14ac:dyDescent="0.2"/>
    <row r="478980" ht="12.75" customHeight="1" x14ac:dyDescent="0.2"/>
    <row r="478984" ht="12.75" customHeight="1" x14ac:dyDescent="0.2"/>
    <row r="478988" ht="12.75" customHeight="1" x14ac:dyDescent="0.2"/>
    <row r="478992" ht="12.75" customHeight="1" x14ac:dyDescent="0.2"/>
    <row r="478996" ht="12.75" customHeight="1" x14ac:dyDescent="0.2"/>
    <row r="479000" ht="12.75" customHeight="1" x14ac:dyDescent="0.2"/>
    <row r="479004" ht="12.75" customHeight="1" x14ac:dyDescent="0.2"/>
    <row r="479008" ht="12.75" customHeight="1" x14ac:dyDescent="0.2"/>
    <row r="479012" ht="12.75" customHeight="1" x14ac:dyDescent="0.2"/>
    <row r="479016" ht="12.75" customHeight="1" x14ac:dyDescent="0.2"/>
    <row r="479020" ht="12.75" customHeight="1" x14ac:dyDescent="0.2"/>
    <row r="479024" ht="12.75" customHeight="1" x14ac:dyDescent="0.2"/>
    <row r="479028" ht="12.75" customHeight="1" x14ac:dyDescent="0.2"/>
    <row r="479032" ht="12.75" customHeight="1" x14ac:dyDescent="0.2"/>
    <row r="479036" ht="12.75" customHeight="1" x14ac:dyDescent="0.2"/>
    <row r="479040" ht="12.75" customHeight="1" x14ac:dyDescent="0.2"/>
    <row r="479044" ht="12.75" customHeight="1" x14ac:dyDescent="0.2"/>
    <row r="479048" ht="12.75" customHeight="1" x14ac:dyDescent="0.2"/>
    <row r="479052" ht="12.75" customHeight="1" x14ac:dyDescent="0.2"/>
    <row r="479056" ht="12.75" customHeight="1" x14ac:dyDescent="0.2"/>
    <row r="479060" ht="12.75" customHeight="1" x14ac:dyDescent="0.2"/>
    <row r="479064" ht="12.75" customHeight="1" x14ac:dyDescent="0.2"/>
    <row r="479068" ht="12.75" customHeight="1" x14ac:dyDescent="0.2"/>
    <row r="479072" ht="12.75" customHeight="1" x14ac:dyDescent="0.2"/>
    <row r="479076" ht="12.75" customHeight="1" x14ac:dyDescent="0.2"/>
    <row r="479080" ht="12.75" customHeight="1" x14ac:dyDescent="0.2"/>
    <row r="479084" ht="12.75" customHeight="1" x14ac:dyDescent="0.2"/>
    <row r="479088" ht="12.75" customHeight="1" x14ac:dyDescent="0.2"/>
    <row r="479092" ht="12.75" customHeight="1" x14ac:dyDescent="0.2"/>
    <row r="479096" ht="12.75" customHeight="1" x14ac:dyDescent="0.2"/>
    <row r="479100" ht="12.75" customHeight="1" x14ac:dyDescent="0.2"/>
    <row r="479104" ht="12.75" customHeight="1" x14ac:dyDescent="0.2"/>
    <row r="479108" ht="12.75" customHeight="1" x14ac:dyDescent="0.2"/>
    <row r="479112" ht="12.75" customHeight="1" x14ac:dyDescent="0.2"/>
    <row r="479116" ht="12.75" customHeight="1" x14ac:dyDescent="0.2"/>
    <row r="479120" ht="12.75" customHeight="1" x14ac:dyDescent="0.2"/>
    <row r="479124" ht="12.75" customHeight="1" x14ac:dyDescent="0.2"/>
    <row r="479128" ht="12.75" customHeight="1" x14ac:dyDescent="0.2"/>
    <row r="479132" ht="12.75" customHeight="1" x14ac:dyDescent="0.2"/>
    <row r="479136" ht="12.75" customHeight="1" x14ac:dyDescent="0.2"/>
    <row r="479140" ht="12.75" customHeight="1" x14ac:dyDescent="0.2"/>
    <row r="479144" ht="12.75" customHeight="1" x14ac:dyDescent="0.2"/>
    <row r="479148" ht="12.75" customHeight="1" x14ac:dyDescent="0.2"/>
    <row r="479152" ht="12.75" customHeight="1" x14ac:dyDescent="0.2"/>
    <row r="479156" ht="12.75" customHeight="1" x14ac:dyDescent="0.2"/>
    <row r="479160" ht="12.75" customHeight="1" x14ac:dyDescent="0.2"/>
    <row r="479164" ht="12.75" customHeight="1" x14ac:dyDescent="0.2"/>
    <row r="479168" ht="12.75" customHeight="1" x14ac:dyDescent="0.2"/>
    <row r="479172" ht="12.75" customHeight="1" x14ac:dyDescent="0.2"/>
    <row r="479176" ht="12.75" customHeight="1" x14ac:dyDescent="0.2"/>
    <row r="479180" ht="12.75" customHeight="1" x14ac:dyDescent="0.2"/>
    <row r="479184" ht="12.75" customHeight="1" x14ac:dyDescent="0.2"/>
    <row r="479188" ht="12.75" customHeight="1" x14ac:dyDescent="0.2"/>
    <row r="479192" ht="12.75" customHeight="1" x14ac:dyDescent="0.2"/>
    <row r="479196" ht="12.75" customHeight="1" x14ac:dyDescent="0.2"/>
    <row r="479200" ht="12.75" customHeight="1" x14ac:dyDescent="0.2"/>
    <row r="479204" ht="12.75" customHeight="1" x14ac:dyDescent="0.2"/>
    <row r="479208" ht="12.75" customHeight="1" x14ac:dyDescent="0.2"/>
    <row r="479212" ht="12.75" customHeight="1" x14ac:dyDescent="0.2"/>
    <row r="479216" ht="12.75" customHeight="1" x14ac:dyDescent="0.2"/>
    <row r="479220" ht="12.75" customHeight="1" x14ac:dyDescent="0.2"/>
    <row r="479224" ht="12.75" customHeight="1" x14ac:dyDescent="0.2"/>
    <row r="479228" ht="12.75" customHeight="1" x14ac:dyDescent="0.2"/>
    <row r="479232" ht="12.75" customHeight="1" x14ac:dyDescent="0.2"/>
    <row r="479236" ht="12.75" customHeight="1" x14ac:dyDescent="0.2"/>
    <row r="479240" ht="12.75" customHeight="1" x14ac:dyDescent="0.2"/>
    <row r="479244" ht="12.75" customHeight="1" x14ac:dyDescent="0.2"/>
    <row r="479248" ht="12.75" customHeight="1" x14ac:dyDescent="0.2"/>
    <row r="479252" ht="12.75" customHeight="1" x14ac:dyDescent="0.2"/>
    <row r="479256" ht="12.75" customHeight="1" x14ac:dyDescent="0.2"/>
    <row r="479260" ht="12.75" customHeight="1" x14ac:dyDescent="0.2"/>
    <row r="479264" ht="12.75" customHeight="1" x14ac:dyDescent="0.2"/>
    <row r="479268" ht="12.75" customHeight="1" x14ac:dyDescent="0.2"/>
    <row r="479272" ht="12.75" customHeight="1" x14ac:dyDescent="0.2"/>
    <row r="479276" ht="12.75" customHeight="1" x14ac:dyDescent="0.2"/>
    <row r="479280" ht="12.75" customHeight="1" x14ac:dyDescent="0.2"/>
    <row r="479284" ht="12.75" customHeight="1" x14ac:dyDescent="0.2"/>
    <row r="479288" ht="12.75" customHeight="1" x14ac:dyDescent="0.2"/>
    <row r="479292" ht="12.75" customHeight="1" x14ac:dyDescent="0.2"/>
    <row r="479296" ht="12.75" customHeight="1" x14ac:dyDescent="0.2"/>
    <row r="479300" ht="12.75" customHeight="1" x14ac:dyDescent="0.2"/>
    <row r="479304" ht="12.75" customHeight="1" x14ac:dyDescent="0.2"/>
    <row r="479308" ht="12.75" customHeight="1" x14ac:dyDescent="0.2"/>
    <row r="479312" ht="12.75" customHeight="1" x14ac:dyDescent="0.2"/>
    <row r="479316" ht="12.75" customHeight="1" x14ac:dyDescent="0.2"/>
    <row r="479320" ht="12.75" customHeight="1" x14ac:dyDescent="0.2"/>
    <row r="479324" ht="12.75" customHeight="1" x14ac:dyDescent="0.2"/>
    <row r="479328" ht="12.75" customHeight="1" x14ac:dyDescent="0.2"/>
    <row r="479332" ht="12.75" customHeight="1" x14ac:dyDescent="0.2"/>
    <row r="479336" ht="12.75" customHeight="1" x14ac:dyDescent="0.2"/>
    <row r="479340" ht="12.75" customHeight="1" x14ac:dyDescent="0.2"/>
    <row r="479344" ht="12.75" customHeight="1" x14ac:dyDescent="0.2"/>
    <row r="479348" ht="12.75" customHeight="1" x14ac:dyDescent="0.2"/>
    <row r="479352" ht="12.75" customHeight="1" x14ac:dyDescent="0.2"/>
    <row r="479356" ht="12.75" customHeight="1" x14ac:dyDescent="0.2"/>
    <row r="479360" ht="12.75" customHeight="1" x14ac:dyDescent="0.2"/>
    <row r="479364" ht="12.75" customHeight="1" x14ac:dyDescent="0.2"/>
    <row r="479368" ht="12.75" customHeight="1" x14ac:dyDescent="0.2"/>
    <row r="479372" ht="12.75" customHeight="1" x14ac:dyDescent="0.2"/>
    <row r="479376" ht="12.75" customHeight="1" x14ac:dyDescent="0.2"/>
    <row r="479380" ht="12.75" customHeight="1" x14ac:dyDescent="0.2"/>
    <row r="479384" ht="12.75" customHeight="1" x14ac:dyDescent="0.2"/>
    <row r="479388" ht="12.75" customHeight="1" x14ac:dyDescent="0.2"/>
    <row r="479392" ht="12.75" customHeight="1" x14ac:dyDescent="0.2"/>
    <row r="479396" ht="12.75" customHeight="1" x14ac:dyDescent="0.2"/>
    <row r="479400" ht="12.75" customHeight="1" x14ac:dyDescent="0.2"/>
    <row r="479404" ht="12.75" customHeight="1" x14ac:dyDescent="0.2"/>
    <row r="479408" ht="12.75" customHeight="1" x14ac:dyDescent="0.2"/>
    <row r="479412" ht="12.75" customHeight="1" x14ac:dyDescent="0.2"/>
    <row r="479416" ht="12.75" customHeight="1" x14ac:dyDescent="0.2"/>
    <row r="479420" ht="12.75" customHeight="1" x14ac:dyDescent="0.2"/>
    <row r="479424" ht="12.75" customHeight="1" x14ac:dyDescent="0.2"/>
    <row r="479428" ht="12.75" customHeight="1" x14ac:dyDescent="0.2"/>
    <row r="479432" ht="12.75" customHeight="1" x14ac:dyDescent="0.2"/>
    <row r="479436" ht="12.75" customHeight="1" x14ac:dyDescent="0.2"/>
    <row r="479440" ht="12.75" customHeight="1" x14ac:dyDescent="0.2"/>
    <row r="479444" ht="12.75" customHeight="1" x14ac:dyDescent="0.2"/>
    <row r="479448" ht="12.75" customHeight="1" x14ac:dyDescent="0.2"/>
    <row r="479452" ht="12.75" customHeight="1" x14ac:dyDescent="0.2"/>
    <row r="479456" ht="12.75" customHeight="1" x14ac:dyDescent="0.2"/>
    <row r="479460" ht="12.75" customHeight="1" x14ac:dyDescent="0.2"/>
    <row r="479464" ht="12.75" customHeight="1" x14ac:dyDescent="0.2"/>
    <row r="479468" ht="12.75" customHeight="1" x14ac:dyDescent="0.2"/>
    <row r="479472" ht="12.75" customHeight="1" x14ac:dyDescent="0.2"/>
    <row r="479476" ht="12.75" customHeight="1" x14ac:dyDescent="0.2"/>
    <row r="479480" ht="12.75" customHeight="1" x14ac:dyDescent="0.2"/>
    <row r="479484" ht="12.75" customHeight="1" x14ac:dyDescent="0.2"/>
    <row r="479488" ht="12.75" customHeight="1" x14ac:dyDescent="0.2"/>
    <row r="479492" ht="12.75" customHeight="1" x14ac:dyDescent="0.2"/>
    <row r="479496" ht="12.75" customHeight="1" x14ac:dyDescent="0.2"/>
    <row r="479500" ht="12.75" customHeight="1" x14ac:dyDescent="0.2"/>
    <row r="479504" ht="12.75" customHeight="1" x14ac:dyDescent="0.2"/>
    <row r="479508" ht="12.75" customHeight="1" x14ac:dyDescent="0.2"/>
    <row r="479512" ht="12.75" customHeight="1" x14ac:dyDescent="0.2"/>
    <row r="479516" ht="12.75" customHeight="1" x14ac:dyDescent="0.2"/>
    <row r="479520" ht="12.75" customHeight="1" x14ac:dyDescent="0.2"/>
    <row r="479524" ht="12.75" customHeight="1" x14ac:dyDescent="0.2"/>
    <row r="479528" ht="12.75" customHeight="1" x14ac:dyDescent="0.2"/>
    <row r="479532" ht="12.75" customHeight="1" x14ac:dyDescent="0.2"/>
    <row r="479536" ht="12.75" customHeight="1" x14ac:dyDescent="0.2"/>
    <row r="479540" ht="12.75" customHeight="1" x14ac:dyDescent="0.2"/>
    <row r="479544" ht="12.75" customHeight="1" x14ac:dyDescent="0.2"/>
    <row r="479548" ht="12.75" customHeight="1" x14ac:dyDescent="0.2"/>
    <row r="479552" ht="12.75" customHeight="1" x14ac:dyDescent="0.2"/>
    <row r="479556" ht="12.75" customHeight="1" x14ac:dyDescent="0.2"/>
    <row r="479560" ht="12.75" customHeight="1" x14ac:dyDescent="0.2"/>
    <row r="479564" ht="12.75" customHeight="1" x14ac:dyDescent="0.2"/>
    <row r="479568" ht="12.75" customHeight="1" x14ac:dyDescent="0.2"/>
    <row r="479572" ht="12.75" customHeight="1" x14ac:dyDescent="0.2"/>
    <row r="479576" ht="12.75" customHeight="1" x14ac:dyDescent="0.2"/>
    <row r="479580" ht="12.75" customHeight="1" x14ac:dyDescent="0.2"/>
    <row r="479584" ht="12.75" customHeight="1" x14ac:dyDescent="0.2"/>
    <row r="479588" ht="12.75" customHeight="1" x14ac:dyDescent="0.2"/>
    <row r="479592" ht="12.75" customHeight="1" x14ac:dyDescent="0.2"/>
    <row r="479596" ht="12.75" customHeight="1" x14ac:dyDescent="0.2"/>
    <row r="479600" ht="12.75" customHeight="1" x14ac:dyDescent="0.2"/>
    <row r="479604" ht="12.75" customHeight="1" x14ac:dyDescent="0.2"/>
    <row r="479608" ht="12.75" customHeight="1" x14ac:dyDescent="0.2"/>
    <row r="479612" ht="12.75" customHeight="1" x14ac:dyDescent="0.2"/>
    <row r="479616" ht="12.75" customHeight="1" x14ac:dyDescent="0.2"/>
    <row r="479620" ht="12.75" customHeight="1" x14ac:dyDescent="0.2"/>
    <row r="479624" ht="12.75" customHeight="1" x14ac:dyDescent="0.2"/>
    <row r="479628" ht="12.75" customHeight="1" x14ac:dyDescent="0.2"/>
    <row r="479632" ht="12.75" customHeight="1" x14ac:dyDescent="0.2"/>
    <row r="479636" ht="12.75" customHeight="1" x14ac:dyDescent="0.2"/>
    <row r="479640" ht="12.75" customHeight="1" x14ac:dyDescent="0.2"/>
    <row r="479644" ht="12.75" customHeight="1" x14ac:dyDescent="0.2"/>
    <row r="479648" ht="12.75" customHeight="1" x14ac:dyDescent="0.2"/>
    <row r="479652" ht="12.75" customHeight="1" x14ac:dyDescent="0.2"/>
    <row r="479656" ht="12.75" customHeight="1" x14ac:dyDescent="0.2"/>
    <row r="479660" ht="12.75" customHeight="1" x14ac:dyDescent="0.2"/>
    <row r="479664" ht="12.75" customHeight="1" x14ac:dyDescent="0.2"/>
    <row r="479668" ht="12.75" customHeight="1" x14ac:dyDescent="0.2"/>
    <row r="479672" ht="12.75" customHeight="1" x14ac:dyDescent="0.2"/>
    <row r="479676" ht="12.75" customHeight="1" x14ac:dyDescent="0.2"/>
    <row r="479680" ht="12.75" customHeight="1" x14ac:dyDescent="0.2"/>
    <row r="479684" ht="12.75" customHeight="1" x14ac:dyDescent="0.2"/>
    <row r="479688" ht="12.75" customHeight="1" x14ac:dyDescent="0.2"/>
    <row r="479692" ht="12.75" customHeight="1" x14ac:dyDescent="0.2"/>
    <row r="479696" ht="12.75" customHeight="1" x14ac:dyDescent="0.2"/>
    <row r="479700" ht="12.75" customHeight="1" x14ac:dyDescent="0.2"/>
    <row r="479704" ht="12.75" customHeight="1" x14ac:dyDescent="0.2"/>
    <row r="479708" ht="12.75" customHeight="1" x14ac:dyDescent="0.2"/>
    <row r="479712" ht="12.75" customHeight="1" x14ac:dyDescent="0.2"/>
    <row r="479716" ht="12.75" customHeight="1" x14ac:dyDescent="0.2"/>
    <row r="479720" ht="12.75" customHeight="1" x14ac:dyDescent="0.2"/>
    <row r="479724" ht="12.75" customHeight="1" x14ac:dyDescent="0.2"/>
    <row r="479728" ht="12.75" customHeight="1" x14ac:dyDescent="0.2"/>
    <row r="479732" ht="12.75" customHeight="1" x14ac:dyDescent="0.2"/>
    <row r="479736" ht="12.75" customHeight="1" x14ac:dyDescent="0.2"/>
    <row r="479740" ht="12.75" customHeight="1" x14ac:dyDescent="0.2"/>
    <row r="479744" ht="12.75" customHeight="1" x14ac:dyDescent="0.2"/>
    <row r="479748" ht="12.75" customHeight="1" x14ac:dyDescent="0.2"/>
    <row r="479752" ht="12.75" customHeight="1" x14ac:dyDescent="0.2"/>
    <row r="479756" ht="12.75" customHeight="1" x14ac:dyDescent="0.2"/>
    <row r="479760" ht="12.75" customHeight="1" x14ac:dyDescent="0.2"/>
    <row r="479764" ht="12.75" customHeight="1" x14ac:dyDescent="0.2"/>
    <row r="479768" ht="12.75" customHeight="1" x14ac:dyDescent="0.2"/>
    <row r="479772" ht="12.75" customHeight="1" x14ac:dyDescent="0.2"/>
    <row r="479776" ht="12.75" customHeight="1" x14ac:dyDescent="0.2"/>
    <row r="479780" ht="12.75" customHeight="1" x14ac:dyDescent="0.2"/>
    <row r="479784" ht="12.75" customHeight="1" x14ac:dyDescent="0.2"/>
    <row r="479788" ht="12.75" customHeight="1" x14ac:dyDescent="0.2"/>
    <row r="479792" ht="12.75" customHeight="1" x14ac:dyDescent="0.2"/>
    <row r="479796" ht="12.75" customHeight="1" x14ac:dyDescent="0.2"/>
    <row r="479800" ht="12.75" customHeight="1" x14ac:dyDescent="0.2"/>
    <row r="479804" ht="12.75" customHeight="1" x14ac:dyDescent="0.2"/>
    <row r="479808" ht="12.75" customHeight="1" x14ac:dyDescent="0.2"/>
    <row r="479812" ht="12.75" customHeight="1" x14ac:dyDescent="0.2"/>
    <row r="479816" ht="12.75" customHeight="1" x14ac:dyDescent="0.2"/>
    <row r="479820" ht="12.75" customHeight="1" x14ac:dyDescent="0.2"/>
    <row r="479824" ht="12.75" customHeight="1" x14ac:dyDescent="0.2"/>
    <row r="479828" ht="12.75" customHeight="1" x14ac:dyDescent="0.2"/>
    <row r="479832" ht="12.75" customHeight="1" x14ac:dyDescent="0.2"/>
    <row r="479836" ht="12.75" customHeight="1" x14ac:dyDescent="0.2"/>
    <row r="479840" ht="12.75" customHeight="1" x14ac:dyDescent="0.2"/>
    <row r="479844" ht="12.75" customHeight="1" x14ac:dyDescent="0.2"/>
    <row r="479848" ht="12.75" customHeight="1" x14ac:dyDescent="0.2"/>
    <row r="479852" ht="12.75" customHeight="1" x14ac:dyDescent="0.2"/>
    <row r="479856" ht="12.75" customHeight="1" x14ac:dyDescent="0.2"/>
    <row r="479860" ht="12.75" customHeight="1" x14ac:dyDescent="0.2"/>
    <row r="479864" ht="12.75" customHeight="1" x14ac:dyDescent="0.2"/>
    <row r="479868" ht="12.75" customHeight="1" x14ac:dyDescent="0.2"/>
    <row r="479872" ht="12.75" customHeight="1" x14ac:dyDescent="0.2"/>
    <row r="479876" ht="12.75" customHeight="1" x14ac:dyDescent="0.2"/>
    <row r="479880" ht="12.75" customHeight="1" x14ac:dyDescent="0.2"/>
    <row r="479884" ht="12.75" customHeight="1" x14ac:dyDescent="0.2"/>
    <row r="479888" ht="12.75" customHeight="1" x14ac:dyDescent="0.2"/>
    <row r="479892" ht="12.75" customHeight="1" x14ac:dyDescent="0.2"/>
    <row r="479896" ht="12.75" customHeight="1" x14ac:dyDescent="0.2"/>
    <row r="479900" ht="12.75" customHeight="1" x14ac:dyDescent="0.2"/>
    <row r="479904" ht="12.75" customHeight="1" x14ac:dyDescent="0.2"/>
    <row r="479908" ht="12.75" customHeight="1" x14ac:dyDescent="0.2"/>
    <row r="479912" ht="12.75" customHeight="1" x14ac:dyDescent="0.2"/>
    <row r="479916" ht="12.75" customHeight="1" x14ac:dyDescent="0.2"/>
    <row r="479920" ht="12.75" customHeight="1" x14ac:dyDescent="0.2"/>
    <row r="479924" ht="12.75" customHeight="1" x14ac:dyDescent="0.2"/>
    <row r="479928" ht="12.75" customHeight="1" x14ac:dyDescent="0.2"/>
    <row r="479932" ht="12.75" customHeight="1" x14ac:dyDescent="0.2"/>
    <row r="479936" ht="12.75" customHeight="1" x14ac:dyDescent="0.2"/>
    <row r="479940" ht="12.75" customHeight="1" x14ac:dyDescent="0.2"/>
    <row r="479944" ht="12.75" customHeight="1" x14ac:dyDescent="0.2"/>
    <row r="479948" ht="12.75" customHeight="1" x14ac:dyDescent="0.2"/>
    <row r="479952" ht="12.75" customHeight="1" x14ac:dyDescent="0.2"/>
    <row r="479956" ht="12.75" customHeight="1" x14ac:dyDescent="0.2"/>
    <row r="479960" ht="12.75" customHeight="1" x14ac:dyDescent="0.2"/>
    <row r="479964" ht="12.75" customHeight="1" x14ac:dyDescent="0.2"/>
    <row r="479968" ht="12.75" customHeight="1" x14ac:dyDescent="0.2"/>
    <row r="479972" ht="12.75" customHeight="1" x14ac:dyDescent="0.2"/>
    <row r="479976" ht="12.75" customHeight="1" x14ac:dyDescent="0.2"/>
    <row r="479980" ht="12.75" customHeight="1" x14ac:dyDescent="0.2"/>
    <row r="479984" ht="12.75" customHeight="1" x14ac:dyDescent="0.2"/>
    <row r="479988" ht="12.75" customHeight="1" x14ac:dyDescent="0.2"/>
    <row r="479992" ht="12.75" customHeight="1" x14ac:dyDescent="0.2"/>
    <row r="479996" ht="12.75" customHeight="1" x14ac:dyDescent="0.2"/>
    <row r="480000" ht="12.75" customHeight="1" x14ac:dyDescent="0.2"/>
    <row r="480004" ht="12.75" customHeight="1" x14ac:dyDescent="0.2"/>
    <row r="480008" ht="12.75" customHeight="1" x14ac:dyDescent="0.2"/>
    <row r="480012" ht="12.75" customHeight="1" x14ac:dyDescent="0.2"/>
    <row r="480016" ht="12.75" customHeight="1" x14ac:dyDescent="0.2"/>
    <row r="480020" ht="12.75" customHeight="1" x14ac:dyDescent="0.2"/>
    <row r="480024" ht="12.75" customHeight="1" x14ac:dyDescent="0.2"/>
    <row r="480028" ht="12.75" customHeight="1" x14ac:dyDescent="0.2"/>
    <row r="480032" ht="12.75" customHeight="1" x14ac:dyDescent="0.2"/>
    <row r="480036" ht="12.75" customHeight="1" x14ac:dyDescent="0.2"/>
    <row r="480040" ht="12.75" customHeight="1" x14ac:dyDescent="0.2"/>
    <row r="480044" ht="12.75" customHeight="1" x14ac:dyDescent="0.2"/>
    <row r="480048" ht="12.75" customHeight="1" x14ac:dyDescent="0.2"/>
    <row r="480052" ht="12.75" customHeight="1" x14ac:dyDescent="0.2"/>
    <row r="480056" ht="12.75" customHeight="1" x14ac:dyDescent="0.2"/>
    <row r="480060" ht="12.75" customHeight="1" x14ac:dyDescent="0.2"/>
    <row r="480064" ht="12.75" customHeight="1" x14ac:dyDescent="0.2"/>
    <row r="480068" ht="12.75" customHeight="1" x14ac:dyDescent="0.2"/>
    <row r="480072" ht="12.75" customHeight="1" x14ac:dyDescent="0.2"/>
    <row r="480076" ht="12.75" customHeight="1" x14ac:dyDescent="0.2"/>
    <row r="480080" ht="12.75" customHeight="1" x14ac:dyDescent="0.2"/>
    <row r="480084" ht="12.75" customHeight="1" x14ac:dyDescent="0.2"/>
    <row r="480088" ht="12.75" customHeight="1" x14ac:dyDescent="0.2"/>
    <row r="480092" ht="12.75" customHeight="1" x14ac:dyDescent="0.2"/>
    <row r="480096" ht="12.75" customHeight="1" x14ac:dyDescent="0.2"/>
    <row r="480100" ht="12.75" customHeight="1" x14ac:dyDescent="0.2"/>
    <row r="480104" ht="12.75" customHeight="1" x14ac:dyDescent="0.2"/>
    <row r="480108" ht="12.75" customHeight="1" x14ac:dyDescent="0.2"/>
    <row r="480112" ht="12.75" customHeight="1" x14ac:dyDescent="0.2"/>
    <row r="480116" ht="12.75" customHeight="1" x14ac:dyDescent="0.2"/>
    <row r="480120" ht="12.75" customHeight="1" x14ac:dyDescent="0.2"/>
    <row r="480124" ht="12.75" customHeight="1" x14ac:dyDescent="0.2"/>
    <row r="480128" ht="12.75" customHeight="1" x14ac:dyDescent="0.2"/>
    <row r="480132" ht="12.75" customHeight="1" x14ac:dyDescent="0.2"/>
    <row r="480136" ht="12.75" customHeight="1" x14ac:dyDescent="0.2"/>
    <row r="480140" ht="12.75" customHeight="1" x14ac:dyDescent="0.2"/>
    <row r="480144" ht="12.75" customHeight="1" x14ac:dyDescent="0.2"/>
    <row r="480148" ht="12.75" customHeight="1" x14ac:dyDescent="0.2"/>
    <row r="480152" ht="12.75" customHeight="1" x14ac:dyDescent="0.2"/>
    <row r="480156" ht="12.75" customHeight="1" x14ac:dyDescent="0.2"/>
    <row r="480160" ht="12.75" customHeight="1" x14ac:dyDescent="0.2"/>
    <row r="480164" ht="12.75" customHeight="1" x14ac:dyDescent="0.2"/>
    <row r="480168" ht="12.75" customHeight="1" x14ac:dyDescent="0.2"/>
    <row r="480172" ht="12.75" customHeight="1" x14ac:dyDescent="0.2"/>
    <row r="480176" ht="12.75" customHeight="1" x14ac:dyDescent="0.2"/>
    <row r="480180" ht="12.75" customHeight="1" x14ac:dyDescent="0.2"/>
    <row r="480184" ht="12.75" customHeight="1" x14ac:dyDescent="0.2"/>
    <row r="480188" ht="12.75" customHeight="1" x14ac:dyDescent="0.2"/>
    <row r="480192" ht="12.75" customHeight="1" x14ac:dyDescent="0.2"/>
    <row r="480196" ht="12.75" customHeight="1" x14ac:dyDescent="0.2"/>
    <row r="480200" ht="12.75" customHeight="1" x14ac:dyDescent="0.2"/>
    <row r="480204" ht="12.75" customHeight="1" x14ac:dyDescent="0.2"/>
    <row r="480208" ht="12.75" customHeight="1" x14ac:dyDescent="0.2"/>
    <row r="480212" ht="12.75" customHeight="1" x14ac:dyDescent="0.2"/>
    <row r="480216" ht="12.75" customHeight="1" x14ac:dyDescent="0.2"/>
    <row r="480220" ht="12.75" customHeight="1" x14ac:dyDescent="0.2"/>
    <row r="480224" ht="12.75" customHeight="1" x14ac:dyDescent="0.2"/>
    <row r="480228" ht="12.75" customHeight="1" x14ac:dyDescent="0.2"/>
    <row r="480232" ht="12.75" customHeight="1" x14ac:dyDescent="0.2"/>
    <row r="480236" ht="12.75" customHeight="1" x14ac:dyDescent="0.2"/>
    <row r="480240" ht="12.75" customHeight="1" x14ac:dyDescent="0.2"/>
    <row r="480244" ht="12.75" customHeight="1" x14ac:dyDescent="0.2"/>
    <row r="480248" ht="12.75" customHeight="1" x14ac:dyDescent="0.2"/>
    <row r="480252" ht="12.75" customHeight="1" x14ac:dyDescent="0.2"/>
    <row r="480256" ht="12.75" customHeight="1" x14ac:dyDescent="0.2"/>
    <row r="480260" ht="12.75" customHeight="1" x14ac:dyDescent="0.2"/>
    <row r="480264" ht="12.75" customHeight="1" x14ac:dyDescent="0.2"/>
    <row r="480268" ht="12.75" customHeight="1" x14ac:dyDescent="0.2"/>
    <row r="480272" ht="12.75" customHeight="1" x14ac:dyDescent="0.2"/>
    <row r="480276" ht="12.75" customHeight="1" x14ac:dyDescent="0.2"/>
    <row r="480280" ht="12.75" customHeight="1" x14ac:dyDescent="0.2"/>
    <row r="480284" ht="12.75" customHeight="1" x14ac:dyDescent="0.2"/>
    <row r="480288" ht="12.75" customHeight="1" x14ac:dyDescent="0.2"/>
    <row r="480292" ht="12.75" customHeight="1" x14ac:dyDescent="0.2"/>
    <row r="480296" ht="12.75" customHeight="1" x14ac:dyDescent="0.2"/>
    <row r="480300" ht="12.75" customHeight="1" x14ac:dyDescent="0.2"/>
    <row r="480304" ht="12.75" customHeight="1" x14ac:dyDescent="0.2"/>
    <row r="480308" ht="12.75" customHeight="1" x14ac:dyDescent="0.2"/>
    <row r="480312" ht="12.75" customHeight="1" x14ac:dyDescent="0.2"/>
    <row r="480316" ht="12.75" customHeight="1" x14ac:dyDescent="0.2"/>
    <row r="480320" ht="12.75" customHeight="1" x14ac:dyDescent="0.2"/>
    <row r="480324" ht="12.75" customHeight="1" x14ac:dyDescent="0.2"/>
    <row r="480328" ht="12.75" customHeight="1" x14ac:dyDescent="0.2"/>
    <row r="480332" ht="12.75" customHeight="1" x14ac:dyDescent="0.2"/>
    <row r="480336" ht="12.75" customHeight="1" x14ac:dyDescent="0.2"/>
    <row r="480340" ht="12.75" customHeight="1" x14ac:dyDescent="0.2"/>
    <row r="480344" ht="12.75" customHeight="1" x14ac:dyDescent="0.2"/>
    <row r="480348" ht="12.75" customHeight="1" x14ac:dyDescent="0.2"/>
    <row r="480352" ht="12.75" customHeight="1" x14ac:dyDescent="0.2"/>
    <row r="480356" ht="12.75" customHeight="1" x14ac:dyDescent="0.2"/>
    <row r="480360" ht="12.75" customHeight="1" x14ac:dyDescent="0.2"/>
    <row r="480364" ht="12.75" customHeight="1" x14ac:dyDescent="0.2"/>
    <row r="480368" ht="12.75" customHeight="1" x14ac:dyDescent="0.2"/>
    <row r="480372" ht="12.75" customHeight="1" x14ac:dyDescent="0.2"/>
    <row r="480376" ht="12.75" customHeight="1" x14ac:dyDescent="0.2"/>
    <row r="480380" ht="12.75" customHeight="1" x14ac:dyDescent="0.2"/>
    <row r="480384" ht="12.75" customHeight="1" x14ac:dyDescent="0.2"/>
    <row r="480388" ht="12.75" customHeight="1" x14ac:dyDescent="0.2"/>
    <row r="480392" ht="12.75" customHeight="1" x14ac:dyDescent="0.2"/>
    <row r="480396" ht="12.75" customHeight="1" x14ac:dyDescent="0.2"/>
    <row r="480400" ht="12.75" customHeight="1" x14ac:dyDescent="0.2"/>
    <row r="480404" ht="12.75" customHeight="1" x14ac:dyDescent="0.2"/>
    <row r="480408" ht="12.75" customHeight="1" x14ac:dyDescent="0.2"/>
    <row r="480412" ht="12.75" customHeight="1" x14ac:dyDescent="0.2"/>
    <row r="480416" ht="12.75" customHeight="1" x14ac:dyDescent="0.2"/>
    <row r="480420" ht="12.75" customHeight="1" x14ac:dyDescent="0.2"/>
    <row r="480424" ht="12.75" customHeight="1" x14ac:dyDescent="0.2"/>
    <row r="480428" ht="12.75" customHeight="1" x14ac:dyDescent="0.2"/>
    <row r="480432" ht="12.75" customHeight="1" x14ac:dyDescent="0.2"/>
    <row r="480436" ht="12.75" customHeight="1" x14ac:dyDescent="0.2"/>
    <row r="480440" ht="12.75" customHeight="1" x14ac:dyDescent="0.2"/>
    <row r="480444" ht="12.75" customHeight="1" x14ac:dyDescent="0.2"/>
    <row r="480448" ht="12.75" customHeight="1" x14ac:dyDescent="0.2"/>
    <row r="480452" ht="12.75" customHeight="1" x14ac:dyDescent="0.2"/>
    <row r="480456" ht="12.75" customHeight="1" x14ac:dyDescent="0.2"/>
    <row r="480460" ht="12.75" customHeight="1" x14ac:dyDescent="0.2"/>
    <row r="480464" ht="12.75" customHeight="1" x14ac:dyDescent="0.2"/>
    <row r="480468" ht="12.75" customHeight="1" x14ac:dyDescent="0.2"/>
    <row r="480472" ht="12.75" customHeight="1" x14ac:dyDescent="0.2"/>
    <row r="480476" ht="12.75" customHeight="1" x14ac:dyDescent="0.2"/>
    <row r="480480" ht="12.75" customHeight="1" x14ac:dyDescent="0.2"/>
    <row r="480484" ht="12.75" customHeight="1" x14ac:dyDescent="0.2"/>
    <row r="480488" ht="12.75" customHeight="1" x14ac:dyDescent="0.2"/>
    <row r="480492" ht="12.75" customHeight="1" x14ac:dyDescent="0.2"/>
    <row r="480496" ht="12.75" customHeight="1" x14ac:dyDescent="0.2"/>
    <row r="480500" ht="12.75" customHeight="1" x14ac:dyDescent="0.2"/>
    <row r="480504" ht="12.75" customHeight="1" x14ac:dyDescent="0.2"/>
    <row r="480508" ht="12.75" customHeight="1" x14ac:dyDescent="0.2"/>
    <row r="480512" ht="12.75" customHeight="1" x14ac:dyDescent="0.2"/>
    <row r="480516" ht="12.75" customHeight="1" x14ac:dyDescent="0.2"/>
    <row r="480520" ht="12.75" customHeight="1" x14ac:dyDescent="0.2"/>
    <row r="480524" ht="12.75" customHeight="1" x14ac:dyDescent="0.2"/>
    <row r="480528" ht="12.75" customHeight="1" x14ac:dyDescent="0.2"/>
    <row r="480532" ht="12.75" customHeight="1" x14ac:dyDescent="0.2"/>
    <row r="480536" ht="12.75" customHeight="1" x14ac:dyDescent="0.2"/>
    <row r="480540" ht="12.75" customHeight="1" x14ac:dyDescent="0.2"/>
    <row r="480544" ht="12.75" customHeight="1" x14ac:dyDescent="0.2"/>
    <row r="480548" ht="12.75" customHeight="1" x14ac:dyDescent="0.2"/>
    <row r="480552" ht="12.75" customHeight="1" x14ac:dyDescent="0.2"/>
    <row r="480556" ht="12.75" customHeight="1" x14ac:dyDescent="0.2"/>
    <row r="480560" ht="12.75" customHeight="1" x14ac:dyDescent="0.2"/>
    <row r="480564" ht="12.75" customHeight="1" x14ac:dyDescent="0.2"/>
    <row r="480568" ht="12.75" customHeight="1" x14ac:dyDescent="0.2"/>
    <row r="480572" ht="12.75" customHeight="1" x14ac:dyDescent="0.2"/>
    <row r="480576" ht="12.75" customHeight="1" x14ac:dyDescent="0.2"/>
    <row r="480580" ht="12.75" customHeight="1" x14ac:dyDescent="0.2"/>
    <row r="480584" ht="12.75" customHeight="1" x14ac:dyDescent="0.2"/>
    <row r="480588" ht="12.75" customHeight="1" x14ac:dyDescent="0.2"/>
    <row r="480592" ht="12.75" customHeight="1" x14ac:dyDescent="0.2"/>
    <row r="480596" ht="12.75" customHeight="1" x14ac:dyDescent="0.2"/>
    <row r="480600" ht="12.75" customHeight="1" x14ac:dyDescent="0.2"/>
    <row r="480604" ht="12.75" customHeight="1" x14ac:dyDescent="0.2"/>
    <row r="480608" ht="12.75" customHeight="1" x14ac:dyDescent="0.2"/>
    <row r="480612" ht="12.75" customHeight="1" x14ac:dyDescent="0.2"/>
    <row r="480616" ht="12.75" customHeight="1" x14ac:dyDescent="0.2"/>
    <row r="480620" ht="12.75" customHeight="1" x14ac:dyDescent="0.2"/>
    <row r="480624" ht="12.75" customHeight="1" x14ac:dyDescent="0.2"/>
    <row r="480628" ht="12.75" customHeight="1" x14ac:dyDescent="0.2"/>
    <row r="480632" ht="12.75" customHeight="1" x14ac:dyDescent="0.2"/>
    <row r="480636" ht="12.75" customHeight="1" x14ac:dyDescent="0.2"/>
    <row r="480640" ht="12.75" customHeight="1" x14ac:dyDescent="0.2"/>
    <row r="480644" ht="12.75" customHeight="1" x14ac:dyDescent="0.2"/>
    <row r="480648" ht="12.75" customHeight="1" x14ac:dyDescent="0.2"/>
    <row r="480652" ht="12.75" customHeight="1" x14ac:dyDescent="0.2"/>
    <row r="480656" ht="12.75" customHeight="1" x14ac:dyDescent="0.2"/>
    <row r="480660" ht="12.75" customHeight="1" x14ac:dyDescent="0.2"/>
    <row r="480664" ht="12.75" customHeight="1" x14ac:dyDescent="0.2"/>
    <row r="480668" ht="12.75" customHeight="1" x14ac:dyDescent="0.2"/>
    <row r="480672" ht="12.75" customHeight="1" x14ac:dyDescent="0.2"/>
    <row r="480676" ht="12.75" customHeight="1" x14ac:dyDescent="0.2"/>
    <row r="480680" ht="12.75" customHeight="1" x14ac:dyDescent="0.2"/>
    <row r="480684" ht="12.75" customHeight="1" x14ac:dyDescent="0.2"/>
    <row r="480688" ht="12.75" customHeight="1" x14ac:dyDescent="0.2"/>
    <row r="480692" ht="12.75" customHeight="1" x14ac:dyDescent="0.2"/>
    <row r="480696" ht="12.75" customHeight="1" x14ac:dyDescent="0.2"/>
    <row r="480700" ht="12.75" customHeight="1" x14ac:dyDescent="0.2"/>
    <row r="480704" ht="12.75" customHeight="1" x14ac:dyDescent="0.2"/>
    <row r="480708" ht="12.75" customHeight="1" x14ac:dyDescent="0.2"/>
    <row r="480712" ht="12.75" customHeight="1" x14ac:dyDescent="0.2"/>
    <row r="480716" ht="12.75" customHeight="1" x14ac:dyDescent="0.2"/>
    <row r="480720" ht="12.75" customHeight="1" x14ac:dyDescent="0.2"/>
    <row r="480724" ht="12.75" customHeight="1" x14ac:dyDescent="0.2"/>
    <row r="480728" ht="12.75" customHeight="1" x14ac:dyDescent="0.2"/>
    <row r="480732" ht="12.75" customHeight="1" x14ac:dyDescent="0.2"/>
    <row r="480736" ht="12.75" customHeight="1" x14ac:dyDescent="0.2"/>
    <row r="480740" ht="12.75" customHeight="1" x14ac:dyDescent="0.2"/>
    <row r="480744" ht="12.75" customHeight="1" x14ac:dyDescent="0.2"/>
    <row r="480748" ht="12.75" customHeight="1" x14ac:dyDescent="0.2"/>
    <row r="480752" ht="12.75" customHeight="1" x14ac:dyDescent="0.2"/>
    <row r="480756" ht="12.75" customHeight="1" x14ac:dyDescent="0.2"/>
    <row r="480760" ht="12.75" customHeight="1" x14ac:dyDescent="0.2"/>
    <row r="480764" ht="12.75" customHeight="1" x14ac:dyDescent="0.2"/>
    <row r="480768" ht="12.75" customHeight="1" x14ac:dyDescent="0.2"/>
    <row r="480772" ht="12.75" customHeight="1" x14ac:dyDescent="0.2"/>
    <row r="480776" ht="12.75" customHeight="1" x14ac:dyDescent="0.2"/>
    <row r="480780" ht="12.75" customHeight="1" x14ac:dyDescent="0.2"/>
    <row r="480784" ht="12.75" customHeight="1" x14ac:dyDescent="0.2"/>
    <row r="480788" ht="12.75" customHeight="1" x14ac:dyDescent="0.2"/>
    <row r="480792" ht="12.75" customHeight="1" x14ac:dyDescent="0.2"/>
    <row r="480796" ht="12.75" customHeight="1" x14ac:dyDescent="0.2"/>
    <row r="480800" ht="12.75" customHeight="1" x14ac:dyDescent="0.2"/>
    <row r="480804" ht="12.75" customHeight="1" x14ac:dyDescent="0.2"/>
    <row r="480808" ht="12.75" customHeight="1" x14ac:dyDescent="0.2"/>
    <row r="480812" ht="12.75" customHeight="1" x14ac:dyDescent="0.2"/>
    <row r="480816" ht="12.75" customHeight="1" x14ac:dyDescent="0.2"/>
    <row r="480820" ht="12.75" customHeight="1" x14ac:dyDescent="0.2"/>
    <row r="480824" ht="12.75" customHeight="1" x14ac:dyDescent="0.2"/>
    <row r="480828" ht="12.75" customHeight="1" x14ac:dyDescent="0.2"/>
    <row r="480832" ht="12.75" customHeight="1" x14ac:dyDescent="0.2"/>
    <row r="480836" ht="12.75" customHeight="1" x14ac:dyDescent="0.2"/>
    <row r="480840" ht="12.75" customHeight="1" x14ac:dyDescent="0.2"/>
    <row r="480844" ht="12.75" customHeight="1" x14ac:dyDescent="0.2"/>
    <row r="480848" ht="12.75" customHeight="1" x14ac:dyDescent="0.2"/>
    <row r="480852" ht="12.75" customHeight="1" x14ac:dyDescent="0.2"/>
    <row r="480856" ht="12.75" customHeight="1" x14ac:dyDescent="0.2"/>
    <row r="480860" ht="12.75" customHeight="1" x14ac:dyDescent="0.2"/>
    <row r="480864" ht="12.75" customHeight="1" x14ac:dyDescent="0.2"/>
    <row r="480868" ht="12.75" customHeight="1" x14ac:dyDescent="0.2"/>
    <row r="480872" ht="12.75" customHeight="1" x14ac:dyDescent="0.2"/>
    <row r="480876" ht="12.75" customHeight="1" x14ac:dyDescent="0.2"/>
    <row r="480880" ht="12.75" customHeight="1" x14ac:dyDescent="0.2"/>
    <row r="480884" ht="12.75" customHeight="1" x14ac:dyDescent="0.2"/>
    <row r="480888" ht="12.75" customHeight="1" x14ac:dyDescent="0.2"/>
    <row r="480892" ht="12.75" customHeight="1" x14ac:dyDescent="0.2"/>
    <row r="480896" ht="12.75" customHeight="1" x14ac:dyDescent="0.2"/>
    <row r="480900" ht="12.75" customHeight="1" x14ac:dyDescent="0.2"/>
    <row r="480904" ht="12.75" customHeight="1" x14ac:dyDescent="0.2"/>
    <row r="480908" ht="12.75" customHeight="1" x14ac:dyDescent="0.2"/>
    <row r="480912" ht="12.75" customHeight="1" x14ac:dyDescent="0.2"/>
    <row r="480916" ht="12.75" customHeight="1" x14ac:dyDescent="0.2"/>
    <row r="480920" ht="12.75" customHeight="1" x14ac:dyDescent="0.2"/>
    <row r="480924" ht="12.75" customHeight="1" x14ac:dyDescent="0.2"/>
    <row r="480928" ht="12.75" customHeight="1" x14ac:dyDescent="0.2"/>
    <row r="480932" ht="12.75" customHeight="1" x14ac:dyDescent="0.2"/>
    <row r="480936" ht="12.75" customHeight="1" x14ac:dyDescent="0.2"/>
    <row r="480940" ht="12.75" customHeight="1" x14ac:dyDescent="0.2"/>
    <row r="480944" ht="12.75" customHeight="1" x14ac:dyDescent="0.2"/>
    <row r="480948" ht="12.75" customHeight="1" x14ac:dyDescent="0.2"/>
    <row r="480952" ht="12.75" customHeight="1" x14ac:dyDescent="0.2"/>
    <row r="480956" ht="12.75" customHeight="1" x14ac:dyDescent="0.2"/>
    <row r="480960" ht="12.75" customHeight="1" x14ac:dyDescent="0.2"/>
    <row r="480964" ht="12.75" customHeight="1" x14ac:dyDescent="0.2"/>
    <row r="480968" ht="12.75" customHeight="1" x14ac:dyDescent="0.2"/>
    <row r="480972" ht="12.75" customHeight="1" x14ac:dyDescent="0.2"/>
    <row r="480976" ht="12.75" customHeight="1" x14ac:dyDescent="0.2"/>
    <row r="480980" ht="12.75" customHeight="1" x14ac:dyDescent="0.2"/>
    <row r="480984" ht="12.75" customHeight="1" x14ac:dyDescent="0.2"/>
    <row r="480988" ht="12.75" customHeight="1" x14ac:dyDescent="0.2"/>
    <row r="480992" ht="12.75" customHeight="1" x14ac:dyDescent="0.2"/>
    <row r="480996" ht="12.75" customHeight="1" x14ac:dyDescent="0.2"/>
    <row r="481000" ht="12.75" customHeight="1" x14ac:dyDescent="0.2"/>
    <row r="481004" ht="12.75" customHeight="1" x14ac:dyDescent="0.2"/>
    <row r="481008" ht="12.75" customHeight="1" x14ac:dyDescent="0.2"/>
    <row r="481012" ht="12.75" customHeight="1" x14ac:dyDescent="0.2"/>
    <row r="481016" ht="12.75" customHeight="1" x14ac:dyDescent="0.2"/>
    <row r="481020" ht="12.75" customHeight="1" x14ac:dyDescent="0.2"/>
    <row r="481024" ht="12.75" customHeight="1" x14ac:dyDescent="0.2"/>
    <row r="481028" ht="12.75" customHeight="1" x14ac:dyDescent="0.2"/>
    <row r="481032" ht="12.75" customHeight="1" x14ac:dyDescent="0.2"/>
    <row r="481036" ht="12.75" customHeight="1" x14ac:dyDescent="0.2"/>
    <row r="481040" ht="12.75" customHeight="1" x14ac:dyDescent="0.2"/>
    <row r="481044" ht="12.75" customHeight="1" x14ac:dyDescent="0.2"/>
    <row r="481048" ht="12.75" customHeight="1" x14ac:dyDescent="0.2"/>
    <row r="481052" ht="12.75" customHeight="1" x14ac:dyDescent="0.2"/>
    <row r="481056" ht="12.75" customHeight="1" x14ac:dyDescent="0.2"/>
    <row r="481060" ht="12.75" customHeight="1" x14ac:dyDescent="0.2"/>
    <row r="481064" ht="12.75" customHeight="1" x14ac:dyDescent="0.2"/>
    <row r="481068" ht="12.75" customHeight="1" x14ac:dyDescent="0.2"/>
    <row r="481072" ht="12.75" customHeight="1" x14ac:dyDescent="0.2"/>
    <row r="481076" ht="12.75" customHeight="1" x14ac:dyDescent="0.2"/>
    <row r="481080" ht="12.75" customHeight="1" x14ac:dyDescent="0.2"/>
    <row r="481084" ht="12.75" customHeight="1" x14ac:dyDescent="0.2"/>
    <row r="481088" ht="12.75" customHeight="1" x14ac:dyDescent="0.2"/>
    <row r="481092" ht="12.75" customHeight="1" x14ac:dyDescent="0.2"/>
    <row r="481096" ht="12.75" customHeight="1" x14ac:dyDescent="0.2"/>
    <row r="481100" ht="12.75" customHeight="1" x14ac:dyDescent="0.2"/>
    <row r="481104" ht="12.75" customHeight="1" x14ac:dyDescent="0.2"/>
    <row r="481108" ht="12.75" customHeight="1" x14ac:dyDescent="0.2"/>
    <row r="481112" ht="12.75" customHeight="1" x14ac:dyDescent="0.2"/>
    <row r="481116" ht="12.75" customHeight="1" x14ac:dyDescent="0.2"/>
    <row r="481120" ht="12.75" customHeight="1" x14ac:dyDescent="0.2"/>
    <row r="481124" ht="12.75" customHeight="1" x14ac:dyDescent="0.2"/>
    <row r="481128" ht="12.75" customHeight="1" x14ac:dyDescent="0.2"/>
    <row r="481132" ht="12.75" customHeight="1" x14ac:dyDescent="0.2"/>
    <row r="481136" ht="12.75" customHeight="1" x14ac:dyDescent="0.2"/>
    <row r="481140" ht="12.75" customHeight="1" x14ac:dyDescent="0.2"/>
    <row r="481144" ht="12.75" customHeight="1" x14ac:dyDescent="0.2"/>
    <row r="481148" ht="12.75" customHeight="1" x14ac:dyDescent="0.2"/>
    <row r="481152" ht="12.75" customHeight="1" x14ac:dyDescent="0.2"/>
    <row r="481156" ht="12.75" customHeight="1" x14ac:dyDescent="0.2"/>
    <row r="481160" ht="12.75" customHeight="1" x14ac:dyDescent="0.2"/>
    <row r="481164" ht="12.75" customHeight="1" x14ac:dyDescent="0.2"/>
    <row r="481168" ht="12.75" customHeight="1" x14ac:dyDescent="0.2"/>
    <row r="481172" ht="12.75" customHeight="1" x14ac:dyDescent="0.2"/>
    <row r="481176" ht="12.75" customHeight="1" x14ac:dyDescent="0.2"/>
    <row r="481180" ht="12.75" customHeight="1" x14ac:dyDescent="0.2"/>
    <row r="481184" ht="12.75" customHeight="1" x14ac:dyDescent="0.2"/>
    <row r="481188" ht="12.75" customHeight="1" x14ac:dyDescent="0.2"/>
    <row r="481192" ht="12.75" customHeight="1" x14ac:dyDescent="0.2"/>
    <row r="481196" ht="12.75" customHeight="1" x14ac:dyDescent="0.2"/>
    <row r="481200" ht="12.75" customHeight="1" x14ac:dyDescent="0.2"/>
    <row r="481204" ht="12.75" customHeight="1" x14ac:dyDescent="0.2"/>
    <row r="481208" ht="12.75" customHeight="1" x14ac:dyDescent="0.2"/>
    <row r="481212" ht="12.75" customHeight="1" x14ac:dyDescent="0.2"/>
    <row r="481216" ht="12.75" customHeight="1" x14ac:dyDescent="0.2"/>
    <row r="481220" ht="12.75" customHeight="1" x14ac:dyDescent="0.2"/>
    <row r="481224" ht="12.75" customHeight="1" x14ac:dyDescent="0.2"/>
    <row r="481228" ht="12.75" customHeight="1" x14ac:dyDescent="0.2"/>
    <row r="481232" ht="12.75" customHeight="1" x14ac:dyDescent="0.2"/>
    <row r="481236" ht="12.75" customHeight="1" x14ac:dyDescent="0.2"/>
    <row r="481240" ht="12.75" customHeight="1" x14ac:dyDescent="0.2"/>
    <row r="481244" ht="12.75" customHeight="1" x14ac:dyDescent="0.2"/>
    <row r="481248" ht="12.75" customHeight="1" x14ac:dyDescent="0.2"/>
    <row r="481252" ht="12.75" customHeight="1" x14ac:dyDescent="0.2"/>
    <row r="481256" ht="12.75" customHeight="1" x14ac:dyDescent="0.2"/>
    <row r="481260" ht="12.75" customHeight="1" x14ac:dyDescent="0.2"/>
    <row r="481264" ht="12.75" customHeight="1" x14ac:dyDescent="0.2"/>
    <row r="481268" ht="12.75" customHeight="1" x14ac:dyDescent="0.2"/>
    <row r="481272" ht="12.75" customHeight="1" x14ac:dyDescent="0.2"/>
    <row r="481276" ht="12.75" customHeight="1" x14ac:dyDescent="0.2"/>
    <row r="481280" ht="12.75" customHeight="1" x14ac:dyDescent="0.2"/>
    <row r="481284" ht="12.75" customHeight="1" x14ac:dyDescent="0.2"/>
    <row r="481288" ht="12.75" customHeight="1" x14ac:dyDescent="0.2"/>
    <row r="481292" ht="12.75" customHeight="1" x14ac:dyDescent="0.2"/>
    <row r="481296" ht="12.75" customHeight="1" x14ac:dyDescent="0.2"/>
    <row r="481300" ht="12.75" customHeight="1" x14ac:dyDescent="0.2"/>
    <row r="481304" ht="12.75" customHeight="1" x14ac:dyDescent="0.2"/>
    <row r="481308" ht="12.75" customHeight="1" x14ac:dyDescent="0.2"/>
    <row r="481312" ht="12.75" customHeight="1" x14ac:dyDescent="0.2"/>
    <row r="481316" ht="12.75" customHeight="1" x14ac:dyDescent="0.2"/>
    <row r="481320" ht="12.75" customHeight="1" x14ac:dyDescent="0.2"/>
    <row r="481324" ht="12.75" customHeight="1" x14ac:dyDescent="0.2"/>
    <row r="481328" ht="12.75" customHeight="1" x14ac:dyDescent="0.2"/>
    <row r="481332" ht="12.75" customHeight="1" x14ac:dyDescent="0.2"/>
    <row r="481336" ht="12.75" customHeight="1" x14ac:dyDescent="0.2"/>
    <row r="481340" ht="12.75" customHeight="1" x14ac:dyDescent="0.2"/>
    <row r="481344" ht="12.75" customHeight="1" x14ac:dyDescent="0.2"/>
    <row r="481348" ht="12.75" customHeight="1" x14ac:dyDescent="0.2"/>
    <row r="481352" ht="12.75" customHeight="1" x14ac:dyDescent="0.2"/>
    <row r="481356" ht="12.75" customHeight="1" x14ac:dyDescent="0.2"/>
    <row r="481360" ht="12.75" customHeight="1" x14ac:dyDescent="0.2"/>
    <row r="481364" ht="12.75" customHeight="1" x14ac:dyDescent="0.2"/>
    <row r="481368" ht="12.75" customHeight="1" x14ac:dyDescent="0.2"/>
    <row r="481372" ht="12.75" customHeight="1" x14ac:dyDescent="0.2"/>
    <row r="481376" ht="12.75" customHeight="1" x14ac:dyDescent="0.2"/>
    <row r="481380" ht="12.75" customHeight="1" x14ac:dyDescent="0.2"/>
    <row r="481384" ht="12.75" customHeight="1" x14ac:dyDescent="0.2"/>
    <row r="481388" ht="12.75" customHeight="1" x14ac:dyDescent="0.2"/>
    <row r="481392" ht="12.75" customHeight="1" x14ac:dyDescent="0.2"/>
    <row r="481396" ht="12.75" customHeight="1" x14ac:dyDescent="0.2"/>
    <row r="481400" ht="12.75" customHeight="1" x14ac:dyDescent="0.2"/>
    <row r="481404" ht="12.75" customHeight="1" x14ac:dyDescent="0.2"/>
    <row r="481408" ht="12.75" customHeight="1" x14ac:dyDescent="0.2"/>
    <row r="481412" ht="12.75" customHeight="1" x14ac:dyDescent="0.2"/>
    <row r="481416" ht="12.75" customHeight="1" x14ac:dyDescent="0.2"/>
    <row r="481420" ht="12.75" customHeight="1" x14ac:dyDescent="0.2"/>
    <row r="481424" ht="12.75" customHeight="1" x14ac:dyDescent="0.2"/>
    <row r="481428" ht="12.75" customHeight="1" x14ac:dyDescent="0.2"/>
    <row r="481432" ht="12.75" customHeight="1" x14ac:dyDescent="0.2"/>
    <row r="481436" ht="12.75" customHeight="1" x14ac:dyDescent="0.2"/>
    <row r="481440" ht="12.75" customHeight="1" x14ac:dyDescent="0.2"/>
    <row r="481444" ht="12.75" customHeight="1" x14ac:dyDescent="0.2"/>
    <row r="481448" ht="12.75" customHeight="1" x14ac:dyDescent="0.2"/>
    <row r="481452" ht="12.75" customHeight="1" x14ac:dyDescent="0.2"/>
    <row r="481456" ht="12.75" customHeight="1" x14ac:dyDescent="0.2"/>
    <row r="481460" ht="12.75" customHeight="1" x14ac:dyDescent="0.2"/>
    <row r="481464" ht="12.75" customHeight="1" x14ac:dyDescent="0.2"/>
    <row r="481468" ht="12.75" customHeight="1" x14ac:dyDescent="0.2"/>
    <row r="481472" ht="12.75" customHeight="1" x14ac:dyDescent="0.2"/>
    <row r="481476" ht="12.75" customHeight="1" x14ac:dyDescent="0.2"/>
    <row r="481480" ht="12.75" customHeight="1" x14ac:dyDescent="0.2"/>
    <row r="481484" ht="12.75" customHeight="1" x14ac:dyDescent="0.2"/>
    <row r="481488" ht="12.75" customHeight="1" x14ac:dyDescent="0.2"/>
    <row r="481492" ht="12.75" customHeight="1" x14ac:dyDescent="0.2"/>
    <row r="481496" ht="12.75" customHeight="1" x14ac:dyDescent="0.2"/>
    <row r="481500" ht="12.75" customHeight="1" x14ac:dyDescent="0.2"/>
    <row r="481504" ht="12.75" customHeight="1" x14ac:dyDescent="0.2"/>
    <row r="481508" ht="12.75" customHeight="1" x14ac:dyDescent="0.2"/>
    <row r="481512" ht="12.75" customHeight="1" x14ac:dyDescent="0.2"/>
    <row r="481516" ht="12.75" customHeight="1" x14ac:dyDescent="0.2"/>
    <row r="481520" ht="12.75" customHeight="1" x14ac:dyDescent="0.2"/>
    <row r="481524" ht="12.75" customHeight="1" x14ac:dyDescent="0.2"/>
    <row r="481528" ht="12.75" customHeight="1" x14ac:dyDescent="0.2"/>
    <row r="481532" ht="12.75" customHeight="1" x14ac:dyDescent="0.2"/>
    <row r="481536" ht="12.75" customHeight="1" x14ac:dyDescent="0.2"/>
    <row r="481540" ht="12.75" customHeight="1" x14ac:dyDescent="0.2"/>
    <row r="481544" ht="12.75" customHeight="1" x14ac:dyDescent="0.2"/>
    <row r="481548" ht="12.75" customHeight="1" x14ac:dyDescent="0.2"/>
    <row r="481552" ht="12.75" customHeight="1" x14ac:dyDescent="0.2"/>
    <row r="481556" ht="12.75" customHeight="1" x14ac:dyDescent="0.2"/>
    <row r="481560" ht="12.75" customHeight="1" x14ac:dyDescent="0.2"/>
    <row r="481564" ht="12.75" customHeight="1" x14ac:dyDescent="0.2"/>
    <row r="481568" ht="12.75" customHeight="1" x14ac:dyDescent="0.2"/>
    <row r="481572" ht="12.75" customHeight="1" x14ac:dyDescent="0.2"/>
    <row r="481576" ht="12.75" customHeight="1" x14ac:dyDescent="0.2"/>
    <row r="481580" ht="12.75" customHeight="1" x14ac:dyDescent="0.2"/>
    <row r="481584" ht="12.75" customHeight="1" x14ac:dyDescent="0.2"/>
    <row r="481588" ht="12.75" customHeight="1" x14ac:dyDescent="0.2"/>
    <row r="481592" ht="12.75" customHeight="1" x14ac:dyDescent="0.2"/>
    <row r="481596" ht="12.75" customHeight="1" x14ac:dyDescent="0.2"/>
    <row r="481600" ht="12.75" customHeight="1" x14ac:dyDescent="0.2"/>
    <row r="481604" ht="12.75" customHeight="1" x14ac:dyDescent="0.2"/>
    <row r="481608" ht="12.75" customHeight="1" x14ac:dyDescent="0.2"/>
    <row r="481612" ht="12.75" customHeight="1" x14ac:dyDescent="0.2"/>
    <row r="481616" ht="12.75" customHeight="1" x14ac:dyDescent="0.2"/>
    <row r="481620" ht="12.75" customHeight="1" x14ac:dyDescent="0.2"/>
    <row r="481624" ht="12.75" customHeight="1" x14ac:dyDescent="0.2"/>
    <row r="481628" ht="12.75" customHeight="1" x14ac:dyDescent="0.2"/>
    <row r="481632" ht="12.75" customHeight="1" x14ac:dyDescent="0.2"/>
    <row r="481636" ht="12.75" customHeight="1" x14ac:dyDescent="0.2"/>
    <row r="481640" ht="12.75" customHeight="1" x14ac:dyDescent="0.2"/>
    <row r="481644" ht="12.75" customHeight="1" x14ac:dyDescent="0.2"/>
    <row r="481648" ht="12.75" customHeight="1" x14ac:dyDescent="0.2"/>
    <row r="481652" ht="12.75" customHeight="1" x14ac:dyDescent="0.2"/>
    <row r="481656" ht="12.75" customHeight="1" x14ac:dyDescent="0.2"/>
    <row r="481660" ht="12.75" customHeight="1" x14ac:dyDescent="0.2"/>
    <row r="481664" ht="12.75" customHeight="1" x14ac:dyDescent="0.2"/>
    <row r="481668" ht="12.75" customHeight="1" x14ac:dyDescent="0.2"/>
    <row r="481672" ht="12.75" customHeight="1" x14ac:dyDescent="0.2"/>
    <row r="481676" ht="12.75" customHeight="1" x14ac:dyDescent="0.2"/>
    <row r="481680" ht="12.75" customHeight="1" x14ac:dyDescent="0.2"/>
    <row r="481684" ht="12.75" customHeight="1" x14ac:dyDescent="0.2"/>
    <row r="481688" ht="12.75" customHeight="1" x14ac:dyDescent="0.2"/>
    <row r="481692" ht="12.75" customHeight="1" x14ac:dyDescent="0.2"/>
    <row r="481696" ht="12.75" customHeight="1" x14ac:dyDescent="0.2"/>
    <row r="481700" ht="12.75" customHeight="1" x14ac:dyDescent="0.2"/>
    <row r="481704" ht="12.75" customHeight="1" x14ac:dyDescent="0.2"/>
    <row r="481708" ht="12.75" customHeight="1" x14ac:dyDescent="0.2"/>
    <row r="481712" ht="12.75" customHeight="1" x14ac:dyDescent="0.2"/>
    <row r="481716" ht="12.75" customHeight="1" x14ac:dyDescent="0.2"/>
    <row r="481720" ht="12.75" customHeight="1" x14ac:dyDescent="0.2"/>
    <row r="481724" ht="12.75" customHeight="1" x14ac:dyDescent="0.2"/>
    <row r="481728" ht="12.75" customHeight="1" x14ac:dyDescent="0.2"/>
    <row r="481732" ht="12.75" customHeight="1" x14ac:dyDescent="0.2"/>
    <row r="481736" ht="12.75" customHeight="1" x14ac:dyDescent="0.2"/>
    <row r="481740" ht="12.75" customHeight="1" x14ac:dyDescent="0.2"/>
    <row r="481744" ht="12.75" customHeight="1" x14ac:dyDescent="0.2"/>
    <row r="481748" ht="12.75" customHeight="1" x14ac:dyDescent="0.2"/>
    <row r="481752" ht="12.75" customHeight="1" x14ac:dyDescent="0.2"/>
    <row r="481756" ht="12.75" customHeight="1" x14ac:dyDescent="0.2"/>
    <row r="481760" ht="12.75" customHeight="1" x14ac:dyDescent="0.2"/>
    <row r="481764" ht="12.75" customHeight="1" x14ac:dyDescent="0.2"/>
    <row r="481768" ht="12.75" customHeight="1" x14ac:dyDescent="0.2"/>
    <row r="481772" ht="12.75" customHeight="1" x14ac:dyDescent="0.2"/>
    <row r="481776" ht="12.75" customHeight="1" x14ac:dyDescent="0.2"/>
    <row r="481780" ht="12.75" customHeight="1" x14ac:dyDescent="0.2"/>
    <row r="481784" ht="12.75" customHeight="1" x14ac:dyDescent="0.2"/>
    <row r="481788" ht="12.75" customHeight="1" x14ac:dyDescent="0.2"/>
    <row r="481792" ht="12.75" customHeight="1" x14ac:dyDescent="0.2"/>
    <row r="481796" ht="12.75" customHeight="1" x14ac:dyDescent="0.2"/>
    <row r="481800" ht="12.75" customHeight="1" x14ac:dyDescent="0.2"/>
    <row r="481804" ht="12.75" customHeight="1" x14ac:dyDescent="0.2"/>
    <row r="481808" ht="12.75" customHeight="1" x14ac:dyDescent="0.2"/>
    <row r="481812" ht="12.75" customHeight="1" x14ac:dyDescent="0.2"/>
    <row r="481816" ht="12.75" customHeight="1" x14ac:dyDescent="0.2"/>
    <row r="481820" ht="12.75" customHeight="1" x14ac:dyDescent="0.2"/>
    <row r="481824" ht="12.75" customHeight="1" x14ac:dyDescent="0.2"/>
    <row r="481828" ht="12.75" customHeight="1" x14ac:dyDescent="0.2"/>
    <row r="481832" ht="12.75" customHeight="1" x14ac:dyDescent="0.2"/>
    <row r="481836" ht="12.75" customHeight="1" x14ac:dyDescent="0.2"/>
    <row r="481840" ht="12.75" customHeight="1" x14ac:dyDescent="0.2"/>
    <row r="481844" ht="12.75" customHeight="1" x14ac:dyDescent="0.2"/>
    <row r="481848" ht="12.75" customHeight="1" x14ac:dyDescent="0.2"/>
    <row r="481852" ht="12.75" customHeight="1" x14ac:dyDescent="0.2"/>
    <row r="481856" ht="12.75" customHeight="1" x14ac:dyDescent="0.2"/>
    <row r="481860" ht="12.75" customHeight="1" x14ac:dyDescent="0.2"/>
    <row r="481864" ht="12.75" customHeight="1" x14ac:dyDescent="0.2"/>
    <row r="481868" ht="12.75" customHeight="1" x14ac:dyDescent="0.2"/>
    <row r="481872" ht="12.75" customHeight="1" x14ac:dyDescent="0.2"/>
    <row r="481876" ht="12.75" customHeight="1" x14ac:dyDescent="0.2"/>
    <row r="481880" ht="12.75" customHeight="1" x14ac:dyDescent="0.2"/>
    <row r="481884" ht="12.75" customHeight="1" x14ac:dyDescent="0.2"/>
    <row r="481888" ht="12.75" customHeight="1" x14ac:dyDescent="0.2"/>
    <row r="481892" ht="12.75" customHeight="1" x14ac:dyDescent="0.2"/>
    <row r="481896" ht="12.75" customHeight="1" x14ac:dyDescent="0.2"/>
    <row r="481900" ht="12.75" customHeight="1" x14ac:dyDescent="0.2"/>
    <row r="481904" ht="12.75" customHeight="1" x14ac:dyDescent="0.2"/>
    <row r="481908" ht="12.75" customHeight="1" x14ac:dyDescent="0.2"/>
    <row r="481912" ht="12.75" customHeight="1" x14ac:dyDescent="0.2"/>
    <row r="481916" ht="12.75" customHeight="1" x14ac:dyDescent="0.2"/>
    <row r="481920" ht="12.75" customHeight="1" x14ac:dyDescent="0.2"/>
    <row r="481924" ht="12.75" customHeight="1" x14ac:dyDescent="0.2"/>
    <row r="481928" ht="12.75" customHeight="1" x14ac:dyDescent="0.2"/>
    <row r="481932" ht="12.75" customHeight="1" x14ac:dyDescent="0.2"/>
    <row r="481936" ht="12.75" customHeight="1" x14ac:dyDescent="0.2"/>
    <row r="481940" ht="12.75" customHeight="1" x14ac:dyDescent="0.2"/>
    <row r="481944" ht="12.75" customHeight="1" x14ac:dyDescent="0.2"/>
    <row r="481948" ht="12.75" customHeight="1" x14ac:dyDescent="0.2"/>
    <row r="481952" ht="12.75" customHeight="1" x14ac:dyDescent="0.2"/>
    <row r="481956" ht="12.75" customHeight="1" x14ac:dyDescent="0.2"/>
    <row r="481960" ht="12.75" customHeight="1" x14ac:dyDescent="0.2"/>
    <row r="481964" ht="12.75" customHeight="1" x14ac:dyDescent="0.2"/>
    <row r="481968" ht="12.75" customHeight="1" x14ac:dyDescent="0.2"/>
    <row r="481972" ht="12.75" customHeight="1" x14ac:dyDescent="0.2"/>
    <row r="481976" ht="12.75" customHeight="1" x14ac:dyDescent="0.2"/>
    <row r="481980" ht="12.75" customHeight="1" x14ac:dyDescent="0.2"/>
    <row r="481984" ht="12.75" customHeight="1" x14ac:dyDescent="0.2"/>
    <row r="481988" ht="12.75" customHeight="1" x14ac:dyDescent="0.2"/>
    <row r="481992" ht="12.75" customHeight="1" x14ac:dyDescent="0.2"/>
    <row r="481996" ht="12.75" customHeight="1" x14ac:dyDescent="0.2"/>
    <row r="482000" ht="12.75" customHeight="1" x14ac:dyDescent="0.2"/>
    <row r="482004" ht="12.75" customHeight="1" x14ac:dyDescent="0.2"/>
    <row r="482008" ht="12.75" customHeight="1" x14ac:dyDescent="0.2"/>
    <row r="482012" ht="12.75" customHeight="1" x14ac:dyDescent="0.2"/>
    <row r="482016" ht="12.75" customHeight="1" x14ac:dyDescent="0.2"/>
    <row r="482020" ht="12.75" customHeight="1" x14ac:dyDescent="0.2"/>
    <row r="482024" ht="12.75" customHeight="1" x14ac:dyDescent="0.2"/>
    <row r="482028" ht="12.75" customHeight="1" x14ac:dyDescent="0.2"/>
    <row r="482032" ht="12.75" customHeight="1" x14ac:dyDescent="0.2"/>
    <row r="482036" ht="12.75" customHeight="1" x14ac:dyDescent="0.2"/>
    <row r="482040" ht="12.75" customHeight="1" x14ac:dyDescent="0.2"/>
    <row r="482044" ht="12.75" customHeight="1" x14ac:dyDescent="0.2"/>
    <row r="482048" ht="12.75" customHeight="1" x14ac:dyDescent="0.2"/>
    <row r="482052" ht="12.75" customHeight="1" x14ac:dyDescent="0.2"/>
    <row r="482056" ht="12.75" customHeight="1" x14ac:dyDescent="0.2"/>
    <row r="482060" ht="12.75" customHeight="1" x14ac:dyDescent="0.2"/>
    <row r="482064" ht="12.75" customHeight="1" x14ac:dyDescent="0.2"/>
    <row r="482068" ht="12.75" customHeight="1" x14ac:dyDescent="0.2"/>
    <row r="482072" ht="12.75" customHeight="1" x14ac:dyDescent="0.2"/>
    <row r="482076" ht="12.75" customHeight="1" x14ac:dyDescent="0.2"/>
    <row r="482080" ht="12.75" customHeight="1" x14ac:dyDescent="0.2"/>
    <row r="482084" ht="12.75" customHeight="1" x14ac:dyDescent="0.2"/>
    <row r="482088" ht="12.75" customHeight="1" x14ac:dyDescent="0.2"/>
    <row r="482092" ht="12.75" customHeight="1" x14ac:dyDescent="0.2"/>
    <row r="482096" ht="12.75" customHeight="1" x14ac:dyDescent="0.2"/>
    <row r="482100" ht="12.75" customHeight="1" x14ac:dyDescent="0.2"/>
    <row r="482104" ht="12.75" customHeight="1" x14ac:dyDescent="0.2"/>
    <row r="482108" ht="12.75" customHeight="1" x14ac:dyDescent="0.2"/>
    <row r="482112" ht="12.75" customHeight="1" x14ac:dyDescent="0.2"/>
    <row r="482116" ht="12.75" customHeight="1" x14ac:dyDescent="0.2"/>
    <row r="482120" ht="12.75" customHeight="1" x14ac:dyDescent="0.2"/>
    <row r="482124" ht="12.75" customHeight="1" x14ac:dyDescent="0.2"/>
    <row r="482128" ht="12.75" customHeight="1" x14ac:dyDescent="0.2"/>
    <row r="482132" ht="12.75" customHeight="1" x14ac:dyDescent="0.2"/>
    <row r="482136" ht="12.75" customHeight="1" x14ac:dyDescent="0.2"/>
    <row r="482140" ht="12.75" customHeight="1" x14ac:dyDescent="0.2"/>
    <row r="482144" ht="12.75" customHeight="1" x14ac:dyDescent="0.2"/>
    <row r="482148" ht="12.75" customHeight="1" x14ac:dyDescent="0.2"/>
    <row r="482152" ht="12.75" customHeight="1" x14ac:dyDescent="0.2"/>
    <row r="482156" ht="12.75" customHeight="1" x14ac:dyDescent="0.2"/>
    <row r="482160" ht="12.75" customHeight="1" x14ac:dyDescent="0.2"/>
    <row r="482164" ht="12.75" customHeight="1" x14ac:dyDescent="0.2"/>
    <row r="482168" ht="12.75" customHeight="1" x14ac:dyDescent="0.2"/>
    <row r="482172" ht="12.75" customHeight="1" x14ac:dyDescent="0.2"/>
    <row r="482176" ht="12.75" customHeight="1" x14ac:dyDescent="0.2"/>
    <row r="482180" ht="12.75" customHeight="1" x14ac:dyDescent="0.2"/>
    <row r="482184" ht="12.75" customHeight="1" x14ac:dyDescent="0.2"/>
    <row r="482188" ht="12.75" customHeight="1" x14ac:dyDescent="0.2"/>
    <row r="482192" ht="12.75" customHeight="1" x14ac:dyDescent="0.2"/>
    <row r="482196" ht="12.75" customHeight="1" x14ac:dyDescent="0.2"/>
    <row r="482200" ht="12.75" customHeight="1" x14ac:dyDescent="0.2"/>
    <row r="482204" ht="12.75" customHeight="1" x14ac:dyDescent="0.2"/>
    <row r="482208" ht="12.75" customHeight="1" x14ac:dyDescent="0.2"/>
    <row r="482212" ht="12.75" customHeight="1" x14ac:dyDescent="0.2"/>
    <row r="482216" ht="12.75" customHeight="1" x14ac:dyDescent="0.2"/>
    <row r="482220" ht="12.75" customHeight="1" x14ac:dyDescent="0.2"/>
    <row r="482224" ht="12.75" customHeight="1" x14ac:dyDescent="0.2"/>
    <row r="482228" ht="12.75" customHeight="1" x14ac:dyDescent="0.2"/>
    <row r="482232" ht="12.75" customHeight="1" x14ac:dyDescent="0.2"/>
    <row r="482236" ht="12.75" customHeight="1" x14ac:dyDescent="0.2"/>
    <row r="482240" ht="12.75" customHeight="1" x14ac:dyDescent="0.2"/>
    <row r="482244" ht="12.75" customHeight="1" x14ac:dyDescent="0.2"/>
    <row r="482248" ht="12.75" customHeight="1" x14ac:dyDescent="0.2"/>
    <row r="482252" ht="12.75" customHeight="1" x14ac:dyDescent="0.2"/>
    <row r="482256" ht="12.75" customHeight="1" x14ac:dyDescent="0.2"/>
    <row r="482260" ht="12.75" customHeight="1" x14ac:dyDescent="0.2"/>
    <row r="482264" ht="12.75" customHeight="1" x14ac:dyDescent="0.2"/>
    <row r="482268" ht="12.75" customHeight="1" x14ac:dyDescent="0.2"/>
    <row r="482272" ht="12.75" customHeight="1" x14ac:dyDescent="0.2"/>
    <row r="482276" ht="12.75" customHeight="1" x14ac:dyDescent="0.2"/>
    <row r="482280" ht="12.75" customHeight="1" x14ac:dyDescent="0.2"/>
    <row r="482284" ht="12.75" customHeight="1" x14ac:dyDescent="0.2"/>
    <row r="482288" ht="12.75" customHeight="1" x14ac:dyDescent="0.2"/>
    <row r="482292" ht="12.75" customHeight="1" x14ac:dyDescent="0.2"/>
    <row r="482296" ht="12.75" customHeight="1" x14ac:dyDescent="0.2"/>
    <row r="482300" ht="12.75" customHeight="1" x14ac:dyDescent="0.2"/>
    <row r="482304" ht="12.75" customHeight="1" x14ac:dyDescent="0.2"/>
    <row r="482308" ht="12.75" customHeight="1" x14ac:dyDescent="0.2"/>
    <row r="482312" ht="12.75" customHeight="1" x14ac:dyDescent="0.2"/>
    <row r="482316" ht="12.75" customHeight="1" x14ac:dyDescent="0.2"/>
    <row r="482320" ht="12.75" customHeight="1" x14ac:dyDescent="0.2"/>
    <row r="482324" ht="12.75" customHeight="1" x14ac:dyDescent="0.2"/>
    <row r="482328" ht="12.75" customHeight="1" x14ac:dyDescent="0.2"/>
    <row r="482332" ht="12.75" customHeight="1" x14ac:dyDescent="0.2"/>
    <row r="482336" ht="12.75" customHeight="1" x14ac:dyDescent="0.2"/>
    <row r="482340" ht="12.75" customHeight="1" x14ac:dyDescent="0.2"/>
    <row r="482344" ht="12.75" customHeight="1" x14ac:dyDescent="0.2"/>
    <row r="482348" ht="12.75" customHeight="1" x14ac:dyDescent="0.2"/>
    <row r="482352" ht="12.75" customHeight="1" x14ac:dyDescent="0.2"/>
    <row r="482356" ht="12.75" customHeight="1" x14ac:dyDescent="0.2"/>
    <row r="482360" ht="12.75" customHeight="1" x14ac:dyDescent="0.2"/>
    <row r="482364" ht="12.75" customHeight="1" x14ac:dyDescent="0.2"/>
    <row r="482368" ht="12.75" customHeight="1" x14ac:dyDescent="0.2"/>
    <row r="482372" ht="12.75" customHeight="1" x14ac:dyDescent="0.2"/>
    <row r="482376" ht="12.75" customHeight="1" x14ac:dyDescent="0.2"/>
    <row r="482380" ht="12.75" customHeight="1" x14ac:dyDescent="0.2"/>
    <row r="482384" ht="12.75" customHeight="1" x14ac:dyDescent="0.2"/>
    <row r="482388" ht="12.75" customHeight="1" x14ac:dyDescent="0.2"/>
    <row r="482392" ht="12.75" customHeight="1" x14ac:dyDescent="0.2"/>
    <row r="482396" ht="12.75" customHeight="1" x14ac:dyDescent="0.2"/>
    <row r="482400" ht="12.75" customHeight="1" x14ac:dyDescent="0.2"/>
    <row r="482404" ht="12.75" customHeight="1" x14ac:dyDescent="0.2"/>
    <row r="482408" ht="12.75" customHeight="1" x14ac:dyDescent="0.2"/>
    <row r="482412" ht="12.75" customHeight="1" x14ac:dyDescent="0.2"/>
    <row r="482416" ht="12.75" customHeight="1" x14ac:dyDescent="0.2"/>
    <row r="482420" ht="12.75" customHeight="1" x14ac:dyDescent="0.2"/>
    <row r="482424" ht="12.75" customHeight="1" x14ac:dyDescent="0.2"/>
    <row r="482428" ht="12.75" customHeight="1" x14ac:dyDescent="0.2"/>
    <row r="482432" ht="12.75" customHeight="1" x14ac:dyDescent="0.2"/>
    <row r="482436" ht="12.75" customHeight="1" x14ac:dyDescent="0.2"/>
    <row r="482440" ht="12.75" customHeight="1" x14ac:dyDescent="0.2"/>
    <row r="482444" ht="12.75" customHeight="1" x14ac:dyDescent="0.2"/>
    <row r="482448" ht="12.75" customHeight="1" x14ac:dyDescent="0.2"/>
    <row r="482452" ht="12.75" customHeight="1" x14ac:dyDescent="0.2"/>
    <row r="482456" ht="12.75" customHeight="1" x14ac:dyDescent="0.2"/>
    <row r="482460" ht="12.75" customHeight="1" x14ac:dyDescent="0.2"/>
    <row r="482464" ht="12.75" customHeight="1" x14ac:dyDescent="0.2"/>
    <row r="482468" ht="12.75" customHeight="1" x14ac:dyDescent="0.2"/>
    <row r="482472" ht="12.75" customHeight="1" x14ac:dyDescent="0.2"/>
    <row r="482476" ht="12.75" customHeight="1" x14ac:dyDescent="0.2"/>
    <row r="482480" ht="12.75" customHeight="1" x14ac:dyDescent="0.2"/>
    <row r="482484" ht="12.75" customHeight="1" x14ac:dyDescent="0.2"/>
    <row r="482488" ht="12.75" customHeight="1" x14ac:dyDescent="0.2"/>
    <row r="482492" ht="12.75" customHeight="1" x14ac:dyDescent="0.2"/>
    <row r="482496" ht="12.75" customHeight="1" x14ac:dyDescent="0.2"/>
    <row r="482500" ht="12.75" customHeight="1" x14ac:dyDescent="0.2"/>
    <row r="482504" ht="12.75" customHeight="1" x14ac:dyDescent="0.2"/>
    <row r="482508" ht="12.75" customHeight="1" x14ac:dyDescent="0.2"/>
    <row r="482512" ht="12.75" customHeight="1" x14ac:dyDescent="0.2"/>
    <row r="482516" ht="12.75" customHeight="1" x14ac:dyDescent="0.2"/>
    <row r="482520" ht="12.75" customHeight="1" x14ac:dyDescent="0.2"/>
    <row r="482524" ht="12.75" customHeight="1" x14ac:dyDescent="0.2"/>
    <row r="482528" ht="12.75" customHeight="1" x14ac:dyDescent="0.2"/>
    <row r="482532" ht="12.75" customHeight="1" x14ac:dyDescent="0.2"/>
    <row r="482536" ht="12.75" customHeight="1" x14ac:dyDescent="0.2"/>
    <row r="482540" ht="12.75" customHeight="1" x14ac:dyDescent="0.2"/>
    <row r="482544" ht="12.75" customHeight="1" x14ac:dyDescent="0.2"/>
    <row r="482548" ht="12.75" customHeight="1" x14ac:dyDescent="0.2"/>
    <row r="482552" ht="12.75" customHeight="1" x14ac:dyDescent="0.2"/>
    <row r="482556" ht="12.75" customHeight="1" x14ac:dyDescent="0.2"/>
    <row r="482560" ht="12.75" customHeight="1" x14ac:dyDescent="0.2"/>
    <row r="482564" ht="12.75" customHeight="1" x14ac:dyDescent="0.2"/>
    <row r="482568" ht="12.75" customHeight="1" x14ac:dyDescent="0.2"/>
    <row r="482572" ht="12.75" customHeight="1" x14ac:dyDescent="0.2"/>
    <row r="482576" ht="12.75" customHeight="1" x14ac:dyDescent="0.2"/>
    <row r="482580" ht="12.75" customHeight="1" x14ac:dyDescent="0.2"/>
    <row r="482584" ht="12.75" customHeight="1" x14ac:dyDescent="0.2"/>
    <row r="482588" ht="12.75" customHeight="1" x14ac:dyDescent="0.2"/>
    <row r="482592" ht="12.75" customHeight="1" x14ac:dyDescent="0.2"/>
    <row r="482596" ht="12.75" customHeight="1" x14ac:dyDescent="0.2"/>
    <row r="482600" ht="12.75" customHeight="1" x14ac:dyDescent="0.2"/>
    <row r="482604" ht="12.75" customHeight="1" x14ac:dyDescent="0.2"/>
    <row r="482608" ht="12.75" customHeight="1" x14ac:dyDescent="0.2"/>
    <row r="482612" ht="12.75" customHeight="1" x14ac:dyDescent="0.2"/>
    <row r="482616" ht="12.75" customHeight="1" x14ac:dyDescent="0.2"/>
    <row r="482620" ht="12.75" customHeight="1" x14ac:dyDescent="0.2"/>
    <row r="482624" ht="12.75" customHeight="1" x14ac:dyDescent="0.2"/>
    <row r="482628" ht="12.75" customHeight="1" x14ac:dyDescent="0.2"/>
    <row r="482632" ht="12.75" customHeight="1" x14ac:dyDescent="0.2"/>
    <row r="482636" ht="12.75" customHeight="1" x14ac:dyDescent="0.2"/>
    <row r="482640" ht="12.75" customHeight="1" x14ac:dyDescent="0.2"/>
    <row r="482644" ht="12.75" customHeight="1" x14ac:dyDescent="0.2"/>
    <row r="482648" ht="12.75" customHeight="1" x14ac:dyDescent="0.2"/>
    <row r="482652" ht="12.75" customHeight="1" x14ac:dyDescent="0.2"/>
    <row r="482656" ht="12.75" customHeight="1" x14ac:dyDescent="0.2"/>
    <row r="482660" ht="12.75" customHeight="1" x14ac:dyDescent="0.2"/>
    <row r="482664" ht="12.75" customHeight="1" x14ac:dyDescent="0.2"/>
    <row r="482668" ht="12.75" customHeight="1" x14ac:dyDescent="0.2"/>
    <row r="482672" ht="12.75" customHeight="1" x14ac:dyDescent="0.2"/>
    <row r="482676" ht="12.75" customHeight="1" x14ac:dyDescent="0.2"/>
    <row r="482680" ht="12.75" customHeight="1" x14ac:dyDescent="0.2"/>
    <row r="482684" ht="12.75" customHeight="1" x14ac:dyDescent="0.2"/>
    <row r="482688" ht="12.75" customHeight="1" x14ac:dyDescent="0.2"/>
    <row r="482692" ht="12.75" customHeight="1" x14ac:dyDescent="0.2"/>
    <row r="482696" ht="12.75" customHeight="1" x14ac:dyDescent="0.2"/>
    <row r="482700" ht="12.75" customHeight="1" x14ac:dyDescent="0.2"/>
    <row r="482704" ht="12.75" customHeight="1" x14ac:dyDescent="0.2"/>
    <row r="482708" ht="12.75" customHeight="1" x14ac:dyDescent="0.2"/>
    <row r="482712" ht="12.75" customHeight="1" x14ac:dyDescent="0.2"/>
    <row r="482716" ht="12.75" customHeight="1" x14ac:dyDescent="0.2"/>
    <row r="482720" ht="12.75" customHeight="1" x14ac:dyDescent="0.2"/>
    <row r="482724" ht="12.75" customHeight="1" x14ac:dyDescent="0.2"/>
    <row r="482728" ht="12.75" customHeight="1" x14ac:dyDescent="0.2"/>
    <row r="482732" ht="12.75" customHeight="1" x14ac:dyDescent="0.2"/>
    <row r="482736" ht="12.75" customHeight="1" x14ac:dyDescent="0.2"/>
    <row r="482740" ht="12.75" customHeight="1" x14ac:dyDescent="0.2"/>
    <row r="482744" ht="12.75" customHeight="1" x14ac:dyDescent="0.2"/>
    <row r="482748" ht="12.75" customHeight="1" x14ac:dyDescent="0.2"/>
    <row r="482752" ht="12.75" customHeight="1" x14ac:dyDescent="0.2"/>
    <row r="482756" ht="12.75" customHeight="1" x14ac:dyDescent="0.2"/>
    <row r="482760" ht="12.75" customHeight="1" x14ac:dyDescent="0.2"/>
    <row r="482764" ht="12.75" customHeight="1" x14ac:dyDescent="0.2"/>
    <row r="482768" ht="12.75" customHeight="1" x14ac:dyDescent="0.2"/>
    <row r="482772" ht="12.75" customHeight="1" x14ac:dyDescent="0.2"/>
    <row r="482776" ht="12.75" customHeight="1" x14ac:dyDescent="0.2"/>
    <row r="482780" ht="12.75" customHeight="1" x14ac:dyDescent="0.2"/>
    <row r="482784" ht="12.75" customHeight="1" x14ac:dyDescent="0.2"/>
    <row r="482788" ht="12.75" customHeight="1" x14ac:dyDescent="0.2"/>
    <row r="482792" ht="12.75" customHeight="1" x14ac:dyDescent="0.2"/>
    <row r="482796" ht="12.75" customHeight="1" x14ac:dyDescent="0.2"/>
    <row r="482800" ht="12.75" customHeight="1" x14ac:dyDescent="0.2"/>
    <row r="482804" ht="12.75" customHeight="1" x14ac:dyDescent="0.2"/>
    <row r="482808" ht="12.75" customHeight="1" x14ac:dyDescent="0.2"/>
    <row r="482812" ht="12.75" customHeight="1" x14ac:dyDescent="0.2"/>
    <row r="482816" ht="12.75" customHeight="1" x14ac:dyDescent="0.2"/>
    <row r="482820" ht="12.75" customHeight="1" x14ac:dyDescent="0.2"/>
    <row r="482824" ht="12.75" customHeight="1" x14ac:dyDescent="0.2"/>
    <row r="482828" ht="12.75" customHeight="1" x14ac:dyDescent="0.2"/>
    <row r="482832" ht="12.75" customHeight="1" x14ac:dyDescent="0.2"/>
    <row r="482836" ht="12.75" customHeight="1" x14ac:dyDescent="0.2"/>
    <row r="482840" ht="12.75" customHeight="1" x14ac:dyDescent="0.2"/>
    <row r="482844" ht="12.75" customHeight="1" x14ac:dyDescent="0.2"/>
    <row r="482848" ht="12.75" customHeight="1" x14ac:dyDescent="0.2"/>
    <row r="482852" ht="12.75" customHeight="1" x14ac:dyDescent="0.2"/>
    <row r="482856" ht="12.75" customHeight="1" x14ac:dyDescent="0.2"/>
    <row r="482860" ht="12.75" customHeight="1" x14ac:dyDescent="0.2"/>
    <row r="482864" ht="12.75" customHeight="1" x14ac:dyDescent="0.2"/>
    <row r="482868" ht="12.75" customHeight="1" x14ac:dyDescent="0.2"/>
    <row r="482872" ht="12.75" customHeight="1" x14ac:dyDescent="0.2"/>
    <row r="482876" ht="12.75" customHeight="1" x14ac:dyDescent="0.2"/>
    <row r="482880" ht="12.75" customHeight="1" x14ac:dyDescent="0.2"/>
    <row r="482884" ht="12.75" customHeight="1" x14ac:dyDescent="0.2"/>
    <row r="482888" ht="12.75" customHeight="1" x14ac:dyDescent="0.2"/>
    <row r="482892" ht="12.75" customHeight="1" x14ac:dyDescent="0.2"/>
    <row r="482896" ht="12.75" customHeight="1" x14ac:dyDescent="0.2"/>
    <row r="482900" ht="12.75" customHeight="1" x14ac:dyDescent="0.2"/>
    <row r="482904" ht="12.75" customHeight="1" x14ac:dyDescent="0.2"/>
    <row r="482908" ht="12.75" customHeight="1" x14ac:dyDescent="0.2"/>
    <row r="482912" ht="12.75" customHeight="1" x14ac:dyDescent="0.2"/>
    <row r="482916" ht="12.75" customHeight="1" x14ac:dyDescent="0.2"/>
    <row r="482920" ht="12.75" customHeight="1" x14ac:dyDescent="0.2"/>
    <row r="482924" ht="12.75" customHeight="1" x14ac:dyDescent="0.2"/>
    <row r="482928" ht="12.75" customHeight="1" x14ac:dyDescent="0.2"/>
    <row r="482932" ht="12.75" customHeight="1" x14ac:dyDescent="0.2"/>
    <row r="482936" ht="12.75" customHeight="1" x14ac:dyDescent="0.2"/>
    <row r="482940" ht="12.75" customHeight="1" x14ac:dyDescent="0.2"/>
    <row r="482944" ht="12.75" customHeight="1" x14ac:dyDescent="0.2"/>
    <row r="482948" ht="12.75" customHeight="1" x14ac:dyDescent="0.2"/>
    <row r="482952" ht="12.75" customHeight="1" x14ac:dyDescent="0.2"/>
    <row r="482956" ht="12.75" customHeight="1" x14ac:dyDescent="0.2"/>
    <row r="482960" ht="12.75" customHeight="1" x14ac:dyDescent="0.2"/>
    <row r="482964" ht="12.75" customHeight="1" x14ac:dyDescent="0.2"/>
    <row r="482968" ht="12.75" customHeight="1" x14ac:dyDescent="0.2"/>
    <row r="482972" ht="12.75" customHeight="1" x14ac:dyDescent="0.2"/>
    <row r="482976" ht="12.75" customHeight="1" x14ac:dyDescent="0.2"/>
    <row r="482980" ht="12.75" customHeight="1" x14ac:dyDescent="0.2"/>
    <row r="482984" ht="12.75" customHeight="1" x14ac:dyDescent="0.2"/>
    <row r="482988" ht="12.75" customHeight="1" x14ac:dyDescent="0.2"/>
    <row r="482992" ht="12.75" customHeight="1" x14ac:dyDescent="0.2"/>
    <row r="482996" ht="12.75" customHeight="1" x14ac:dyDescent="0.2"/>
    <row r="483000" ht="12.75" customHeight="1" x14ac:dyDescent="0.2"/>
    <row r="483004" ht="12.75" customHeight="1" x14ac:dyDescent="0.2"/>
    <row r="483008" ht="12.75" customHeight="1" x14ac:dyDescent="0.2"/>
    <row r="483012" ht="12.75" customHeight="1" x14ac:dyDescent="0.2"/>
    <row r="483016" ht="12.75" customHeight="1" x14ac:dyDescent="0.2"/>
    <row r="483020" ht="12.75" customHeight="1" x14ac:dyDescent="0.2"/>
    <row r="483024" ht="12.75" customHeight="1" x14ac:dyDescent="0.2"/>
    <row r="483028" ht="12.75" customHeight="1" x14ac:dyDescent="0.2"/>
    <row r="483032" ht="12.75" customHeight="1" x14ac:dyDescent="0.2"/>
    <row r="483036" ht="12.75" customHeight="1" x14ac:dyDescent="0.2"/>
    <row r="483040" ht="12.75" customHeight="1" x14ac:dyDescent="0.2"/>
    <row r="483044" ht="12.75" customHeight="1" x14ac:dyDescent="0.2"/>
    <row r="483048" ht="12.75" customHeight="1" x14ac:dyDescent="0.2"/>
    <row r="483052" ht="12.75" customHeight="1" x14ac:dyDescent="0.2"/>
    <row r="483056" ht="12.75" customHeight="1" x14ac:dyDescent="0.2"/>
    <row r="483060" ht="12.75" customHeight="1" x14ac:dyDescent="0.2"/>
    <row r="483064" ht="12.75" customHeight="1" x14ac:dyDescent="0.2"/>
    <row r="483068" ht="12.75" customHeight="1" x14ac:dyDescent="0.2"/>
    <row r="483072" ht="12.75" customHeight="1" x14ac:dyDescent="0.2"/>
    <row r="483076" ht="12.75" customHeight="1" x14ac:dyDescent="0.2"/>
    <row r="483080" ht="12.75" customHeight="1" x14ac:dyDescent="0.2"/>
    <row r="483084" ht="12.75" customHeight="1" x14ac:dyDescent="0.2"/>
    <row r="483088" ht="12.75" customHeight="1" x14ac:dyDescent="0.2"/>
    <row r="483092" ht="12.75" customHeight="1" x14ac:dyDescent="0.2"/>
    <row r="483096" ht="12.75" customHeight="1" x14ac:dyDescent="0.2"/>
    <row r="483100" ht="12.75" customHeight="1" x14ac:dyDescent="0.2"/>
    <row r="483104" ht="12.75" customHeight="1" x14ac:dyDescent="0.2"/>
    <row r="483108" ht="12.75" customHeight="1" x14ac:dyDescent="0.2"/>
    <row r="483112" ht="12.75" customHeight="1" x14ac:dyDescent="0.2"/>
    <row r="483116" ht="12.75" customHeight="1" x14ac:dyDescent="0.2"/>
    <row r="483120" ht="12.75" customHeight="1" x14ac:dyDescent="0.2"/>
    <row r="483124" ht="12.75" customHeight="1" x14ac:dyDescent="0.2"/>
    <row r="483128" ht="12.75" customHeight="1" x14ac:dyDescent="0.2"/>
    <row r="483132" ht="12.75" customHeight="1" x14ac:dyDescent="0.2"/>
    <row r="483136" ht="12.75" customHeight="1" x14ac:dyDescent="0.2"/>
    <row r="483140" ht="12.75" customHeight="1" x14ac:dyDescent="0.2"/>
    <row r="483144" ht="12.75" customHeight="1" x14ac:dyDescent="0.2"/>
    <row r="483148" ht="12.75" customHeight="1" x14ac:dyDescent="0.2"/>
    <row r="483152" ht="12.75" customHeight="1" x14ac:dyDescent="0.2"/>
    <row r="483156" ht="12.75" customHeight="1" x14ac:dyDescent="0.2"/>
    <row r="483160" ht="12.75" customHeight="1" x14ac:dyDescent="0.2"/>
    <row r="483164" ht="12.75" customHeight="1" x14ac:dyDescent="0.2"/>
    <row r="483168" ht="12.75" customHeight="1" x14ac:dyDescent="0.2"/>
    <row r="483172" ht="12.75" customHeight="1" x14ac:dyDescent="0.2"/>
    <row r="483176" ht="12.75" customHeight="1" x14ac:dyDescent="0.2"/>
    <row r="483180" ht="12.75" customHeight="1" x14ac:dyDescent="0.2"/>
    <row r="483184" ht="12.75" customHeight="1" x14ac:dyDescent="0.2"/>
    <row r="483188" ht="12.75" customHeight="1" x14ac:dyDescent="0.2"/>
    <row r="483192" ht="12.75" customHeight="1" x14ac:dyDescent="0.2"/>
    <row r="483196" ht="12.75" customHeight="1" x14ac:dyDescent="0.2"/>
    <row r="483200" ht="12.75" customHeight="1" x14ac:dyDescent="0.2"/>
    <row r="483204" ht="12.75" customHeight="1" x14ac:dyDescent="0.2"/>
    <row r="483208" ht="12.75" customHeight="1" x14ac:dyDescent="0.2"/>
    <row r="483212" ht="12.75" customHeight="1" x14ac:dyDescent="0.2"/>
    <row r="483216" ht="12.75" customHeight="1" x14ac:dyDescent="0.2"/>
    <row r="483220" ht="12.75" customHeight="1" x14ac:dyDescent="0.2"/>
    <row r="483224" ht="12.75" customHeight="1" x14ac:dyDescent="0.2"/>
    <row r="483228" ht="12.75" customHeight="1" x14ac:dyDescent="0.2"/>
    <row r="483232" ht="12.75" customHeight="1" x14ac:dyDescent="0.2"/>
    <row r="483236" ht="12.75" customHeight="1" x14ac:dyDescent="0.2"/>
    <row r="483240" ht="12.75" customHeight="1" x14ac:dyDescent="0.2"/>
    <row r="483244" ht="12.75" customHeight="1" x14ac:dyDescent="0.2"/>
    <row r="483248" ht="12.75" customHeight="1" x14ac:dyDescent="0.2"/>
    <row r="483252" ht="12.75" customHeight="1" x14ac:dyDescent="0.2"/>
    <row r="483256" ht="12.75" customHeight="1" x14ac:dyDescent="0.2"/>
    <row r="483260" ht="12.75" customHeight="1" x14ac:dyDescent="0.2"/>
    <row r="483264" ht="12.75" customHeight="1" x14ac:dyDescent="0.2"/>
    <row r="483268" ht="12.75" customHeight="1" x14ac:dyDescent="0.2"/>
    <row r="483272" ht="12.75" customHeight="1" x14ac:dyDescent="0.2"/>
    <row r="483276" ht="12.75" customHeight="1" x14ac:dyDescent="0.2"/>
    <row r="483280" ht="12.75" customHeight="1" x14ac:dyDescent="0.2"/>
    <row r="483284" ht="12.75" customHeight="1" x14ac:dyDescent="0.2"/>
    <row r="483288" ht="12.75" customHeight="1" x14ac:dyDescent="0.2"/>
    <row r="483292" ht="12.75" customHeight="1" x14ac:dyDescent="0.2"/>
    <row r="483296" ht="12.75" customHeight="1" x14ac:dyDescent="0.2"/>
    <row r="483300" ht="12.75" customHeight="1" x14ac:dyDescent="0.2"/>
    <row r="483304" ht="12.75" customHeight="1" x14ac:dyDescent="0.2"/>
    <row r="483308" ht="12.75" customHeight="1" x14ac:dyDescent="0.2"/>
    <row r="483312" ht="12.75" customHeight="1" x14ac:dyDescent="0.2"/>
    <row r="483316" ht="12.75" customHeight="1" x14ac:dyDescent="0.2"/>
    <row r="483320" ht="12.75" customHeight="1" x14ac:dyDescent="0.2"/>
    <row r="483324" ht="12.75" customHeight="1" x14ac:dyDescent="0.2"/>
    <row r="483328" ht="12.75" customHeight="1" x14ac:dyDescent="0.2"/>
    <row r="483332" ht="12.75" customHeight="1" x14ac:dyDescent="0.2"/>
    <row r="483336" ht="12.75" customHeight="1" x14ac:dyDescent="0.2"/>
    <row r="483340" ht="12.75" customHeight="1" x14ac:dyDescent="0.2"/>
    <row r="483344" ht="12.75" customHeight="1" x14ac:dyDescent="0.2"/>
    <row r="483348" ht="12.75" customHeight="1" x14ac:dyDescent="0.2"/>
    <row r="483352" ht="12.75" customHeight="1" x14ac:dyDescent="0.2"/>
    <row r="483356" ht="12.75" customHeight="1" x14ac:dyDescent="0.2"/>
    <row r="483360" ht="12.75" customHeight="1" x14ac:dyDescent="0.2"/>
    <row r="483364" ht="12.75" customHeight="1" x14ac:dyDescent="0.2"/>
    <row r="483368" ht="12.75" customHeight="1" x14ac:dyDescent="0.2"/>
    <row r="483372" ht="12.75" customHeight="1" x14ac:dyDescent="0.2"/>
    <row r="483376" ht="12.75" customHeight="1" x14ac:dyDescent="0.2"/>
    <row r="483380" ht="12.75" customHeight="1" x14ac:dyDescent="0.2"/>
    <row r="483384" ht="12.75" customHeight="1" x14ac:dyDescent="0.2"/>
    <row r="483388" ht="12.75" customHeight="1" x14ac:dyDescent="0.2"/>
    <row r="483392" ht="12.75" customHeight="1" x14ac:dyDescent="0.2"/>
    <row r="483396" ht="12.75" customHeight="1" x14ac:dyDescent="0.2"/>
    <row r="483400" ht="12.75" customHeight="1" x14ac:dyDescent="0.2"/>
    <row r="483404" ht="12.75" customHeight="1" x14ac:dyDescent="0.2"/>
    <row r="483408" ht="12.75" customHeight="1" x14ac:dyDescent="0.2"/>
    <row r="483412" ht="12.75" customHeight="1" x14ac:dyDescent="0.2"/>
    <row r="483416" ht="12.75" customHeight="1" x14ac:dyDescent="0.2"/>
    <row r="483420" ht="12.75" customHeight="1" x14ac:dyDescent="0.2"/>
    <row r="483424" ht="12.75" customHeight="1" x14ac:dyDescent="0.2"/>
    <row r="483428" ht="12.75" customHeight="1" x14ac:dyDescent="0.2"/>
    <row r="483432" ht="12.75" customHeight="1" x14ac:dyDescent="0.2"/>
    <row r="483436" ht="12.75" customHeight="1" x14ac:dyDescent="0.2"/>
    <row r="483440" ht="12.75" customHeight="1" x14ac:dyDescent="0.2"/>
    <row r="483444" ht="12.75" customHeight="1" x14ac:dyDescent="0.2"/>
    <row r="483448" ht="12.75" customHeight="1" x14ac:dyDescent="0.2"/>
    <row r="483452" ht="12.75" customHeight="1" x14ac:dyDescent="0.2"/>
    <row r="483456" ht="12.75" customHeight="1" x14ac:dyDescent="0.2"/>
    <row r="483460" ht="12.75" customHeight="1" x14ac:dyDescent="0.2"/>
    <row r="483464" ht="12.75" customHeight="1" x14ac:dyDescent="0.2"/>
    <row r="483468" ht="12.75" customHeight="1" x14ac:dyDescent="0.2"/>
    <row r="483472" ht="12.75" customHeight="1" x14ac:dyDescent="0.2"/>
    <row r="483476" ht="12.75" customHeight="1" x14ac:dyDescent="0.2"/>
    <row r="483480" ht="12.75" customHeight="1" x14ac:dyDescent="0.2"/>
    <row r="483484" ht="12.75" customHeight="1" x14ac:dyDescent="0.2"/>
    <row r="483488" ht="12.75" customHeight="1" x14ac:dyDescent="0.2"/>
    <row r="483492" ht="12.75" customHeight="1" x14ac:dyDescent="0.2"/>
    <row r="483496" ht="12.75" customHeight="1" x14ac:dyDescent="0.2"/>
    <row r="483500" ht="12.75" customHeight="1" x14ac:dyDescent="0.2"/>
    <row r="483504" ht="12.75" customHeight="1" x14ac:dyDescent="0.2"/>
    <row r="483508" ht="12.75" customHeight="1" x14ac:dyDescent="0.2"/>
    <row r="483512" ht="12.75" customHeight="1" x14ac:dyDescent="0.2"/>
    <row r="483516" ht="12.75" customHeight="1" x14ac:dyDescent="0.2"/>
    <row r="483520" ht="12.75" customHeight="1" x14ac:dyDescent="0.2"/>
    <row r="483524" ht="12.75" customHeight="1" x14ac:dyDescent="0.2"/>
    <row r="483528" ht="12.75" customHeight="1" x14ac:dyDescent="0.2"/>
    <row r="483532" ht="12.75" customHeight="1" x14ac:dyDescent="0.2"/>
    <row r="483536" ht="12.75" customHeight="1" x14ac:dyDescent="0.2"/>
    <row r="483540" ht="12.75" customHeight="1" x14ac:dyDescent="0.2"/>
    <row r="483544" ht="12.75" customHeight="1" x14ac:dyDescent="0.2"/>
    <row r="483548" ht="12.75" customHeight="1" x14ac:dyDescent="0.2"/>
    <row r="483552" ht="12.75" customHeight="1" x14ac:dyDescent="0.2"/>
    <row r="483556" ht="12.75" customHeight="1" x14ac:dyDescent="0.2"/>
    <row r="483560" ht="12.75" customHeight="1" x14ac:dyDescent="0.2"/>
    <row r="483564" ht="12.75" customHeight="1" x14ac:dyDescent="0.2"/>
    <row r="483568" ht="12.75" customHeight="1" x14ac:dyDescent="0.2"/>
    <row r="483572" ht="12.75" customHeight="1" x14ac:dyDescent="0.2"/>
    <row r="483576" ht="12.75" customHeight="1" x14ac:dyDescent="0.2"/>
    <row r="483580" ht="12.75" customHeight="1" x14ac:dyDescent="0.2"/>
    <row r="483584" ht="12.75" customHeight="1" x14ac:dyDescent="0.2"/>
    <row r="483588" ht="12.75" customHeight="1" x14ac:dyDescent="0.2"/>
    <row r="483592" ht="12.75" customHeight="1" x14ac:dyDescent="0.2"/>
    <row r="483596" ht="12.75" customHeight="1" x14ac:dyDescent="0.2"/>
    <row r="483600" ht="12.75" customHeight="1" x14ac:dyDescent="0.2"/>
    <row r="483604" ht="12.75" customHeight="1" x14ac:dyDescent="0.2"/>
    <row r="483608" ht="12.75" customHeight="1" x14ac:dyDescent="0.2"/>
    <row r="483612" ht="12.75" customHeight="1" x14ac:dyDescent="0.2"/>
    <row r="483616" ht="12.75" customHeight="1" x14ac:dyDescent="0.2"/>
    <row r="483620" ht="12.75" customHeight="1" x14ac:dyDescent="0.2"/>
    <row r="483624" ht="12.75" customHeight="1" x14ac:dyDescent="0.2"/>
    <row r="483628" ht="12.75" customHeight="1" x14ac:dyDescent="0.2"/>
    <row r="483632" ht="12.75" customHeight="1" x14ac:dyDescent="0.2"/>
    <row r="483636" ht="12.75" customHeight="1" x14ac:dyDescent="0.2"/>
    <row r="483640" ht="12.75" customHeight="1" x14ac:dyDescent="0.2"/>
    <row r="483644" ht="12.75" customHeight="1" x14ac:dyDescent="0.2"/>
    <row r="483648" ht="12.75" customHeight="1" x14ac:dyDescent="0.2"/>
    <row r="483652" ht="12.75" customHeight="1" x14ac:dyDescent="0.2"/>
    <row r="483656" ht="12.75" customHeight="1" x14ac:dyDescent="0.2"/>
    <row r="483660" ht="12.75" customHeight="1" x14ac:dyDescent="0.2"/>
    <row r="483664" ht="12.75" customHeight="1" x14ac:dyDescent="0.2"/>
    <row r="483668" ht="12.75" customHeight="1" x14ac:dyDescent="0.2"/>
    <row r="483672" ht="12.75" customHeight="1" x14ac:dyDescent="0.2"/>
    <row r="483676" ht="12.75" customHeight="1" x14ac:dyDescent="0.2"/>
    <row r="483680" ht="12.75" customHeight="1" x14ac:dyDescent="0.2"/>
    <row r="483684" ht="12.75" customHeight="1" x14ac:dyDescent="0.2"/>
    <row r="483688" ht="12.75" customHeight="1" x14ac:dyDescent="0.2"/>
    <row r="483692" ht="12.75" customHeight="1" x14ac:dyDescent="0.2"/>
    <row r="483696" ht="12.75" customHeight="1" x14ac:dyDescent="0.2"/>
    <row r="483700" ht="12.75" customHeight="1" x14ac:dyDescent="0.2"/>
    <row r="483704" ht="12.75" customHeight="1" x14ac:dyDescent="0.2"/>
    <row r="483708" ht="12.75" customHeight="1" x14ac:dyDescent="0.2"/>
    <row r="483712" ht="12.75" customHeight="1" x14ac:dyDescent="0.2"/>
    <row r="483716" ht="12.75" customHeight="1" x14ac:dyDescent="0.2"/>
    <row r="483720" ht="12.75" customHeight="1" x14ac:dyDescent="0.2"/>
    <row r="483724" ht="12.75" customHeight="1" x14ac:dyDescent="0.2"/>
    <row r="483728" ht="12.75" customHeight="1" x14ac:dyDescent="0.2"/>
    <row r="483732" ht="12.75" customHeight="1" x14ac:dyDescent="0.2"/>
    <row r="483736" ht="12.75" customHeight="1" x14ac:dyDescent="0.2"/>
    <row r="483740" ht="12.75" customHeight="1" x14ac:dyDescent="0.2"/>
    <row r="483744" ht="12.75" customHeight="1" x14ac:dyDescent="0.2"/>
    <row r="483748" ht="12.75" customHeight="1" x14ac:dyDescent="0.2"/>
    <row r="483752" ht="12.75" customHeight="1" x14ac:dyDescent="0.2"/>
    <row r="483756" ht="12.75" customHeight="1" x14ac:dyDescent="0.2"/>
    <row r="483760" ht="12.75" customHeight="1" x14ac:dyDescent="0.2"/>
    <row r="483764" ht="12.75" customHeight="1" x14ac:dyDescent="0.2"/>
    <row r="483768" ht="12.75" customHeight="1" x14ac:dyDescent="0.2"/>
    <row r="483772" ht="12.75" customHeight="1" x14ac:dyDescent="0.2"/>
    <row r="483776" ht="12.75" customHeight="1" x14ac:dyDescent="0.2"/>
    <row r="483780" ht="12.75" customHeight="1" x14ac:dyDescent="0.2"/>
    <row r="483784" ht="12.75" customHeight="1" x14ac:dyDescent="0.2"/>
    <row r="483788" ht="12.75" customHeight="1" x14ac:dyDescent="0.2"/>
    <row r="483792" ht="12.75" customHeight="1" x14ac:dyDescent="0.2"/>
    <row r="483796" ht="12.75" customHeight="1" x14ac:dyDescent="0.2"/>
    <row r="483800" ht="12.75" customHeight="1" x14ac:dyDescent="0.2"/>
    <row r="483804" ht="12.75" customHeight="1" x14ac:dyDescent="0.2"/>
    <row r="483808" ht="12.75" customHeight="1" x14ac:dyDescent="0.2"/>
    <row r="483812" ht="12.75" customHeight="1" x14ac:dyDescent="0.2"/>
    <row r="483816" ht="12.75" customHeight="1" x14ac:dyDescent="0.2"/>
    <row r="483820" ht="12.75" customHeight="1" x14ac:dyDescent="0.2"/>
    <row r="483824" ht="12.75" customHeight="1" x14ac:dyDescent="0.2"/>
    <row r="483828" ht="12.75" customHeight="1" x14ac:dyDescent="0.2"/>
    <row r="483832" ht="12.75" customHeight="1" x14ac:dyDescent="0.2"/>
    <row r="483836" ht="12.75" customHeight="1" x14ac:dyDescent="0.2"/>
    <row r="483840" ht="12.75" customHeight="1" x14ac:dyDescent="0.2"/>
    <row r="483844" ht="12.75" customHeight="1" x14ac:dyDescent="0.2"/>
    <row r="483848" ht="12.75" customHeight="1" x14ac:dyDescent="0.2"/>
    <row r="483852" ht="12.75" customHeight="1" x14ac:dyDescent="0.2"/>
    <row r="483856" ht="12.75" customHeight="1" x14ac:dyDescent="0.2"/>
    <row r="483860" ht="12.75" customHeight="1" x14ac:dyDescent="0.2"/>
    <row r="483864" ht="12.75" customHeight="1" x14ac:dyDescent="0.2"/>
    <row r="483868" ht="12.75" customHeight="1" x14ac:dyDescent="0.2"/>
    <row r="483872" ht="12.75" customHeight="1" x14ac:dyDescent="0.2"/>
    <row r="483876" ht="12.75" customHeight="1" x14ac:dyDescent="0.2"/>
    <row r="483880" ht="12.75" customHeight="1" x14ac:dyDescent="0.2"/>
    <row r="483884" ht="12.75" customHeight="1" x14ac:dyDescent="0.2"/>
    <row r="483888" ht="12.75" customHeight="1" x14ac:dyDescent="0.2"/>
    <row r="483892" ht="12.75" customHeight="1" x14ac:dyDescent="0.2"/>
    <row r="483896" ht="12.75" customHeight="1" x14ac:dyDescent="0.2"/>
    <row r="483900" ht="12.75" customHeight="1" x14ac:dyDescent="0.2"/>
    <row r="483904" ht="12.75" customHeight="1" x14ac:dyDescent="0.2"/>
    <row r="483908" ht="12.75" customHeight="1" x14ac:dyDescent="0.2"/>
    <row r="483912" ht="12.75" customHeight="1" x14ac:dyDescent="0.2"/>
    <row r="483916" ht="12.75" customHeight="1" x14ac:dyDescent="0.2"/>
    <row r="483920" ht="12.75" customHeight="1" x14ac:dyDescent="0.2"/>
    <row r="483924" ht="12.75" customHeight="1" x14ac:dyDescent="0.2"/>
    <row r="483928" ht="12.75" customHeight="1" x14ac:dyDescent="0.2"/>
    <row r="483932" ht="12.75" customHeight="1" x14ac:dyDescent="0.2"/>
    <row r="483936" ht="12.75" customHeight="1" x14ac:dyDescent="0.2"/>
    <row r="483940" ht="12.75" customHeight="1" x14ac:dyDescent="0.2"/>
    <row r="483944" ht="12.75" customHeight="1" x14ac:dyDescent="0.2"/>
    <row r="483948" ht="12.75" customHeight="1" x14ac:dyDescent="0.2"/>
    <row r="483952" ht="12.75" customHeight="1" x14ac:dyDescent="0.2"/>
    <row r="483956" ht="12.75" customHeight="1" x14ac:dyDescent="0.2"/>
    <row r="483960" ht="12.75" customHeight="1" x14ac:dyDescent="0.2"/>
    <row r="483964" ht="12.75" customHeight="1" x14ac:dyDescent="0.2"/>
    <row r="483968" ht="12.75" customHeight="1" x14ac:dyDescent="0.2"/>
    <row r="483972" ht="12.75" customHeight="1" x14ac:dyDescent="0.2"/>
    <row r="483976" ht="12.75" customHeight="1" x14ac:dyDescent="0.2"/>
    <row r="483980" ht="12.75" customHeight="1" x14ac:dyDescent="0.2"/>
    <row r="483984" ht="12.75" customHeight="1" x14ac:dyDescent="0.2"/>
    <row r="483988" ht="12.75" customHeight="1" x14ac:dyDescent="0.2"/>
    <row r="483992" ht="12.75" customHeight="1" x14ac:dyDescent="0.2"/>
    <row r="483996" ht="12.75" customHeight="1" x14ac:dyDescent="0.2"/>
    <row r="484000" ht="12.75" customHeight="1" x14ac:dyDescent="0.2"/>
    <row r="484004" ht="12.75" customHeight="1" x14ac:dyDescent="0.2"/>
    <row r="484008" ht="12.75" customHeight="1" x14ac:dyDescent="0.2"/>
    <row r="484012" ht="12.75" customHeight="1" x14ac:dyDescent="0.2"/>
    <row r="484016" ht="12.75" customHeight="1" x14ac:dyDescent="0.2"/>
    <row r="484020" ht="12.75" customHeight="1" x14ac:dyDescent="0.2"/>
    <row r="484024" ht="12.75" customHeight="1" x14ac:dyDescent="0.2"/>
    <row r="484028" ht="12.75" customHeight="1" x14ac:dyDescent="0.2"/>
    <row r="484032" ht="12.75" customHeight="1" x14ac:dyDescent="0.2"/>
    <row r="484036" ht="12.75" customHeight="1" x14ac:dyDescent="0.2"/>
    <row r="484040" ht="12.75" customHeight="1" x14ac:dyDescent="0.2"/>
    <row r="484044" ht="12.75" customHeight="1" x14ac:dyDescent="0.2"/>
    <row r="484048" ht="12.75" customHeight="1" x14ac:dyDescent="0.2"/>
    <row r="484052" ht="12.75" customHeight="1" x14ac:dyDescent="0.2"/>
    <row r="484056" ht="12.75" customHeight="1" x14ac:dyDescent="0.2"/>
    <row r="484060" ht="12.75" customHeight="1" x14ac:dyDescent="0.2"/>
    <row r="484064" ht="12.75" customHeight="1" x14ac:dyDescent="0.2"/>
    <row r="484068" ht="12.75" customHeight="1" x14ac:dyDescent="0.2"/>
    <row r="484072" ht="12.75" customHeight="1" x14ac:dyDescent="0.2"/>
    <row r="484076" ht="12.75" customHeight="1" x14ac:dyDescent="0.2"/>
    <row r="484080" ht="12.75" customHeight="1" x14ac:dyDescent="0.2"/>
    <row r="484084" ht="12.75" customHeight="1" x14ac:dyDescent="0.2"/>
    <row r="484088" ht="12.75" customHeight="1" x14ac:dyDescent="0.2"/>
    <row r="484092" ht="12.75" customHeight="1" x14ac:dyDescent="0.2"/>
    <row r="484096" ht="12.75" customHeight="1" x14ac:dyDescent="0.2"/>
    <row r="484100" ht="12.75" customHeight="1" x14ac:dyDescent="0.2"/>
    <row r="484104" ht="12.75" customHeight="1" x14ac:dyDescent="0.2"/>
    <row r="484108" ht="12.75" customHeight="1" x14ac:dyDescent="0.2"/>
    <row r="484112" ht="12.75" customHeight="1" x14ac:dyDescent="0.2"/>
    <row r="484116" ht="12.75" customHeight="1" x14ac:dyDescent="0.2"/>
    <row r="484120" ht="12.75" customHeight="1" x14ac:dyDescent="0.2"/>
    <row r="484124" ht="12.75" customHeight="1" x14ac:dyDescent="0.2"/>
    <row r="484128" ht="12.75" customHeight="1" x14ac:dyDescent="0.2"/>
    <row r="484132" ht="12.75" customHeight="1" x14ac:dyDescent="0.2"/>
    <row r="484136" ht="12.75" customHeight="1" x14ac:dyDescent="0.2"/>
    <row r="484140" ht="12.75" customHeight="1" x14ac:dyDescent="0.2"/>
    <row r="484144" ht="12.75" customHeight="1" x14ac:dyDescent="0.2"/>
    <row r="484148" ht="12.75" customHeight="1" x14ac:dyDescent="0.2"/>
    <row r="484152" ht="12.75" customHeight="1" x14ac:dyDescent="0.2"/>
    <row r="484156" ht="12.75" customHeight="1" x14ac:dyDescent="0.2"/>
    <row r="484160" ht="12.75" customHeight="1" x14ac:dyDescent="0.2"/>
    <row r="484164" ht="12.75" customHeight="1" x14ac:dyDescent="0.2"/>
    <row r="484168" ht="12.75" customHeight="1" x14ac:dyDescent="0.2"/>
    <row r="484172" ht="12.75" customHeight="1" x14ac:dyDescent="0.2"/>
    <row r="484176" ht="12.75" customHeight="1" x14ac:dyDescent="0.2"/>
    <row r="484180" ht="12.75" customHeight="1" x14ac:dyDescent="0.2"/>
    <row r="484184" ht="12.75" customHeight="1" x14ac:dyDescent="0.2"/>
    <row r="484188" ht="12.75" customHeight="1" x14ac:dyDescent="0.2"/>
    <row r="484192" ht="12.75" customHeight="1" x14ac:dyDescent="0.2"/>
    <row r="484196" ht="12.75" customHeight="1" x14ac:dyDescent="0.2"/>
    <row r="484200" ht="12.75" customHeight="1" x14ac:dyDescent="0.2"/>
    <row r="484204" ht="12.75" customHeight="1" x14ac:dyDescent="0.2"/>
    <row r="484208" ht="12.75" customHeight="1" x14ac:dyDescent="0.2"/>
    <row r="484212" ht="12.75" customHeight="1" x14ac:dyDescent="0.2"/>
    <row r="484216" ht="12.75" customHeight="1" x14ac:dyDescent="0.2"/>
    <row r="484220" ht="12.75" customHeight="1" x14ac:dyDescent="0.2"/>
    <row r="484224" ht="12.75" customHeight="1" x14ac:dyDescent="0.2"/>
    <row r="484228" ht="12.75" customHeight="1" x14ac:dyDescent="0.2"/>
    <row r="484232" ht="12.75" customHeight="1" x14ac:dyDescent="0.2"/>
    <row r="484236" ht="12.75" customHeight="1" x14ac:dyDescent="0.2"/>
    <row r="484240" ht="12.75" customHeight="1" x14ac:dyDescent="0.2"/>
    <row r="484244" ht="12.75" customHeight="1" x14ac:dyDescent="0.2"/>
    <row r="484248" ht="12.75" customHeight="1" x14ac:dyDescent="0.2"/>
    <row r="484252" ht="12.75" customHeight="1" x14ac:dyDescent="0.2"/>
    <row r="484256" ht="12.75" customHeight="1" x14ac:dyDescent="0.2"/>
    <row r="484260" ht="12.75" customHeight="1" x14ac:dyDescent="0.2"/>
    <row r="484264" ht="12.75" customHeight="1" x14ac:dyDescent="0.2"/>
    <row r="484268" ht="12.75" customHeight="1" x14ac:dyDescent="0.2"/>
    <row r="484272" ht="12.75" customHeight="1" x14ac:dyDescent="0.2"/>
    <row r="484276" ht="12.75" customHeight="1" x14ac:dyDescent="0.2"/>
    <row r="484280" ht="12.75" customHeight="1" x14ac:dyDescent="0.2"/>
    <row r="484284" ht="12.75" customHeight="1" x14ac:dyDescent="0.2"/>
    <row r="484288" ht="12.75" customHeight="1" x14ac:dyDescent="0.2"/>
    <row r="484292" ht="12.75" customHeight="1" x14ac:dyDescent="0.2"/>
    <row r="484296" ht="12.75" customHeight="1" x14ac:dyDescent="0.2"/>
    <row r="484300" ht="12.75" customHeight="1" x14ac:dyDescent="0.2"/>
    <row r="484304" ht="12.75" customHeight="1" x14ac:dyDescent="0.2"/>
    <row r="484308" ht="12.75" customHeight="1" x14ac:dyDescent="0.2"/>
    <row r="484312" ht="12.75" customHeight="1" x14ac:dyDescent="0.2"/>
    <row r="484316" ht="12.75" customHeight="1" x14ac:dyDescent="0.2"/>
    <row r="484320" ht="12.75" customHeight="1" x14ac:dyDescent="0.2"/>
    <row r="484324" ht="12.75" customHeight="1" x14ac:dyDescent="0.2"/>
    <row r="484328" ht="12.75" customHeight="1" x14ac:dyDescent="0.2"/>
    <row r="484332" ht="12.75" customHeight="1" x14ac:dyDescent="0.2"/>
    <row r="484336" ht="12.75" customHeight="1" x14ac:dyDescent="0.2"/>
    <row r="484340" ht="12.75" customHeight="1" x14ac:dyDescent="0.2"/>
    <row r="484344" ht="12.75" customHeight="1" x14ac:dyDescent="0.2"/>
    <row r="484348" ht="12.75" customHeight="1" x14ac:dyDescent="0.2"/>
    <row r="484352" ht="12.75" customHeight="1" x14ac:dyDescent="0.2"/>
    <row r="484356" ht="12.75" customHeight="1" x14ac:dyDescent="0.2"/>
    <row r="484360" ht="12.75" customHeight="1" x14ac:dyDescent="0.2"/>
    <row r="484364" ht="12.75" customHeight="1" x14ac:dyDescent="0.2"/>
    <row r="484368" ht="12.75" customHeight="1" x14ac:dyDescent="0.2"/>
    <row r="484372" ht="12.75" customHeight="1" x14ac:dyDescent="0.2"/>
    <row r="484376" ht="12.75" customHeight="1" x14ac:dyDescent="0.2"/>
    <row r="484380" ht="12.75" customHeight="1" x14ac:dyDescent="0.2"/>
    <row r="484384" ht="12.75" customHeight="1" x14ac:dyDescent="0.2"/>
    <row r="484388" ht="12.75" customHeight="1" x14ac:dyDescent="0.2"/>
    <row r="484392" ht="12.75" customHeight="1" x14ac:dyDescent="0.2"/>
    <row r="484396" ht="12.75" customHeight="1" x14ac:dyDescent="0.2"/>
    <row r="484400" ht="12.75" customHeight="1" x14ac:dyDescent="0.2"/>
    <row r="484404" ht="12.75" customHeight="1" x14ac:dyDescent="0.2"/>
    <row r="484408" ht="12.75" customHeight="1" x14ac:dyDescent="0.2"/>
    <row r="484412" ht="12.75" customHeight="1" x14ac:dyDescent="0.2"/>
    <row r="484416" ht="12.75" customHeight="1" x14ac:dyDescent="0.2"/>
    <row r="484420" ht="12.75" customHeight="1" x14ac:dyDescent="0.2"/>
    <row r="484424" ht="12.75" customHeight="1" x14ac:dyDescent="0.2"/>
    <row r="484428" ht="12.75" customHeight="1" x14ac:dyDescent="0.2"/>
    <row r="484432" ht="12.75" customHeight="1" x14ac:dyDescent="0.2"/>
    <row r="484436" ht="12.75" customHeight="1" x14ac:dyDescent="0.2"/>
    <row r="484440" ht="12.75" customHeight="1" x14ac:dyDescent="0.2"/>
    <row r="484444" ht="12.75" customHeight="1" x14ac:dyDescent="0.2"/>
    <row r="484448" ht="12.75" customHeight="1" x14ac:dyDescent="0.2"/>
    <row r="484452" ht="12.75" customHeight="1" x14ac:dyDescent="0.2"/>
    <row r="484456" ht="12.75" customHeight="1" x14ac:dyDescent="0.2"/>
    <row r="484460" ht="12.75" customHeight="1" x14ac:dyDescent="0.2"/>
    <row r="484464" ht="12.75" customHeight="1" x14ac:dyDescent="0.2"/>
    <row r="484468" ht="12.75" customHeight="1" x14ac:dyDescent="0.2"/>
    <row r="484472" ht="12.75" customHeight="1" x14ac:dyDescent="0.2"/>
    <row r="484476" ht="12.75" customHeight="1" x14ac:dyDescent="0.2"/>
    <row r="484480" ht="12.75" customHeight="1" x14ac:dyDescent="0.2"/>
    <row r="484484" ht="12.75" customHeight="1" x14ac:dyDescent="0.2"/>
    <row r="484488" ht="12.75" customHeight="1" x14ac:dyDescent="0.2"/>
    <row r="484492" ht="12.75" customHeight="1" x14ac:dyDescent="0.2"/>
    <row r="484496" ht="12.75" customHeight="1" x14ac:dyDescent="0.2"/>
    <row r="484500" ht="12.75" customHeight="1" x14ac:dyDescent="0.2"/>
    <row r="484504" ht="12.75" customHeight="1" x14ac:dyDescent="0.2"/>
    <row r="484508" ht="12.75" customHeight="1" x14ac:dyDescent="0.2"/>
    <row r="484512" ht="12.75" customHeight="1" x14ac:dyDescent="0.2"/>
    <row r="484516" ht="12.75" customHeight="1" x14ac:dyDescent="0.2"/>
    <row r="484520" ht="12.75" customHeight="1" x14ac:dyDescent="0.2"/>
    <row r="484524" ht="12.75" customHeight="1" x14ac:dyDescent="0.2"/>
    <row r="484528" ht="12.75" customHeight="1" x14ac:dyDescent="0.2"/>
    <row r="484532" ht="12.75" customHeight="1" x14ac:dyDescent="0.2"/>
    <row r="484536" ht="12.75" customHeight="1" x14ac:dyDescent="0.2"/>
    <row r="484540" ht="12.75" customHeight="1" x14ac:dyDescent="0.2"/>
    <row r="484544" ht="12.75" customHeight="1" x14ac:dyDescent="0.2"/>
    <row r="484548" ht="12.75" customHeight="1" x14ac:dyDescent="0.2"/>
    <row r="484552" ht="12.75" customHeight="1" x14ac:dyDescent="0.2"/>
    <row r="484556" ht="12.75" customHeight="1" x14ac:dyDescent="0.2"/>
    <row r="484560" ht="12.75" customHeight="1" x14ac:dyDescent="0.2"/>
    <row r="484564" ht="12.75" customHeight="1" x14ac:dyDescent="0.2"/>
    <row r="484568" ht="12.75" customHeight="1" x14ac:dyDescent="0.2"/>
    <row r="484572" ht="12.75" customHeight="1" x14ac:dyDescent="0.2"/>
    <row r="484576" ht="12.75" customHeight="1" x14ac:dyDescent="0.2"/>
    <row r="484580" ht="12.75" customHeight="1" x14ac:dyDescent="0.2"/>
    <row r="484584" ht="12.75" customHeight="1" x14ac:dyDescent="0.2"/>
    <row r="484588" ht="12.75" customHeight="1" x14ac:dyDescent="0.2"/>
    <row r="484592" ht="12.75" customHeight="1" x14ac:dyDescent="0.2"/>
    <row r="484596" ht="12.75" customHeight="1" x14ac:dyDescent="0.2"/>
    <row r="484600" ht="12.75" customHeight="1" x14ac:dyDescent="0.2"/>
    <row r="484604" ht="12.75" customHeight="1" x14ac:dyDescent="0.2"/>
    <row r="484608" ht="12.75" customHeight="1" x14ac:dyDescent="0.2"/>
    <row r="484612" ht="12.75" customHeight="1" x14ac:dyDescent="0.2"/>
    <row r="484616" ht="12.75" customHeight="1" x14ac:dyDescent="0.2"/>
    <row r="484620" ht="12.75" customHeight="1" x14ac:dyDescent="0.2"/>
    <row r="484624" ht="12.75" customHeight="1" x14ac:dyDescent="0.2"/>
    <row r="484628" ht="12.75" customHeight="1" x14ac:dyDescent="0.2"/>
    <row r="484632" ht="12.75" customHeight="1" x14ac:dyDescent="0.2"/>
    <row r="484636" ht="12.75" customHeight="1" x14ac:dyDescent="0.2"/>
    <row r="484640" ht="12.75" customHeight="1" x14ac:dyDescent="0.2"/>
    <row r="484644" ht="12.75" customHeight="1" x14ac:dyDescent="0.2"/>
    <row r="484648" ht="12.75" customHeight="1" x14ac:dyDescent="0.2"/>
    <row r="484652" ht="12.75" customHeight="1" x14ac:dyDescent="0.2"/>
    <row r="484656" ht="12.75" customHeight="1" x14ac:dyDescent="0.2"/>
    <row r="484660" ht="12.75" customHeight="1" x14ac:dyDescent="0.2"/>
    <row r="484664" ht="12.75" customHeight="1" x14ac:dyDescent="0.2"/>
    <row r="484668" ht="12.75" customHeight="1" x14ac:dyDescent="0.2"/>
    <row r="484672" ht="12.75" customHeight="1" x14ac:dyDescent="0.2"/>
    <row r="484676" ht="12.75" customHeight="1" x14ac:dyDescent="0.2"/>
    <row r="484680" ht="12.75" customHeight="1" x14ac:dyDescent="0.2"/>
    <row r="484684" ht="12.75" customHeight="1" x14ac:dyDescent="0.2"/>
    <row r="484688" ht="12.75" customHeight="1" x14ac:dyDescent="0.2"/>
    <row r="484692" ht="12.75" customHeight="1" x14ac:dyDescent="0.2"/>
    <row r="484696" ht="12.75" customHeight="1" x14ac:dyDescent="0.2"/>
    <row r="484700" ht="12.75" customHeight="1" x14ac:dyDescent="0.2"/>
    <row r="484704" ht="12.75" customHeight="1" x14ac:dyDescent="0.2"/>
    <row r="484708" ht="12.75" customHeight="1" x14ac:dyDescent="0.2"/>
    <row r="484712" ht="12.75" customHeight="1" x14ac:dyDescent="0.2"/>
    <row r="484716" ht="12.75" customHeight="1" x14ac:dyDescent="0.2"/>
    <row r="484720" ht="12.75" customHeight="1" x14ac:dyDescent="0.2"/>
    <row r="484724" ht="12.75" customHeight="1" x14ac:dyDescent="0.2"/>
    <row r="484728" ht="12.75" customHeight="1" x14ac:dyDescent="0.2"/>
    <row r="484732" ht="12.75" customHeight="1" x14ac:dyDescent="0.2"/>
    <row r="484736" ht="12.75" customHeight="1" x14ac:dyDescent="0.2"/>
    <row r="484740" ht="12.75" customHeight="1" x14ac:dyDescent="0.2"/>
    <row r="484744" ht="12.75" customHeight="1" x14ac:dyDescent="0.2"/>
    <row r="484748" ht="12.75" customHeight="1" x14ac:dyDescent="0.2"/>
    <row r="484752" ht="12.75" customHeight="1" x14ac:dyDescent="0.2"/>
    <row r="484756" ht="12.75" customHeight="1" x14ac:dyDescent="0.2"/>
    <row r="484760" ht="12.75" customHeight="1" x14ac:dyDescent="0.2"/>
    <row r="484764" ht="12.75" customHeight="1" x14ac:dyDescent="0.2"/>
    <row r="484768" ht="12.75" customHeight="1" x14ac:dyDescent="0.2"/>
    <row r="484772" ht="12.75" customHeight="1" x14ac:dyDescent="0.2"/>
    <row r="484776" ht="12.75" customHeight="1" x14ac:dyDescent="0.2"/>
    <row r="484780" ht="12.75" customHeight="1" x14ac:dyDescent="0.2"/>
    <row r="484784" ht="12.75" customHeight="1" x14ac:dyDescent="0.2"/>
    <row r="484788" ht="12.75" customHeight="1" x14ac:dyDescent="0.2"/>
    <row r="484792" ht="12.75" customHeight="1" x14ac:dyDescent="0.2"/>
    <row r="484796" ht="12.75" customHeight="1" x14ac:dyDescent="0.2"/>
    <row r="484800" ht="12.75" customHeight="1" x14ac:dyDescent="0.2"/>
    <row r="484804" ht="12.75" customHeight="1" x14ac:dyDescent="0.2"/>
    <row r="484808" ht="12.75" customHeight="1" x14ac:dyDescent="0.2"/>
    <row r="484812" ht="12.75" customHeight="1" x14ac:dyDescent="0.2"/>
    <row r="484816" ht="12.75" customHeight="1" x14ac:dyDescent="0.2"/>
    <row r="484820" ht="12.75" customHeight="1" x14ac:dyDescent="0.2"/>
    <row r="484824" ht="12.75" customHeight="1" x14ac:dyDescent="0.2"/>
    <row r="484828" ht="12.75" customHeight="1" x14ac:dyDescent="0.2"/>
    <row r="484832" ht="12.75" customHeight="1" x14ac:dyDescent="0.2"/>
    <row r="484836" ht="12.75" customHeight="1" x14ac:dyDescent="0.2"/>
    <row r="484840" ht="12.75" customHeight="1" x14ac:dyDescent="0.2"/>
    <row r="484844" ht="12.75" customHeight="1" x14ac:dyDescent="0.2"/>
    <row r="484848" ht="12.75" customHeight="1" x14ac:dyDescent="0.2"/>
    <row r="484852" ht="12.75" customHeight="1" x14ac:dyDescent="0.2"/>
    <row r="484856" ht="12.75" customHeight="1" x14ac:dyDescent="0.2"/>
    <row r="484860" ht="12.75" customHeight="1" x14ac:dyDescent="0.2"/>
    <row r="484864" ht="12.75" customHeight="1" x14ac:dyDescent="0.2"/>
    <row r="484868" ht="12.75" customHeight="1" x14ac:dyDescent="0.2"/>
    <row r="484872" ht="12.75" customHeight="1" x14ac:dyDescent="0.2"/>
    <row r="484876" ht="12.75" customHeight="1" x14ac:dyDescent="0.2"/>
    <row r="484880" ht="12.75" customHeight="1" x14ac:dyDescent="0.2"/>
    <row r="484884" ht="12.75" customHeight="1" x14ac:dyDescent="0.2"/>
    <row r="484888" ht="12.75" customHeight="1" x14ac:dyDescent="0.2"/>
    <row r="484892" ht="12.75" customHeight="1" x14ac:dyDescent="0.2"/>
    <row r="484896" ht="12.75" customHeight="1" x14ac:dyDescent="0.2"/>
    <row r="484900" ht="12.75" customHeight="1" x14ac:dyDescent="0.2"/>
    <row r="484904" ht="12.75" customHeight="1" x14ac:dyDescent="0.2"/>
    <row r="484908" ht="12.75" customHeight="1" x14ac:dyDescent="0.2"/>
    <row r="484912" ht="12.75" customHeight="1" x14ac:dyDescent="0.2"/>
    <row r="484916" ht="12.75" customHeight="1" x14ac:dyDescent="0.2"/>
    <row r="484920" ht="12.75" customHeight="1" x14ac:dyDescent="0.2"/>
    <row r="484924" ht="12.75" customHeight="1" x14ac:dyDescent="0.2"/>
    <row r="484928" ht="12.75" customHeight="1" x14ac:dyDescent="0.2"/>
    <row r="484932" ht="12.75" customHeight="1" x14ac:dyDescent="0.2"/>
    <row r="484936" ht="12.75" customHeight="1" x14ac:dyDescent="0.2"/>
    <row r="484940" ht="12.75" customHeight="1" x14ac:dyDescent="0.2"/>
    <row r="484944" ht="12.75" customHeight="1" x14ac:dyDescent="0.2"/>
    <row r="484948" ht="12.75" customHeight="1" x14ac:dyDescent="0.2"/>
    <row r="484952" ht="12.75" customHeight="1" x14ac:dyDescent="0.2"/>
    <row r="484956" ht="12.75" customHeight="1" x14ac:dyDescent="0.2"/>
    <row r="484960" ht="12.75" customHeight="1" x14ac:dyDescent="0.2"/>
    <row r="484964" ht="12.75" customHeight="1" x14ac:dyDescent="0.2"/>
    <row r="484968" ht="12.75" customHeight="1" x14ac:dyDescent="0.2"/>
    <row r="484972" ht="12.75" customHeight="1" x14ac:dyDescent="0.2"/>
    <row r="484976" ht="12.75" customHeight="1" x14ac:dyDescent="0.2"/>
    <row r="484980" ht="12.75" customHeight="1" x14ac:dyDescent="0.2"/>
    <row r="484984" ht="12.75" customHeight="1" x14ac:dyDescent="0.2"/>
    <row r="484988" ht="12.75" customHeight="1" x14ac:dyDescent="0.2"/>
    <row r="484992" ht="12.75" customHeight="1" x14ac:dyDescent="0.2"/>
    <row r="484996" ht="12.75" customHeight="1" x14ac:dyDescent="0.2"/>
    <row r="485000" ht="12.75" customHeight="1" x14ac:dyDescent="0.2"/>
    <row r="485004" ht="12.75" customHeight="1" x14ac:dyDescent="0.2"/>
    <row r="485008" ht="12.75" customHeight="1" x14ac:dyDescent="0.2"/>
    <row r="485012" ht="12.75" customHeight="1" x14ac:dyDescent="0.2"/>
    <row r="485016" ht="12.75" customHeight="1" x14ac:dyDescent="0.2"/>
    <row r="485020" ht="12.75" customHeight="1" x14ac:dyDescent="0.2"/>
    <row r="485024" ht="12.75" customHeight="1" x14ac:dyDescent="0.2"/>
    <row r="485028" ht="12.75" customHeight="1" x14ac:dyDescent="0.2"/>
    <row r="485032" ht="12.75" customHeight="1" x14ac:dyDescent="0.2"/>
    <row r="485036" ht="12.75" customHeight="1" x14ac:dyDescent="0.2"/>
    <row r="485040" ht="12.75" customHeight="1" x14ac:dyDescent="0.2"/>
    <row r="485044" ht="12.75" customHeight="1" x14ac:dyDescent="0.2"/>
    <row r="485048" ht="12.75" customHeight="1" x14ac:dyDescent="0.2"/>
    <row r="485052" ht="12.75" customHeight="1" x14ac:dyDescent="0.2"/>
    <row r="485056" ht="12.75" customHeight="1" x14ac:dyDescent="0.2"/>
    <row r="485060" ht="12.75" customHeight="1" x14ac:dyDescent="0.2"/>
    <row r="485064" ht="12.75" customHeight="1" x14ac:dyDescent="0.2"/>
    <row r="485068" ht="12.75" customHeight="1" x14ac:dyDescent="0.2"/>
    <row r="485072" ht="12.75" customHeight="1" x14ac:dyDescent="0.2"/>
    <row r="485076" ht="12.75" customHeight="1" x14ac:dyDescent="0.2"/>
    <row r="485080" ht="12.75" customHeight="1" x14ac:dyDescent="0.2"/>
    <row r="485084" ht="12.75" customHeight="1" x14ac:dyDescent="0.2"/>
    <row r="485088" ht="12.75" customHeight="1" x14ac:dyDescent="0.2"/>
    <row r="485092" ht="12.75" customHeight="1" x14ac:dyDescent="0.2"/>
    <row r="485096" ht="12.75" customHeight="1" x14ac:dyDescent="0.2"/>
    <row r="485100" ht="12.75" customHeight="1" x14ac:dyDescent="0.2"/>
    <row r="485104" ht="12.75" customHeight="1" x14ac:dyDescent="0.2"/>
    <row r="485108" ht="12.75" customHeight="1" x14ac:dyDescent="0.2"/>
    <row r="485112" ht="12.75" customHeight="1" x14ac:dyDescent="0.2"/>
    <row r="485116" ht="12.75" customHeight="1" x14ac:dyDescent="0.2"/>
    <row r="485120" ht="12.75" customHeight="1" x14ac:dyDescent="0.2"/>
    <row r="485124" ht="12.75" customHeight="1" x14ac:dyDescent="0.2"/>
    <row r="485128" ht="12.75" customHeight="1" x14ac:dyDescent="0.2"/>
    <row r="485132" ht="12.75" customHeight="1" x14ac:dyDescent="0.2"/>
    <row r="485136" ht="12.75" customHeight="1" x14ac:dyDescent="0.2"/>
    <row r="485140" ht="12.75" customHeight="1" x14ac:dyDescent="0.2"/>
    <row r="485144" ht="12.75" customHeight="1" x14ac:dyDescent="0.2"/>
    <row r="485148" ht="12.75" customHeight="1" x14ac:dyDescent="0.2"/>
    <row r="485152" ht="12.75" customHeight="1" x14ac:dyDescent="0.2"/>
    <row r="485156" ht="12.75" customHeight="1" x14ac:dyDescent="0.2"/>
    <row r="485160" ht="12.75" customHeight="1" x14ac:dyDescent="0.2"/>
    <row r="485164" ht="12.75" customHeight="1" x14ac:dyDescent="0.2"/>
    <row r="485168" ht="12.75" customHeight="1" x14ac:dyDescent="0.2"/>
    <row r="485172" ht="12.75" customHeight="1" x14ac:dyDescent="0.2"/>
    <row r="485176" ht="12.75" customHeight="1" x14ac:dyDescent="0.2"/>
    <row r="485180" ht="12.75" customHeight="1" x14ac:dyDescent="0.2"/>
    <row r="485184" ht="12.75" customHeight="1" x14ac:dyDescent="0.2"/>
    <row r="485188" ht="12.75" customHeight="1" x14ac:dyDescent="0.2"/>
    <row r="485192" ht="12.75" customHeight="1" x14ac:dyDescent="0.2"/>
    <row r="485196" ht="12.75" customHeight="1" x14ac:dyDescent="0.2"/>
    <row r="485200" ht="12.75" customHeight="1" x14ac:dyDescent="0.2"/>
    <row r="485204" ht="12.75" customHeight="1" x14ac:dyDescent="0.2"/>
    <row r="485208" ht="12.75" customHeight="1" x14ac:dyDescent="0.2"/>
    <row r="485212" ht="12.75" customHeight="1" x14ac:dyDescent="0.2"/>
    <row r="485216" ht="12.75" customHeight="1" x14ac:dyDescent="0.2"/>
    <row r="485220" ht="12.75" customHeight="1" x14ac:dyDescent="0.2"/>
    <row r="485224" ht="12.75" customHeight="1" x14ac:dyDescent="0.2"/>
    <row r="485228" ht="12.75" customHeight="1" x14ac:dyDescent="0.2"/>
    <row r="485232" ht="12.75" customHeight="1" x14ac:dyDescent="0.2"/>
    <row r="485236" ht="12.75" customHeight="1" x14ac:dyDescent="0.2"/>
    <row r="485240" ht="12.75" customHeight="1" x14ac:dyDescent="0.2"/>
    <row r="485244" ht="12.75" customHeight="1" x14ac:dyDescent="0.2"/>
    <row r="485248" ht="12.75" customHeight="1" x14ac:dyDescent="0.2"/>
    <row r="485252" ht="12.75" customHeight="1" x14ac:dyDescent="0.2"/>
    <row r="485256" ht="12.75" customHeight="1" x14ac:dyDescent="0.2"/>
    <row r="485260" ht="12.75" customHeight="1" x14ac:dyDescent="0.2"/>
    <row r="485264" ht="12.75" customHeight="1" x14ac:dyDescent="0.2"/>
    <row r="485268" ht="12.75" customHeight="1" x14ac:dyDescent="0.2"/>
    <row r="485272" ht="12.75" customHeight="1" x14ac:dyDescent="0.2"/>
    <row r="485276" ht="12.75" customHeight="1" x14ac:dyDescent="0.2"/>
    <row r="485280" ht="12.75" customHeight="1" x14ac:dyDescent="0.2"/>
    <row r="485284" ht="12.75" customHeight="1" x14ac:dyDescent="0.2"/>
    <row r="485288" ht="12.75" customHeight="1" x14ac:dyDescent="0.2"/>
    <row r="485292" ht="12.75" customHeight="1" x14ac:dyDescent="0.2"/>
    <row r="485296" ht="12.75" customHeight="1" x14ac:dyDescent="0.2"/>
    <row r="485300" ht="12.75" customHeight="1" x14ac:dyDescent="0.2"/>
    <row r="485304" ht="12.75" customHeight="1" x14ac:dyDescent="0.2"/>
    <row r="485308" ht="12.75" customHeight="1" x14ac:dyDescent="0.2"/>
    <row r="485312" ht="12.75" customHeight="1" x14ac:dyDescent="0.2"/>
    <row r="485316" ht="12.75" customHeight="1" x14ac:dyDescent="0.2"/>
    <row r="485320" ht="12.75" customHeight="1" x14ac:dyDescent="0.2"/>
    <row r="485324" ht="12.75" customHeight="1" x14ac:dyDescent="0.2"/>
    <row r="485328" ht="12.75" customHeight="1" x14ac:dyDescent="0.2"/>
    <row r="485332" ht="12.75" customHeight="1" x14ac:dyDescent="0.2"/>
    <row r="485336" ht="12.75" customHeight="1" x14ac:dyDescent="0.2"/>
    <row r="485340" ht="12.75" customHeight="1" x14ac:dyDescent="0.2"/>
    <row r="485344" ht="12.75" customHeight="1" x14ac:dyDescent="0.2"/>
    <row r="485348" ht="12.75" customHeight="1" x14ac:dyDescent="0.2"/>
    <row r="485352" ht="12.75" customHeight="1" x14ac:dyDescent="0.2"/>
    <row r="485356" ht="12.75" customHeight="1" x14ac:dyDescent="0.2"/>
    <row r="485360" ht="12.75" customHeight="1" x14ac:dyDescent="0.2"/>
    <row r="485364" ht="12.75" customHeight="1" x14ac:dyDescent="0.2"/>
    <row r="485368" ht="12.75" customHeight="1" x14ac:dyDescent="0.2"/>
    <row r="485372" ht="12.75" customHeight="1" x14ac:dyDescent="0.2"/>
    <row r="485376" ht="12.75" customHeight="1" x14ac:dyDescent="0.2"/>
    <row r="485380" ht="12.75" customHeight="1" x14ac:dyDescent="0.2"/>
    <row r="485384" ht="12.75" customHeight="1" x14ac:dyDescent="0.2"/>
    <row r="485388" ht="12.75" customHeight="1" x14ac:dyDescent="0.2"/>
    <row r="485392" ht="12.75" customHeight="1" x14ac:dyDescent="0.2"/>
    <row r="485396" ht="12.75" customHeight="1" x14ac:dyDescent="0.2"/>
    <row r="485400" ht="12.75" customHeight="1" x14ac:dyDescent="0.2"/>
    <row r="485404" ht="12.75" customHeight="1" x14ac:dyDescent="0.2"/>
    <row r="485408" ht="12.75" customHeight="1" x14ac:dyDescent="0.2"/>
    <row r="485412" ht="12.75" customHeight="1" x14ac:dyDescent="0.2"/>
    <row r="485416" ht="12.75" customHeight="1" x14ac:dyDescent="0.2"/>
    <row r="485420" ht="12.75" customHeight="1" x14ac:dyDescent="0.2"/>
    <row r="485424" ht="12.75" customHeight="1" x14ac:dyDescent="0.2"/>
    <row r="485428" ht="12.75" customHeight="1" x14ac:dyDescent="0.2"/>
    <row r="485432" ht="12.75" customHeight="1" x14ac:dyDescent="0.2"/>
    <row r="485436" ht="12.75" customHeight="1" x14ac:dyDescent="0.2"/>
    <row r="485440" ht="12.75" customHeight="1" x14ac:dyDescent="0.2"/>
    <row r="485444" ht="12.75" customHeight="1" x14ac:dyDescent="0.2"/>
    <row r="485448" ht="12.75" customHeight="1" x14ac:dyDescent="0.2"/>
    <row r="485452" ht="12.75" customHeight="1" x14ac:dyDescent="0.2"/>
    <row r="485456" ht="12.75" customHeight="1" x14ac:dyDescent="0.2"/>
    <row r="485460" ht="12.75" customHeight="1" x14ac:dyDescent="0.2"/>
    <row r="485464" ht="12.75" customHeight="1" x14ac:dyDescent="0.2"/>
    <row r="485468" ht="12.75" customHeight="1" x14ac:dyDescent="0.2"/>
    <row r="485472" ht="12.75" customHeight="1" x14ac:dyDescent="0.2"/>
    <row r="485476" ht="12.75" customHeight="1" x14ac:dyDescent="0.2"/>
    <row r="485480" ht="12.75" customHeight="1" x14ac:dyDescent="0.2"/>
    <row r="485484" ht="12.75" customHeight="1" x14ac:dyDescent="0.2"/>
    <row r="485488" ht="12.75" customHeight="1" x14ac:dyDescent="0.2"/>
    <row r="485492" ht="12.75" customHeight="1" x14ac:dyDescent="0.2"/>
    <row r="485496" ht="12.75" customHeight="1" x14ac:dyDescent="0.2"/>
    <row r="485500" ht="12.75" customHeight="1" x14ac:dyDescent="0.2"/>
    <row r="485504" ht="12.75" customHeight="1" x14ac:dyDescent="0.2"/>
    <row r="485508" ht="12.75" customHeight="1" x14ac:dyDescent="0.2"/>
    <row r="485512" ht="12.75" customHeight="1" x14ac:dyDescent="0.2"/>
    <row r="485516" ht="12.75" customHeight="1" x14ac:dyDescent="0.2"/>
    <row r="485520" ht="12.75" customHeight="1" x14ac:dyDescent="0.2"/>
    <row r="485524" ht="12.75" customHeight="1" x14ac:dyDescent="0.2"/>
    <row r="485528" ht="12.75" customHeight="1" x14ac:dyDescent="0.2"/>
    <row r="485532" ht="12.75" customHeight="1" x14ac:dyDescent="0.2"/>
    <row r="485536" ht="12.75" customHeight="1" x14ac:dyDescent="0.2"/>
    <row r="485540" ht="12.75" customHeight="1" x14ac:dyDescent="0.2"/>
    <row r="485544" ht="12.75" customHeight="1" x14ac:dyDescent="0.2"/>
    <row r="485548" ht="12.75" customHeight="1" x14ac:dyDescent="0.2"/>
    <row r="485552" ht="12.75" customHeight="1" x14ac:dyDescent="0.2"/>
    <row r="485556" ht="12.75" customHeight="1" x14ac:dyDescent="0.2"/>
    <row r="485560" ht="12.75" customHeight="1" x14ac:dyDescent="0.2"/>
    <row r="485564" ht="12.75" customHeight="1" x14ac:dyDescent="0.2"/>
    <row r="485568" ht="12.75" customHeight="1" x14ac:dyDescent="0.2"/>
    <row r="485572" ht="12.75" customHeight="1" x14ac:dyDescent="0.2"/>
    <row r="485576" ht="12.75" customHeight="1" x14ac:dyDescent="0.2"/>
    <row r="485580" ht="12.75" customHeight="1" x14ac:dyDescent="0.2"/>
    <row r="485584" ht="12.75" customHeight="1" x14ac:dyDescent="0.2"/>
    <row r="485588" ht="12.75" customHeight="1" x14ac:dyDescent="0.2"/>
    <row r="485592" ht="12.75" customHeight="1" x14ac:dyDescent="0.2"/>
    <row r="485596" ht="12.75" customHeight="1" x14ac:dyDescent="0.2"/>
    <row r="485600" ht="12.75" customHeight="1" x14ac:dyDescent="0.2"/>
    <row r="485604" ht="12.75" customHeight="1" x14ac:dyDescent="0.2"/>
    <row r="485608" ht="12.75" customHeight="1" x14ac:dyDescent="0.2"/>
    <row r="485612" ht="12.75" customHeight="1" x14ac:dyDescent="0.2"/>
    <row r="485616" ht="12.75" customHeight="1" x14ac:dyDescent="0.2"/>
    <row r="485620" ht="12.75" customHeight="1" x14ac:dyDescent="0.2"/>
    <row r="485624" ht="12.75" customHeight="1" x14ac:dyDescent="0.2"/>
    <row r="485628" ht="12.75" customHeight="1" x14ac:dyDescent="0.2"/>
    <row r="485632" ht="12.75" customHeight="1" x14ac:dyDescent="0.2"/>
    <row r="485636" ht="12.75" customHeight="1" x14ac:dyDescent="0.2"/>
    <row r="485640" ht="12.75" customHeight="1" x14ac:dyDescent="0.2"/>
    <row r="485644" ht="12.75" customHeight="1" x14ac:dyDescent="0.2"/>
    <row r="485648" ht="12.75" customHeight="1" x14ac:dyDescent="0.2"/>
    <row r="485652" ht="12.75" customHeight="1" x14ac:dyDescent="0.2"/>
    <row r="485656" ht="12.75" customHeight="1" x14ac:dyDescent="0.2"/>
    <row r="485660" ht="12.75" customHeight="1" x14ac:dyDescent="0.2"/>
    <row r="485664" ht="12.75" customHeight="1" x14ac:dyDescent="0.2"/>
    <row r="485668" ht="12.75" customHeight="1" x14ac:dyDescent="0.2"/>
    <row r="485672" ht="12.75" customHeight="1" x14ac:dyDescent="0.2"/>
    <row r="485676" ht="12.75" customHeight="1" x14ac:dyDescent="0.2"/>
    <row r="485680" ht="12.75" customHeight="1" x14ac:dyDescent="0.2"/>
    <row r="485684" ht="12.75" customHeight="1" x14ac:dyDescent="0.2"/>
    <row r="485688" ht="12.75" customHeight="1" x14ac:dyDescent="0.2"/>
    <row r="485692" ht="12.75" customHeight="1" x14ac:dyDescent="0.2"/>
    <row r="485696" ht="12.75" customHeight="1" x14ac:dyDescent="0.2"/>
    <row r="485700" ht="12.75" customHeight="1" x14ac:dyDescent="0.2"/>
    <row r="485704" ht="12.75" customHeight="1" x14ac:dyDescent="0.2"/>
    <row r="485708" ht="12.75" customHeight="1" x14ac:dyDescent="0.2"/>
    <row r="485712" ht="12.75" customHeight="1" x14ac:dyDescent="0.2"/>
    <row r="485716" ht="12.75" customHeight="1" x14ac:dyDescent="0.2"/>
    <row r="485720" ht="12.75" customHeight="1" x14ac:dyDescent="0.2"/>
    <row r="485724" ht="12.75" customHeight="1" x14ac:dyDescent="0.2"/>
    <row r="485728" ht="12.75" customHeight="1" x14ac:dyDescent="0.2"/>
    <row r="485732" ht="12.75" customHeight="1" x14ac:dyDescent="0.2"/>
    <row r="485736" ht="12.75" customHeight="1" x14ac:dyDescent="0.2"/>
    <row r="485740" ht="12.75" customHeight="1" x14ac:dyDescent="0.2"/>
    <row r="485744" ht="12.75" customHeight="1" x14ac:dyDescent="0.2"/>
    <row r="485748" ht="12.75" customHeight="1" x14ac:dyDescent="0.2"/>
    <row r="485752" ht="12.75" customHeight="1" x14ac:dyDescent="0.2"/>
    <row r="485756" ht="12.75" customHeight="1" x14ac:dyDescent="0.2"/>
    <row r="485760" ht="12.75" customHeight="1" x14ac:dyDescent="0.2"/>
    <row r="485764" ht="12.75" customHeight="1" x14ac:dyDescent="0.2"/>
    <row r="485768" ht="12.75" customHeight="1" x14ac:dyDescent="0.2"/>
    <row r="485772" ht="12.75" customHeight="1" x14ac:dyDescent="0.2"/>
    <row r="485776" ht="12.75" customHeight="1" x14ac:dyDescent="0.2"/>
    <row r="485780" ht="12.75" customHeight="1" x14ac:dyDescent="0.2"/>
    <row r="485784" ht="12.75" customHeight="1" x14ac:dyDescent="0.2"/>
    <row r="485788" ht="12.75" customHeight="1" x14ac:dyDescent="0.2"/>
    <row r="485792" ht="12.75" customHeight="1" x14ac:dyDescent="0.2"/>
    <row r="485796" ht="12.75" customHeight="1" x14ac:dyDescent="0.2"/>
    <row r="485800" ht="12.75" customHeight="1" x14ac:dyDescent="0.2"/>
    <row r="485804" ht="12.75" customHeight="1" x14ac:dyDescent="0.2"/>
    <row r="485808" ht="12.75" customHeight="1" x14ac:dyDescent="0.2"/>
    <row r="485812" ht="12.75" customHeight="1" x14ac:dyDescent="0.2"/>
    <row r="485816" ht="12.75" customHeight="1" x14ac:dyDescent="0.2"/>
    <row r="485820" ht="12.75" customHeight="1" x14ac:dyDescent="0.2"/>
    <row r="485824" ht="12.75" customHeight="1" x14ac:dyDescent="0.2"/>
    <row r="485828" ht="12.75" customHeight="1" x14ac:dyDescent="0.2"/>
    <row r="485832" ht="12.75" customHeight="1" x14ac:dyDescent="0.2"/>
    <row r="485836" ht="12.75" customHeight="1" x14ac:dyDescent="0.2"/>
    <row r="485840" ht="12.75" customHeight="1" x14ac:dyDescent="0.2"/>
    <row r="485844" ht="12.75" customHeight="1" x14ac:dyDescent="0.2"/>
    <row r="485848" ht="12.75" customHeight="1" x14ac:dyDescent="0.2"/>
    <row r="485852" ht="12.75" customHeight="1" x14ac:dyDescent="0.2"/>
    <row r="485856" ht="12.75" customHeight="1" x14ac:dyDescent="0.2"/>
    <row r="485860" ht="12.75" customHeight="1" x14ac:dyDescent="0.2"/>
    <row r="485864" ht="12.75" customHeight="1" x14ac:dyDescent="0.2"/>
    <row r="485868" ht="12.75" customHeight="1" x14ac:dyDescent="0.2"/>
    <row r="485872" ht="12.75" customHeight="1" x14ac:dyDescent="0.2"/>
    <row r="485876" ht="12.75" customHeight="1" x14ac:dyDescent="0.2"/>
    <row r="485880" ht="12.75" customHeight="1" x14ac:dyDescent="0.2"/>
    <row r="485884" ht="12.75" customHeight="1" x14ac:dyDescent="0.2"/>
    <row r="485888" ht="12.75" customHeight="1" x14ac:dyDescent="0.2"/>
    <row r="485892" ht="12.75" customHeight="1" x14ac:dyDescent="0.2"/>
    <row r="485896" ht="12.75" customHeight="1" x14ac:dyDescent="0.2"/>
    <row r="485900" ht="12.75" customHeight="1" x14ac:dyDescent="0.2"/>
    <row r="485904" ht="12.75" customHeight="1" x14ac:dyDescent="0.2"/>
    <row r="485908" ht="12.75" customHeight="1" x14ac:dyDescent="0.2"/>
    <row r="485912" ht="12.75" customHeight="1" x14ac:dyDescent="0.2"/>
    <row r="485916" ht="12.75" customHeight="1" x14ac:dyDescent="0.2"/>
    <row r="485920" ht="12.75" customHeight="1" x14ac:dyDescent="0.2"/>
    <row r="485924" ht="12.75" customHeight="1" x14ac:dyDescent="0.2"/>
    <row r="485928" ht="12.75" customHeight="1" x14ac:dyDescent="0.2"/>
    <row r="485932" ht="12.75" customHeight="1" x14ac:dyDescent="0.2"/>
    <row r="485936" ht="12.75" customHeight="1" x14ac:dyDescent="0.2"/>
    <row r="485940" ht="12.75" customHeight="1" x14ac:dyDescent="0.2"/>
    <row r="485944" ht="12.75" customHeight="1" x14ac:dyDescent="0.2"/>
    <row r="485948" ht="12.75" customHeight="1" x14ac:dyDescent="0.2"/>
    <row r="485952" ht="12.75" customHeight="1" x14ac:dyDescent="0.2"/>
    <row r="485956" ht="12.75" customHeight="1" x14ac:dyDescent="0.2"/>
    <row r="485960" ht="12.75" customHeight="1" x14ac:dyDescent="0.2"/>
    <row r="485964" ht="12.75" customHeight="1" x14ac:dyDescent="0.2"/>
    <row r="485968" ht="12.75" customHeight="1" x14ac:dyDescent="0.2"/>
    <row r="485972" ht="12.75" customHeight="1" x14ac:dyDescent="0.2"/>
    <row r="485976" ht="12.75" customHeight="1" x14ac:dyDescent="0.2"/>
    <row r="485980" ht="12.75" customHeight="1" x14ac:dyDescent="0.2"/>
    <row r="485984" ht="12.75" customHeight="1" x14ac:dyDescent="0.2"/>
    <row r="485988" ht="12.75" customHeight="1" x14ac:dyDescent="0.2"/>
    <row r="485992" ht="12.75" customHeight="1" x14ac:dyDescent="0.2"/>
    <row r="485996" ht="12.75" customHeight="1" x14ac:dyDescent="0.2"/>
    <row r="486000" ht="12.75" customHeight="1" x14ac:dyDescent="0.2"/>
    <row r="486004" ht="12.75" customHeight="1" x14ac:dyDescent="0.2"/>
    <row r="486008" ht="12.75" customHeight="1" x14ac:dyDescent="0.2"/>
    <row r="486012" ht="12.75" customHeight="1" x14ac:dyDescent="0.2"/>
    <row r="486016" ht="12.75" customHeight="1" x14ac:dyDescent="0.2"/>
    <row r="486020" ht="12.75" customHeight="1" x14ac:dyDescent="0.2"/>
    <row r="486024" ht="12.75" customHeight="1" x14ac:dyDescent="0.2"/>
    <row r="486028" ht="12.75" customHeight="1" x14ac:dyDescent="0.2"/>
    <row r="486032" ht="12.75" customHeight="1" x14ac:dyDescent="0.2"/>
    <row r="486036" ht="12.75" customHeight="1" x14ac:dyDescent="0.2"/>
    <row r="486040" ht="12.75" customHeight="1" x14ac:dyDescent="0.2"/>
    <row r="486044" ht="12.75" customHeight="1" x14ac:dyDescent="0.2"/>
    <row r="486048" ht="12.75" customHeight="1" x14ac:dyDescent="0.2"/>
    <row r="486052" ht="12.75" customHeight="1" x14ac:dyDescent="0.2"/>
    <row r="486056" ht="12.75" customHeight="1" x14ac:dyDescent="0.2"/>
    <row r="486060" ht="12.75" customHeight="1" x14ac:dyDescent="0.2"/>
    <row r="486064" ht="12.75" customHeight="1" x14ac:dyDescent="0.2"/>
    <row r="486068" ht="12.75" customHeight="1" x14ac:dyDescent="0.2"/>
    <row r="486072" ht="12.75" customHeight="1" x14ac:dyDescent="0.2"/>
    <row r="486076" ht="12.75" customHeight="1" x14ac:dyDescent="0.2"/>
    <row r="486080" ht="12.75" customHeight="1" x14ac:dyDescent="0.2"/>
    <row r="486084" ht="12.75" customHeight="1" x14ac:dyDescent="0.2"/>
    <row r="486088" ht="12.75" customHeight="1" x14ac:dyDescent="0.2"/>
    <row r="486092" ht="12.75" customHeight="1" x14ac:dyDescent="0.2"/>
    <row r="486096" ht="12.75" customHeight="1" x14ac:dyDescent="0.2"/>
    <row r="486100" ht="12.75" customHeight="1" x14ac:dyDescent="0.2"/>
    <row r="486104" ht="12.75" customHeight="1" x14ac:dyDescent="0.2"/>
    <row r="486108" ht="12.75" customHeight="1" x14ac:dyDescent="0.2"/>
    <row r="486112" ht="12.75" customHeight="1" x14ac:dyDescent="0.2"/>
    <row r="486116" ht="12.75" customHeight="1" x14ac:dyDescent="0.2"/>
    <row r="486120" ht="12.75" customHeight="1" x14ac:dyDescent="0.2"/>
    <row r="486124" ht="12.75" customHeight="1" x14ac:dyDescent="0.2"/>
    <row r="486128" ht="12.75" customHeight="1" x14ac:dyDescent="0.2"/>
    <row r="486132" ht="12.75" customHeight="1" x14ac:dyDescent="0.2"/>
    <row r="486136" ht="12.75" customHeight="1" x14ac:dyDescent="0.2"/>
    <row r="486140" ht="12.75" customHeight="1" x14ac:dyDescent="0.2"/>
    <row r="486144" ht="12.75" customHeight="1" x14ac:dyDescent="0.2"/>
    <row r="486148" ht="12.75" customHeight="1" x14ac:dyDescent="0.2"/>
    <row r="486152" ht="12.75" customHeight="1" x14ac:dyDescent="0.2"/>
    <row r="486156" ht="12.75" customHeight="1" x14ac:dyDescent="0.2"/>
    <row r="486160" ht="12.75" customHeight="1" x14ac:dyDescent="0.2"/>
    <row r="486164" ht="12.75" customHeight="1" x14ac:dyDescent="0.2"/>
    <row r="486168" ht="12.75" customHeight="1" x14ac:dyDescent="0.2"/>
    <row r="486172" ht="12.75" customHeight="1" x14ac:dyDescent="0.2"/>
    <row r="486176" ht="12.75" customHeight="1" x14ac:dyDescent="0.2"/>
    <row r="486180" ht="12.75" customHeight="1" x14ac:dyDescent="0.2"/>
    <row r="486184" ht="12.75" customHeight="1" x14ac:dyDescent="0.2"/>
    <row r="486188" ht="12.75" customHeight="1" x14ac:dyDescent="0.2"/>
    <row r="486192" ht="12.75" customHeight="1" x14ac:dyDescent="0.2"/>
    <row r="486196" ht="12.75" customHeight="1" x14ac:dyDescent="0.2"/>
    <row r="486200" ht="12.75" customHeight="1" x14ac:dyDescent="0.2"/>
    <row r="486204" ht="12.75" customHeight="1" x14ac:dyDescent="0.2"/>
    <row r="486208" ht="12.75" customHeight="1" x14ac:dyDescent="0.2"/>
    <row r="486212" ht="12.75" customHeight="1" x14ac:dyDescent="0.2"/>
    <row r="486216" ht="12.75" customHeight="1" x14ac:dyDescent="0.2"/>
    <row r="486220" ht="12.75" customHeight="1" x14ac:dyDescent="0.2"/>
    <row r="486224" ht="12.75" customHeight="1" x14ac:dyDescent="0.2"/>
    <row r="486228" ht="12.75" customHeight="1" x14ac:dyDescent="0.2"/>
    <row r="486232" ht="12.75" customHeight="1" x14ac:dyDescent="0.2"/>
    <row r="486236" ht="12.75" customHeight="1" x14ac:dyDescent="0.2"/>
    <row r="486240" ht="12.75" customHeight="1" x14ac:dyDescent="0.2"/>
    <row r="486244" ht="12.75" customHeight="1" x14ac:dyDescent="0.2"/>
    <row r="486248" ht="12.75" customHeight="1" x14ac:dyDescent="0.2"/>
    <row r="486252" ht="12.75" customHeight="1" x14ac:dyDescent="0.2"/>
    <row r="486256" ht="12.75" customHeight="1" x14ac:dyDescent="0.2"/>
    <row r="486260" ht="12.75" customHeight="1" x14ac:dyDescent="0.2"/>
    <row r="486264" ht="12.75" customHeight="1" x14ac:dyDescent="0.2"/>
    <row r="486268" ht="12.75" customHeight="1" x14ac:dyDescent="0.2"/>
    <row r="486272" ht="12.75" customHeight="1" x14ac:dyDescent="0.2"/>
    <row r="486276" ht="12.75" customHeight="1" x14ac:dyDescent="0.2"/>
    <row r="486280" ht="12.75" customHeight="1" x14ac:dyDescent="0.2"/>
    <row r="486284" ht="12.75" customHeight="1" x14ac:dyDescent="0.2"/>
    <row r="486288" ht="12.75" customHeight="1" x14ac:dyDescent="0.2"/>
    <row r="486292" ht="12.75" customHeight="1" x14ac:dyDescent="0.2"/>
    <row r="486296" ht="12.75" customHeight="1" x14ac:dyDescent="0.2"/>
    <row r="486300" ht="12.75" customHeight="1" x14ac:dyDescent="0.2"/>
    <row r="486304" ht="12.75" customHeight="1" x14ac:dyDescent="0.2"/>
    <row r="486308" ht="12.75" customHeight="1" x14ac:dyDescent="0.2"/>
    <row r="486312" ht="12.75" customHeight="1" x14ac:dyDescent="0.2"/>
    <row r="486316" ht="12.75" customHeight="1" x14ac:dyDescent="0.2"/>
    <row r="486320" ht="12.75" customHeight="1" x14ac:dyDescent="0.2"/>
    <row r="486324" ht="12.75" customHeight="1" x14ac:dyDescent="0.2"/>
    <row r="486328" ht="12.75" customHeight="1" x14ac:dyDescent="0.2"/>
    <row r="486332" ht="12.75" customHeight="1" x14ac:dyDescent="0.2"/>
    <row r="486336" ht="12.75" customHeight="1" x14ac:dyDescent="0.2"/>
    <row r="486340" ht="12.75" customHeight="1" x14ac:dyDescent="0.2"/>
    <row r="486344" ht="12.75" customHeight="1" x14ac:dyDescent="0.2"/>
    <row r="486348" ht="12.75" customHeight="1" x14ac:dyDescent="0.2"/>
    <row r="486352" ht="12.75" customHeight="1" x14ac:dyDescent="0.2"/>
    <row r="486356" ht="12.75" customHeight="1" x14ac:dyDescent="0.2"/>
    <row r="486360" ht="12.75" customHeight="1" x14ac:dyDescent="0.2"/>
    <row r="486364" ht="12.75" customHeight="1" x14ac:dyDescent="0.2"/>
    <row r="486368" ht="12.75" customHeight="1" x14ac:dyDescent="0.2"/>
    <row r="486372" ht="12.75" customHeight="1" x14ac:dyDescent="0.2"/>
    <row r="486376" ht="12.75" customHeight="1" x14ac:dyDescent="0.2"/>
    <row r="486380" ht="12.75" customHeight="1" x14ac:dyDescent="0.2"/>
    <row r="486384" ht="12.75" customHeight="1" x14ac:dyDescent="0.2"/>
    <row r="486388" ht="12.75" customHeight="1" x14ac:dyDescent="0.2"/>
    <row r="486392" ht="12.75" customHeight="1" x14ac:dyDescent="0.2"/>
    <row r="486396" ht="12.75" customHeight="1" x14ac:dyDescent="0.2"/>
    <row r="486400" ht="12.75" customHeight="1" x14ac:dyDescent="0.2"/>
    <row r="486404" ht="12.75" customHeight="1" x14ac:dyDescent="0.2"/>
    <row r="486408" ht="12.75" customHeight="1" x14ac:dyDescent="0.2"/>
    <row r="486412" ht="12.75" customHeight="1" x14ac:dyDescent="0.2"/>
    <row r="486416" ht="12.75" customHeight="1" x14ac:dyDescent="0.2"/>
    <row r="486420" ht="12.75" customHeight="1" x14ac:dyDescent="0.2"/>
    <row r="486424" ht="12.75" customHeight="1" x14ac:dyDescent="0.2"/>
    <row r="486428" ht="12.75" customHeight="1" x14ac:dyDescent="0.2"/>
    <row r="486432" ht="12.75" customHeight="1" x14ac:dyDescent="0.2"/>
    <row r="486436" ht="12.75" customHeight="1" x14ac:dyDescent="0.2"/>
    <row r="486440" ht="12.75" customHeight="1" x14ac:dyDescent="0.2"/>
    <row r="486444" ht="12.75" customHeight="1" x14ac:dyDescent="0.2"/>
    <row r="486448" ht="12.75" customHeight="1" x14ac:dyDescent="0.2"/>
    <row r="486452" ht="12.75" customHeight="1" x14ac:dyDescent="0.2"/>
    <row r="486456" ht="12.75" customHeight="1" x14ac:dyDescent="0.2"/>
    <row r="486460" ht="12.75" customHeight="1" x14ac:dyDescent="0.2"/>
    <row r="486464" ht="12.75" customHeight="1" x14ac:dyDescent="0.2"/>
    <row r="486468" ht="12.75" customHeight="1" x14ac:dyDescent="0.2"/>
    <row r="486472" ht="12.75" customHeight="1" x14ac:dyDescent="0.2"/>
    <row r="486476" ht="12.75" customHeight="1" x14ac:dyDescent="0.2"/>
    <row r="486480" ht="12.75" customHeight="1" x14ac:dyDescent="0.2"/>
    <row r="486484" ht="12.75" customHeight="1" x14ac:dyDescent="0.2"/>
    <row r="486488" ht="12.75" customHeight="1" x14ac:dyDescent="0.2"/>
    <row r="486492" ht="12.75" customHeight="1" x14ac:dyDescent="0.2"/>
    <row r="486496" ht="12.75" customHeight="1" x14ac:dyDescent="0.2"/>
    <row r="486500" ht="12.75" customHeight="1" x14ac:dyDescent="0.2"/>
    <row r="486504" ht="12.75" customHeight="1" x14ac:dyDescent="0.2"/>
    <row r="486508" ht="12.75" customHeight="1" x14ac:dyDescent="0.2"/>
    <row r="486512" ht="12.75" customHeight="1" x14ac:dyDescent="0.2"/>
    <row r="486516" ht="12.75" customHeight="1" x14ac:dyDescent="0.2"/>
    <row r="486520" ht="12.75" customHeight="1" x14ac:dyDescent="0.2"/>
    <row r="486524" ht="12.75" customHeight="1" x14ac:dyDescent="0.2"/>
    <row r="486528" ht="12.75" customHeight="1" x14ac:dyDescent="0.2"/>
    <row r="486532" ht="12.75" customHeight="1" x14ac:dyDescent="0.2"/>
    <row r="486536" ht="12.75" customHeight="1" x14ac:dyDescent="0.2"/>
    <row r="486540" ht="12.75" customHeight="1" x14ac:dyDescent="0.2"/>
    <row r="486544" ht="12.75" customHeight="1" x14ac:dyDescent="0.2"/>
    <row r="486548" ht="12.75" customHeight="1" x14ac:dyDescent="0.2"/>
    <row r="486552" ht="12.75" customHeight="1" x14ac:dyDescent="0.2"/>
    <row r="486556" ht="12.75" customHeight="1" x14ac:dyDescent="0.2"/>
    <row r="486560" ht="12.75" customHeight="1" x14ac:dyDescent="0.2"/>
    <row r="486564" ht="12.75" customHeight="1" x14ac:dyDescent="0.2"/>
    <row r="486568" ht="12.75" customHeight="1" x14ac:dyDescent="0.2"/>
    <row r="486572" ht="12.75" customHeight="1" x14ac:dyDescent="0.2"/>
    <row r="486576" ht="12.75" customHeight="1" x14ac:dyDescent="0.2"/>
    <row r="486580" ht="12.75" customHeight="1" x14ac:dyDescent="0.2"/>
    <row r="486584" ht="12.75" customHeight="1" x14ac:dyDescent="0.2"/>
    <row r="486588" ht="12.75" customHeight="1" x14ac:dyDescent="0.2"/>
    <row r="486592" ht="12.75" customHeight="1" x14ac:dyDescent="0.2"/>
    <row r="486596" ht="12.75" customHeight="1" x14ac:dyDescent="0.2"/>
    <row r="486600" ht="12.75" customHeight="1" x14ac:dyDescent="0.2"/>
    <row r="486604" ht="12.75" customHeight="1" x14ac:dyDescent="0.2"/>
    <row r="486608" ht="12.75" customHeight="1" x14ac:dyDescent="0.2"/>
    <row r="486612" ht="12.75" customHeight="1" x14ac:dyDescent="0.2"/>
    <row r="486616" ht="12.75" customHeight="1" x14ac:dyDescent="0.2"/>
    <row r="486620" ht="12.75" customHeight="1" x14ac:dyDescent="0.2"/>
    <row r="486624" ht="12.75" customHeight="1" x14ac:dyDescent="0.2"/>
    <row r="486628" ht="12.75" customHeight="1" x14ac:dyDescent="0.2"/>
    <row r="486632" ht="12.75" customHeight="1" x14ac:dyDescent="0.2"/>
    <row r="486636" ht="12.75" customHeight="1" x14ac:dyDescent="0.2"/>
    <row r="486640" ht="12.75" customHeight="1" x14ac:dyDescent="0.2"/>
    <row r="486644" ht="12.75" customHeight="1" x14ac:dyDescent="0.2"/>
    <row r="486648" ht="12.75" customHeight="1" x14ac:dyDescent="0.2"/>
    <row r="486652" ht="12.75" customHeight="1" x14ac:dyDescent="0.2"/>
    <row r="486656" ht="12.75" customHeight="1" x14ac:dyDescent="0.2"/>
    <row r="486660" ht="12.75" customHeight="1" x14ac:dyDescent="0.2"/>
    <row r="486664" ht="12.75" customHeight="1" x14ac:dyDescent="0.2"/>
    <row r="486668" ht="12.75" customHeight="1" x14ac:dyDescent="0.2"/>
    <row r="486672" ht="12.75" customHeight="1" x14ac:dyDescent="0.2"/>
    <row r="486676" ht="12.75" customHeight="1" x14ac:dyDescent="0.2"/>
    <row r="486680" ht="12.75" customHeight="1" x14ac:dyDescent="0.2"/>
    <row r="486684" ht="12.75" customHeight="1" x14ac:dyDescent="0.2"/>
    <row r="486688" ht="12.75" customHeight="1" x14ac:dyDescent="0.2"/>
    <row r="486692" ht="12.75" customHeight="1" x14ac:dyDescent="0.2"/>
    <row r="486696" ht="12.75" customHeight="1" x14ac:dyDescent="0.2"/>
    <row r="486700" ht="12.75" customHeight="1" x14ac:dyDescent="0.2"/>
    <row r="486704" ht="12.75" customHeight="1" x14ac:dyDescent="0.2"/>
    <row r="486708" ht="12.75" customHeight="1" x14ac:dyDescent="0.2"/>
    <row r="486712" ht="12.75" customHeight="1" x14ac:dyDescent="0.2"/>
    <row r="486716" ht="12.75" customHeight="1" x14ac:dyDescent="0.2"/>
    <row r="486720" ht="12.75" customHeight="1" x14ac:dyDescent="0.2"/>
    <row r="486724" ht="12.75" customHeight="1" x14ac:dyDescent="0.2"/>
    <row r="486728" ht="12.75" customHeight="1" x14ac:dyDescent="0.2"/>
    <row r="486732" ht="12.75" customHeight="1" x14ac:dyDescent="0.2"/>
    <row r="486736" ht="12.75" customHeight="1" x14ac:dyDescent="0.2"/>
    <row r="486740" ht="12.75" customHeight="1" x14ac:dyDescent="0.2"/>
    <row r="486744" ht="12.75" customHeight="1" x14ac:dyDescent="0.2"/>
    <row r="486748" ht="12.75" customHeight="1" x14ac:dyDescent="0.2"/>
    <row r="486752" ht="12.75" customHeight="1" x14ac:dyDescent="0.2"/>
    <row r="486756" ht="12.75" customHeight="1" x14ac:dyDescent="0.2"/>
    <row r="486760" ht="12.75" customHeight="1" x14ac:dyDescent="0.2"/>
    <row r="486764" ht="12.75" customHeight="1" x14ac:dyDescent="0.2"/>
    <row r="486768" ht="12.75" customHeight="1" x14ac:dyDescent="0.2"/>
    <row r="486772" ht="12.75" customHeight="1" x14ac:dyDescent="0.2"/>
    <row r="486776" ht="12.75" customHeight="1" x14ac:dyDescent="0.2"/>
    <row r="486780" ht="12.75" customHeight="1" x14ac:dyDescent="0.2"/>
    <row r="486784" ht="12.75" customHeight="1" x14ac:dyDescent="0.2"/>
    <row r="486788" ht="12.75" customHeight="1" x14ac:dyDescent="0.2"/>
    <row r="486792" ht="12.75" customHeight="1" x14ac:dyDescent="0.2"/>
    <row r="486796" ht="12.75" customHeight="1" x14ac:dyDescent="0.2"/>
    <row r="486800" ht="12.75" customHeight="1" x14ac:dyDescent="0.2"/>
    <row r="486804" ht="12.75" customHeight="1" x14ac:dyDescent="0.2"/>
    <row r="486808" ht="12.75" customHeight="1" x14ac:dyDescent="0.2"/>
    <row r="486812" ht="12.75" customHeight="1" x14ac:dyDescent="0.2"/>
    <row r="486816" ht="12.75" customHeight="1" x14ac:dyDescent="0.2"/>
    <row r="486820" ht="12.75" customHeight="1" x14ac:dyDescent="0.2"/>
    <row r="486824" ht="12.75" customHeight="1" x14ac:dyDescent="0.2"/>
    <row r="486828" ht="12.75" customHeight="1" x14ac:dyDescent="0.2"/>
    <row r="486832" ht="12.75" customHeight="1" x14ac:dyDescent="0.2"/>
    <row r="486836" ht="12.75" customHeight="1" x14ac:dyDescent="0.2"/>
    <row r="486840" ht="12.75" customHeight="1" x14ac:dyDescent="0.2"/>
    <row r="486844" ht="12.75" customHeight="1" x14ac:dyDescent="0.2"/>
    <row r="486848" ht="12.75" customHeight="1" x14ac:dyDescent="0.2"/>
    <row r="486852" ht="12.75" customHeight="1" x14ac:dyDescent="0.2"/>
    <row r="486856" ht="12.75" customHeight="1" x14ac:dyDescent="0.2"/>
    <row r="486860" ht="12.75" customHeight="1" x14ac:dyDescent="0.2"/>
    <row r="486864" ht="12.75" customHeight="1" x14ac:dyDescent="0.2"/>
    <row r="486868" ht="12.75" customHeight="1" x14ac:dyDescent="0.2"/>
    <row r="486872" ht="12.75" customHeight="1" x14ac:dyDescent="0.2"/>
    <row r="486876" ht="12.75" customHeight="1" x14ac:dyDescent="0.2"/>
    <row r="486880" ht="12.75" customHeight="1" x14ac:dyDescent="0.2"/>
    <row r="486884" ht="12.75" customHeight="1" x14ac:dyDescent="0.2"/>
    <row r="486888" ht="12.75" customHeight="1" x14ac:dyDescent="0.2"/>
    <row r="486892" ht="12.75" customHeight="1" x14ac:dyDescent="0.2"/>
    <row r="486896" ht="12.75" customHeight="1" x14ac:dyDescent="0.2"/>
    <row r="486900" ht="12.75" customHeight="1" x14ac:dyDescent="0.2"/>
    <row r="486904" ht="12.75" customHeight="1" x14ac:dyDescent="0.2"/>
    <row r="486908" ht="12.75" customHeight="1" x14ac:dyDescent="0.2"/>
    <row r="486912" ht="12.75" customHeight="1" x14ac:dyDescent="0.2"/>
    <row r="486916" ht="12.75" customHeight="1" x14ac:dyDescent="0.2"/>
    <row r="486920" ht="12.75" customHeight="1" x14ac:dyDescent="0.2"/>
    <row r="486924" ht="12.75" customHeight="1" x14ac:dyDescent="0.2"/>
    <row r="486928" ht="12.75" customHeight="1" x14ac:dyDescent="0.2"/>
    <row r="486932" ht="12.75" customHeight="1" x14ac:dyDescent="0.2"/>
    <row r="486936" ht="12.75" customHeight="1" x14ac:dyDescent="0.2"/>
    <row r="486940" ht="12.75" customHeight="1" x14ac:dyDescent="0.2"/>
    <row r="486944" ht="12.75" customHeight="1" x14ac:dyDescent="0.2"/>
    <row r="486948" ht="12.75" customHeight="1" x14ac:dyDescent="0.2"/>
    <row r="486952" ht="12.75" customHeight="1" x14ac:dyDescent="0.2"/>
    <row r="486956" ht="12.75" customHeight="1" x14ac:dyDescent="0.2"/>
    <row r="486960" ht="12.75" customHeight="1" x14ac:dyDescent="0.2"/>
    <row r="486964" ht="12.75" customHeight="1" x14ac:dyDescent="0.2"/>
    <row r="486968" ht="12.75" customHeight="1" x14ac:dyDescent="0.2"/>
    <row r="486972" ht="12.75" customHeight="1" x14ac:dyDescent="0.2"/>
    <row r="486976" ht="12.75" customHeight="1" x14ac:dyDescent="0.2"/>
    <row r="486980" ht="12.75" customHeight="1" x14ac:dyDescent="0.2"/>
    <row r="486984" ht="12.75" customHeight="1" x14ac:dyDescent="0.2"/>
    <row r="486988" ht="12.75" customHeight="1" x14ac:dyDescent="0.2"/>
    <row r="486992" ht="12.75" customHeight="1" x14ac:dyDescent="0.2"/>
    <row r="486996" ht="12.75" customHeight="1" x14ac:dyDescent="0.2"/>
    <row r="487000" ht="12.75" customHeight="1" x14ac:dyDescent="0.2"/>
    <row r="487004" ht="12.75" customHeight="1" x14ac:dyDescent="0.2"/>
    <row r="487008" ht="12.75" customHeight="1" x14ac:dyDescent="0.2"/>
    <row r="487012" ht="12.75" customHeight="1" x14ac:dyDescent="0.2"/>
    <row r="487016" ht="12.75" customHeight="1" x14ac:dyDescent="0.2"/>
    <row r="487020" ht="12.75" customHeight="1" x14ac:dyDescent="0.2"/>
    <row r="487024" ht="12.75" customHeight="1" x14ac:dyDescent="0.2"/>
    <row r="487028" ht="12.75" customHeight="1" x14ac:dyDescent="0.2"/>
    <row r="487032" ht="12.75" customHeight="1" x14ac:dyDescent="0.2"/>
    <row r="487036" ht="12.75" customHeight="1" x14ac:dyDescent="0.2"/>
    <row r="487040" ht="12.75" customHeight="1" x14ac:dyDescent="0.2"/>
    <row r="487044" ht="12.75" customHeight="1" x14ac:dyDescent="0.2"/>
    <row r="487048" ht="12.75" customHeight="1" x14ac:dyDescent="0.2"/>
    <row r="487052" ht="12.75" customHeight="1" x14ac:dyDescent="0.2"/>
    <row r="487056" ht="12.75" customHeight="1" x14ac:dyDescent="0.2"/>
    <row r="487060" ht="12.75" customHeight="1" x14ac:dyDescent="0.2"/>
    <row r="487064" ht="12.75" customHeight="1" x14ac:dyDescent="0.2"/>
    <row r="487068" ht="12.75" customHeight="1" x14ac:dyDescent="0.2"/>
    <row r="487072" ht="12.75" customHeight="1" x14ac:dyDescent="0.2"/>
    <row r="487076" ht="12.75" customHeight="1" x14ac:dyDescent="0.2"/>
    <row r="487080" ht="12.75" customHeight="1" x14ac:dyDescent="0.2"/>
    <row r="487084" ht="12.75" customHeight="1" x14ac:dyDescent="0.2"/>
    <row r="487088" ht="12.75" customHeight="1" x14ac:dyDescent="0.2"/>
    <row r="487092" ht="12.75" customHeight="1" x14ac:dyDescent="0.2"/>
    <row r="487096" ht="12.75" customHeight="1" x14ac:dyDescent="0.2"/>
    <row r="487100" ht="12.75" customHeight="1" x14ac:dyDescent="0.2"/>
    <row r="487104" ht="12.75" customHeight="1" x14ac:dyDescent="0.2"/>
    <row r="487108" ht="12.75" customHeight="1" x14ac:dyDescent="0.2"/>
    <row r="487112" ht="12.75" customHeight="1" x14ac:dyDescent="0.2"/>
    <row r="487116" ht="12.75" customHeight="1" x14ac:dyDescent="0.2"/>
    <row r="487120" ht="12.75" customHeight="1" x14ac:dyDescent="0.2"/>
    <row r="487124" ht="12.75" customHeight="1" x14ac:dyDescent="0.2"/>
    <row r="487128" ht="12.75" customHeight="1" x14ac:dyDescent="0.2"/>
    <row r="487132" ht="12.75" customHeight="1" x14ac:dyDescent="0.2"/>
    <row r="487136" ht="12.75" customHeight="1" x14ac:dyDescent="0.2"/>
    <row r="487140" ht="12.75" customHeight="1" x14ac:dyDescent="0.2"/>
    <row r="487144" ht="12.75" customHeight="1" x14ac:dyDescent="0.2"/>
    <row r="487148" ht="12.75" customHeight="1" x14ac:dyDescent="0.2"/>
    <row r="487152" ht="12.75" customHeight="1" x14ac:dyDescent="0.2"/>
    <row r="487156" ht="12.75" customHeight="1" x14ac:dyDescent="0.2"/>
    <row r="487160" ht="12.75" customHeight="1" x14ac:dyDescent="0.2"/>
    <row r="487164" ht="12.75" customHeight="1" x14ac:dyDescent="0.2"/>
    <row r="487168" ht="12.75" customHeight="1" x14ac:dyDescent="0.2"/>
    <row r="487172" ht="12.75" customHeight="1" x14ac:dyDescent="0.2"/>
    <row r="487176" ht="12.75" customHeight="1" x14ac:dyDescent="0.2"/>
    <row r="487180" ht="12.75" customHeight="1" x14ac:dyDescent="0.2"/>
    <row r="487184" ht="12.75" customHeight="1" x14ac:dyDescent="0.2"/>
    <row r="487188" ht="12.75" customHeight="1" x14ac:dyDescent="0.2"/>
    <row r="487192" ht="12.75" customHeight="1" x14ac:dyDescent="0.2"/>
    <row r="487196" ht="12.75" customHeight="1" x14ac:dyDescent="0.2"/>
    <row r="487200" ht="12.75" customHeight="1" x14ac:dyDescent="0.2"/>
    <row r="487204" ht="12.75" customHeight="1" x14ac:dyDescent="0.2"/>
    <row r="487208" ht="12.75" customHeight="1" x14ac:dyDescent="0.2"/>
    <row r="487212" ht="12.75" customHeight="1" x14ac:dyDescent="0.2"/>
    <row r="487216" ht="12.75" customHeight="1" x14ac:dyDescent="0.2"/>
    <row r="487220" ht="12.75" customHeight="1" x14ac:dyDescent="0.2"/>
    <row r="487224" ht="12.75" customHeight="1" x14ac:dyDescent="0.2"/>
    <row r="487228" ht="12.75" customHeight="1" x14ac:dyDescent="0.2"/>
    <row r="487232" ht="12.75" customHeight="1" x14ac:dyDescent="0.2"/>
    <row r="487236" ht="12.75" customHeight="1" x14ac:dyDescent="0.2"/>
    <row r="487240" ht="12.75" customHeight="1" x14ac:dyDescent="0.2"/>
    <row r="487244" ht="12.75" customHeight="1" x14ac:dyDescent="0.2"/>
    <row r="487248" ht="12.75" customHeight="1" x14ac:dyDescent="0.2"/>
    <row r="487252" ht="12.75" customHeight="1" x14ac:dyDescent="0.2"/>
    <row r="487256" ht="12.75" customHeight="1" x14ac:dyDescent="0.2"/>
    <row r="487260" ht="12.75" customHeight="1" x14ac:dyDescent="0.2"/>
    <row r="487264" ht="12.75" customHeight="1" x14ac:dyDescent="0.2"/>
    <row r="487268" ht="12.75" customHeight="1" x14ac:dyDescent="0.2"/>
    <row r="487272" ht="12.75" customHeight="1" x14ac:dyDescent="0.2"/>
    <row r="487276" ht="12.75" customHeight="1" x14ac:dyDescent="0.2"/>
    <row r="487280" ht="12.75" customHeight="1" x14ac:dyDescent="0.2"/>
    <row r="487284" ht="12.75" customHeight="1" x14ac:dyDescent="0.2"/>
    <row r="487288" ht="12.75" customHeight="1" x14ac:dyDescent="0.2"/>
    <row r="487292" ht="12.75" customHeight="1" x14ac:dyDescent="0.2"/>
    <row r="487296" ht="12.75" customHeight="1" x14ac:dyDescent="0.2"/>
    <row r="487300" ht="12.75" customHeight="1" x14ac:dyDescent="0.2"/>
    <row r="487304" ht="12.75" customHeight="1" x14ac:dyDescent="0.2"/>
    <row r="487308" ht="12.75" customHeight="1" x14ac:dyDescent="0.2"/>
    <row r="487312" ht="12.75" customHeight="1" x14ac:dyDescent="0.2"/>
    <row r="487316" ht="12.75" customHeight="1" x14ac:dyDescent="0.2"/>
    <row r="487320" ht="12.75" customHeight="1" x14ac:dyDescent="0.2"/>
    <row r="487324" ht="12.75" customHeight="1" x14ac:dyDescent="0.2"/>
    <row r="487328" ht="12.75" customHeight="1" x14ac:dyDescent="0.2"/>
    <row r="487332" ht="12.75" customHeight="1" x14ac:dyDescent="0.2"/>
    <row r="487336" ht="12.75" customHeight="1" x14ac:dyDescent="0.2"/>
    <row r="487340" ht="12.75" customHeight="1" x14ac:dyDescent="0.2"/>
    <row r="487344" ht="12.75" customHeight="1" x14ac:dyDescent="0.2"/>
    <row r="487348" ht="12.75" customHeight="1" x14ac:dyDescent="0.2"/>
    <row r="487352" ht="12.75" customHeight="1" x14ac:dyDescent="0.2"/>
    <row r="487356" ht="12.75" customHeight="1" x14ac:dyDescent="0.2"/>
    <row r="487360" ht="12.75" customHeight="1" x14ac:dyDescent="0.2"/>
    <row r="487364" ht="12.75" customHeight="1" x14ac:dyDescent="0.2"/>
    <row r="487368" ht="12.75" customHeight="1" x14ac:dyDescent="0.2"/>
    <row r="487372" ht="12.75" customHeight="1" x14ac:dyDescent="0.2"/>
    <row r="487376" ht="12.75" customHeight="1" x14ac:dyDescent="0.2"/>
    <row r="487380" ht="12.75" customHeight="1" x14ac:dyDescent="0.2"/>
    <row r="487384" ht="12.75" customHeight="1" x14ac:dyDescent="0.2"/>
    <row r="487388" ht="12.75" customHeight="1" x14ac:dyDescent="0.2"/>
    <row r="487392" ht="12.75" customHeight="1" x14ac:dyDescent="0.2"/>
    <row r="487396" ht="12.75" customHeight="1" x14ac:dyDescent="0.2"/>
    <row r="487400" ht="12.75" customHeight="1" x14ac:dyDescent="0.2"/>
    <row r="487404" ht="12.75" customHeight="1" x14ac:dyDescent="0.2"/>
    <row r="487408" ht="12.75" customHeight="1" x14ac:dyDescent="0.2"/>
    <row r="487412" ht="12.75" customHeight="1" x14ac:dyDescent="0.2"/>
    <row r="487416" ht="12.75" customHeight="1" x14ac:dyDescent="0.2"/>
    <row r="487420" ht="12.75" customHeight="1" x14ac:dyDescent="0.2"/>
    <row r="487424" ht="12.75" customHeight="1" x14ac:dyDescent="0.2"/>
    <row r="487428" ht="12.75" customHeight="1" x14ac:dyDescent="0.2"/>
    <row r="487432" ht="12.75" customHeight="1" x14ac:dyDescent="0.2"/>
    <row r="487436" ht="12.75" customHeight="1" x14ac:dyDescent="0.2"/>
    <row r="487440" ht="12.75" customHeight="1" x14ac:dyDescent="0.2"/>
    <row r="487444" ht="12.75" customHeight="1" x14ac:dyDescent="0.2"/>
    <row r="487448" ht="12.75" customHeight="1" x14ac:dyDescent="0.2"/>
    <row r="487452" ht="12.75" customHeight="1" x14ac:dyDescent="0.2"/>
    <row r="487456" ht="12.75" customHeight="1" x14ac:dyDescent="0.2"/>
    <row r="487460" ht="12.75" customHeight="1" x14ac:dyDescent="0.2"/>
    <row r="487464" ht="12.75" customHeight="1" x14ac:dyDescent="0.2"/>
    <row r="487468" ht="12.75" customHeight="1" x14ac:dyDescent="0.2"/>
    <row r="487472" ht="12.75" customHeight="1" x14ac:dyDescent="0.2"/>
    <row r="487476" ht="12.75" customHeight="1" x14ac:dyDescent="0.2"/>
    <row r="487480" ht="12.75" customHeight="1" x14ac:dyDescent="0.2"/>
    <row r="487484" ht="12.75" customHeight="1" x14ac:dyDescent="0.2"/>
    <row r="487488" ht="12.75" customHeight="1" x14ac:dyDescent="0.2"/>
    <row r="487492" ht="12.75" customHeight="1" x14ac:dyDescent="0.2"/>
    <row r="487496" ht="12.75" customHeight="1" x14ac:dyDescent="0.2"/>
    <row r="487500" ht="12.75" customHeight="1" x14ac:dyDescent="0.2"/>
    <row r="487504" ht="12.75" customHeight="1" x14ac:dyDescent="0.2"/>
    <row r="487508" ht="12.75" customHeight="1" x14ac:dyDescent="0.2"/>
    <row r="487512" ht="12.75" customHeight="1" x14ac:dyDescent="0.2"/>
    <row r="487516" ht="12.75" customHeight="1" x14ac:dyDescent="0.2"/>
    <row r="487520" ht="12.75" customHeight="1" x14ac:dyDescent="0.2"/>
    <row r="487524" ht="12.75" customHeight="1" x14ac:dyDescent="0.2"/>
    <row r="487528" ht="12.75" customHeight="1" x14ac:dyDescent="0.2"/>
    <row r="487532" ht="12.75" customHeight="1" x14ac:dyDescent="0.2"/>
    <row r="487536" ht="12.75" customHeight="1" x14ac:dyDescent="0.2"/>
    <row r="487540" ht="12.75" customHeight="1" x14ac:dyDescent="0.2"/>
    <row r="487544" ht="12.75" customHeight="1" x14ac:dyDescent="0.2"/>
    <row r="487548" ht="12.75" customHeight="1" x14ac:dyDescent="0.2"/>
    <row r="487552" ht="12.75" customHeight="1" x14ac:dyDescent="0.2"/>
    <row r="487556" ht="12.75" customHeight="1" x14ac:dyDescent="0.2"/>
    <row r="487560" ht="12.75" customHeight="1" x14ac:dyDescent="0.2"/>
    <row r="487564" ht="12.75" customHeight="1" x14ac:dyDescent="0.2"/>
    <row r="487568" ht="12.75" customHeight="1" x14ac:dyDescent="0.2"/>
    <row r="487572" ht="12.75" customHeight="1" x14ac:dyDescent="0.2"/>
    <row r="487576" ht="12.75" customHeight="1" x14ac:dyDescent="0.2"/>
    <row r="487580" ht="12.75" customHeight="1" x14ac:dyDescent="0.2"/>
    <row r="487584" ht="12.75" customHeight="1" x14ac:dyDescent="0.2"/>
    <row r="487588" ht="12.75" customHeight="1" x14ac:dyDescent="0.2"/>
    <row r="487592" ht="12.75" customHeight="1" x14ac:dyDescent="0.2"/>
    <row r="487596" ht="12.75" customHeight="1" x14ac:dyDescent="0.2"/>
    <row r="487600" ht="12.75" customHeight="1" x14ac:dyDescent="0.2"/>
    <row r="487604" ht="12.75" customHeight="1" x14ac:dyDescent="0.2"/>
    <row r="487608" ht="12.75" customHeight="1" x14ac:dyDescent="0.2"/>
    <row r="487612" ht="12.75" customHeight="1" x14ac:dyDescent="0.2"/>
    <row r="487616" ht="12.75" customHeight="1" x14ac:dyDescent="0.2"/>
    <row r="487620" ht="12.75" customHeight="1" x14ac:dyDescent="0.2"/>
    <row r="487624" ht="12.75" customHeight="1" x14ac:dyDescent="0.2"/>
    <row r="487628" ht="12.75" customHeight="1" x14ac:dyDescent="0.2"/>
    <row r="487632" ht="12.75" customHeight="1" x14ac:dyDescent="0.2"/>
    <row r="487636" ht="12.75" customHeight="1" x14ac:dyDescent="0.2"/>
    <row r="487640" ht="12.75" customHeight="1" x14ac:dyDescent="0.2"/>
    <row r="487644" ht="12.75" customHeight="1" x14ac:dyDescent="0.2"/>
    <row r="487648" ht="12.75" customHeight="1" x14ac:dyDescent="0.2"/>
    <row r="487652" ht="12.75" customHeight="1" x14ac:dyDescent="0.2"/>
    <row r="487656" ht="12.75" customHeight="1" x14ac:dyDescent="0.2"/>
    <row r="487660" ht="12.75" customHeight="1" x14ac:dyDescent="0.2"/>
    <row r="487664" ht="12.75" customHeight="1" x14ac:dyDescent="0.2"/>
    <row r="487668" ht="12.75" customHeight="1" x14ac:dyDescent="0.2"/>
    <row r="487672" ht="12.75" customHeight="1" x14ac:dyDescent="0.2"/>
    <row r="487676" ht="12.75" customHeight="1" x14ac:dyDescent="0.2"/>
    <row r="487680" ht="12.75" customHeight="1" x14ac:dyDescent="0.2"/>
    <row r="487684" ht="12.75" customHeight="1" x14ac:dyDescent="0.2"/>
    <row r="487688" ht="12.75" customHeight="1" x14ac:dyDescent="0.2"/>
    <row r="487692" ht="12.75" customHeight="1" x14ac:dyDescent="0.2"/>
    <row r="487696" ht="12.75" customHeight="1" x14ac:dyDescent="0.2"/>
    <row r="487700" ht="12.75" customHeight="1" x14ac:dyDescent="0.2"/>
    <row r="487704" ht="12.75" customHeight="1" x14ac:dyDescent="0.2"/>
    <row r="487708" ht="12.75" customHeight="1" x14ac:dyDescent="0.2"/>
    <row r="487712" ht="12.75" customHeight="1" x14ac:dyDescent="0.2"/>
    <row r="487716" ht="12.75" customHeight="1" x14ac:dyDescent="0.2"/>
    <row r="487720" ht="12.75" customHeight="1" x14ac:dyDescent="0.2"/>
    <row r="487724" ht="12.75" customHeight="1" x14ac:dyDescent="0.2"/>
    <row r="487728" ht="12.75" customHeight="1" x14ac:dyDescent="0.2"/>
    <row r="487732" ht="12.75" customHeight="1" x14ac:dyDescent="0.2"/>
    <row r="487736" ht="12.75" customHeight="1" x14ac:dyDescent="0.2"/>
    <row r="487740" ht="12.75" customHeight="1" x14ac:dyDescent="0.2"/>
    <row r="487744" ht="12.75" customHeight="1" x14ac:dyDescent="0.2"/>
    <row r="487748" ht="12.75" customHeight="1" x14ac:dyDescent="0.2"/>
    <row r="487752" ht="12.75" customHeight="1" x14ac:dyDescent="0.2"/>
    <row r="487756" ht="12.75" customHeight="1" x14ac:dyDescent="0.2"/>
    <row r="487760" ht="12.75" customHeight="1" x14ac:dyDescent="0.2"/>
    <row r="487764" ht="12.75" customHeight="1" x14ac:dyDescent="0.2"/>
    <row r="487768" ht="12.75" customHeight="1" x14ac:dyDescent="0.2"/>
    <row r="487772" ht="12.75" customHeight="1" x14ac:dyDescent="0.2"/>
    <row r="487776" ht="12.75" customHeight="1" x14ac:dyDescent="0.2"/>
    <row r="487780" ht="12.75" customHeight="1" x14ac:dyDescent="0.2"/>
    <row r="487784" ht="12.75" customHeight="1" x14ac:dyDescent="0.2"/>
    <row r="487788" ht="12.75" customHeight="1" x14ac:dyDescent="0.2"/>
    <row r="487792" ht="12.75" customHeight="1" x14ac:dyDescent="0.2"/>
    <row r="487796" ht="12.75" customHeight="1" x14ac:dyDescent="0.2"/>
    <row r="487800" ht="12.75" customHeight="1" x14ac:dyDescent="0.2"/>
    <row r="487804" ht="12.75" customHeight="1" x14ac:dyDescent="0.2"/>
    <row r="487808" ht="12.75" customHeight="1" x14ac:dyDescent="0.2"/>
    <row r="487812" ht="12.75" customHeight="1" x14ac:dyDescent="0.2"/>
    <row r="487816" ht="12.75" customHeight="1" x14ac:dyDescent="0.2"/>
    <row r="487820" ht="12.75" customHeight="1" x14ac:dyDescent="0.2"/>
    <row r="487824" ht="12.75" customHeight="1" x14ac:dyDescent="0.2"/>
    <row r="487828" ht="12.75" customHeight="1" x14ac:dyDescent="0.2"/>
    <row r="487832" ht="12.75" customHeight="1" x14ac:dyDescent="0.2"/>
    <row r="487836" ht="12.75" customHeight="1" x14ac:dyDescent="0.2"/>
    <row r="487840" ht="12.75" customHeight="1" x14ac:dyDescent="0.2"/>
    <row r="487844" ht="12.75" customHeight="1" x14ac:dyDescent="0.2"/>
    <row r="487848" ht="12.75" customHeight="1" x14ac:dyDescent="0.2"/>
    <row r="487852" ht="12.75" customHeight="1" x14ac:dyDescent="0.2"/>
    <row r="487856" ht="12.75" customHeight="1" x14ac:dyDescent="0.2"/>
    <row r="487860" ht="12.75" customHeight="1" x14ac:dyDescent="0.2"/>
    <row r="487864" ht="12.75" customHeight="1" x14ac:dyDescent="0.2"/>
    <row r="487868" ht="12.75" customHeight="1" x14ac:dyDescent="0.2"/>
    <row r="487872" ht="12.75" customHeight="1" x14ac:dyDescent="0.2"/>
    <row r="487876" ht="12.75" customHeight="1" x14ac:dyDescent="0.2"/>
    <row r="487880" ht="12.75" customHeight="1" x14ac:dyDescent="0.2"/>
    <row r="487884" ht="12.75" customHeight="1" x14ac:dyDescent="0.2"/>
    <row r="487888" ht="12.75" customHeight="1" x14ac:dyDescent="0.2"/>
    <row r="487892" ht="12.75" customHeight="1" x14ac:dyDescent="0.2"/>
    <row r="487896" ht="12.75" customHeight="1" x14ac:dyDescent="0.2"/>
    <row r="487900" ht="12.75" customHeight="1" x14ac:dyDescent="0.2"/>
    <row r="487904" ht="12.75" customHeight="1" x14ac:dyDescent="0.2"/>
    <row r="487908" ht="12.75" customHeight="1" x14ac:dyDescent="0.2"/>
    <row r="487912" ht="12.75" customHeight="1" x14ac:dyDescent="0.2"/>
    <row r="487916" ht="12.75" customHeight="1" x14ac:dyDescent="0.2"/>
    <row r="487920" ht="12.75" customHeight="1" x14ac:dyDescent="0.2"/>
    <row r="487924" ht="12.75" customHeight="1" x14ac:dyDescent="0.2"/>
    <row r="487928" ht="12.75" customHeight="1" x14ac:dyDescent="0.2"/>
    <row r="487932" ht="12.75" customHeight="1" x14ac:dyDescent="0.2"/>
    <row r="487936" ht="12.75" customHeight="1" x14ac:dyDescent="0.2"/>
    <row r="487940" ht="12.75" customHeight="1" x14ac:dyDescent="0.2"/>
    <row r="487944" ht="12.75" customHeight="1" x14ac:dyDescent="0.2"/>
    <row r="487948" ht="12.75" customHeight="1" x14ac:dyDescent="0.2"/>
    <row r="487952" ht="12.75" customHeight="1" x14ac:dyDescent="0.2"/>
    <row r="487956" ht="12.75" customHeight="1" x14ac:dyDescent="0.2"/>
    <row r="487960" ht="12.75" customHeight="1" x14ac:dyDescent="0.2"/>
    <row r="487964" ht="12.75" customHeight="1" x14ac:dyDescent="0.2"/>
    <row r="487968" ht="12.75" customHeight="1" x14ac:dyDescent="0.2"/>
    <row r="487972" ht="12.75" customHeight="1" x14ac:dyDescent="0.2"/>
    <row r="487976" ht="12.75" customHeight="1" x14ac:dyDescent="0.2"/>
    <row r="487980" ht="12.75" customHeight="1" x14ac:dyDescent="0.2"/>
    <row r="487984" ht="12.75" customHeight="1" x14ac:dyDescent="0.2"/>
    <row r="487988" ht="12.75" customHeight="1" x14ac:dyDescent="0.2"/>
    <row r="487992" ht="12.75" customHeight="1" x14ac:dyDescent="0.2"/>
    <row r="487996" ht="12.75" customHeight="1" x14ac:dyDescent="0.2"/>
    <row r="488000" ht="12.75" customHeight="1" x14ac:dyDescent="0.2"/>
    <row r="488004" ht="12.75" customHeight="1" x14ac:dyDescent="0.2"/>
    <row r="488008" ht="12.75" customHeight="1" x14ac:dyDescent="0.2"/>
    <row r="488012" ht="12.75" customHeight="1" x14ac:dyDescent="0.2"/>
    <row r="488016" ht="12.75" customHeight="1" x14ac:dyDescent="0.2"/>
    <row r="488020" ht="12.75" customHeight="1" x14ac:dyDescent="0.2"/>
    <row r="488024" ht="12.75" customHeight="1" x14ac:dyDescent="0.2"/>
    <row r="488028" ht="12.75" customHeight="1" x14ac:dyDescent="0.2"/>
    <row r="488032" ht="12.75" customHeight="1" x14ac:dyDescent="0.2"/>
    <row r="488036" ht="12.75" customHeight="1" x14ac:dyDescent="0.2"/>
    <row r="488040" ht="12.75" customHeight="1" x14ac:dyDescent="0.2"/>
    <row r="488044" ht="12.75" customHeight="1" x14ac:dyDescent="0.2"/>
    <row r="488048" ht="12.75" customHeight="1" x14ac:dyDescent="0.2"/>
    <row r="488052" ht="12.75" customHeight="1" x14ac:dyDescent="0.2"/>
    <row r="488056" ht="12.75" customHeight="1" x14ac:dyDescent="0.2"/>
    <row r="488060" ht="12.75" customHeight="1" x14ac:dyDescent="0.2"/>
    <row r="488064" ht="12.75" customHeight="1" x14ac:dyDescent="0.2"/>
    <row r="488068" ht="12.75" customHeight="1" x14ac:dyDescent="0.2"/>
    <row r="488072" ht="12.75" customHeight="1" x14ac:dyDescent="0.2"/>
    <row r="488076" ht="12.75" customHeight="1" x14ac:dyDescent="0.2"/>
    <row r="488080" ht="12.75" customHeight="1" x14ac:dyDescent="0.2"/>
    <row r="488084" ht="12.75" customHeight="1" x14ac:dyDescent="0.2"/>
    <row r="488088" ht="12.75" customHeight="1" x14ac:dyDescent="0.2"/>
    <row r="488092" ht="12.75" customHeight="1" x14ac:dyDescent="0.2"/>
    <row r="488096" ht="12.75" customHeight="1" x14ac:dyDescent="0.2"/>
    <row r="488100" ht="12.75" customHeight="1" x14ac:dyDescent="0.2"/>
    <row r="488104" ht="12.75" customHeight="1" x14ac:dyDescent="0.2"/>
    <row r="488108" ht="12.75" customHeight="1" x14ac:dyDescent="0.2"/>
    <row r="488112" ht="12.75" customHeight="1" x14ac:dyDescent="0.2"/>
    <row r="488116" ht="12.75" customHeight="1" x14ac:dyDescent="0.2"/>
    <row r="488120" ht="12.75" customHeight="1" x14ac:dyDescent="0.2"/>
    <row r="488124" ht="12.75" customHeight="1" x14ac:dyDescent="0.2"/>
    <row r="488128" ht="12.75" customHeight="1" x14ac:dyDescent="0.2"/>
    <row r="488132" ht="12.75" customHeight="1" x14ac:dyDescent="0.2"/>
    <row r="488136" ht="12.75" customHeight="1" x14ac:dyDescent="0.2"/>
    <row r="488140" ht="12.75" customHeight="1" x14ac:dyDescent="0.2"/>
    <row r="488144" ht="12.75" customHeight="1" x14ac:dyDescent="0.2"/>
    <row r="488148" ht="12.75" customHeight="1" x14ac:dyDescent="0.2"/>
    <row r="488152" ht="12.75" customHeight="1" x14ac:dyDescent="0.2"/>
    <row r="488156" ht="12.75" customHeight="1" x14ac:dyDescent="0.2"/>
    <row r="488160" ht="12.75" customHeight="1" x14ac:dyDescent="0.2"/>
    <row r="488164" ht="12.75" customHeight="1" x14ac:dyDescent="0.2"/>
    <row r="488168" ht="12.75" customHeight="1" x14ac:dyDescent="0.2"/>
    <row r="488172" ht="12.75" customHeight="1" x14ac:dyDescent="0.2"/>
    <row r="488176" ht="12.75" customHeight="1" x14ac:dyDescent="0.2"/>
    <row r="488180" ht="12.75" customHeight="1" x14ac:dyDescent="0.2"/>
    <row r="488184" ht="12.75" customHeight="1" x14ac:dyDescent="0.2"/>
    <row r="488188" ht="12.75" customHeight="1" x14ac:dyDescent="0.2"/>
    <row r="488192" ht="12.75" customHeight="1" x14ac:dyDescent="0.2"/>
    <row r="488196" ht="12.75" customHeight="1" x14ac:dyDescent="0.2"/>
    <row r="488200" ht="12.75" customHeight="1" x14ac:dyDescent="0.2"/>
    <row r="488204" ht="12.75" customHeight="1" x14ac:dyDescent="0.2"/>
    <row r="488208" ht="12.75" customHeight="1" x14ac:dyDescent="0.2"/>
    <row r="488212" ht="12.75" customHeight="1" x14ac:dyDescent="0.2"/>
    <row r="488216" ht="12.75" customHeight="1" x14ac:dyDescent="0.2"/>
    <row r="488220" ht="12.75" customHeight="1" x14ac:dyDescent="0.2"/>
    <row r="488224" ht="12.75" customHeight="1" x14ac:dyDescent="0.2"/>
    <row r="488228" ht="12.75" customHeight="1" x14ac:dyDescent="0.2"/>
    <row r="488232" ht="12.75" customHeight="1" x14ac:dyDescent="0.2"/>
    <row r="488236" ht="12.75" customHeight="1" x14ac:dyDescent="0.2"/>
    <row r="488240" ht="12.75" customHeight="1" x14ac:dyDescent="0.2"/>
    <row r="488244" ht="12.75" customHeight="1" x14ac:dyDescent="0.2"/>
    <row r="488248" ht="12.75" customHeight="1" x14ac:dyDescent="0.2"/>
    <row r="488252" ht="12.75" customHeight="1" x14ac:dyDescent="0.2"/>
    <row r="488256" ht="12.75" customHeight="1" x14ac:dyDescent="0.2"/>
    <row r="488260" ht="12.75" customHeight="1" x14ac:dyDescent="0.2"/>
    <row r="488264" ht="12.75" customHeight="1" x14ac:dyDescent="0.2"/>
    <row r="488268" ht="12.75" customHeight="1" x14ac:dyDescent="0.2"/>
    <row r="488272" ht="12.75" customHeight="1" x14ac:dyDescent="0.2"/>
    <row r="488276" ht="12.75" customHeight="1" x14ac:dyDescent="0.2"/>
    <row r="488280" ht="12.75" customHeight="1" x14ac:dyDescent="0.2"/>
    <row r="488284" ht="12.75" customHeight="1" x14ac:dyDescent="0.2"/>
    <row r="488288" ht="12.75" customHeight="1" x14ac:dyDescent="0.2"/>
    <row r="488292" ht="12.75" customHeight="1" x14ac:dyDescent="0.2"/>
    <row r="488296" ht="12.75" customHeight="1" x14ac:dyDescent="0.2"/>
    <row r="488300" ht="12.75" customHeight="1" x14ac:dyDescent="0.2"/>
    <row r="488304" ht="12.75" customHeight="1" x14ac:dyDescent="0.2"/>
    <row r="488308" ht="12.75" customHeight="1" x14ac:dyDescent="0.2"/>
    <row r="488312" ht="12.75" customHeight="1" x14ac:dyDescent="0.2"/>
    <row r="488316" ht="12.75" customHeight="1" x14ac:dyDescent="0.2"/>
    <row r="488320" ht="12.75" customHeight="1" x14ac:dyDescent="0.2"/>
    <row r="488324" ht="12.75" customHeight="1" x14ac:dyDescent="0.2"/>
    <row r="488328" ht="12.75" customHeight="1" x14ac:dyDescent="0.2"/>
    <row r="488332" ht="12.75" customHeight="1" x14ac:dyDescent="0.2"/>
    <row r="488336" ht="12.75" customHeight="1" x14ac:dyDescent="0.2"/>
    <row r="488340" ht="12.75" customHeight="1" x14ac:dyDescent="0.2"/>
    <row r="488344" ht="12.75" customHeight="1" x14ac:dyDescent="0.2"/>
    <row r="488348" ht="12.75" customHeight="1" x14ac:dyDescent="0.2"/>
    <row r="488352" ht="12.75" customHeight="1" x14ac:dyDescent="0.2"/>
    <row r="488356" ht="12.75" customHeight="1" x14ac:dyDescent="0.2"/>
    <row r="488360" ht="12.75" customHeight="1" x14ac:dyDescent="0.2"/>
    <row r="488364" ht="12.75" customHeight="1" x14ac:dyDescent="0.2"/>
    <row r="488368" ht="12.75" customHeight="1" x14ac:dyDescent="0.2"/>
    <row r="488372" ht="12.75" customHeight="1" x14ac:dyDescent="0.2"/>
    <row r="488376" ht="12.75" customHeight="1" x14ac:dyDescent="0.2"/>
    <row r="488380" ht="12.75" customHeight="1" x14ac:dyDescent="0.2"/>
    <row r="488384" ht="12.75" customHeight="1" x14ac:dyDescent="0.2"/>
    <row r="488388" ht="12.75" customHeight="1" x14ac:dyDescent="0.2"/>
    <row r="488392" ht="12.75" customHeight="1" x14ac:dyDescent="0.2"/>
    <row r="488396" ht="12.75" customHeight="1" x14ac:dyDescent="0.2"/>
    <row r="488400" ht="12.75" customHeight="1" x14ac:dyDescent="0.2"/>
    <row r="488404" ht="12.75" customHeight="1" x14ac:dyDescent="0.2"/>
    <row r="488408" ht="12.75" customHeight="1" x14ac:dyDescent="0.2"/>
    <row r="488412" ht="12.75" customHeight="1" x14ac:dyDescent="0.2"/>
    <row r="488416" ht="12.75" customHeight="1" x14ac:dyDescent="0.2"/>
    <row r="488420" ht="12.75" customHeight="1" x14ac:dyDescent="0.2"/>
    <row r="488424" ht="12.75" customHeight="1" x14ac:dyDescent="0.2"/>
    <row r="488428" ht="12.75" customHeight="1" x14ac:dyDescent="0.2"/>
    <row r="488432" ht="12.75" customHeight="1" x14ac:dyDescent="0.2"/>
    <row r="488436" ht="12.75" customHeight="1" x14ac:dyDescent="0.2"/>
    <row r="488440" ht="12.75" customHeight="1" x14ac:dyDescent="0.2"/>
    <row r="488444" ht="12.75" customHeight="1" x14ac:dyDescent="0.2"/>
    <row r="488448" ht="12.75" customHeight="1" x14ac:dyDescent="0.2"/>
    <row r="488452" ht="12.75" customHeight="1" x14ac:dyDescent="0.2"/>
    <row r="488456" ht="12.75" customHeight="1" x14ac:dyDescent="0.2"/>
    <row r="488460" ht="12.75" customHeight="1" x14ac:dyDescent="0.2"/>
    <row r="488464" ht="12.75" customHeight="1" x14ac:dyDescent="0.2"/>
    <row r="488468" ht="12.75" customHeight="1" x14ac:dyDescent="0.2"/>
    <row r="488472" ht="12.75" customHeight="1" x14ac:dyDescent="0.2"/>
    <row r="488476" ht="12.75" customHeight="1" x14ac:dyDescent="0.2"/>
    <row r="488480" ht="12.75" customHeight="1" x14ac:dyDescent="0.2"/>
    <row r="488484" ht="12.75" customHeight="1" x14ac:dyDescent="0.2"/>
    <row r="488488" ht="12.75" customHeight="1" x14ac:dyDescent="0.2"/>
    <row r="488492" ht="12.75" customHeight="1" x14ac:dyDescent="0.2"/>
    <row r="488496" ht="12.75" customHeight="1" x14ac:dyDescent="0.2"/>
    <row r="488500" ht="12.75" customHeight="1" x14ac:dyDescent="0.2"/>
    <row r="488504" ht="12.75" customHeight="1" x14ac:dyDescent="0.2"/>
    <row r="488508" ht="12.75" customHeight="1" x14ac:dyDescent="0.2"/>
    <row r="488512" ht="12.75" customHeight="1" x14ac:dyDescent="0.2"/>
    <row r="488516" ht="12.75" customHeight="1" x14ac:dyDescent="0.2"/>
    <row r="488520" ht="12.75" customHeight="1" x14ac:dyDescent="0.2"/>
    <row r="488524" ht="12.75" customHeight="1" x14ac:dyDescent="0.2"/>
    <row r="488528" ht="12.75" customHeight="1" x14ac:dyDescent="0.2"/>
    <row r="488532" ht="12.75" customHeight="1" x14ac:dyDescent="0.2"/>
    <row r="488536" ht="12.75" customHeight="1" x14ac:dyDescent="0.2"/>
    <row r="488540" ht="12.75" customHeight="1" x14ac:dyDescent="0.2"/>
    <row r="488544" ht="12.75" customHeight="1" x14ac:dyDescent="0.2"/>
    <row r="488548" ht="12.75" customHeight="1" x14ac:dyDescent="0.2"/>
    <row r="488552" ht="12.75" customHeight="1" x14ac:dyDescent="0.2"/>
    <row r="488556" ht="12.75" customHeight="1" x14ac:dyDescent="0.2"/>
    <row r="488560" ht="12.75" customHeight="1" x14ac:dyDescent="0.2"/>
    <row r="488564" ht="12.75" customHeight="1" x14ac:dyDescent="0.2"/>
    <row r="488568" ht="12.75" customHeight="1" x14ac:dyDescent="0.2"/>
    <row r="488572" ht="12.75" customHeight="1" x14ac:dyDescent="0.2"/>
    <row r="488576" ht="12.75" customHeight="1" x14ac:dyDescent="0.2"/>
    <row r="488580" ht="12.75" customHeight="1" x14ac:dyDescent="0.2"/>
    <row r="488584" ht="12.75" customHeight="1" x14ac:dyDescent="0.2"/>
    <row r="488588" ht="12.75" customHeight="1" x14ac:dyDescent="0.2"/>
    <row r="488592" ht="12.75" customHeight="1" x14ac:dyDescent="0.2"/>
    <row r="488596" ht="12.75" customHeight="1" x14ac:dyDescent="0.2"/>
    <row r="488600" ht="12.75" customHeight="1" x14ac:dyDescent="0.2"/>
    <row r="488604" ht="12.75" customHeight="1" x14ac:dyDescent="0.2"/>
    <row r="488608" ht="12.75" customHeight="1" x14ac:dyDescent="0.2"/>
    <row r="488612" ht="12.75" customHeight="1" x14ac:dyDescent="0.2"/>
    <row r="488616" ht="12.75" customHeight="1" x14ac:dyDescent="0.2"/>
    <row r="488620" ht="12.75" customHeight="1" x14ac:dyDescent="0.2"/>
    <row r="488624" ht="12.75" customHeight="1" x14ac:dyDescent="0.2"/>
    <row r="488628" ht="12.75" customHeight="1" x14ac:dyDescent="0.2"/>
    <row r="488632" ht="12.75" customHeight="1" x14ac:dyDescent="0.2"/>
    <row r="488636" ht="12.75" customHeight="1" x14ac:dyDescent="0.2"/>
    <row r="488640" ht="12.75" customHeight="1" x14ac:dyDescent="0.2"/>
    <row r="488644" ht="12.75" customHeight="1" x14ac:dyDescent="0.2"/>
    <row r="488648" ht="12.75" customHeight="1" x14ac:dyDescent="0.2"/>
    <row r="488652" ht="12.75" customHeight="1" x14ac:dyDescent="0.2"/>
    <row r="488656" ht="12.75" customHeight="1" x14ac:dyDescent="0.2"/>
    <row r="488660" ht="12.75" customHeight="1" x14ac:dyDescent="0.2"/>
    <row r="488664" ht="12.75" customHeight="1" x14ac:dyDescent="0.2"/>
    <row r="488668" ht="12.75" customHeight="1" x14ac:dyDescent="0.2"/>
    <row r="488672" ht="12.75" customHeight="1" x14ac:dyDescent="0.2"/>
    <row r="488676" ht="12.75" customHeight="1" x14ac:dyDescent="0.2"/>
    <row r="488680" ht="12.75" customHeight="1" x14ac:dyDescent="0.2"/>
    <row r="488684" ht="12.75" customHeight="1" x14ac:dyDescent="0.2"/>
    <row r="488688" ht="12.75" customHeight="1" x14ac:dyDescent="0.2"/>
    <row r="488692" ht="12.75" customHeight="1" x14ac:dyDescent="0.2"/>
    <row r="488696" ht="12.75" customHeight="1" x14ac:dyDescent="0.2"/>
    <row r="488700" ht="12.75" customHeight="1" x14ac:dyDescent="0.2"/>
    <row r="488704" ht="12.75" customHeight="1" x14ac:dyDescent="0.2"/>
    <row r="488708" ht="12.75" customHeight="1" x14ac:dyDescent="0.2"/>
    <row r="488712" ht="12.75" customHeight="1" x14ac:dyDescent="0.2"/>
    <row r="488716" ht="12.75" customHeight="1" x14ac:dyDescent="0.2"/>
    <row r="488720" ht="12.75" customHeight="1" x14ac:dyDescent="0.2"/>
    <row r="488724" ht="12.75" customHeight="1" x14ac:dyDescent="0.2"/>
    <row r="488728" ht="12.75" customHeight="1" x14ac:dyDescent="0.2"/>
    <row r="488732" ht="12.75" customHeight="1" x14ac:dyDescent="0.2"/>
    <row r="488736" ht="12.75" customHeight="1" x14ac:dyDescent="0.2"/>
    <row r="488740" ht="12.75" customHeight="1" x14ac:dyDescent="0.2"/>
    <row r="488744" ht="12.75" customHeight="1" x14ac:dyDescent="0.2"/>
    <row r="488748" ht="12.75" customHeight="1" x14ac:dyDescent="0.2"/>
    <row r="488752" ht="12.75" customHeight="1" x14ac:dyDescent="0.2"/>
    <row r="488756" ht="12.75" customHeight="1" x14ac:dyDescent="0.2"/>
    <row r="488760" ht="12.75" customHeight="1" x14ac:dyDescent="0.2"/>
    <row r="488764" ht="12.75" customHeight="1" x14ac:dyDescent="0.2"/>
    <row r="488768" ht="12.75" customHeight="1" x14ac:dyDescent="0.2"/>
    <row r="488772" ht="12.75" customHeight="1" x14ac:dyDescent="0.2"/>
    <row r="488776" ht="12.75" customHeight="1" x14ac:dyDescent="0.2"/>
    <row r="488780" ht="12.75" customHeight="1" x14ac:dyDescent="0.2"/>
    <row r="488784" ht="12.75" customHeight="1" x14ac:dyDescent="0.2"/>
    <row r="488788" ht="12.75" customHeight="1" x14ac:dyDescent="0.2"/>
    <row r="488792" ht="12.75" customHeight="1" x14ac:dyDescent="0.2"/>
    <row r="488796" ht="12.75" customHeight="1" x14ac:dyDescent="0.2"/>
    <row r="488800" ht="12.75" customHeight="1" x14ac:dyDescent="0.2"/>
    <row r="488804" ht="12.75" customHeight="1" x14ac:dyDescent="0.2"/>
    <row r="488808" ht="12.75" customHeight="1" x14ac:dyDescent="0.2"/>
    <row r="488812" ht="12.75" customHeight="1" x14ac:dyDescent="0.2"/>
    <row r="488816" ht="12.75" customHeight="1" x14ac:dyDescent="0.2"/>
    <row r="488820" ht="12.75" customHeight="1" x14ac:dyDescent="0.2"/>
    <row r="488824" ht="12.75" customHeight="1" x14ac:dyDescent="0.2"/>
    <row r="488828" ht="12.75" customHeight="1" x14ac:dyDescent="0.2"/>
    <row r="488832" ht="12.75" customHeight="1" x14ac:dyDescent="0.2"/>
    <row r="488836" ht="12.75" customHeight="1" x14ac:dyDescent="0.2"/>
    <row r="488840" ht="12.75" customHeight="1" x14ac:dyDescent="0.2"/>
    <row r="488844" ht="12.75" customHeight="1" x14ac:dyDescent="0.2"/>
    <row r="488848" ht="12.75" customHeight="1" x14ac:dyDescent="0.2"/>
    <row r="488852" ht="12.75" customHeight="1" x14ac:dyDescent="0.2"/>
    <row r="488856" ht="12.75" customHeight="1" x14ac:dyDescent="0.2"/>
    <row r="488860" ht="12.75" customHeight="1" x14ac:dyDescent="0.2"/>
    <row r="488864" ht="12.75" customHeight="1" x14ac:dyDescent="0.2"/>
    <row r="488868" ht="12.75" customHeight="1" x14ac:dyDescent="0.2"/>
    <row r="488872" ht="12.75" customHeight="1" x14ac:dyDescent="0.2"/>
    <row r="488876" ht="12.75" customHeight="1" x14ac:dyDescent="0.2"/>
    <row r="488880" ht="12.75" customHeight="1" x14ac:dyDescent="0.2"/>
    <row r="488884" ht="12.75" customHeight="1" x14ac:dyDescent="0.2"/>
    <row r="488888" ht="12.75" customHeight="1" x14ac:dyDescent="0.2"/>
    <row r="488892" ht="12.75" customHeight="1" x14ac:dyDescent="0.2"/>
    <row r="488896" ht="12.75" customHeight="1" x14ac:dyDescent="0.2"/>
    <row r="488900" ht="12.75" customHeight="1" x14ac:dyDescent="0.2"/>
    <row r="488904" ht="12.75" customHeight="1" x14ac:dyDescent="0.2"/>
    <row r="488908" ht="12.75" customHeight="1" x14ac:dyDescent="0.2"/>
    <row r="488912" ht="12.75" customHeight="1" x14ac:dyDescent="0.2"/>
    <row r="488916" ht="12.75" customHeight="1" x14ac:dyDescent="0.2"/>
    <row r="488920" ht="12.75" customHeight="1" x14ac:dyDescent="0.2"/>
    <row r="488924" ht="12.75" customHeight="1" x14ac:dyDescent="0.2"/>
    <row r="488928" ht="12.75" customHeight="1" x14ac:dyDescent="0.2"/>
    <row r="488932" ht="12.75" customHeight="1" x14ac:dyDescent="0.2"/>
    <row r="488936" ht="12.75" customHeight="1" x14ac:dyDescent="0.2"/>
    <row r="488940" ht="12.75" customHeight="1" x14ac:dyDescent="0.2"/>
    <row r="488944" ht="12.75" customHeight="1" x14ac:dyDescent="0.2"/>
    <row r="488948" ht="12.75" customHeight="1" x14ac:dyDescent="0.2"/>
    <row r="488952" ht="12.75" customHeight="1" x14ac:dyDescent="0.2"/>
    <row r="488956" ht="12.75" customHeight="1" x14ac:dyDescent="0.2"/>
    <row r="488960" ht="12.75" customHeight="1" x14ac:dyDescent="0.2"/>
    <row r="488964" ht="12.75" customHeight="1" x14ac:dyDescent="0.2"/>
    <row r="488968" ht="12.75" customHeight="1" x14ac:dyDescent="0.2"/>
    <row r="488972" ht="12.75" customHeight="1" x14ac:dyDescent="0.2"/>
    <row r="488976" ht="12.75" customHeight="1" x14ac:dyDescent="0.2"/>
    <row r="488980" ht="12.75" customHeight="1" x14ac:dyDescent="0.2"/>
    <row r="488984" ht="12.75" customHeight="1" x14ac:dyDescent="0.2"/>
    <row r="488988" ht="12.75" customHeight="1" x14ac:dyDescent="0.2"/>
    <row r="488992" ht="12.75" customHeight="1" x14ac:dyDescent="0.2"/>
    <row r="488996" ht="12.75" customHeight="1" x14ac:dyDescent="0.2"/>
    <row r="489000" ht="12.75" customHeight="1" x14ac:dyDescent="0.2"/>
    <row r="489004" ht="12.75" customHeight="1" x14ac:dyDescent="0.2"/>
    <row r="489008" ht="12.75" customHeight="1" x14ac:dyDescent="0.2"/>
    <row r="489012" ht="12.75" customHeight="1" x14ac:dyDescent="0.2"/>
    <row r="489016" ht="12.75" customHeight="1" x14ac:dyDescent="0.2"/>
    <row r="489020" ht="12.75" customHeight="1" x14ac:dyDescent="0.2"/>
    <row r="489024" ht="12.75" customHeight="1" x14ac:dyDescent="0.2"/>
    <row r="489028" ht="12.75" customHeight="1" x14ac:dyDescent="0.2"/>
    <row r="489032" ht="12.75" customHeight="1" x14ac:dyDescent="0.2"/>
    <row r="489036" ht="12.75" customHeight="1" x14ac:dyDescent="0.2"/>
    <row r="489040" ht="12.75" customHeight="1" x14ac:dyDescent="0.2"/>
    <row r="489044" ht="12.75" customHeight="1" x14ac:dyDescent="0.2"/>
    <row r="489048" ht="12.75" customHeight="1" x14ac:dyDescent="0.2"/>
    <row r="489052" ht="12.75" customHeight="1" x14ac:dyDescent="0.2"/>
    <row r="489056" ht="12.75" customHeight="1" x14ac:dyDescent="0.2"/>
    <row r="489060" ht="12.75" customHeight="1" x14ac:dyDescent="0.2"/>
    <row r="489064" ht="12.75" customHeight="1" x14ac:dyDescent="0.2"/>
    <row r="489068" ht="12.75" customHeight="1" x14ac:dyDescent="0.2"/>
    <row r="489072" ht="12.75" customHeight="1" x14ac:dyDescent="0.2"/>
    <row r="489076" ht="12.75" customHeight="1" x14ac:dyDescent="0.2"/>
    <row r="489080" ht="12.75" customHeight="1" x14ac:dyDescent="0.2"/>
    <row r="489084" ht="12.75" customHeight="1" x14ac:dyDescent="0.2"/>
    <row r="489088" ht="12.75" customHeight="1" x14ac:dyDescent="0.2"/>
    <row r="489092" ht="12.75" customHeight="1" x14ac:dyDescent="0.2"/>
    <row r="489096" ht="12.75" customHeight="1" x14ac:dyDescent="0.2"/>
    <row r="489100" ht="12.75" customHeight="1" x14ac:dyDescent="0.2"/>
    <row r="489104" ht="12.75" customHeight="1" x14ac:dyDescent="0.2"/>
    <row r="489108" ht="12.75" customHeight="1" x14ac:dyDescent="0.2"/>
    <row r="489112" ht="12.75" customHeight="1" x14ac:dyDescent="0.2"/>
    <row r="489116" ht="12.75" customHeight="1" x14ac:dyDescent="0.2"/>
    <row r="489120" ht="12.75" customHeight="1" x14ac:dyDescent="0.2"/>
    <row r="489124" ht="12.75" customHeight="1" x14ac:dyDescent="0.2"/>
    <row r="489128" ht="12.75" customHeight="1" x14ac:dyDescent="0.2"/>
    <row r="489132" ht="12.75" customHeight="1" x14ac:dyDescent="0.2"/>
    <row r="489136" ht="12.75" customHeight="1" x14ac:dyDescent="0.2"/>
    <row r="489140" ht="12.75" customHeight="1" x14ac:dyDescent="0.2"/>
    <row r="489144" ht="12.75" customHeight="1" x14ac:dyDescent="0.2"/>
    <row r="489148" ht="12.75" customHeight="1" x14ac:dyDescent="0.2"/>
    <row r="489152" ht="12.75" customHeight="1" x14ac:dyDescent="0.2"/>
    <row r="489156" ht="12.75" customHeight="1" x14ac:dyDescent="0.2"/>
    <row r="489160" ht="12.75" customHeight="1" x14ac:dyDescent="0.2"/>
    <row r="489164" ht="12.75" customHeight="1" x14ac:dyDescent="0.2"/>
    <row r="489168" ht="12.75" customHeight="1" x14ac:dyDescent="0.2"/>
    <row r="489172" ht="12.75" customHeight="1" x14ac:dyDescent="0.2"/>
    <row r="489176" ht="12.75" customHeight="1" x14ac:dyDescent="0.2"/>
    <row r="489180" ht="12.75" customHeight="1" x14ac:dyDescent="0.2"/>
    <row r="489184" ht="12.75" customHeight="1" x14ac:dyDescent="0.2"/>
    <row r="489188" ht="12.75" customHeight="1" x14ac:dyDescent="0.2"/>
    <row r="489192" ht="12.75" customHeight="1" x14ac:dyDescent="0.2"/>
    <row r="489196" ht="12.75" customHeight="1" x14ac:dyDescent="0.2"/>
    <row r="489200" ht="12.75" customHeight="1" x14ac:dyDescent="0.2"/>
    <row r="489204" ht="12.75" customHeight="1" x14ac:dyDescent="0.2"/>
    <row r="489208" ht="12.75" customHeight="1" x14ac:dyDescent="0.2"/>
    <row r="489212" ht="12.75" customHeight="1" x14ac:dyDescent="0.2"/>
    <row r="489216" ht="12.75" customHeight="1" x14ac:dyDescent="0.2"/>
    <row r="489220" ht="12.75" customHeight="1" x14ac:dyDescent="0.2"/>
    <row r="489224" ht="12.75" customHeight="1" x14ac:dyDescent="0.2"/>
    <row r="489228" ht="12.75" customHeight="1" x14ac:dyDescent="0.2"/>
    <row r="489232" ht="12.75" customHeight="1" x14ac:dyDescent="0.2"/>
    <row r="489236" ht="12.75" customHeight="1" x14ac:dyDescent="0.2"/>
    <row r="489240" ht="12.75" customHeight="1" x14ac:dyDescent="0.2"/>
    <row r="489244" ht="12.75" customHeight="1" x14ac:dyDescent="0.2"/>
    <row r="489248" ht="12.75" customHeight="1" x14ac:dyDescent="0.2"/>
    <row r="489252" ht="12.75" customHeight="1" x14ac:dyDescent="0.2"/>
    <row r="489256" ht="12.75" customHeight="1" x14ac:dyDescent="0.2"/>
    <row r="489260" ht="12.75" customHeight="1" x14ac:dyDescent="0.2"/>
    <row r="489264" ht="12.75" customHeight="1" x14ac:dyDescent="0.2"/>
    <row r="489268" ht="12.75" customHeight="1" x14ac:dyDescent="0.2"/>
    <row r="489272" ht="12.75" customHeight="1" x14ac:dyDescent="0.2"/>
    <row r="489276" ht="12.75" customHeight="1" x14ac:dyDescent="0.2"/>
    <row r="489280" ht="12.75" customHeight="1" x14ac:dyDescent="0.2"/>
    <row r="489284" ht="12.75" customHeight="1" x14ac:dyDescent="0.2"/>
    <row r="489288" ht="12.75" customHeight="1" x14ac:dyDescent="0.2"/>
    <row r="489292" ht="12.75" customHeight="1" x14ac:dyDescent="0.2"/>
    <row r="489296" ht="12.75" customHeight="1" x14ac:dyDescent="0.2"/>
    <row r="489300" ht="12.75" customHeight="1" x14ac:dyDescent="0.2"/>
    <row r="489304" ht="12.75" customHeight="1" x14ac:dyDescent="0.2"/>
    <row r="489308" ht="12.75" customHeight="1" x14ac:dyDescent="0.2"/>
    <row r="489312" ht="12.75" customHeight="1" x14ac:dyDescent="0.2"/>
    <row r="489316" ht="12.75" customHeight="1" x14ac:dyDescent="0.2"/>
    <row r="489320" ht="12.75" customHeight="1" x14ac:dyDescent="0.2"/>
    <row r="489324" ht="12.75" customHeight="1" x14ac:dyDescent="0.2"/>
    <row r="489328" ht="12.75" customHeight="1" x14ac:dyDescent="0.2"/>
    <row r="489332" ht="12.75" customHeight="1" x14ac:dyDescent="0.2"/>
    <row r="489336" ht="12.75" customHeight="1" x14ac:dyDescent="0.2"/>
    <row r="489340" ht="12.75" customHeight="1" x14ac:dyDescent="0.2"/>
    <row r="489344" ht="12.75" customHeight="1" x14ac:dyDescent="0.2"/>
    <row r="489348" ht="12.75" customHeight="1" x14ac:dyDescent="0.2"/>
    <row r="489352" ht="12.75" customHeight="1" x14ac:dyDescent="0.2"/>
    <row r="489356" ht="12.75" customHeight="1" x14ac:dyDescent="0.2"/>
    <row r="489360" ht="12.75" customHeight="1" x14ac:dyDescent="0.2"/>
    <row r="489364" ht="12.75" customHeight="1" x14ac:dyDescent="0.2"/>
    <row r="489368" ht="12.75" customHeight="1" x14ac:dyDescent="0.2"/>
    <row r="489372" ht="12.75" customHeight="1" x14ac:dyDescent="0.2"/>
    <row r="489376" ht="12.75" customHeight="1" x14ac:dyDescent="0.2"/>
    <row r="489380" ht="12.75" customHeight="1" x14ac:dyDescent="0.2"/>
    <row r="489384" ht="12.75" customHeight="1" x14ac:dyDescent="0.2"/>
    <row r="489388" ht="12.75" customHeight="1" x14ac:dyDescent="0.2"/>
    <row r="489392" ht="12.75" customHeight="1" x14ac:dyDescent="0.2"/>
    <row r="489396" ht="12.75" customHeight="1" x14ac:dyDescent="0.2"/>
    <row r="489400" ht="12.75" customHeight="1" x14ac:dyDescent="0.2"/>
    <row r="489404" ht="12.75" customHeight="1" x14ac:dyDescent="0.2"/>
    <row r="489408" ht="12.75" customHeight="1" x14ac:dyDescent="0.2"/>
    <row r="489412" ht="12.75" customHeight="1" x14ac:dyDescent="0.2"/>
    <row r="489416" ht="12.75" customHeight="1" x14ac:dyDescent="0.2"/>
    <row r="489420" ht="12.75" customHeight="1" x14ac:dyDescent="0.2"/>
    <row r="489424" ht="12.75" customHeight="1" x14ac:dyDescent="0.2"/>
    <row r="489428" ht="12.75" customHeight="1" x14ac:dyDescent="0.2"/>
    <row r="489432" ht="12.75" customHeight="1" x14ac:dyDescent="0.2"/>
    <row r="489436" ht="12.75" customHeight="1" x14ac:dyDescent="0.2"/>
    <row r="489440" ht="12.75" customHeight="1" x14ac:dyDescent="0.2"/>
    <row r="489444" ht="12.75" customHeight="1" x14ac:dyDescent="0.2"/>
    <row r="489448" ht="12.75" customHeight="1" x14ac:dyDescent="0.2"/>
    <row r="489452" ht="12.75" customHeight="1" x14ac:dyDescent="0.2"/>
    <row r="489456" ht="12.75" customHeight="1" x14ac:dyDescent="0.2"/>
    <row r="489460" ht="12.75" customHeight="1" x14ac:dyDescent="0.2"/>
    <row r="489464" ht="12.75" customHeight="1" x14ac:dyDescent="0.2"/>
    <row r="489468" ht="12.75" customHeight="1" x14ac:dyDescent="0.2"/>
    <row r="489472" ht="12.75" customHeight="1" x14ac:dyDescent="0.2"/>
    <row r="489476" ht="12.75" customHeight="1" x14ac:dyDescent="0.2"/>
    <row r="489480" ht="12.75" customHeight="1" x14ac:dyDescent="0.2"/>
    <row r="489484" ht="12.75" customHeight="1" x14ac:dyDescent="0.2"/>
    <row r="489488" ht="12.75" customHeight="1" x14ac:dyDescent="0.2"/>
    <row r="489492" ht="12.75" customHeight="1" x14ac:dyDescent="0.2"/>
    <row r="489496" ht="12.75" customHeight="1" x14ac:dyDescent="0.2"/>
    <row r="489500" ht="12.75" customHeight="1" x14ac:dyDescent="0.2"/>
    <row r="489504" ht="12.75" customHeight="1" x14ac:dyDescent="0.2"/>
    <row r="489508" ht="12.75" customHeight="1" x14ac:dyDescent="0.2"/>
    <row r="489512" ht="12.75" customHeight="1" x14ac:dyDescent="0.2"/>
    <row r="489516" ht="12.75" customHeight="1" x14ac:dyDescent="0.2"/>
    <row r="489520" ht="12.75" customHeight="1" x14ac:dyDescent="0.2"/>
    <row r="489524" ht="12.75" customHeight="1" x14ac:dyDescent="0.2"/>
    <row r="489528" ht="12.75" customHeight="1" x14ac:dyDescent="0.2"/>
    <row r="489532" ht="12.75" customHeight="1" x14ac:dyDescent="0.2"/>
    <row r="489536" ht="12.75" customHeight="1" x14ac:dyDescent="0.2"/>
    <row r="489540" ht="12.75" customHeight="1" x14ac:dyDescent="0.2"/>
    <row r="489544" ht="12.75" customHeight="1" x14ac:dyDescent="0.2"/>
    <row r="489548" ht="12.75" customHeight="1" x14ac:dyDescent="0.2"/>
    <row r="489552" ht="12.75" customHeight="1" x14ac:dyDescent="0.2"/>
    <row r="489556" ht="12.75" customHeight="1" x14ac:dyDescent="0.2"/>
    <row r="489560" ht="12.75" customHeight="1" x14ac:dyDescent="0.2"/>
    <row r="489564" ht="12.75" customHeight="1" x14ac:dyDescent="0.2"/>
    <row r="489568" ht="12.75" customHeight="1" x14ac:dyDescent="0.2"/>
    <row r="489572" ht="12.75" customHeight="1" x14ac:dyDescent="0.2"/>
    <row r="489576" ht="12.75" customHeight="1" x14ac:dyDescent="0.2"/>
    <row r="489580" ht="12.75" customHeight="1" x14ac:dyDescent="0.2"/>
    <row r="489584" ht="12.75" customHeight="1" x14ac:dyDescent="0.2"/>
    <row r="489588" ht="12.75" customHeight="1" x14ac:dyDescent="0.2"/>
    <row r="489592" ht="12.75" customHeight="1" x14ac:dyDescent="0.2"/>
    <row r="489596" ht="12.75" customHeight="1" x14ac:dyDescent="0.2"/>
    <row r="489600" ht="12.75" customHeight="1" x14ac:dyDescent="0.2"/>
    <row r="489604" ht="12.75" customHeight="1" x14ac:dyDescent="0.2"/>
    <row r="489608" ht="12.75" customHeight="1" x14ac:dyDescent="0.2"/>
    <row r="489612" ht="12.75" customHeight="1" x14ac:dyDescent="0.2"/>
    <row r="489616" ht="12.75" customHeight="1" x14ac:dyDescent="0.2"/>
    <row r="489620" ht="12.75" customHeight="1" x14ac:dyDescent="0.2"/>
    <row r="489624" ht="12.75" customHeight="1" x14ac:dyDescent="0.2"/>
    <row r="489628" ht="12.75" customHeight="1" x14ac:dyDescent="0.2"/>
    <row r="489632" ht="12.75" customHeight="1" x14ac:dyDescent="0.2"/>
    <row r="489636" ht="12.75" customHeight="1" x14ac:dyDescent="0.2"/>
    <row r="489640" ht="12.75" customHeight="1" x14ac:dyDescent="0.2"/>
    <row r="489644" ht="12.75" customHeight="1" x14ac:dyDescent="0.2"/>
    <row r="489648" ht="12.75" customHeight="1" x14ac:dyDescent="0.2"/>
    <row r="489652" ht="12.75" customHeight="1" x14ac:dyDescent="0.2"/>
    <row r="489656" ht="12.75" customHeight="1" x14ac:dyDescent="0.2"/>
    <row r="489660" ht="12.75" customHeight="1" x14ac:dyDescent="0.2"/>
    <row r="489664" ht="12.75" customHeight="1" x14ac:dyDescent="0.2"/>
    <row r="489668" ht="12.75" customHeight="1" x14ac:dyDescent="0.2"/>
    <row r="489672" ht="12.75" customHeight="1" x14ac:dyDescent="0.2"/>
    <row r="489676" ht="12.75" customHeight="1" x14ac:dyDescent="0.2"/>
    <row r="489680" ht="12.75" customHeight="1" x14ac:dyDescent="0.2"/>
    <row r="489684" ht="12.75" customHeight="1" x14ac:dyDescent="0.2"/>
    <row r="489688" ht="12.75" customHeight="1" x14ac:dyDescent="0.2"/>
    <row r="489692" ht="12.75" customHeight="1" x14ac:dyDescent="0.2"/>
    <row r="489696" ht="12.75" customHeight="1" x14ac:dyDescent="0.2"/>
    <row r="489700" ht="12.75" customHeight="1" x14ac:dyDescent="0.2"/>
    <row r="489704" ht="12.75" customHeight="1" x14ac:dyDescent="0.2"/>
    <row r="489708" ht="12.75" customHeight="1" x14ac:dyDescent="0.2"/>
    <row r="489712" ht="12.75" customHeight="1" x14ac:dyDescent="0.2"/>
    <row r="489716" ht="12.75" customHeight="1" x14ac:dyDescent="0.2"/>
    <row r="489720" ht="12.75" customHeight="1" x14ac:dyDescent="0.2"/>
    <row r="489724" ht="12.75" customHeight="1" x14ac:dyDescent="0.2"/>
    <row r="489728" ht="12.75" customHeight="1" x14ac:dyDescent="0.2"/>
    <row r="489732" ht="12.75" customHeight="1" x14ac:dyDescent="0.2"/>
    <row r="489736" ht="12.75" customHeight="1" x14ac:dyDescent="0.2"/>
    <row r="489740" ht="12.75" customHeight="1" x14ac:dyDescent="0.2"/>
    <row r="489744" ht="12.75" customHeight="1" x14ac:dyDescent="0.2"/>
    <row r="489748" ht="12.75" customHeight="1" x14ac:dyDescent="0.2"/>
    <row r="489752" ht="12.75" customHeight="1" x14ac:dyDescent="0.2"/>
    <row r="489756" ht="12.75" customHeight="1" x14ac:dyDescent="0.2"/>
    <row r="489760" ht="12.75" customHeight="1" x14ac:dyDescent="0.2"/>
    <row r="489764" ht="12.75" customHeight="1" x14ac:dyDescent="0.2"/>
    <row r="489768" ht="12.75" customHeight="1" x14ac:dyDescent="0.2"/>
    <row r="489772" ht="12.75" customHeight="1" x14ac:dyDescent="0.2"/>
    <row r="489776" ht="12.75" customHeight="1" x14ac:dyDescent="0.2"/>
    <row r="489780" ht="12.75" customHeight="1" x14ac:dyDescent="0.2"/>
    <row r="489784" ht="12.75" customHeight="1" x14ac:dyDescent="0.2"/>
    <row r="489788" ht="12.75" customHeight="1" x14ac:dyDescent="0.2"/>
    <row r="489792" ht="12.75" customHeight="1" x14ac:dyDescent="0.2"/>
    <row r="489796" ht="12.75" customHeight="1" x14ac:dyDescent="0.2"/>
    <row r="489800" ht="12.75" customHeight="1" x14ac:dyDescent="0.2"/>
    <row r="489804" ht="12.75" customHeight="1" x14ac:dyDescent="0.2"/>
    <row r="489808" ht="12.75" customHeight="1" x14ac:dyDescent="0.2"/>
    <row r="489812" ht="12.75" customHeight="1" x14ac:dyDescent="0.2"/>
    <row r="489816" ht="12.75" customHeight="1" x14ac:dyDescent="0.2"/>
    <row r="489820" ht="12.75" customHeight="1" x14ac:dyDescent="0.2"/>
    <row r="489824" ht="12.75" customHeight="1" x14ac:dyDescent="0.2"/>
    <row r="489828" ht="12.75" customHeight="1" x14ac:dyDescent="0.2"/>
    <row r="489832" ht="12.75" customHeight="1" x14ac:dyDescent="0.2"/>
    <row r="489836" ht="12.75" customHeight="1" x14ac:dyDescent="0.2"/>
    <row r="489840" ht="12.75" customHeight="1" x14ac:dyDescent="0.2"/>
    <row r="489844" ht="12.75" customHeight="1" x14ac:dyDescent="0.2"/>
    <row r="489848" ht="12.75" customHeight="1" x14ac:dyDescent="0.2"/>
    <row r="489852" ht="12.75" customHeight="1" x14ac:dyDescent="0.2"/>
    <row r="489856" ht="12.75" customHeight="1" x14ac:dyDescent="0.2"/>
    <row r="489860" ht="12.75" customHeight="1" x14ac:dyDescent="0.2"/>
    <row r="489864" ht="12.75" customHeight="1" x14ac:dyDescent="0.2"/>
    <row r="489868" ht="12.75" customHeight="1" x14ac:dyDescent="0.2"/>
    <row r="489872" ht="12.75" customHeight="1" x14ac:dyDescent="0.2"/>
    <row r="489876" ht="12.75" customHeight="1" x14ac:dyDescent="0.2"/>
    <row r="489880" ht="12.75" customHeight="1" x14ac:dyDescent="0.2"/>
    <row r="489884" ht="12.75" customHeight="1" x14ac:dyDescent="0.2"/>
    <row r="489888" ht="12.75" customHeight="1" x14ac:dyDescent="0.2"/>
    <row r="489892" ht="12.75" customHeight="1" x14ac:dyDescent="0.2"/>
    <row r="489896" ht="12.75" customHeight="1" x14ac:dyDescent="0.2"/>
    <row r="489900" ht="12.75" customHeight="1" x14ac:dyDescent="0.2"/>
    <row r="489904" ht="12.75" customHeight="1" x14ac:dyDescent="0.2"/>
    <row r="489908" ht="12.75" customHeight="1" x14ac:dyDescent="0.2"/>
    <row r="489912" ht="12.75" customHeight="1" x14ac:dyDescent="0.2"/>
    <row r="489916" ht="12.75" customHeight="1" x14ac:dyDescent="0.2"/>
    <row r="489920" ht="12.75" customHeight="1" x14ac:dyDescent="0.2"/>
    <row r="489924" ht="12.75" customHeight="1" x14ac:dyDescent="0.2"/>
    <row r="489928" ht="12.75" customHeight="1" x14ac:dyDescent="0.2"/>
    <row r="489932" ht="12.75" customHeight="1" x14ac:dyDescent="0.2"/>
    <row r="489936" ht="12.75" customHeight="1" x14ac:dyDescent="0.2"/>
    <row r="489940" ht="12.75" customHeight="1" x14ac:dyDescent="0.2"/>
    <row r="489944" ht="12.75" customHeight="1" x14ac:dyDescent="0.2"/>
    <row r="489948" ht="12.75" customHeight="1" x14ac:dyDescent="0.2"/>
    <row r="489952" ht="12.75" customHeight="1" x14ac:dyDescent="0.2"/>
    <row r="489956" ht="12.75" customHeight="1" x14ac:dyDescent="0.2"/>
    <row r="489960" ht="12.75" customHeight="1" x14ac:dyDescent="0.2"/>
    <row r="489964" ht="12.75" customHeight="1" x14ac:dyDescent="0.2"/>
    <row r="489968" ht="12.75" customHeight="1" x14ac:dyDescent="0.2"/>
    <row r="489972" ht="12.75" customHeight="1" x14ac:dyDescent="0.2"/>
    <row r="489976" ht="12.75" customHeight="1" x14ac:dyDescent="0.2"/>
    <row r="489980" ht="12.75" customHeight="1" x14ac:dyDescent="0.2"/>
    <row r="489984" ht="12.75" customHeight="1" x14ac:dyDescent="0.2"/>
    <row r="489988" ht="12.75" customHeight="1" x14ac:dyDescent="0.2"/>
    <row r="489992" ht="12.75" customHeight="1" x14ac:dyDescent="0.2"/>
    <row r="489996" ht="12.75" customHeight="1" x14ac:dyDescent="0.2"/>
    <row r="490000" ht="12.75" customHeight="1" x14ac:dyDescent="0.2"/>
    <row r="490004" ht="12.75" customHeight="1" x14ac:dyDescent="0.2"/>
    <row r="490008" ht="12.75" customHeight="1" x14ac:dyDescent="0.2"/>
    <row r="490012" ht="12.75" customHeight="1" x14ac:dyDescent="0.2"/>
    <row r="490016" ht="12.75" customHeight="1" x14ac:dyDescent="0.2"/>
    <row r="490020" ht="12.75" customHeight="1" x14ac:dyDescent="0.2"/>
    <row r="490024" ht="12.75" customHeight="1" x14ac:dyDescent="0.2"/>
    <row r="490028" ht="12.75" customHeight="1" x14ac:dyDescent="0.2"/>
    <row r="490032" ht="12.75" customHeight="1" x14ac:dyDescent="0.2"/>
    <row r="490036" ht="12.75" customHeight="1" x14ac:dyDescent="0.2"/>
    <row r="490040" ht="12.75" customHeight="1" x14ac:dyDescent="0.2"/>
    <row r="490044" ht="12.75" customHeight="1" x14ac:dyDescent="0.2"/>
    <row r="490048" ht="12.75" customHeight="1" x14ac:dyDescent="0.2"/>
    <row r="490052" ht="12.75" customHeight="1" x14ac:dyDescent="0.2"/>
    <row r="490056" ht="12.75" customHeight="1" x14ac:dyDescent="0.2"/>
    <row r="490060" ht="12.75" customHeight="1" x14ac:dyDescent="0.2"/>
    <row r="490064" ht="12.75" customHeight="1" x14ac:dyDescent="0.2"/>
    <row r="490068" ht="12.75" customHeight="1" x14ac:dyDescent="0.2"/>
    <row r="490072" ht="12.75" customHeight="1" x14ac:dyDescent="0.2"/>
    <row r="490076" ht="12.75" customHeight="1" x14ac:dyDescent="0.2"/>
    <row r="490080" ht="12.75" customHeight="1" x14ac:dyDescent="0.2"/>
    <row r="490084" ht="12.75" customHeight="1" x14ac:dyDescent="0.2"/>
    <row r="490088" ht="12.75" customHeight="1" x14ac:dyDescent="0.2"/>
    <row r="490092" ht="12.75" customHeight="1" x14ac:dyDescent="0.2"/>
    <row r="490096" ht="12.75" customHeight="1" x14ac:dyDescent="0.2"/>
    <row r="490100" ht="12.75" customHeight="1" x14ac:dyDescent="0.2"/>
    <row r="490104" ht="12.75" customHeight="1" x14ac:dyDescent="0.2"/>
    <row r="490108" ht="12.75" customHeight="1" x14ac:dyDescent="0.2"/>
    <row r="490112" ht="12.75" customHeight="1" x14ac:dyDescent="0.2"/>
    <row r="490116" ht="12.75" customHeight="1" x14ac:dyDescent="0.2"/>
    <row r="490120" ht="12.75" customHeight="1" x14ac:dyDescent="0.2"/>
    <row r="490124" ht="12.75" customHeight="1" x14ac:dyDescent="0.2"/>
    <row r="490128" ht="12.75" customHeight="1" x14ac:dyDescent="0.2"/>
    <row r="490132" ht="12.75" customHeight="1" x14ac:dyDescent="0.2"/>
    <row r="490136" ht="12.75" customHeight="1" x14ac:dyDescent="0.2"/>
    <row r="490140" ht="12.75" customHeight="1" x14ac:dyDescent="0.2"/>
    <row r="490144" ht="12.75" customHeight="1" x14ac:dyDescent="0.2"/>
    <row r="490148" ht="12.75" customHeight="1" x14ac:dyDescent="0.2"/>
    <row r="490152" ht="12.75" customHeight="1" x14ac:dyDescent="0.2"/>
    <row r="490156" ht="12.75" customHeight="1" x14ac:dyDescent="0.2"/>
    <row r="490160" ht="12.75" customHeight="1" x14ac:dyDescent="0.2"/>
    <row r="490164" ht="12.75" customHeight="1" x14ac:dyDescent="0.2"/>
    <row r="490168" ht="12.75" customHeight="1" x14ac:dyDescent="0.2"/>
    <row r="490172" ht="12.75" customHeight="1" x14ac:dyDescent="0.2"/>
    <row r="490176" ht="12.75" customHeight="1" x14ac:dyDescent="0.2"/>
    <row r="490180" ht="12.75" customHeight="1" x14ac:dyDescent="0.2"/>
    <row r="490184" ht="12.75" customHeight="1" x14ac:dyDescent="0.2"/>
    <row r="490188" ht="12.75" customHeight="1" x14ac:dyDescent="0.2"/>
    <row r="490192" ht="12.75" customHeight="1" x14ac:dyDescent="0.2"/>
    <row r="490196" ht="12.75" customHeight="1" x14ac:dyDescent="0.2"/>
    <row r="490200" ht="12.75" customHeight="1" x14ac:dyDescent="0.2"/>
    <row r="490204" ht="12.75" customHeight="1" x14ac:dyDescent="0.2"/>
    <row r="490208" ht="12.75" customHeight="1" x14ac:dyDescent="0.2"/>
    <row r="490212" ht="12.75" customHeight="1" x14ac:dyDescent="0.2"/>
    <row r="490216" ht="12.75" customHeight="1" x14ac:dyDescent="0.2"/>
    <row r="490220" ht="12.75" customHeight="1" x14ac:dyDescent="0.2"/>
    <row r="490224" ht="12.75" customHeight="1" x14ac:dyDescent="0.2"/>
    <row r="490228" ht="12.75" customHeight="1" x14ac:dyDescent="0.2"/>
    <row r="490232" ht="12.75" customHeight="1" x14ac:dyDescent="0.2"/>
    <row r="490236" ht="12.75" customHeight="1" x14ac:dyDescent="0.2"/>
    <row r="490240" ht="12.75" customHeight="1" x14ac:dyDescent="0.2"/>
    <row r="490244" ht="12.75" customHeight="1" x14ac:dyDescent="0.2"/>
    <row r="490248" ht="12.75" customHeight="1" x14ac:dyDescent="0.2"/>
    <row r="490252" ht="12.75" customHeight="1" x14ac:dyDescent="0.2"/>
    <row r="490256" ht="12.75" customHeight="1" x14ac:dyDescent="0.2"/>
    <row r="490260" ht="12.75" customHeight="1" x14ac:dyDescent="0.2"/>
    <row r="490264" ht="12.75" customHeight="1" x14ac:dyDescent="0.2"/>
    <row r="490268" ht="12.75" customHeight="1" x14ac:dyDescent="0.2"/>
    <row r="490272" ht="12.75" customHeight="1" x14ac:dyDescent="0.2"/>
    <row r="490276" ht="12.75" customHeight="1" x14ac:dyDescent="0.2"/>
    <row r="490280" ht="12.75" customHeight="1" x14ac:dyDescent="0.2"/>
    <row r="490284" ht="12.75" customHeight="1" x14ac:dyDescent="0.2"/>
    <row r="490288" ht="12.75" customHeight="1" x14ac:dyDescent="0.2"/>
    <row r="490292" ht="12.75" customHeight="1" x14ac:dyDescent="0.2"/>
    <row r="490296" ht="12.75" customHeight="1" x14ac:dyDescent="0.2"/>
    <row r="490300" ht="12.75" customHeight="1" x14ac:dyDescent="0.2"/>
    <row r="490304" ht="12.75" customHeight="1" x14ac:dyDescent="0.2"/>
    <row r="490308" ht="12.75" customHeight="1" x14ac:dyDescent="0.2"/>
    <row r="490312" ht="12.75" customHeight="1" x14ac:dyDescent="0.2"/>
    <row r="490316" ht="12.75" customHeight="1" x14ac:dyDescent="0.2"/>
    <row r="490320" ht="12.75" customHeight="1" x14ac:dyDescent="0.2"/>
    <row r="490324" ht="12.75" customHeight="1" x14ac:dyDescent="0.2"/>
    <row r="490328" ht="12.75" customHeight="1" x14ac:dyDescent="0.2"/>
    <row r="490332" ht="12.75" customHeight="1" x14ac:dyDescent="0.2"/>
    <row r="490336" ht="12.75" customHeight="1" x14ac:dyDescent="0.2"/>
    <row r="490340" ht="12.75" customHeight="1" x14ac:dyDescent="0.2"/>
    <row r="490344" ht="12.75" customHeight="1" x14ac:dyDescent="0.2"/>
    <row r="490348" ht="12.75" customHeight="1" x14ac:dyDescent="0.2"/>
    <row r="490352" ht="12.75" customHeight="1" x14ac:dyDescent="0.2"/>
    <row r="490356" ht="12.75" customHeight="1" x14ac:dyDescent="0.2"/>
    <row r="490360" ht="12.75" customHeight="1" x14ac:dyDescent="0.2"/>
    <row r="490364" ht="12.75" customHeight="1" x14ac:dyDescent="0.2"/>
    <row r="490368" ht="12.75" customHeight="1" x14ac:dyDescent="0.2"/>
    <row r="490372" ht="12.75" customHeight="1" x14ac:dyDescent="0.2"/>
    <row r="490376" ht="12.75" customHeight="1" x14ac:dyDescent="0.2"/>
    <row r="490380" ht="12.75" customHeight="1" x14ac:dyDescent="0.2"/>
    <row r="490384" ht="12.75" customHeight="1" x14ac:dyDescent="0.2"/>
    <row r="490388" ht="12.75" customHeight="1" x14ac:dyDescent="0.2"/>
    <row r="490392" ht="12.75" customHeight="1" x14ac:dyDescent="0.2"/>
    <row r="490396" ht="12.75" customHeight="1" x14ac:dyDescent="0.2"/>
    <row r="490400" ht="12.75" customHeight="1" x14ac:dyDescent="0.2"/>
    <row r="490404" ht="12.75" customHeight="1" x14ac:dyDescent="0.2"/>
    <row r="490408" ht="12.75" customHeight="1" x14ac:dyDescent="0.2"/>
    <row r="490412" ht="12.75" customHeight="1" x14ac:dyDescent="0.2"/>
    <row r="490416" ht="12.75" customHeight="1" x14ac:dyDescent="0.2"/>
    <row r="490420" ht="12.75" customHeight="1" x14ac:dyDescent="0.2"/>
    <row r="490424" ht="12.75" customHeight="1" x14ac:dyDescent="0.2"/>
    <row r="490428" ht="12.75" customHeight="1" x14ac:dyDescent="0.2"/>
    <row r="490432" ht="12.75" customHeight="1" x14ac:dyDescent="0.2"/>
    <row r="490436" ht="12.75" customHeight="1" x14ac:dyDescent="0.2"/>
    <row r="490440" ht="12.75" customHeight="1" x14ac:dyDescent="0.2"/>
    <row r="490444" ht="12.75" customHeight="1" x14ac:dyDescent="0.2"/>
    <row r="490448" ht="12.75" customHeight="1" x14ac:dyDescent="0.2"/>
    <row r="490452" ht="12.75" customHeight="1" x14ac:dyDescent="0.2"/>
    <row r="490456" ht="12.75" customHeight="1" x14ac:dyDescent="0.2"/>
    <row r="490460" ht="12.75" customHeight="1" x14ac:dyDescent="0.2"/>
    <row r="490464" ht="12.75" customHeight="1" x14ac:dyDescent="0.2"/>
    <row r="490468" ht="12.75" customHeight="1" x14ac:dyDescent="0.2"/>
    <row r="490472" ht="12.75" customHeight="1" x14ac:dyDescent="0.2"/>
    <row r="490476" ht="12.75" customHeight="1" x14ac:dyDescent="0.2"/>
    <row r="490480" ht="12.75" customHeight="1" x14ac:dyDescent="0.2"/>
    <row r="490484" ht="12.75" customHeight="1" x14ac:dyDescent="0.2"/>
    <row r="490488" ht="12.75" customHeight="1" x14ac:dyDescent="0.2"/>
    <row r="490492" ht="12.75" customHeight="1" x14ac:dyDescent="0.2"/>
    <row r="490496" ht="12.75" customHeight="1" x14ac:dyDescent="0.2"/>
    <row r="490500" ht="12.75" customHeight="1" x14ac:dyDescent="0.2"/>
    <row r="490504" ht="12.75" customHeight="1" x14ac:dyDescent="0.2"/>
    <row r="490508" ht="12.75" customHeight="1" x14ac:dyDescent="0.2"/>
    <row r="490512" ht="12.75" customHeight="1" x14ac:dyDescent="0.2"/>
    <row r="490516" ht="12.75" customHeight="1" x14ac:dyDescent="0.2"/>
    <row r="490520" ht="12.75" customHeight="1" x14ac:dyDescent="0.2"/>
    <row r="490524" ht="12.75" customHeight="1" x14ac:dyDescent="0.2"/>
    <row r="490528" ht="12.75" customHeight="1" x14ac:dyDescent="0.2"/>
    <row r="490532" ht="12.75" customHeight="1" x14ac:dyDescent="0.2"/>
    <row r="490536" ht="12.75" customHeight="1" x14ac:dyDescent="0.2"/>
    <row r="490540" ht="12.75" customHeight="1" x14ac:dyDescent="0.2"/>
    <row r="490544" ht="12.75" customHeight="1" x14ac:dyDescent="0.2"/>
    <row r="490548" ht="12.75" customHeight="1" x14ac:dyDescent="0.2"/>
    <row r="490552" ht="12.75" customHeight="1" x14ac:dyDescent="0.2"/>
    <row r="490556" ht="12.75" customHeight="1" x14ac:dyDescent="0.2"/>
    <row r="490560" ht="12.75" customHeight="1" x14ac:dyDescent="0.2"/>
    <row r="490564" ht="12.75" customHeight="1" x14ac:dyDescent="0.2"/>
    <row r="490568" ht="12.75" customHeight="1" x14ac:dyDescent="0.2"/>
    <row r="490572" ht="12.75" customHeight="1" x14ac:dyDescent="0.2"/>
    <row r="490576" ht="12.75" customHeight="1" x14ac:dyDescent="0.2"/>
    <row r="490580" ht="12.75" customHeight="1" x14ac:dyDescent="0.2"/>
    <row r="490584" ht="12.75" customHeight="1" x14ac:dyDescent="0.2"/>
    <row r="490588" ht="12.75" customHeight="1" x14ac:dyDescent="0.2"/>
    <row r="490592" ht="12.75" customHeight="1" x14ac:dyDescent="0.2"/>
    <row r="490596" ht="12.75" customHeight="1" x14ac:dyDescent="0.2"/>
    <row r="490600" ht="12.75" customHeight="1" x14ac:dyDescent="0.2"/>
    <row r="490604" ht="12.75" customHeight="1" x14ac:dyDescent="0.2"/>
    <row r="490608" ht="12.75" customHeight="1" x14ac:dyDescent="0.2"/>
    <row r="490612" ht="12.75" customHeight="1" x14ac:dyDescent="0.2"/>
    <row r="490616" ht="12.75" customHeight="1" x14ac:dyDescent="0.2"/>
    <row r="490620" ht="12.75" customHeight="1" x14ac:dyDescent="0.2"/>
    <row r="490624" ht="12.75" customHeight="1" x14ac:dyDescent="0.2"/>
    <row r="490628" ht="12.75" customHeight="1" x14ac:dyDescent="0.2"/>
    <row r="490632" ht="12.75" customHeight="1" x14ac:dyDescent="0.2"/>
    <row r="490636" ht="12.75" customHeight="1" x14ac:dyDescent="0.2"/>
    <row r="490640" ht="12.75" customHeight="1" x14ac:dyDescent="0.2"/>
    <row r="490644" ht="12.75" customHeight="1" x14ac:dyDescent="0.2"/>
    <row r="490648" ht="12.75" customHeight="1" x14ac:dyDescent="0.2"/>
    <row r="490652" ht="12.75" customHeight="1" x14ac:dyDescent="0.2"/>
    <row r="490656" ht="12.75" customHeight="1" x14ac:dyDescent="0.2"/>
    <row r="490660" ht="12.75" customHeight="1" x14ac:dyDescent="0.2"/>
    <row r="490664" ht="12.75" customHeight="1" x14ac:dyDescent="0.2"/>
    <row r="490668" ht="12.75" customHeight="1" x14ac:dyDescent="0.2"/>
    <row r="490672" ht="12.75" customHeight="1" x14ac:dyDescent="0.2"/>
    <row r="490676" ht="12.75" customHeight="1" x14ac:dyDescent="0.2"/>
    <row r="490680" ht="12.75" customHeight="1" x14ac:dyDescent="0.2"/>
    <row r="490684" ht="12.75" customHeight="1" x14ac:dyDescent="0.2"/>
    <row r="490688" ht="12.75" customHeight="1" x14ac:dyDescent="0.2"/>
    <row r="490692" ht="12.75" customHeight="1" x14ac:dyDescent="0.2"/>
    <row r="490696" ht="12.75" customHeight="1" x14ac:dyDescent="0.2"/>
    <row r="490700" ht="12.75" customHeight="1" x14ac:dyDescent="0.2"/>
    <row r="490704" ht="12.75" customHeight="1" x14ac:dyDescent="0.2"/>
    <row r="490708" ht="12.75" customHeight="1" x14ac:dyDescent="0.2"/>
    <row r="490712" ht="12.75" customHeight="1" x14ac:dyDescent="0.2"/>
    <row r="490716" ht="12.75" customHeight="1" x14ac:dyDescent="0.2"/>
    <row r="490720" ht="12.75" customHeight="1" x14ac:dyDescent="0.2"/>
    <row r="490724" ht="12.75" customHeight="1" x14ac:dyDescent="0.2"/>
    <row r="490728" ht="12.75" customHeight="1" x14ac:dyDescent="0.2"/>
    <row r="490732" ht="12.75" customHeight="1" x14ac:dyDescent="0.2"/>
    <row r="490736" ht="12.75" customHeight="1" x14ac:dyDescent="0.2"/>
    <row r="490740" ht="12.75" customHeight="1" x14ac:dyDescent="0.2"/>
    <row r="490744" ht="12.75" customHeight="1" x14ac:dyDescent="0.2"/>
    <row r="490748" ht="12.75" customHeight="1" x14ac:dyDescent="0.2"/>
    <row r="490752" ht="12.75" customHeight="1" x14ac:dyDescent="0.2"/>
    <row r="490756" ht="12.75" customHeight="1" x14ac:dyDescent="0.2"/>
    <row r="490760" ht="12.75" customHeight="1" x14ac:dyDescent="0.2"/>
    <row r="490764" ht="12.75" customHeight="1" x14ac:dyDescent="0.2"/>
    <row r="490768" ht="12.75" customHeight="1" x14ac:dyDescent="0.2"/>
    <row r="490772" ht="12.75" customHeight="1" x14ac:dyDescent="0.2"/>
    <row r="490776" ht="12.75" customHeight="1" x14ac:dyDescent="0.2"/>
    <row r="490780" ht="12.75" customHeight="1" x14ac:dyDescent="0.2"/>
    <row r="490784" ht="12.75" customHeight="1" x14ac:dyDescent="0.2"/>
    <row r="490788" ht="12.75" customHeight="1" x14ac:dyDescent="0.2"/>
    <row r="490792" ht="12.75" customHeight="1" x14ac:dyDescent="0.2"/>
    <row r="490796" ht="12.75" customHeight="1" x14ac:dyDescent="0.2"/>
    <row r="490800" ht="12.75" customHeight="1" x14ac:dyDescent="0.2"/>
    <row r="490804" ht="12.75" customHeight="1" x14ac:dyDescent="0.2"/>
    <row r="490808" ht="12.75" customHeight="1" x14ac:dyDescent="0.2"/>
    <row r="490812" ht="12.75" customHeight="1" x14ac:dyDescent="0.2"/>
    <row r="490816" ht="12.75" customHeight="1" x14ac:dyDescent="0.2"/>
    <row r="490820" ht="12.75" customHeight="1" x14ac:dyDescent="0.2"/>
    <row r="490824" ht="12.75" customHeight="1" x14ac:dyDescent="0.2"/>
    <row r="490828" ht="12.75" customHeight="1" x14ac:dyDescent="0.2"/>
    <row r="490832" ht="12.75" customHeight="1" x14ac:dyDescent="0.2"/>
    <row r="490836" ht="12.75" customHeight="1" x14ac:dyDescent="0.2"/>
    <row r="490840" ht="12.75" customHeight="1" x14ac:dyDescent="0.2"/>
    <row r="490844" ht="12.75" customHeight="1" x14ac:dyDescent="0.2"/>
    <row r="490848" ht="12.75" customHeight="1" x14ac:dyDescent="0.2"/>
    <row r="490852" ht="12.75" customHeight="1" x14ac:dyDescent="0.2"/>
    <row r="490856" ht="12.75" customHeight="1" x14ac:dyDescent="0.2"/>
    <row r="490860" ht="12.75" customHeight="1" x14ac:dyDescent="0.2"/>
    <row r="490864" ht="12.75" customHeight="1" x14ac:dyDescent="0.2"/>
    <row r="490868" ht="12.75" customHeight="1" x14ac:dyDescent="0.2"/>
    <row r="490872" ht="12.75" customHeight="1" x14ac:dyDescent="0.2"/>
    <row r="490876" ht="12.75" customHeight="1" x14ac:dyDescent="0.2"/>
    <row r="490880" ht="12.75" customHeight="1" x14ac:dyDescent="0.2"/>
    <row r="490884" ht="12.75" customHeight="1" x14ac:dyDescent="0.2"/>
    <row r="490888" ht="12.75" customHeight="1" x14ac:dyDescent="0.2"/>
    <row r="490892" ht="12.75" customHeight="1" x14ac:dyDescent="0.2"/>
    <row r="490896" ht="12.75" customHeight="1" x14ac:dyDescent="0.2"/>
    <row r="490900" ht="12.75" customHeight="1" x14ac:dyDescent="0.2"/>
    <row r="490904" ht="12.75" customHeight="1" x14ac:dyDescent="0.2"/>
    <row r="490908" ht="12.75" customHeight="1" x14ac:dyDescent="0.2"/>
    <row r="490912" ht="12.75" customHeight="1" x14ac:dyDescent="0.2"/>
    <row r="490916" ht="12.75" customHeight="1" x14ac:dyDescent="0.2"/>
    <row r="490920" ht="12.75" customHeight="1" x14ac:dyDescent="0.2"/>
    <row r="490924" ht="12.75" customHeight="1" x14ac:dyDescent="0.2"/>
    <row r="490928" ht="12.75" customHeight="1" x14ac:dyDescent="0.2"/>
    <row r="490932" ht="12.75" customHeight="1" x14ac:dyDescent="0.2"/>
    <row r="490936" ht="12.75" customHeight="1" x14ac:dyDescent="0.2"/>
    <row r="490940" ht="12.75" customHeight="1" x14ac:dyDescent="0.2"/>
    <row r="490944" ht="12.75" customHeight="1" x14ac:dyDescent="0.2"/>
    <row r="490948" ht="12.75" customHeight="1" x14ac:dyDescent="0.2"/>
    <row r="490952" ht="12.75" customHeight="1" x14ac:dyDescent="0.2"/>
    <row r="490956" ht="12.75" customHeight="1" x14ac:dyDescent="0.2"/>
    <row r="490960" ht="12.75" customHeight="1" x14ac:dyDescent="0.2"/>
    <row r="490964" ht="12.75" customHeight="1" x14ac:dyDescent="0.2"/>
    <row r="490968" ht="12.75" customHeight="1" x14ac:dyDescent="0.2"/>
    <row r="490972" ht="12.75" customHeight="1" x14ac:dyDescent="0.2"/>
    <row r="490976" ht="12.75" customHeight="1" x14ac:dyDescent="0.2"/>
    <row r="490980" ht="12.75" customHeight="1" x14ac:dyDescent="0.2"/>
    <row r="490984" ht="12.75" customHeight="1" x14ac:dyDescent="0.2"/>
    <row r="490988" ht="12.75" customHeight="1" x14ac:dyDescent="0.2"/>
    <row r="490992" ht="12.75" customHeight="1" x14ac:dyDescent="0.2"/>
    <row r="490996" ht="12.75" customHeight="1" x14ac:dyDescent="0.2"/>
    <row r="491000" ht="12.75" customHeight="1" x14ac:dyDescent="0.2"/>
    <row r="491004" ht="12.75" customHeight="1" x14ac:dyDescent="0.2"/>
    <row r="491008" ht="12.75" customHeight="1" x14ac:dyDescent="0.2"/>
    <row r="491012" ht="12.75" customHeight="1" x14ac:dyDescent="0.2"/>
    <row r="491016" ht="12.75" customHeight="1" x14ac:dyDescent="0.2"/>
    <row r="491020" ht="12.75" customHeight="1" x14ac:dyDescent="0.2"/>
    <row r="491024" ht="12.75" customHeight="1" x14ac:dyDescent="0.2"/>
    <row r="491028" ht="12.75" customHeight="1" x14ac:dyDescent="0.2"/>
    <row r="491032" ht="12.75" customHeight="1" x14ac:dyDescent="0.2"/>
    <row r="491036" ht="12.75" customHeight="1" x14ac:dyDescent="0.2"/>
    <row r="491040" ht="12.75" customHeight="1" x14ac:dyDescent="0.2"/>
    <row r="491044" ht="12.75" customHeight="1" x14ac:dyDescent="0.2"/>
    <row r="491048" ht="12.75" customHeight="1" x14ac:dyDescent="0.2"/>
    <row r="491052" ht="12.75" customHeight="1" x14ac:dyDescent="0.2"/>
    <row r="491056" ht="12.75" customHeight="1" x14ac:dyDescent="0.2"/>
    <row r="491060" ht="12.75" customHeight="1" x14ac:dyDescent="0.2"/>
    <row r="491064" ht="12.75" customHeight="1" x14ac:dyDescent="0.2"/>
    <row r="491068" ht="12.75" customHeight="1" x14ac:dyDescent="0.2"/>
    <row r="491072" ht="12.75" customHeight="1" x14ac:dyDescent="0.2"/>
    <row r="491076" ht="12.75" customHeight="1" x14ac:dyDescent="0.2"/>
    <row r="491080" ht="12.75" customHeight="1" x14ac:dyDescent="0.2"/>
    <row r="491084" ht="12.75" customHeight="1" x14ac:dyDescent="0.2"/>
    <row r="491088" ht="12.75" customHeight="1" x14ac:dyDescent="0.2"/>
    <row r="491092" ht="12.75" customHeight="1" x14ac:dyDescent="0.2"/>
    <row r="491096" ht="12.75" customHeight="1" x14ac:dyDescent="0.2"/>
    <row r="491100" ht="12.75" customHeight="1" x14ac:dyDescent="0.2"/>
    <row r="491104" ht="12.75" customHeight="1" x14ac:dyDescent="0.2"/>
    <row r="491108" ht="12.75" customHeight="1" x14ac:dyDescent="0.2"/>
    <row r="491112" ht="12.75" customHeight="1" x14ac:dyDescent="0.2"/>
    <row r="491116" ht="12.75" customHeight="1" x14ac:dyDescent="0.2"/>
    <row r="491120" ht="12.75" customHeight="1" x14ac:dyDescent="0.2"/>
    <row r="491124" ht="12.75" customHeight="1" x14ac:dyDescent="0.2"/>
    <row r="491128" ht="12.75" customHeight="1" x14ac:dyDescent="0.2"/>
    <row r="491132" ht="12.75" customHeight="1" x14ac:dyDescent="0.2"/>
    <row r="491136" ht="12.75" customHeight="1" x14ac:dyDescent="0.2"/>
    <row r="491140" ht="12.75" customHeight="1" x14ac:dyDescent="0.2"/>
    <row r="491144" ht="12.75" customHeight="1" x14ac:dyDescent="0.2"/>
    <row r="491148" ht="12.75" customHeight="1" x14ac:dyDescent="0.2"/>
    <row r="491152" ht="12.75" customHeight="1" x14ac:dyDescent="0.2"/>
    <row r="491156" ht="12.75" customHeight="1" x14ac:dyDescent="0.2"/>
    <row r="491160" ht="12.75" customHeight="1" x14ac:dyDescent="0.2"/>
    <row r="491164" ht="12.75" customHeight="1" x14ac:dyDescent="0.2"/>
    <row r="491168" ht="12.75" customHeight="1" x14ac:dyDescent="0.2"/>
    <row r="491172" ht="12.75" customHeight="1" x14ac:dyDescent="0.2"/>
    <row r="491176" ht="12.75" customHeight="1" x14ac:dyDescent="0.2"/>
    <row r="491180" ht="12.75" customHeight="1" x14ac:dyDescent="0.2"/>
    <row r="491184" ht="12.75" customHeight="1" x14ac:dyDescent="0.2"/>
    <row r="491188" ht="12.75" customHeight="1" x14ac:dyDescent="0.2"/>
    <row r="491192" ht="12.75" customHeight="1" x14ac:dyDescent="0.2"/>
    <row r="491196" ht="12.75" customHeight="1" x14ac:dyDescent="0.2"/>
    <row r="491200" ht="12.75" customHeight="1" x14ac:dyDescent="0.2"/>
    <row r="491204" ht="12.75" customHeight="1" x14ac:dyDescent="0.2"/>
    <row r="491208" ht="12.75" customHeight="1" x14ac:dyDescent="0.2"/>
    <row r="491212" ht="12.75" customHeight="1" x14ac:dyDescent="0.2"/>
    <row r="491216" ht="12.75" customHeight="1" x14ac:dyDescent="0.2"/>
    <row r="491220" ht="12.75" customHeight="1" x14ac:dyDescent="0.2"/>
    <row r="491224" ht="12.75" customHeight="1" x14ac:dyDescent="0.2"/>
    <row r="491228" ht="12.75" customHeight="1" x14ac:dyDescent="0.2"/>
    <row r="491232" ht="12.75" customHeight="1" x14ac:dyDescent="0.2"/>
    <row r="491236" ht="12.75" customHeight="1" x14ac:dyDescent="0.2"/>
    <row r="491240" ht="12.75" customHeight="1" x14ac:dyDescent="0.2"/>
    <row r="491244" ht="12.75" customHeight="1" x14ac:dyDescent="0.2"/>
    <row r="491248" ht="12.75" customHeight="1" x14ac:dyDescent="0.2"/>
    <row r="491252" ht="12.75" customHeight="1" x14ac:dyDescent="0.2"/>
    <row r="491256" ht="12.75" customHeight="1" x14ac:dyDescent="0.2"/>
    <row r="491260" ht="12.75" customHeight="1" x14ac:dyDescent="0.2"/>
    <row r="491264" ht="12.75" customHeight="1" x14ac:dyDescent="0.2"/>
    <row r="491268" ht="12.75" customHeight="1" x14ac:dyDescent="0.2"/>
    <row r="491272" ht="12.75" customHeight="1" x14ac:dyDescent="0.2"/>
    <row r="491276" ht="12.75" customHeight="1" x14ac:dyDescent="0.2"/>
    <row r="491280" ht="12.75" customHeight="1" x14ac:dyDescent="0.2"/>
    <row r="491284" ht="12.75" customHeight="1" x14ac:dyDescent="0.2"/>
    <row r="491288" ht="12.75" customHeight="1" x14ac:dyDescent="0.2"/>
    <row r="491292" ht="12.75" customHeight="1" x14ac:dyDescent="0.2"/>
    <row r="491296" ht="12.75" customHeight="1" x14ac:dyDescent="0.2"/>
    <row r="491300" ht="12.75" customHeight="1" x14ac:dyDescent="0.2"/>
    <row r="491304" ht="12.75" customHeight="1" x14ac:dyDescent="0.2"/>
    <row r="491308" ht="12.75" customHeight="1" x14ac:dyDescent="0.2"/>
    <row r="491312" ht="12.75" customHeight="1" x14ac:dyDescent="0.2"/>
    <row r="491316" ht="12.75" customHeight="1" x14ac:dyDescent="0.2"/>
    <row r="491320" ht="12.75" customHeight="1" x14ac:dyDescent="0.2"/>
    <row r="491324" ht="12.75" customHeight="1" x14ac:dyDescent="0.2"/>
    <row r="491328" ht="12.75" customHeight="1" x14ac:dyDescent="0.2"/>
    <row r="491332" ht="12.75" customHeight="1" x14ac:dyDescent="0.2"/>
    <row r="491336" ht="12.75" customHeight="1" x14ac:dyDescent="0.2"/>
    <row r="491340" ht="12.75" customHeight="1" x14ac:dyDescent="0.2"/>
    <row r="491344" ht="12.75" customHeight="1" x14ac:dyDescent="0.2"/>
    <row r="491348" ht="12.75" customHeight="1" x14ac:dyDescent="0.2"/>
    <row r="491352" ht="12.75" customHeight="1" x14ac:dyDescent="0.2"/>
    <row r="491356" ht="12.75" customHeight="1" x14ac:dyDescent="0.2"/>
    <row r="491360" ht="12.75" customHeight="1" x14ac:dyDescent="0.2"/>
    <row r="491364" ht="12.75" customHeight="1" x14ac:dyDescent="0.2"/>
    <row r="491368" ht="12.75" customHeight="1" x14ac:dyDescent="0.2"/>
    <row r="491372" ht="12.75" customHeight="1" x14ac:dyDescent="0.2"/>
    <row r="491376" ht="12.75" customHeight="1" x14ac:dyDescent="0.2"/>
    <row r="491380" ht="12.75" customHeight="1" x14ac:dyDescent="0.2"/>
    <row r="491384" ht="12.75" customHeight="1" x14ac:dyDescent="0.2"/>
    <row r="491388" ht="12.75" customHeight="1" x14ac:dyDescent="0.2"/>
    <row r="491392" ht="12.75" customHeight="1" x14ac:dyDescent="0.2"/>
    <row r="491396" ht="12.75" customHeight="1" x14ac:dyDescent="0.2"/>
    <row r="491400" ht="12.75" customHeight="1" x14ac:dyDescent="0.2"/>
    <row r="491404" ht="12.75" customHeight="1" x14ac:dyDescent="0.2"/>
    <row r="491408" ht="12.75" customHeight="1" x14ac:dyDescent="0.2"/>
    <row r="491412" ht="12.75" customHeight="1" x14ac:dyDescent="0.2"/>
    <row r="491416" ht="12.75" customHeight="1" x14ac:dyDescent="0.2"/>
    <row r="491420" ht="12.75" customHeight="1" x14ac:dyDescent="0.2"/>
    <row r="491424" ht="12.75" customHeight="1" x14ac:dyDescent="0.2"/>
    <row r="491428" ht="12.75" customHeight="1" x14ac:dyDescent="0.2"/>
    <row r="491432" ht="12.75" customHeight="1" x14ac:dyDescent="0.2"/>
    <row r="491436" ht="12.75" customHeight="1" x14ac:dyDescent="0.2"/>
    <row r="491440" ht="12.75" customHeight="1" x14ac:dyDescent="0.2"/>
    <row r="491444" ht="12.75" customHeight="1" x14ac:dyDescent="0.2"/>
    <row r="491448" ht="12.75" customHeight="1" x14ac:dyDescent="0.2"/>
    <row r="491452" ht="12.75" customHeight="1" x14ac:dyDescent="0.2"/>
    <row r="491456" ht="12.75" customHeight="1" x14ac:dyDescent="0.2"/>
    <row r="491460" ht="12.75" customHeight="1" x14ac:dyDescent="0.2"/>
    <row r="491464" ht="12.75" customHeight="1" x14ac:dyDescent="0.2"/>
    <row r="491468" ht="12.75" customHeight="1" x14ac:dyDescent="0.2"/>
    <row r="491472" ht="12.75" customHeight="1" x14ac:dyDescent="0.2"/>
    <row r="491476" ht="12.75" customHeight="1" x14ac:dyDescent="0.2"/>
    <row r="491480" ht="12.75" customHeight="1" x14ac:dyDescent="0.2"/>
    <row r="491484" ht="12.75" customHeight="1" x14ac:dyDescent="0.2"/>
    <row r="491488" ht="12.75" customHeight="1" x14ac:dyDescent="0.2"/>
    <row r="491492" ht="12.75" customHeight="1" x14ac:dyDescent="0.2"/>
    <row r="491496" ht="12.75" customHeight="1" x14ac:dyDescent="0.2"/>
    <row r="491500" ht="12.75" customHeight="1" x14ac:dyDescent="0.2"/>
    <row r="491504" ht="12.75" customHeight="1" x14ac:dyDescent="0.2"/>
    <row r="491508" ht="12.75" customHeight="1" x14ac:dyDescent="0.2"/>
    <row r="491512" ht="12.75" customHeight="1" x14ac:dyDescent="0.2"/>
  </sheetData>
  <mergeCells count="9">
    <mergeCell ref="A1:N1"/>
    <mergeCell ref="A2:N2"/>
    <mergeCell ref="A3:A5"/>
    <mergeCell ref="B4:D4"/>
    <mergeCell ref="E4:G4"/>
    <mergeCell ref="H4:J4"/>
    <mergeCell ref="K4:K5"/>
    <mergeCell ref="B3:K3"/>
    <mergeCell ref="L3:N4"/>
  </mergeCells>
  <printOptions horizontalCentered="1" verticalCentered="1"/>
  <pageMargins left="0" right="0" top="0" bottom="0" header="0" footer="0"/>
  <pageSetup paperSize="9" orientation="landscape" horizontalDpi="4294967295" verticalDpi="4294967295"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0"/>
  <sheetViews>
    <sheetView showGridLines="0" zoomScaleNormal="100" workbookViewId="0">
      <selection activeCell="R6" sqref="R6"/>
    </sheetView>
  </sheetViews>
  <sheetFormatPr defaultRowHeight="12.75" x14ac:dyDescent="0.2"/>
  <cols>
    <col min="1" max="1" width="5.7109375" style="921" customWidth="1"/>
    <col min="2" max="2" width="14.7109375" style="921" customWidth="1"/>
    <col min="3" max="15" width="8.7109375" style="921" customWidth="1"/>
    <col min="16" max="16384" width="9.140625" style="921"/>
  </cols>
  <sheetData>
    <row r="1" spans="1:15" ht="20.100000000000001" customHeight="1" x14ac:dyDescent="0.2">
      <c r="A1" s="1386" t="s">
        <v>657</v>
      </c>
      <c r="B1" s="1386"/>
      <c r="C1" s="1386"/>
      <c r="D1" s="1386"/>
      <c r="E1" s="1386"/>
      <c r="F1" s="1386"/>
      <c r="G1" s="1386"/>
      <c r="H1" s="1386"/>
      <c r="I1" s="1386"/>
      <c r="J1" s="1386"/>
      <c r="K1" s="1386"/>
      <c r="L1" s="1386"/>
      <c r="M1" s="1386"/>
      <c r="N1" s="1386"/>
      <c r="O1" s="1386"/>
    </row>
    <row r="2" spans="1:15" ht="20.100000000000001" customHeight="1" x14ac:dyDescent="0.2">
      <c r="A2" s="1432" t="s">
        <v>658</v>
      </c>
      <c r="B2" s="1432"/>
      <c r="C2" s="1432"/>
      <c r="D2" s="1432"/>
      <c r="E2" s="1432"/>
      <c r="F2" s="1432"/>
      <c r="G2" s="1432"/>
      <c r="H2" s="1432"/>
      <c r="I2" s="1432"/>
      <c r="J2" s="1432"/>
      <c r="K2" s="1432"/>
      <c r="L2" s="1432"/>
      <c r="M2" s="1432"/>
      <c r="N2" s="1432"/>
      <c r="O2" s="1432"/>
    </row>
    <row r="3" spans="1:15" ht="12" customHeight="1" x14ac:dyDescent="0.2">
      <c r="A3" s="922"/>
      <c r="B3" s="922"/>
      <c r="C3" s="922"/>
      <c r="D3" s="922"/>
      <c r="E3" s="922"/>
      <c r="F3" s="922"/>
      <c r="G3" s="922"/>
      <c r="H3" s="922"/>
      <c r="I3" s="922"/>
      <c r="J3" s="922"/>
      <c r="K3" s="922"/>
      <c r="L3" s="983"/>
      <c r="M3" s="922"/>
      <c r="N3" s="922"/>
      <c r="O3" s="922"/>
    </row>
    <row r="4" spans="1:15" ht="24.95" customHeight="1" x14ac:dyDescent="0.2">
      <c r="A4" s="1387" t="s">
        <v>443</v>
      </c>
      <c r="B4" s="1294" t="s">
        <v>285</v>
      </c>
      <c r="C4" s="1390" t="s">
        <v>487</v>
      </c>
      <c r="D4" s="1391"/>
      <c r="E4" s="1391"/>
      <c r="F4" s="1391"/>
      <c r="G4" s="1391"/>
      <c r="H4" s="1391"/>
      <c r="I4" s="1391"/>
      <c r="J4" s="1391"/>
      <c r="K4" s="1391"/>
      <c r="L4" s="1392"/>
      <c r="M4" s="1395" t="s">
        <v>511</v>
      </c>
      <c r="N4" s="1396"/>
      <c r="O4" s="1397"/>
    </row>
    <row r="5" spans="1:15" ht="45" customHeight="1" x14ac:dyDescent="0.2">
      <c r="A5" s="1388"/>
      <c r="B5" s="1305"/>
      <c r="C5" s="1390" t="s">
        <v>524</v>
      </c>
      <c r="D5" s="1391"/>
      <c r="E5" s="1392"/>
      <c r="F5" s="1390" t="s">
        <v>525</v>
      </c>
      <c r="G5" s="1391"/>
      <c r="H5" s="1392"/>
      <c r="I5" s="1390" t="s">
        <v>513</v>
      </c>
      <c r="J5" s="1391"/>
      <c r="K5" s="1392"/>
      <c r="L5" s="1393" t="s">
        <v>508</v>
      </c>
      <c r="M5" s="1398"/>
      <c r="N5" s="1399"/>
      <c r="O5" s="1400"/>
    </row>
    <row r="6" spans="1:15" ht="24.95" customHeight="1" x14ac:dyDescent="0.2">
      <c r="A6" s="1389"/>
      <c r="B6" s="1295"/>
      <c r="C6" s="899" t="s">
        <v>261</v>
      </c>
      <c r="D6" s="899" t="s">
        <v>262</v>
      </c>
      <c r="E6" s="899" t="s">
        <v>179</v>
      </c>
      <c r="F6" s="899" t="s">
        <v>261</v>
      </c>
      <c r="G6" s="899" t="s">
        <v>262</v>
      </c>
      <c r="H6" s="899" t="s">
        <v>179</v>
      </c>
      <c r="I6" s="899" t="s">
        <v>261</v>
      </c>
      <c r="J6" s="899" t="s">
        <v>262</v>
      </c>
      <c r="K6" s="899" t="s">
        <v>179</v>
      </c>
      <c r="L6" s="1394"/>
      <c r="M6" s="899" t="s">
        <v>261</v>
      </c>
      <c r="N6" s="899" t="s">
        <v>262</v>
      </c>
      <c r="O6" s="899" t="s">
        <v>179</v>
      </c>
    </row>
    <row r="7" spans="1:15" ht="11.45" customHeight="1" x14ac:dyDescent="0.2">
      <c r="A7" s="923" t="s">
        <v>289</v>
      </c>
      <c r="B7" s="904" t="s">
        <v>0</v>
      </c>
      <c r="C7" s="503">
        <v>110</v>
      </c>
      <c r="D7" s="503">
        <v>575</v>
      </c>
      <c r="E7" s="501">
        <f>C7+D7</f>
        <v>685</v>
      </c>
      <c r="F7" s="503">
        <v>5</v>
      </c>
      <c r="G7" s="503">
        <v>272</v>
      </c>
      <c r="H7" s="501">
        <f>F7+G7</f>
        <v>277</v>
      </c>
      <c r="I7" s="503">
        <v>10426</v>
      </c>
      <c r="J7" s="503">
        <v>21132</v>
      </c>
      <c r="K7" s="501">
        <f>I7+J7</f>
        <v>31558</v>
      </c>
      <c r="L7" s="501">
        <f>K7+H7+E7</f>
        <v>32520</v>
      </c>
      <c r="M7" s="503">
        <v>8</v>
      </c>
      <c r="N7" s="503">
        <v>1401</v>
      </c>
      <c r="O7" s="501">
        <f t="shared" ref="O7:O70" si="0">M7+N7</f>
        <v>1409</v>
      </c>
    </row>
    <row r="8" spans="1:15" ht="11.45" customHeight="1" x14ac:dyDescent="0.2">
      <c r="A8" s="923" t="s">
        <v>290</v>
      </c>
      <c r="B8" s="904" t="s">
        <v>1</v>
      </c>
      <c r="C8" s="503">
        <v>8</v>
      </c>
      <c r="D8" s="503">
        <v>68</v>
      </c>
      <c r="E8" s="501">
        <f t="shared" ref="E8:E71" si="1">C8+D8</f>
        <v>76</v>
      </c>
      <c r="F8" s="503">
        <v>0</v>
      </c>
      <c r="G8" s="503">
        <v>27</v>
      </c>
      <c r="H8" s="501">
        <f t="shared" ref="H8:H71" si="2">F8+G8</f>
        <v>27</v>
      </c>
      <c r="I8" s="503">
        <v>402</v>
      </c>
      <c r="J8" s="503">
        <v>3454</v>
      </c>
      <c r="K8" s="501">
        <f t="shared" ref="K8:K71" si="3">I8+J8</f>
        <v>3856</v>
      </c>
      <c r="L8" s="501">
        <f t="shared" ref="L8:L71" si="4">K8+H8+E8</f>
        <v>3959</v>
      </c>
      <c r="M8" s="503">
        <v>0</v>
      </c>
      <c r="N8" s="503">
        <v>164</v>
      </c>
      <c r="O8" s="501">
        <f t="shared" si="0"/>
        <v>164</v>
      </c>
    </row>
    <row r="9" spans="1:15" ht="11.45" customHeight="1" x14ac:dyDescent="0.2">
      <c r="A9" s="923" t="s">
        <v>291</v>
      </c>
      <c r="B9" s="905" t="s">
        <v>2</v>
      </c>
      <c r="C9" s="902">
        <v>28</v>
      </c>
      <c r="D9" s="902">
        <v>236</v>
      </c>
      <c r="E9" s="501">
        <f t="shared" si="1"/>
        <v>264</v>
      </c>
      <c r="F9" s="902">
        <v>0</v>
      </c>
      <c r="G9" s="902">
        <v>82</v>
      </c>
      <c r="H9" s="501">
        <f t="shared" si="2"/>
        <v>82</v>
      </c>
      <c r="I9" s="902">
        <v>2252</v>
      </c>
      <c r="J9" s="902">
        <v>9970</v>
      </c>
      <c r="K9" s="501">
        <f t="shared" si="3"/>
        <v>12222</v>
      </c>
      <c r="L9" s="501">
        <f t="shared" si="4"/>
        <v>12568</v>
      </c>
      <c r="M9" s="902">
        <v>0</v>
      </c>
      <c r="N9" s="902">
        <v>310</v>
      </c>
      <c r="O9" s="501">
        <f t="shared" si="0"/>
        <v>310</v>
      </c>
    </row>
    <row r="10" spans="1:15" ht="11.45" customHeight="1" x14ac:dyDescent="0.2">
      <c r="A10" s="923" t="s">
        <v>292</v>
      </c>
      <c r="B10" s="905" t="s">
        <v>3</v>
      </c>
      <c r="C10" s="503">
        <v>4</v>
      </c>
      <c r="D10" s="503">
        <v>24</v>
      </c>
      <c r="E10" s="501">
        <f t="shared" si="1"/>
        <v>28</v>
      </c>
      <c r="F10" s="503">
        <v>0</v>
      </c>
      <c r="G10" s="503">
        <v>25</v>
      </c>
      <c r="H10" s="501">
        <f t="shared" si="2"/>
        <v>25</v>
      </c>
      <c r="I10" s="503">
        <v>126</v>
      </c>
      <c r="J10" s="503">
        <v>1705</v>
      </c>
      <c r="K10" s="501">
        <f t="shared" si="3"/>
        <v>1831</v>
      </c>
      <c r="L10" s="501">
        <f t="shared" si="4"/>
        <v>1884</v>
      </c>
      <c r="M10" s="503">
        <v>0</v>
      </c>
      <c r="N10" s="503">
        <v>92</v>
      </c>
      <c r="O10" s="501">
        <f t="shared" si="0"/>
        <v>92</v>
      </c>
    </row>
    <row r="11" spans="1:15" ht="11.45" customHeight="1" x14ac:dyDescent="0.2">
      <c r="A11" s="923" t="s">
        <v>293</v>
      </c>
      <c r="B11" s="905" t="s">
        <v>4</v>
      </c>
      <c r="C11" s="902">
        <v>15</v>
      </c>
      <c r="D11" s="902">
        <v>159</v>
      </c>
      <c r="E11" s="501">
        <f t="shared" si="1"/>
        <v>174</v>
      </c>
      <c r="F11" s="902">
        <v>0</v>
      </c>
      <c r="G11" s="902">
        <v>48</v>
      </c>
      <c r="H11" s="501">
        <f t="shared" si="2"/>
        <v>48</v>
      </c>
      <c r="I11" s="902">
        <v>1588</v>
      </c>
      <c r="J11" s="902">
        <v>6297</v>
      </c>
      <c r="K11" s="501">
        <f t="shared" si="3"/>
        <v>7885</v>
      </c>
      <c r="L11" s="501">
        <f t="shared" si="4"/>
        <v>8107</v>
      </c>
      <c r="M11" s="902">
        <v>0</v>
      </c>
      <c r="N11" s="902">
        <v>184</v>
      </c>
      <c r="O11" s="501">
        <f t="shared" si="0"/>
        <v>184</v>
      </c>
    </row>
    <row r="12" spans="1:15" ht="11.45" customHeight="1" x14ac:dyDescent="0.2">
      <c r="A12" s="923" t="s">
        <v>294</v>
      </c>
      <c r="B12" s="905" t="s">
        <v>5</v>
      </c>
      <c r="C12" s="503">
        <v>806</v>
      </c>
      <c r="D12" s="503">
        <v>2732</v>
      </c>
      <c r="E12" s="501">
        <f t="shared" si="1"/>
        <v>3538</v>
      </c>
      <c r="F12" s="503">
        <v>8</v>
      </c>
      <c r="G12" s="503">
        <v>734</v>
      </c>
      <c r="H12" s="501">
        <f t="shared" si="2"/>
        <v>742</v>
      </c>
      <c r="I12" s="503">
        <v>69289</v>
      </c>
      <c r="J12" s="503">
        <v>130873</v>
      </c>
      <c r="K12" s="501">
        <f t="shared" si="3"/>
        <v>200162</v>
      </c>
      <c r="L12" s="501">
        <f t="shared" si="4"/>
        <v>204442</v>
      </c>
      <c r="M12" s="503">
        <v>12</v>
      </c>
      <c r="N12" s="503">
        <v>2597</v>
      </c>
      <c r="O12" s="501">
        <f t="shared" si="0"/>
        <v>2609</v>
      </c>
    </row>
    <row r="13" spans="1:15" ht="11.45" customHeight="1" x14ac:dyDescent="0.2">
      <c r="A13" s="923" t="s">
        <v>295</v>
      </c>
      <c r="B13" s="905" t="s">
        <v>6</v>
      </c>
      <c r="C13" s="902">
        <v>151</v>
      </c>
      <c r="D13" s="902">
        <v>642</v>
      </c>
      <c r="E13" s="501">
        <f t="shared" si="1"/>
        <v>793</v>
      </c>
      <c r="F13" s="902">
        <v>4</v>
      </c>
      <c r="G13" s="902">
        <v>195</v>
      </c>
      <c r="H13" s="501">
        <f t="shared" si="2"/>
        <v>199</v>
      </c>
      <c r="I13" s="902">
        <v>14666</v>
      </c>
      <c r="J13" s="902">
        <v>28343</v>
      </c>
      <c r="K13" s="501">
        <f t="shared" si="3"/>
        <v>43009</v>
      </c>
      <c r="L13" s="501">
        <f t="shared" si="4"/>
        <v>44001</v>
      </c>
      <c r="M13" s="902">
        <v>5</v>
      </c>
      <c r="N13" s="902">
        <v>852</v>
      </c>
      <c r="O13" s="501">
        <f t="shared" si="0"/>
        <v>857</v>
      </c>
    </row>
    <row r="14" spans="1:15" ht="11.45" customHeight="1" x14ac:dyDescent="0.2">
      <c r="A14" s="923" t="s">
        <v>296</v>
      </c>
      <c r="B14" s="905" t="s">
        <v>7</v>
      </c>
      <c r="C14" s="503">
        <v>6</v>
      </c>
      <c r="D14" s="503">
        <v>39</v>
      </c>
      <c r="E14" s="501">
        <f t="shared" si="1"/>
        <v>45</v>
      </c>
      <c r="F14" s="503">
        <v>0</v>
      </c>
      <c r="G14" s="503">
        <v>16</v>
      </c>
      <c r="H14" s="501">
        <f t="shared" si="2"/>
        <v>16</v>
      </c>
      <c r="I14" s="503">
        <v>528</v>
      </c>
      <c r="J14" s="503">
        <v>3362</v>
      </c>
      <c r="K14" s="501">
        <f t="shared" si="3"/>
        <v>3890</v>
      </c>
      <c r="L14" s="501">
        <f t="shared" si="4"/>
        <v>3951</v>
      </c>
      <c r="M14" s="503">
        <v>0</v>
      </c>
      <c r="N14" s="503">
        <v>80</v>
      </c>
      <c r="O14" s="501">
        <f t="shared" si="0"/>
        <v>80</v>
      </c>
    </row>
    <row r="15" spans="1:15" ht="11.45" customHeight="1" x14ac:dyDescent="0.2">
      <c r="A15" s="923" t="s">
        <v>297</v>
      </c>
      <c r="B15" s="905" t="s">
        <v>8</v>
      </c>
      <c r="C15" s="902">
        <v>78</v>
      </c>
      <c r="D15" s="902">
        <v>302</v>
      </c>
      <c r="E15" s="501">
        <f t="shared" si="1"/>
        <v>380</v>
      </c>
      <c r="F15" s="902">
        <v>1</v>
      </c>
      <c r="G15" s="902">
        <v>116</v>
      </c>
      <c r="H15" s="501">
        <f t="shared" si="2"/>
        <v>117</v>
      </c>
      <c r="I15" s="902">
        <v>8536</v>
      </c>
      <c r="J15" s="902">
        <v>16374</v>
      </c>
      <c r="K15" s="501">
        <f t="shared" si="3"/>
        <v>24910</v>
      </c>
      <c r="L15" s="501">
        <f t="shared" si="4"/>
        <v>25407</v>
      </c>
      <c r="M15" s="902">
        <v>1</v>
      </c>
      <c r="N15" s="902">
        <v>557</v>
      </c>
      <c r="O15" s="501">
        <f t="shared" si="0"/>
        <v>558</v>
      </c>
    </row>
    <row r="16" spans="1:15" ht="11.45" customHeight="1" x14ac:dyDescent="0.2">
      <c r="A16" s="923">
        <v>10</v>
      </c>
      <c r="B16" s="905" t="s">
        <v>9</v>
      </c>
      <c r="C16" s="503">
        <v>102</v>
      </c>
      <c r="D16" s="503">
        <v>647</v>
      </c>
      <c r="E16" s="501">
        <f t="shared" si="1"/>
        <v>749</v>
      </c>
      <c r="F16" s="503">
        <v>1</v>
      </c>
      <c r="G16" s="503">
        <v>162</v>
      </c>
      <c r="H16" s="501">
        <f t="shared" si="2"/>
        <v>163</v>
      </c>
      <c r="I16" s="503">
        <v>9698</v>
      </c>
      <c r="J16" s="503">
        <v>25356</v>
      </c>
      <c r="K16" s="501">
        <f t="shared" si="3"/>
        <v>35054</v>
      </c>
      <c r="L16" s="501">
        <f t="shared" si="4"/>
        <v>35966</v>
      </c>
      <c r="M16" s="503">
        <v>2</v>
      </c>
      <c r="N16" s="503">
        <v>1071</v>
      </c>
      <c r="O16" s="501">
        <f t="shared" si="0"/>
        <v>1073</v>
      </c>
    </row>
    <row r="17" spans="1:15" ht="11.45" customHeight="1" x14ac:dyDescent="0.2">
      <c r="A17" s="923">
        <v>11</v>
      </c>
      <c r="B17" s="905" t="s">
        <v>10</v>
      </c>
      <c r="C17" s="902">
        <v>9</v>
      </c>
      <c r="D17" s="902">
        <v>69</v>
      </c>
      <c r="E17" s="501">
        <f t="shared" si="1"/>
        <v>78</v>
      </c>
      <c r="F17" s="902">
        <v>1</v>
      </c>
      <c r="G17" s="902">
        <v>25</v>
      </c>
      <c r="H17" s="501">
        <f t="shared" si="2"/>
        <v>26</v>
      </c>
      <c r="I17" s="902">
        <v>734</v>
      </c>
      <c r="J17" s="902">
        <v>3057</v>
      </c>
      <c r="K17" s="501">
        <f t="shared" si="3"/>
        <v>3791</v>
      </c>
      <c r="L17" s="501">
        <f t="shared" si="4"/>
        <v>3895</v>
      </c>
      <c r="M17" s="902">
        <v>1</v>
      </c>
      <c r="N17" s="902">
        <v>70</v>
      </c>
      <c r="O17" s="501">
        <f t="shared" si="0"/>
        <v>71</v>
      </c>
    </row>
    <row r="18" spans="1:15" ht="11.45" customHeight="1" x14ac:dyDescent="0.2">
      <c r="A18" s="923">
        <v>12</v>
      </c>
      <c r="B18" s="905" t="s">
        <v>11</v>
      </c>
      <c r="C18" s="503">
        <v>2</v>
      </c>
      <c r="D18" s="503">
        <v>38</v>
      </c>
      <c r="E18" s="501">
        <f t="shared" si="1"/>
        <v>40</v>
      </c>
      <c r="F18" s="503">
        <v>0</v>
      </c>
      <c r="G18" s="503">
        <v>16</v>
      </c>
      <c r="H18" s="501">
        <f t="shared" si="2"/>
        <v>16</v>
      </c>
      <c r="I18" s="503">
        <v>118</v>
      </c>
      <c r="J18" s="503">
        <v>1803</v>
      </c>
      <c r="K18" s="501">
        <f t="shared" si="3"/>
        <v>1921</v>
      </c>
      <c r="L18" s="501">
        <f t="shared" si="4"/>
        <v>1977</v>
      </c>
      <c r="M18" s="503">
        <v>0</v>
      </c>
      <c r="N18" s="503">
        <v>76</v>
      </c>
      <c r="O18" s="501">
        <f t="shared" si="0"/>
        <v>76</v>
      </c>
    </row>
    <row r="19" spans="1:15" ht="11.45" customHeight="1" x14ac:dyDescent="0.2">
      <c r="A19" s="923">
        <v>13</v>
      </c>
      <c r="B19" s="905" t="s">
        <v>12</v>
      </c>
      <c r="C19" s="902">
        <v>2</v>
      </c>
      <c r="D19" s="902">
        <v>30</v>
      </c>
      <c r="E19" s="501">
        <f t="shared" si="1"/>
        <v>32</v>
      </c>
      <c r="F19" s="902">
        <v>0</v>
      </c>
      <c r="G19" s="902">
        <v>16</v>
      </c>
      <c r="H19" s="501">
        <f t="shared" si="2"/>
        <v>16</v>
      </c>
      <c r="I19" s="902">
        <v>86</v>
      </c>
      <c r="J19" s="902">
        <v>2303</v>
      </c>
      <c r="K19" s="501">
        <f t="shared" si="3"/>
        <v>2389</v>
      </c>
      <c r="L19" s="501">
        <f t="shared" si="4"/>
        <v>2437</v>
      </c>
      <c r="M19" s="902">
        <v>0</v>
      </c>
      <c r="N19" s="902">
        <v>81</v>
      </c>
      <c r="O19" s="501">
        <f t="shared" si="0"/>
        <v>81</v>
      </c>
    </row>
    <row r="20" spans="1:15" ht="11.45" customHeight="1" x14ac:dyDescent="0.2">
      <c r="A20" s="923">
        <v>14</v>
      </c>
      <c r="B20" s="534" t="s">
        <v>13</v>
      </c>
      <c r="C20" s="495">
        <v>9</v>
      </c>
      <c r="D20" s="493">
        <v>65</v>
      </c>
      <c r="E20" s="501">
        <f t="shared" si="1"/>
        <v>74</v>
      </c>
      <c r="F20" s="493">
        <v>0</v>
      </c>
      <c r="G20" s="493">
        <v>25</v>
      </c>
      <c r="H20" s="501">
        <f t="shared" si="2"/>
        <v>25</v>
      </c>
      <c r="I20" s="493">
        <v>1736</v>
      </c>
      <c r="J20" s="493">
        <v>5432</v>
      </c>
      <c r="K20" s="501">
        <f t="shared" si="3"/>
        <v>7168</v>
      </c>
      <c r="L20" s="501">
        <f t="shared" si="4"/>
        <v>7267</v>
      </c>
      <c r="M20" s="493">
        <v>0</v>
      </c>
      <c r="N20" s="493">
        <v>171</v>
      </c>
      <c r="O20" s="501">
        <f t="shared" si="0"/>
        <v>171</v>
      </c>
    </row>
    <row r="21" spans="1:15" ht="11.45" customHeight="1" x14ac:dyDescent="0.2">
      <c r="A21" s="923">
        <v>15</v>
      </c>
      <c r="B21" s="906" t="s">
        <v>14</v>
      </c>
      <c r="C21" s="493">
        <v>12</v>
      </c>
      <c r="D21" s="493">
        <v>97</v>
      </c>
      <c r="E21" s="501">
        <f t="shared" si="1"/>
        <v>109</v>
      </c>
      <c r="F21" s="493">
        <v>0</v>
      </c>
      <c r="G21" s="493">
        <v>23</v>
      </c>
      <c r="H21" s="501">
        <f t="shared" si="2"/>
        <v>23</v>
      </c>
      <c r="I21" s="493">
        <v>1602</v>
      </c>
      <c r="J21" s="493">
        <v>5187</v>
      </c>
      <c r="K21" s="501">
        <f t="shared" si="3"/>
        <v>6789</v>
      </c>
      <c r="L21" s="501">
        <f t="shared" si="4"/>
        <v>6921</v>
      </c>
      <c r="M21" s="493">
        <v>0</v>
      </c>
      <c r="N21" s="493">
        <v>92</v>
      </c>
      <c r="O21" s="501">
        <f t="shared" si="0"/>
        <v>92</v>
      </c>
    </row>
    <row r="22" spans="1:15" ht="11.45" customHeight="1" x14ac:dyDescent="0.2">
      <c r="A22" s="923">
        <v>16</v>
      </c>
      <c r="B22" s="907" t="s">
        <v>15</v>
      </c>
      <c r="C22" s="908">
        <v>136</v>
      </c>
      <c r="D22" s="908">
        <v>555</v>
      </c>
      <c r="E22" s="501">
        <f t="shared" si="1"/>
        <v>691</v>
      </c>
      <c r="F22" s="908">
        <v>0</v>
      </c>
      <c r="G22" s="908">
        <v>212</v>
      </c>
      <c r="H22" s="501">
        <f t="shared" si="2"/>
        <v>212</v>
      </c>
      <c r="I22" s="908">
        <v>12117</v>
      </c>
      <c r="J22" s="908">
        <v>29255</v>
      </c>
      <c r="K22" s="501">
        <f t="shared" si="3"/>
        <v>41372</v>
      </c>
      <c r="L22" s="501">
        <f t="shared" si="4"/>
        <v>42275</v>
      </c>
      <c r="M22" s="908">
        <v>3</v>
      </c>
      <c r="N22" s="908">
        <v>1380</v>
      </c>
      <c r="O22" s="501">
        <f t="shared" si="0"/>
        <v>1383</v>
      </c>
    </row>
    <row r="23" spans="1:15" ht="11.45" customHeight="1" x14ac:dyDescent="0.2">
      <c r="A23" s="923">
        <v>17</v>
      </c>
      <c r="B23" s="925" t="s">
        <v>16</v>
      </c>
      <c r="C23" s="926">
        <v>33</v>
      </c>
      <c r="D23" s="926">
        <v>269</v>
      </c>
      <c r="E23" s="501">
        <f t="shared" si="1"/>
        <v>302</v>
      </c>
      <c r="F23" s="926">
        <v>1</v>
      </c>
      <c r="G23" s="926">
        <v>44</v>
      </c>
      <c r="H23" s="501">
        <f t="shared" si="2"/>
        <v>45</v>
      </c>
      <c r="I23" s="926">
        <v>3637</v>
      </c>
      <c r="J23" s="926">
        <v>10390</v>
      </c>
      <c r="K23" s="501">
        <f t="shared" si="3"/>
        <v>14027</v>
      </c>
      <c r="L23" s="501">
        <f t="shared" si="4"/>
        <v>14374</v>
      </c>
      <c r="M23" s="926">
        <v>0</v>
      </c>
      <c r="N23" s="926">
        <v>474</v>
      </c>
      <c r="O23" s="501">
        <f t="shared" si="0"/>
        <v>474</v>
      </c>
    </row>
    <row r="24" spans="1:15" ht="11.45" customHeight="1" x14ac:dyDescent="0.2">
      <c r="A24" s="923">
        <v>18</v>
      </c>
      <c r="B24" s="925" t="s">
        <v>17</v>
      </c>
      <c r="C24" s="926">
        <v>9</v>
      </c>
      <c r="D24" s="926">
        <v>90</v>
      </c>
      <c r="E24" s="501">
        <f t="shared" si="1"/>
        <v>99</v>
      </c>
      <c r="F24" s="926">
        <v>1</v>
      </c>
      <c r="G24" s="926">
        <v>22</v>
      </c>
      <c r="H24" s="501">
        <f t="shared" si="2"/>
        <v>23</v>
      </c>
      <c r="I24" s="926">
        <v>772</v>
      </c>
      <c r="J24" s="926">
        <v>4543</v>
      </c>
      <c r="K24" s="501">
        <f t="shared" si="3"/>
        <v>5315</v>
      </c>
      <c r="L24" s="501">
        <f t="shared" si="4"/>
        <v>5437</v>
      </c>
      <c r="M24" s="926">
        <v>1</v>
      </c>
      <c r="N24" s="926">
        <v>128</v>
      </c>
      <c r="O24" s="501">
        <f t="shared" si="0"/>
        <v>129</v>
      </c>
    </row>
    <row r="25" spans="1:15" ht="11.45" customHeight="1" x14ac:dyDescent="0.2">
      <c r="A25" s="923">
        <v>19</v>
      </c>
      <c r="B25" s="925" t="s">
        <v>18</v>
      </c>
      <c r="C25" s="926">
        <v>19</v>
      </c>
      <c r="D25" s="926">
        <v>155</v>
      </c>
      <c r="E25" s="501">
        <f t="shared" si="1"/>
        <v>174</v>
      </c>
      <c r="F25" s="926">
        <v>0</v>
      </c>
      <c r="G25" s="926">
        <v>61</v>
      </c>
      <c r="H25" s="501">
        <f t="shared" si="2"/>
        <v>61</v>
      </c>
      <c r="I25" s="926">
        <v>1453</v>
      </c>
      <c r="J25" s="926">
        <v>7296</v>
      </c>
      <c r="K25" s="501">
        <f t="shared" si="3"/>
        <v>8749</v>
      </c>
      <c r="L25" s="501">
        <f t="shared" si="4"/>
        <v>8984</v>
      </c>
      <c r="M25" s="926">
        <v>0</v>
      </c>
      <c r="N25" s="926">
        <v>283</v>
      </c>
      <c r="O25" s="501">
        <f t="shared" si="0"/>
        <v>283</v>
      </c>
    </row>
    <row r="26" spans="1:15" ht="11.45" customHeight="1" x14ac:dyDescent="0.2">
      <c r="A26" s="923">
        <v>20</v>
      </c>
      <c r="B26" s="927" t="s">
        <v>19</v>
      </c>
      <c r="C26" s="928">
        <v>46</v>
      </c>
      <c r="D26" s="928">
        <v>255</v>
      </c>
      <c r="E26" s="501">
        <f t="shared" si="1"/>
        <v>301</v>
      </c>
      <c r="F26" s="928">
        <v>3</v>
      </c>
      <c r="G26" s="928">
        <v>110</v>
      </c>
      <c r="H26" s="501">
        <f t="shared" si="2"/>
        <v>113</v>
      </c>
      <c r="I26" s="928">
        <v>5535</v>
      </c>
      <c r="J26" s="928">
        <v>13243</v>
      </c>
      <c r="K26" s="501">
        <f t="shared" si="3"/>
        <v>18778</v>
      </c>
      <c r="L26" s="501">
        <f t="shared" si="4"/>
        <v>19192</v>
      </c>
      <c r="M26" s="928">
        <v>0</v>
      </c>
      <c r="N26" s="928">
        <v>387</v>
      </c>
      <c r="O26" s="501">
        <f t="shared" si="0"/>
        <v>387</v>
      </c>
    </row>
    <row r="27" spans="1:15" ht="11.45" customHeight="1" x14ac:dyDescent="0.2">
      <c r="A27" s="923">
        <v>21</v>
      </c>
      <c r="B27" s="927" t="s">
        <v>20</v>
      </c>
      <c r="C27" s="928">
        <v>19</v>
      </c>
      <c r="D27" s="928">
        <v>152</v>
      </c>
      <c r="E27" s="501">
        <f t="shared" si="1"/>
        <v>171</v>
      </c>
      <c r="F27" s="928">
        <v>1</v>
      </c>
      <c r="G27" s="928">
        <v>57</v>
      </c>
      <c r="H27" s="501">
        <f t="shared" si="2"/>
        <v>58</v>
      </c>
      <c r="I27" s="928">
        <v>1222</v>
      </c>
      <c r="J27" s="928">
        <v>7611</v>
      </c>
      <c r="K27" s="501">
        <f t="shared" si="3"/>
        <v>8833</v>
      </c>
      <c r="L27" s="501">
        <f t="shared" si="4"/>
        <v>9062</v>
      </c>
      <c r="M27" s="928">
        <v>0</v>
      </c>
      <c r="N27" s="928">
        <v>354</v>
      </c>
      <c r="O27" s="501">
        <f t="shared" si="0"/>
        <v>354</v>
      </c>
    </row>
    <row r="28" spans="1:15" ht="11.45" customHeight="1" x14ac:dyDescent="0.2">
      <c r="A28" s="923">
        <v>22</v>
      </c>
      <c r="B28" s="927" t="s">
        <v>21</v>
      </c>
      <c r="C28" s="928">
        <v>20</v>
      </c>
      <c r="D28" s="928">
        <v>140</v>
      </c>
      <c r="E28" s="501">
        <f t="shared" si="1"/>
        <v>160</v>
      </c>
      <c r="F28" s="928">
        <v>0</v>
      </c>
      <c r="G28" s="928">
        <v>47</v>
      </c>
      <c r="H28" s="501">
        <f t="shared" si="2"/>
        <v>47</v>
      </c>
      <c r="I28" s="928">
        <v>3555</v>
      </c>
      <c r="J28" s="928">
        <v>7600</v>
      </c>
      <c r="K28" s="501">
        <f t="shared" si="3"/>
        <v>11155</v>
      </c>
      <c r="L28" s="501">
        <f t="shared" si="4"/>
        <v>11362</v>
      </c>
      <c r="M28" s="928">
        <v>0</v>
      </c>
      <c r="N28" s="928">
        <v>366</v>
      </c>
      <c r="O28" s="501">
        <f t="shared" si="0"/>
        <v>366</v>
      </c>
    </row>
    <row r="29" spans="1:15" ht="11.45" customHeight="1" x14ac:dyDescent="0.2">
      <c r="A29" s="923">
        <v>23</v>
      </c>
      <c r="B29" s="927" t="s">
        <v>22</v>
      </c>
      <c r="C29" s="928">
        <v>25</v>
      </c>
      <c r="D29" s="928">
        <v>148</v>
      </c>
      <c r="E29" s="501">
        <f t="shared" si="1"/>
        <v>173</v>
      </c>
      <c r="F29" s="928">
        <v>0</v>
      </c>
      <c r="G29" s="928">
        <v>59</v>
      </c>
      <c r="H29" s="501">
        <f t="shared" si="2"/>
        <v>59</v>
      </c>
      <c r="I29" s="928">
        <v>1423</v>
      </c>
      <c r="J29" s="928">
        <v>7587</v>
      </c>
      <c r="K29" s="501">
        <f t="shared" si="3"/>
        <v>9010</v>
      </c>
      <c r="L29" s="501">
        <f t="shared" si="4"/>
        <v>9242</v>
      </c>
      <c r="M29" s="928">
        <v>2</v>
      </c>
      <c r="N29" s="928">
        <v>237</v>
      </c>
      <c r="O29" s="501">
        <f t="shared" si="0"/>
        <v>239</v>
      </c>
    </row>
    <row r="30" spans="1:15" ht="11.45" customHeight="1" x14ac:dyDescent="0.2">
      <c r="A30" s="923">
        <v>24</v>
      </c>
      <c r="B30" s="927" t="s">
        <v>23</v>
      </c>
      <c r="C30" s="928">
        <v>6</v>
      </c>
      <c r="D30" s="928">
        <v>55</v>
      </c>
      <c r="E30" s="501">
        <f t="shared" si="1"/>
        <v>61</v>
      </c>
      <c r="F30" s="928">
        <v>0</v>
      </c>
      <c r="G30" s="928">
        <v>16</v>
      </c>
      <c r="H30" s="501">
        <f t="shared" si="2"/>
        <v>16</v>
      </c>
      <c r="I30" s="928">
        <v>454</v>
      </c>
      <c r="J30" s="928">
        <v>2649</v>
      </c>
      <c r="K30" s="501">
        <f t="shared" si="3"/>
        <v>3103</v>
      </c>
      <c r="L30" s="501">
        <f t="shared" si="4"/>
        <v>3180</v>
      </c>
      <c r="M30" s="928">
        <v>0</v>
      </c>
      <c r="N30" s="928">
        <v>96</v>
      </c>
      <c r="O30" s="501">
        <f t="shared" si="0"/>
        <v>96</v>
      </c>
    </row>
    <row r="31" spans="1:15" ht="11.45" customHeight="1" x14ac:dyDescent="0.2">
      <c r="A31" s="923">
        <v>25</v>
      </c>
      <c r="B31" s="927" t="s">
        <v>24</v>
      </c>
      <c r="C31" s="928">
        <v>30</v>
      </c>
      <c r="D31" s="928">
        <v>141</v>
      </c>
      <c r="E31" s="501">
        <f t="shared" si="1"/>
        <v>171</v>
      </c>
      <c r="F31" s="928">
        <v>0</v>
      </c>
      <c r="G31" s="928">
        <v>69</v>
      </c>
      <c r="H31" s="501">
        <f t="shared" si="2"/>
        <v>69</v>
      </c>
      <c r="I31" s="928">
        <v>1429</v>
      </c>
      <c r="J31" s="928">
        <v>7029</v>
      </c>
      <c r="K31" s="501">
        <f t="shared" si="3"/>
        <v>8458</v>
      </c>
      <c r="L31" s="501">
        <f t="shared" si="4"/>
        <v>8698</v>
      </c>
      <c r="M31" s="928">
        <v>0</v>
      </c>
      <c r="N31" s="928">
        <v>261</v>
      </c>
      <c r="O31" s="501">
        <f t="shared" si="0"/>
        <v>261</v>
      </c>
    </row>
    <row r="32" spans="1:15" ht="11.45" customHeight="1" x14ac:dyDescent="0.2">
      <c r="A32" s="923">
        <v>26</v>
      </c>
      <c r="B32" s="927" t="s">
        <v>25</v>
      </c>
      <c r="C32" s="928">
        <v>65</v>
      </c>
      <c r="D32" s="928">
        <v>424</v>
      </c>
      <c r="E32" s="501">
        <f t="shared" si="1"/>
        <v>489</v>
      </c>
      <c r="F32" s="928">
        <v>1</v>
      </c>
      <c r="G32" s="928">
        <v>128</v>
      </c>
      <c r="H32" s="501">
        <f t="shared" si="2"/>
        <v>129</v>
      </c>
      <c r="I32" s="928">
        <v>6364</v>
      </c>
      <c r="J32" s="928">
        <v>16072</v>
      </c>
      <c r="K32" s="501">
        <f t="shared" si="3"/>
        <v>22436</v>
      </c>
      <c r="L32" s="501">
        <f t="shared" si="4"/>
        <v>23054</v>
      </c>
      <c r="M32" s="928">
        <v>0</v>
      </c>
      <c r="N32" s="928">
        <v>379</v>
      </c>
      <c r="O32" s="501">
        <f t="shared" si="0"/>
        <v>379</v>
      </c>
    </row>
    <row r="33" spans="1:15" ht="11.45" customHeight="1" x14ac:dyDescent="0.2">
      <c r="A33" s="923">
        <v>27</v>
      </c>
      <c r="B33" s="927" t="s">
        <v>26</v>
      </c>
      <c r="C33" s="928">
        <v>34</v>
      </c>
      <c r="D33" s="928">
        <v>256</v>
      </c>
      <c r="E33" s="501">
        <f t="shared" si="1"/>
        <v>290</v>
      </c>
      <c r="F33" s="928">
        <v>0</v>
      </c>
      <c r="G33" s="928">
        <v>137</v>
      </c>
      <c r="H33" s="501">
        <f t="shared" si="2"/>
        <v>137</v>
      </c>
      <c r="I33" s="928">
        <v>2962</v>
      </c>
      <c r="J33" s="928">
        <v>9130</v>
      </c>
      <c r="K33" s="501">
        <f t="shared" si="3"/>
        <v>12092</v>
      </c>
      <c r="L33" s="501">
        <f t="shared" si="4"/>
        <v>12519</v>
      </c>
      <c r="M33" s="928">
        <v>2</v>
      </c>
      <c r="N33" s="928">
        <v>446</v>
      </c>
      <c r="O33" s="501">
        <f t="shared" si="0"/>
        <v>448</v>
      </c>
    </row>
    <row r="34" spans="1:15" ht="11.45" customHeight="1" x14ac:dyDescent="0.2">
      <c r="A34" s="923">
        <v>28</v>
      </c>
      <c r="B34" s="927" t="s">
        <v>91</v>
      </c>
      <c r="C34" s="928">
        <v>18</v>
      </c>
      <c r="D34" s="928">
        <v>150</v>
      </c>
      <c r="E34" s="501">
        <f t="shared" si="1"/>
        <v>168</v>
      </c>
      <c r="F34" s="928">
        <v>2</v>
      </c>
      <c r="G34" s="928">
        <v>51</v>
      </c>
      <c r="H34" s="501">
        <f t="shared" si="2"/>
        <v>53</v>
      </c>
      <c r="I34" s="928">
        <v>1731</v>
      </c>
      <c r="J34" s="928">
        <v>6552</v>
      </c>
      <c r="K34" s="501">
        <f t="shared" si="3"/>
        <v>8283</v>
      </c>
      <c r="L34" s="501">
        <f t="shared" si="4"/>
        <v>8504</v>
      </c>
      <c r="M34" s="928">
        <v>2</v>
      </c>
      <c r="N34" s="928">
        <v>202</v>
      </c>
      <c r="O34" s="501">
        <f t="shared" si="0"/>
        <v>204</v>
      </c>
    </row>
    <row r="35" spans="1:15" ht="11.45" customHeight="1" x14ac:dyDescent="0.2">
      <c r="A35" s="923">
        <v>29</v>
      </c>
      <c r="B35" s="927" t="s">
        <v>27</v>
      </c>
      <c r="C35" s="928">
        <v>5</v>
      </c>
      <c r="D35" s="928">
        <v>33</v>
      </c>
      <c r="E35" s="501">
        <f t="shared" si="1"/>
        <v>38</v>
      </c>
      <c r="F35" s="928">
        <v>0</v>
      </c>
      <c r="G35" s="928">
        <v>14</v>
      </c>
      <c r="H35" s="501">
        <f t="shared" si="2"/>
        <v>14</v>
      </c>
      <c r="I35" s="928">
        <v>220</v>
      </c>
      <c r="J35" s="928">
        <v>1600</v>
      </c>
      <c r="K35" s="501">
        <f t="shared" si="3"/>
        <v>1820</v>
      </c>
      <c r="L35" s="501">
        <f t="shared" si="4"/>
        <v>1872</v>
      </c>
      <c r="M35" s="928">
        <v>0</v>
      </c>
      <c r="N35" s="928">
        <v>39</v>
      </c>
      <c r="O35" s="501">
        <f t="shared" si="0"/>
        <v>39</v>
      </c>
    </row>
    <row r="36" spans="1:15" ht="11.45" customHeight="1" x14ac:dyDescent="0.2">
      <c r="A36" s="923">
        <v>30</v>
      </c>
      <c r="B36" s="927" t="s">
        <v>28</v>
      </c>
      <c r="C36" s="928">
        <v>2</v>
      </c>
      <c r="D36" s="928">
        <v>10</v>
      </c>
      <c r="E36" s="501">
        <f t="shared" si="1"/>
        <v>12</v>
      </c>
      <c r="F36" s="928">
        <v>0</v>
      </c>
      <c r="G36" s="928">
        <v>7</v>
      </c>
      <c r="H36" s="501">
        <f t="shared" si="2"/>
        <v>7</v>
      </c>
      <c r="I36" s="928">
        <v>38</v>
      </c>
      <c r="J36" s="928">
        <v>2421</v>
      </c>
      <c r="K36" s="501">
        <f t="shared" si="3"/>
        <v>2459</v>
      </c>
      <c r="L36" s="501">
        <f t="shared" si="4"/>
        <v>2478</v>
      </c>
      <c r="M36" s="928">
        <v>0</v>
      </c>
      <c r="N36" s="928">
        <v>33</v>
      </c>
      <c r="O36" s="501">
        <f t="shared" si="0"/>
        <v>33</v>
      </c>
    </row>
    <row r="37" spans="1:15" ht="11.45" customHeight="1" x14ac:dyDescent="0.2">
      <c r="A37" s="923">
        <v>31</v>
      </c>
      <c r="B37" s="927" t="s">
        <v>29</v>
      </c>
      <c r="C37" s="928">
        <v>61</v>
      </c>
      <c r="D37" s="928">
        <v>302</v>
      </c>
      <c r="E37" s="501">
        <f t="shared" si="1"/>
        <v>363</v>
      </c>
      <c r="F37" s="928">
        <v>0</v>
      </c>
      <c r="G37" s="928">
        <v>126</v>
      </c>
      <c r="H37" s="501">
        <f t="shared" si="2"/>
        <v>126</v>
      </c>
      <c r="I37" s="928">
        <v>4505</v>
      </c>
      <c r="J37" s="928">
        <v>10129</v>
      </c>
      <c r="K37" s="501">
        <f t="shared" si="3"/>
        <v>14634</v>
      </c>
      <c r="L37" s="501">
        <f t="shared" si="4"/>
        <v>15123</v>
      </c>
      <c r="M37" s="928">
        <v>3</v>
      </c>
      <c r="N37" s="928">
        <v>727</v>
      </c>
      <c r="O37" s="501">
        <f t="shared" si="0"/>
        <v>730</v>
      </c>
    </row>
    <row r="38" spans="1:15" ht="11.45" customHeight="1" x14ac:dyDescent="0.2">
      <c r="A38" s="923">
        <v>32</v>
      </c>
      <c r="B38" s="927" t="s">
        <v>30</v>
      </c>
      <c r="C38" s="928">
        <v>39</v>
      </c>
      <c r="D38" s="928">
        <v>296</v>
      </c>
      <c r="E38" s="501">
        <f t="shared" si="1"/>
        <v>335</v>
      </c>
      <c r="F38" s="928">
        <v>0</v>
      </c>
      <c r="G38" s="928">
        <v>67</v>
      </c>
      <c r="H38" s="501">
        <f t="shared" si="2"/>
        <v>67</v>
      </c>
      <c r="I38" s="928">
        <v>2691</v>
      </c>
      <c r="J38" s="928">
        <v>10083</v>
      </c>
      <c r="K38" s="501">
        <f t="shared" si="3"/>
        <v>12774</v>
      </c>
      <c r="L38" s="501">
        <f t="shared" si="4"/>
        <v>13176</v>
      </c>
      <c r="M38" s="928">
        <v>1</v>
      </c>
      <c r="N38" s="928">
        <v>213</v>
      </c>
      <c r="O38" s="501">
        <f t="shared" si="0"/>
        <v>214</v>
      </c>
    </row>
    <row r="39" spans="1:15" ht="11.45" customHeight="1" x14ac:dyDescent="0.2">
      <c r="A39" s="923">
        <v>33</v>
      </c>
      <c r="B39" s="927" t="s">
        <v>283</v>
      </c>
      <c r="C39" s="928">
        <v>105</v>
      </c>
      <c r="D39" s="928">
        <v>518</v>
      </c>
      <c r="E39" s="501">
        <f t="shared" si="1"/>
        <v>623</v>
      </c>
      <c r="F39" s="928">
        <v>2</v>
      </c>
      <c r="G39" s="928">
        <v>166</v>
      </c>
      <c r="H39" s="501">
        <f t="shared" si="2"/>
        <v>168</v>
      </c>
      <c r="I39" s="928">
        <v>10218</v>
      </c>
      <c r="J39" s="928">
        <v>20804</v>
      </c>
      <c r="K39" s="501">
        <f t="shared" si="3"/>
        <v>31022</v>
      </c>
      <c r="L39" s="501">
        <f t="shared" si="4"/>
        <v>31813</v>
      </c>
      <c r="M39" s="928">
        <v>2</v>
      </c>
      <c r="N39" s="928">
        <v>840</v>
      </c>
      <c r="O39" s="501">
        <f t="shared" si="0"/>
        <v>842</v>
      </c>
    </row>
    <row r="40" spans="1:15" ht="11.45" customHeight="1" x14ac:dyDescent="0.2">
      <c r="A40" s="923">
        <v>34</v>
      </c>
      <c r="B40" s="927" t="s">
        <v>32</v>
      </c>
      <c r="C40" s="928">
        <v>835</v>
      </c>
      <c r="D40" s="928">
        <v>2753</v>
      </c>
      <c r="E40" s="501">
        <f t="shared" si="1"/>
        <v>3588</v>
      </c>
      <c r="F40" s="928">
        <v>8</v>
      </c>
      <c r="G40" s="928">
        <v>775</v>
      </c>
      <c r="H40" s="501">
        <f t="shared" si="2"/>
        <v>783</v>
      </c>
      <c r="I40" s="928">
        <v>64245</v>
      </c>
      <c r="J40" s="928">
        <v>112091</v>
      </c>
      <c r="K40" s="501">
        <f t="shared" si="3"/>
        <v>176336</v>
      </c>
      <c r="L40" s="501">
        <f t="shared" si="4"/>
        <v>180707</v>
      </c>
      <c r="M40" s="928">
        <v>21</v>
      </c>
      <c r="N40" s="928">
        <v>5608</v>
      </c>
      <c r="O40" s="501">
        <f t="shared" si="0"/>
        <v>5629</v>
      </c>
    </row>
    <row r="41" spans="1:15" ht="11.45" customHeight="1" x14ac:dyDescent="0.2">
      <c r="A41" s="923">
        <v>35</v>
      </c>
      <c r="B41" s="927" t="s">
        <v>33</v>
      </c>
      <c r="C41" s="928">
        <v>425</v>
      </c>
      <c r="D41" s="928">
        <v>1682</v>
      </c>
      <c r="E41" s="501">
        <f t="shared" si="1"/>
        <v>2107</v>
      </c>
      <c r="F41" s="928">
        <v>6</v>
      </c>
      <c r="G41" s="928">
        <v>416</v>
      </c>
      <c r="H41" s="501">
        <f t="shared" si="2"/>
        <v>422</v>
      </c>
      <c r="I41" s="928">
        <v>43091</v>
      </c>
      <c r="J41" s="928">
        <v>76585</v>
      </c>
      <c r="K41" s="501">
        <f t="shared" si="3"/>
        <v>119676</v>
      </c>
      <c r="L41" s="501">
        <f t="shared" si="4"/>
        <v>122205</v>
      </c>
      <c r="M41" s="928">
        <v>7</v>
      </c>
      <c r="N41" s="928">
        <v>3052</v>
      </c>
      <c r="O41" s="501">
        <f t="shared" si="0"/>
        <v>3059</v>
      </c>
    </row>
    <row r="42" spans="1:15" ht="11.45" customHeight="1" x14ac:dyDescent="0.2">
      <c r="A42" s="923">
        <v>36</v>
      </c>
      <c r="B42" s="927" t="s">
        <v>34</v>
      </c>
      <c r="C42" s="928">
        <v>4</v>
      </c>
      <c r="D42" s="928">
        <v>22</v>
      </c>
      <c r="E42" s="501">
        <f t="shared" si="1"/>
        <v>26</v>
      </c>
      <c r="F42" s="928">
        <v>0</v>
      </c>
      <c r="G42" s="928">
        <v>26</v>
      </c>
      <c r="H42" s="501">
        <f t="shared" si="2"/>
        <v>26</v>
      </c>
      <c r="I42" s="928">
        <v>276</v>
      </c>
      <c r="J42" s="928">
        <v>1783</v>
      </c>
      <c r="K42" s="501">
        <f t="shared" si="3"/>
        <v>2059</v>
      </c>
      <c r="L42" s="501">
        <f t="shared" si="4"/>
        <v>2111</v>
      </c>
      <c r="M42" s="928">
        <v>0</v>
      </c>
      <c r="N42" s="928">
        <v>88</v>
      </c>
      <c r="O42" s="501">
        <f t="shared" si="0"/>
        <v>88</v>
      </c>
    </row>
    <row r="43" spans="1:15" ht="11.45" customHeight="1" x14ac:dyDescent="0.2">
      <c r="A43" s="923">
        <v>37</v>
      </c>
      <c r="B43" s="927" t="s">
        <v>35</v>
      </c>
      <c r="C43" s="928">
        <v>19</v>
      </c>
      <c r="D43" s="928">
        <v>116</v>
      </c>
      <c r="E43" s="501">
        <f t="shared" si="1"/>
        <v>135</v>
      </c>
      <c r="F43" s="928">
        <v>1</v>
      </c>
      <c r="G43" s="928">
        <v>45</v>
      </c>
      <c r="H43" s="501">
        <f t="shared" si="2"/>
        <v>46</v>
      </c>
      <c r="I43" s="928">
        <v>1764</v>
      </c>
      <c r="J43" s="928">
        <v>7087</v>
      </c>
      <c r="K43" s="501">
        <f t="shared" si="3"/>
        <v>8851</v>
      </c>
      <c r="L43" s="501">
        <f t="shared" si="4"/>
        <v>9032</v>
      </c>
      <c r="M43" s="928">
        <v>1</v>
      </c>
      <c r="N43" s="928">
        <v>202</v>
      </c>
      <c r="O43" s="501">
        <f t="shared" si="0"/>
        <v>203</v>
      </c>
    </row>
    <row r="44" spans="1:15" ht="11.45" customHeight="1" x14ac:dyDescent="0.2">
      <c r="A44" s="923">
        <v>38</v>
      </c>
      <c r="B44" s="927" t="s">
        <v>36</v>
      </c>
      <c r="C44" s="928">
        <v>36</v>
      </c>
      <c r="D44" s="928">
        <v>390</v>
      </c>
      <c r="E44" s="501">
        <f t="shared" si="1"/>
        <v>426</v>
      </c>
      <c r="F44" s="928">
        <v>1</v>
      </c>
      <c r="G44" s="928">
        <v>142</v>
      </c>
      <c r="H44" s="501">
        <f t="shared" si="2"/>
        <v>143</v>
      </c>
      <c r="I44" s="928">
        <v>3433</v>
      </c>
      <c r="J44" s="928">
        <v>13329</v>
      </c>
      <c r="K44" s="501">
        <f t="shared" si="3"/>
        <v>16762</v>
      </c>
      <c r="L44" s="501">
        <f t="shared" si="4"/>
        <v>17331</v>
      </c>
      <c r="M44" s="928">
        <v>0</v>
      </c>
      <c r="N44" s="928">
        <v>427</v>
      </c>
      <c r="O44" s="501">
        <f t="shared" si="0"/>
        <v>427</v>
      </c>
    </row>
    <row r="45" spans="1:15" ht="11.45" customHeight="1" x14ac:dyDescent="0.2">
      <c r="A45" s="923">
        <v>39</v>
      </c>
      <c r="B45" s="927" t="s">
        <v>37</v>
      </c>
      <c r="C45" s="928">
        <v>13</v>
      </c>
      <c r="D45" s="928">
        <v>130</v>
      </c>
      <c r="E45" s="501">
        <f t="shared" si="1"/>
        <v>143</v>
      </c>
      <c r="F45" s="928">
        <v>1</v>
      </c>
      <c r="G45" s="928">
        <v>25</v>
      </c>
      <c r="H45" s="501">
        <f t="shared" si="2"/>
        <v>26</v>
      </c>
      <c r="I45" s="928">
        <v>2598</v>
      </c>
      <c r="J45" s="928">
        <v>6246</v>
      </c>
      <c r="K45" s="501">
        <f t="shared" si="3"/>
        <v>8844</v>
      </c>
      <c r="L45" s="501">
        <f t="shared" si="4"/>
        <v>9013</v>
      </c>
      <c r="M45" s="928">
        <v>1</v>
      </c>
      <c r="N45" s="928">
        <v>246</v>
      </c>
      <c r="O45" s="501">
        <f t="shared" si="0"/>
        <v>247</v>
      </c>
    </row>
    <row r="46" spans="1:15" ht="11.45" customHeight="1" x14ac:dyDescent="0.2">
      <c r="A46" s="1005">
        <v>40</v>
      </c>
      <c r="B46" s="925" t="s">
        <v>92</v>
      </c>
      <c r="C46" s="926">
        <v>4</v>
      </c>
      <c r="D46" s="926">
        <v>98</v>
      </c>
      <c r="E46" s="501">
        <f t="shared" si="1"/>
        <v>102</v>
      </c>
      <c r="F46" s="926">
        <v>0</v>
      </c>
      <c r="G46" s="926">
        <v>27</v>
      </c>
      <c r="H46" s="501">
        <f t="shared" si="2"/>
        <v>27</v>
      </c>
      <c r="I46" s="926">
        <v>767</v>
      </c>
      <c r="J46" s="926">
        <v>3465</v>
      </c>
      <c r="K46" s="501">
        <f t="shared" si="3"/>
        <v>4232</v>
      </c>
      <c r="L46" s="501">
        <f t="shared" si="4"/>
        <v>4361</v>
      </c>
      <c r="M46" s="926">
        <v>0</v>
      </c>
      <c r="N46" s="926">
        <v>89</v>
      </c>
      <c r="O46" s="501">
        <f t="shared" si="0"/>
        <v>89</v>
      </c>
    </row>
    <row r="47" spans="1:15" ht="11.45" customHeight="1" x14ac:dyDescent="0.2">
      <c r="A47" s="1005">
        <v>41</v>
      </c>
      <c r="B47" s="925" t="s">
        <v>39</v>
      </c>
      <c r="C47" s="926">
        <v>64</v>
      </c>
      <c r="D47" s="926">
        <v>429</v>
      </c>
      <c r="E47" s="501">
        <f t="shared" si="1"/>
        <v>493</v>
      </c>
      <c r="F47" s="926">
        <v>0</v>
      </c>
      <c r="G47" s="926">
        <v>132</v>
      </c>
      <c r="H47" s="501">
        <f t="shared" si="2"/>
        <v>132</v>
      </c>
      <c r="I47" s="926">
        <v>6220</v>
      </c>
      <c r="J47" s="926">
        <v>15929</v>
      </c>
      <c r="K47" s="501">
        <f t="shared" si="3"/>
        <v>22149</v>
      </c>
      <c r="L47" s="501">
        <f t="shared" si="4"/>
        <v>22774</v>
      </c>
      <c r="M47" s="926">
        <v>4</v>
      </c>
      <c r="N47" s="926">
        <v>971</v>
      </c>
      <c r="O47" s="501">
        <f t="shared" si="0"/>
        <v>975</v>
      </c>
    </row>
    <row r="48" spans="1:15" ht="11.45" customHeight="1" x14ac:dyDescent="0.2">
      <c r="A48" s="923">
        <v>42</v>
      </c>
      <c r="B48" s="927" t="s">
        <v>40</v>
      </c>
      <c r="C48" s="928">
        <v>60</v>
      </c>
      <c r="D48" s="928">
        <v>517</v>
      </c>
      <c r="E48" s="501">
        <f t="shared" si="1"/>
        <v>577</v>
      </c>
      <c r="F48" s="928">
        <v>3</v>
      </c>
      <c r="G48" s="928">
        <v>203</v>
      </c>
      <c r="H48" s="501">
        <f t="shared" si="2"/>
        <v>206</v>
      </c>
      <c r="I48" s="928">
        <v>5451</v>
      </c>
      <c r="J48" s="928">
        <v>23878</v>
      </c>
      <c r="K48" s="501">
        <f t="shared" si="3"/>
        <v>29329</v>
      </c>
      <c r="L48" s="501">
        <f t="shared" si="4"/>
        <v>30112</v>
      </c>
      <c r="M48" s="928">
        <v>3</v>
      </c>
      <c r="N48" s="928">
        <v>621</v>
      </c>
      <c r="O48" s="501">
        <f t="shared" si="0"/>
        <v>624</v>
      </c>
    </row>
    <row r="49" spans="1:15" ht="11.45" customHeight="1" x14ac:dyDescent="0.2">
      <c r="A49" s="923">
        <v>43</v>
      </c>
      <c r="B49" s="927" t="s">
        <v>41</v>
      </c>
      <c r="C49" s="928">
        <v>18</v>
      </c>
      <c r="D49" s="928">
        <v>138</v>
      </c>
      <c r="E49" s="501">
        <f t="shared" si="1"/>
        <v>156</v>
      </c>
      <c r="F49" s="928">
        <v>1</v>
      </c>
      <c r="G49" s="928">
        <v>67</v>
      </c>
      <c r="H49" s="501">
        <f t="shared" si="2"/>
        <v>68</v>
      </c>
      <c r="I49" s="928">
        <v>1679</v>
      </c>
      <c r="J49" s="928">
        <v>7086</v>
      </c>
      <c r="K49" s="501">
        <f t="shared" si="3"/>
        <v>8765</v>
      </c>
      <c r="L49" s="501">
        <f t="shared" si="4"/>
        <v>8989</v>
      </c>
      <c r="M49" s="928">
        <v>0</v>
      </c>
      <c r="N49" s="928">
        <v>310</v>
      </c>
      <c r="O49" s="501">
        <f t="shared" si="0"/>
        <v>310</v>
      </c>
    </row>
    <row r="50" spans="1:15" ht="11.45" customHeight="1" x14ac:dyDescent="0.2">
      <c r="A50" s="923">
        <v>44</v>
      </c>
      <c r="B50" s="927" t="s">
        <v>42</v>
      </c>
      <c r="C50" s="928">
        <v>42</v>
      </c>
      <c r="D50" s="928">
        <v>254</v>
      </c>
      <c r="E50" s="501">
        <f t="shared" si="1"/>
        <v>296</v>
      </c>
      <c r="F50" s="928">
        <v>0</v>
      </c>
      <c r="G50" s="928">
        <v>87</v>
      </c>
      <c r="H50" s="501">
        <f t="shared" si="2"/>
        <v>87</v>
      </c>
      <c r="I50" s="928">
        <v>2199</v>
      </c>
      <c r="J50" s="928">
        <v>9721</v>
      </c>
      <c r="K50" s="501">
        <f t="shared" si="3"/>
        <v>11920</v>
      </c>
      <c r="L50" s="501">
        <f t="shared" si="4"/>
        <v>12303</v>
      </c>
      <c r="M50" s="928">
        <v>0</v>
      </c>
      <c r="N50" s="928">
        <v>304</v>
      </c>
      <c r="O50" s="501">
        <f t="shared" si="0"/>
        <v>304</v>
      </c>
    </row>
    <row r="51" spans="1:15" ht="11.45" customHeight="1" x14ac:dyDescent="0.2">
      <c r="A51" s="923">
        <v>45</v>
      </c>
      <c r="B51" s="927" t="s">
        <v>43</v>
      </c>
      <c r="C51" s="928">
        <v>51</v>
      </c>
      <c r="D51" s="928">
        <v>307</v>
      </c>
      <c r="E51" s="501">
        <f t="shared" si="1"/>
        <v>358</v>
      </c>
      <c r="F51" s="928">
        <v>1</v>
      </c>
      <c r="G51" s="928">
        <v>127</v>
      </c>
      <c r="H51" s="501">
        <f t="shared" si="2"/>
        <v>128</v>
      </c>
      <c r="I51" s="928">
        <v>6306</v>
      </c>
      <c r="J51" s="928">
        <v>16391</v>
      </c>
      <c r="K51" s="501">
        <f t="shared" si="3"/>
        <v>22697</v>
      </c>
      <c r="L51" s="501">
        <f t="shared" si="4"/>
        <v>23183</v>
      </c>
      <c r="M51" s="928">
        <v>0</v>
      </c>
      <c r="N51" s="928">
        <v>961</v>
      </c>
      <c r="O51" s="501">
        <f t="shared" si="0"/>
        <v>961</v>
      </c>
    </row>
    <row r="52" spans="1:15" ht="11.45" customHeight="1" x14ac:dyDescent="0.2">
      <c r="A52" s="923">
        <v>46</v>
      </c>
      <c r="B52" s="927" t="s">
        <v>44</v>
      </c>
      <c r="C52" s="928">
        <v>17</v>
      </c>
      <c r="D52" s="928">
        <v>183</v>
      </c>
      <c r="E52" s="501">
        <f t="shared" si="1"/>
        <v>200</v>
      </c>
      <c r="F52" s="928">
        <v>0</v>
      </c>
      <c r="G52" s="928">
        <v>116</v>
      </c>
      <c r="H52" s="501">
        <f t="shared" si="2"/>
        <v>116</v>
      </c>
      <c r="I52" s="928">
        <v>1890</v>
      </c>
      <c r="J52" s="928">
        <v>7449</v>
      </c>
      <c r="K52" s="501">
        <f t="shared" si="3"/>
        <v>9339</v>
      </c>
      <c r="L52" s="501">
        <f t="shared" si="4"/>
        <v>9655</v>
      </c>
      <c r="M52" s="928">
        <v>1</v>
      </c>
      <c r="N52" s="928">
        <v>365</v>
      </c>
      <c r="O52" s="501">
        <f t="shared" si="0"/>
        <v>366</v>
      </c>
    </row>
    <row r="53" spans="1:15" ht="11.45" customHeight="1" x14ac:dyDescent="0.2">
      <c r="A53" s="923">
        <v>47</v>
      </c>
      <c r="B53" s="927" t="s">
        <v>45</v>
      </c>
      <c r="C53" s="928">
        <v>4</v>
      </c>
      <c r="D53" s="928">
        <v>59</v>
      </c>
      <c r="E53" s="501">
        <f t="shared" si="1"/>
        <v>63</v>
      </c>
      <c r="F53" s="928">
        <v>0</v>
      </c>
      <c r="G53" s="928">
        <v>28</v>
      </c>
      <c r="H53" s="501">
        <f t="shared" si="2"/>
        <v>28</v>
      </c>
      <c r="I53" s="928">
        <v>332</v>
      </c>
      <c r="J53" s="928">
        <v>3314</v>
      </c>
      <c r="K53" s="501">
        <f t="shared" si="3"/>
        <v>3646</v>
      </c>
      <c r="L53" s="501">
        <f t="shared" si="4"/>
        <v>3737</v>
      </c>
      <c r="M53" s="928">
        <v>0</v>
      </c>
      <c r="N53" s="928">
        <v>192</v>
      </c>
      <c r="O53" s="501">
        <f t="shared" si="0"/>
        <v>192</v>
      </c>
    </row>
    <row r="54" spans="1:15" ht="11.45" customHeight="1" x14ac:dyDescent="0.2">
      <c r="A54" s="923">
        <v>48</v>
      </c>
      <c r="B54" s="927" t="s">
        <v>46</v>
      </c>
      <c r="C54" s="928">
        <v>76</v>
      </c>
      <c r="D54" s="928">
        <v>241</v>
      </c>
      <c r="E54" s="501">
        <f t="shared" si="1"/>
        <v>317</v>
      </c>
      <c r="F54" s="928">
        <v>1</v>
      </c>
      <c r="G54" s="928">
        <v>85</v>
      </c>
      <c r="H54" s="501">
        <f t="shared" si="2"/>
        <v>86</v>
      </c>
      <c r="I54" s="928">
        <v>7360</v>
      </c>
      <c r="J54" s="928">
        <v>12676</v>
      </c>
      <c r="K54" s="501">
        <f t="shared" si="3"/>
        <v>20036</v>
      </c>
      <c r="L54" s="501">
        <f t="shared" si="4"/>
        <v>20439</v>
      </c>
      <c r="M54" s="928">
        <v>5</v>
      </c>
      <c r="N54" s="928">
        <v>494</v>
      </c>
      <c r="O54" s="501">
        <f t="shared" si="0"/>
        <v>499</v>
      </c>
    </row>
    <row r="55" spans="1:15" ht="11.45" customHeight="1" x14ac:dyDescent="0.2">
      <c r="A55" s="923">
        <v>49</v>
      </c>
      <c r="B55" s="927" t="s">
        <v>47</v>
      </c>
      <c r="C55" s="928">
        <v>1</v>
      </c>
      <c r="D55" s="928">
        <v>26</v>
      </c>
      <c r="E55" s="501">
        <f t="shared" si="1"/>
        <v>27</v>
      </c>
      <c r="F55" s="928">
        <v>2</v>
      </c>
      <c r="G55" s="928">
        <v>12</v>
      </c>
      <c r="H55" s="501">
        <f t="shared" si="2"/>
        <v>14</v>
      </c>
      <c r="I55" s="928">
        <v>112</v>
      </c>
      <c r="J55" s="928">
        <v>1399</v>
      </c>
      <c r="K55" s="501">
        <f t="shared" si="3"/>
        <v>1511</v>
      </c>
      <c r="L55" s="501">
        <f t="shared" si="4"/>
        <v>1552</v>
      </c>
      <c r="M55" s="928">
        <v>0</v>
      </c>
      <c r="N55" s="928">
        <v>145</v>
      </c>
      <c r="O55" s="501">
        <f t="shared" si="0"/>
        <v>145</v>
      </c>
    </row>
    <row r="56" spans="1:15" ht="11.45" customHeight="1" x14ac:dyDescent="0.2">
      <c r="A56" s="923">
        <v>50</v>
      </c>
      <c r="B56" s="927" t="s">
        <v>48</v>
      </c>
      <c r="C56" s="928">
        <v>12</v>
      </c>
      <c r="D56" s="928">
        <v>89</v>
      </c>
      <c r="E56" s="501">
        <f t="shared" si="1"/>
        <v>101</v>
      </c>
      <c r="F56" s="928">
        <v>0</v>
      </c>
      <c r="G56" s="928">
        <v>29</v>
      </c>
      <c r="H56" s="501">
        <f t="shared" si="2"/>
        <v>29</v>
      </c>
      <c r="I56" s="928">
        <v>833</v>
      </c>
      <c r="J56" s="928">
        <v>3864</v>
      </c>
      <c r="K56" s="501">
        <f t="shared" si="3"/>
        <v>4697</v>
      </c>
      <c r="L56" s="501">
        <f t="shared" si="4"/>
        <v>4827</v>
      </c>
      <c r="M56" s="928">
        <v>0</v>
      </c>
      <c r="N56" s="928">
        <v>83</v>
      </c>
      <c r="O56" s="501">
        <f t="shared" si="0"/>
        <v>83</v>
      </c>
    </row>
    <row r="57" spans="1:15" ht="11.45" customHeight="1" x14ac:dyDescent="0.2">
      <c r="A57" s="923">
        <v>51</v>
      </c>
      <c r="B57" s="927" t="s">
        <v>49</v>
      </c>
      <c r="C57" s="928">
        <v>14</v>
      </c>
      <c r="D57" s="928">
        <v>100</v>
      </c>
      <c r="E57" s="501">
        <f t="shared" si="1"/>
        <v>114</v>
      </c>
      <c r="F57" s="928">
        <v>1</v>
      </c>
      <c r="G57" s="928">
        <v>50</v>
      </c>
      <c r="H57" s="501">
        <f t="shared" si="2"/>
        <v>51</v>
      </c>
      <c r="I57" s="928">
        <v>1522</v>
      </c>
      <c r="J57" s="928">
        <v>3994</v>
      </c>
      <c r="K57" s="501">
        <f t="shared" si="3"/>
        <v>5516</v>
      </c>
      <c r="L57" s="501">
        <f t="shared" si="4"/>
        <v>5681</v>
      </c>
      <c r="M57" s="928">
        <v>0</v>
      </c>
      <c r="N57" s="928">
        <v>128</v>
      </c>
      <c r="O57" s="501">
        <f t="shared" si="0"/>
        <v>128</v>
      </c>
    </row>
    <row r="58" spans="1:15" ht="11.45" customHeight="1" x14ac:dyDescent="0.2">
      <c r="A58" s="923">
        <v>52</v>
      </c>
      <c r="B58" s="927" t="s">
        <v>50</v>
      </c>
      <c r="C58" s="928">
        <v>32</v>
      </c>
      <c r="D58" s="928">
        <v>198</v>
      </c>
      <c r="E58" s="501">
        <f t="shared" si="1"/>
        <v>230</v>
      </c>
      <c r="F58" s="928">
        <v>3</v>
      </c>
      <c r="G58" s="928">
        <v>91</v>
      </c>
      <c r="H58" s="501">
        <f t="shared" si="2"/>
        <v>94</v>
      </c>
      <c r="I58" s="928">
        <v>2608</v>
      </c>
      <c r="J58" s="928">
        <v>8754</v>
      </c>
      <c r="K58" s="501">
        <f t="shared" si="3"/>
        <v>11362</v>
      </c>
      <c r="L58" s="501">
        <f t="shared" si="4"/>
        <v>11686</v>
      </c>
      <c r="M58" s="928">
        <v>1</v>
      </c>
      <c r="N58" s="928">
        <v>343</v>
      </c>
      <c r="O58" s="501">
        <f t="shared" si="0"/>
        <v>344</v>
      </c>
    </row>
    <row r="59" spans="1:15" ht="11.45" customHeight="1" x14ac:dyDescent="0.2">
      <c r="A59" s="923">
        <v>53</v>
      </c>
      <c r="B59" s="927" t="s">
        <v>51</v>
      </c>
      <c r="C59" s="928">
        <v>7</v>
      </c>
      <c r="D59" s="928">
        <v>30</v>
      </c>
      <c r="E59" s="501">
        <f t="shared" si="1"/>
        <v>37</v>
      </c>
      <c r="F59" s="928">
        <v>0</v>
      </c>
      <c r="G59" s="928">
        <v>27</v>
      </c>
      <c r="H59" s="501">
        <f t="shared" si="2"/>
        <v>27</v>
      </c>
      <c r="I59" s="928">
        <v>837</v>
      </c>
      <c r="J59" s="928">
        <v>2932</v>
      </c>
      <c r="K59" s="501">
        <f t="shared" si="3"/>
        <v>3769</v>
      </c>
      <c r="L59" s="501">
        <f t="shared" si="4"/>
        <v>3833</v>
      </c>
      <c r="M59" s="928">
        <v>0</v>
      </c>
      <c r="N59" s="928">
        <v>127</v>
      </c>
      <c r="O59" s="501">
        <f t="shared" si="0"/>
        <v>127</v>
      </c>
    </row>
    <row r="60" spans="1:15" ht="11.45" customHeight="1" x14ac:dyDescent="0.2">
      <c r="A60" s="923">
        <v>54</v>
      </c>
      <c r="B60" s="927" t="s">
        <v>52</v>
      </c>
      <c r="C60" s="928">
        <v>28</v>
      </c>
      <c r="D60" s="928">
        <v>181</v>
      </c>
      <c r="E60" s="501">
        <f t="shared" si="1"/>
        <v>209</v>
      </c>
      <c r="F60" s="928">
        <v>1</v>
      </c>
      <c r="G60" s="928">
        <v>73</v>
      </c>
      <c r="H60" s="501">
        <f t="shared" si="2"/>
        <v>74</v>
      </c>
      <c r="I60" s="928">
        <v>2704</v>
      </c>
      <c r="J60" s="928">
        <v>9161</v>
      </c>
      <c r="K60" s="501">
        <f t="shared" si="3"/>
        <v>11865</v>
      </c>
      <c r="L60" s="501">
        <f t="shared" si="4"/>
        <v>12148</v>
      </c>
      <c r="M60" s="928">
        <v>1</v>
      </c>
      <c r="N60" s="928">
        <v>546</v>
      </c>
      <c r="O60" s="501">
        <f t="shared" si="0"/>
        <v>547</v>
      </c>
    </row>
    <row r="61" spans="1:15" ht="11.45" customHeight="1" x14ac:dyDescent="0.2">
      <c r="A61" s="923">
        <v>55</v>
      </c>
      <c r="B61" s="927" t="s">
        <v>53</v>
      </c>
      <c r="C61" s="928">
        <v>59</v>
      </c>
      <c r="D61" s="928">
        <v>333</v>
      </c>
      <c r="E61" s="501">
        <f t="shared" si="1"/>
        <v>392</v>
      </c>
      <c r="F61" s="928">
        <v>1</v>
      </c>
      <c r="G61" s="928">
        <v>152</v>
      </c>
      <c r="H61" s="501">
        <f t="shared" si="2"/>
        <v>153</v>
      </c>
      <c r="I61" s="928">
        <v>6947</v>
      </c>
      <c r="J61" s="928">
        <v>16691</v>
      </c>
      <c r="K61" s="501">
        <f t="shared" si="3"/>
        <v>23638</v>
      </c>
      <c r="L61" s="501">
        <f t="shared" si="4"/>
        <v>24183</v>
      </c>
      <c r="M61" s="928">
        <v>2</v>
      </c>
      <c r="N61" s="928">
        <v>702</v>
      </c>
      <c r="O61" s="501">
        <f t="shared" si="0"/>
        <v>704</v>
      </c>
    </row>
    <row r="62" spans="1:15" ht="11.45" customHeight="1" x14ac:dyDescent="0.2">
      <c r="A62" s="923">
        <v>56</v>
      </c>
      <c r="B62" s="927" t="s">
        <v>54</v>
      </c>
      <c r="C62" s="928">
        <v>3</v>
      </c>
      <c r="D62" s="928">
        <v>23</v>
      </c>
      <c r="E62" s="501">
        <f t="shared" si="1"/>
        <v>26</v>
      </c>
      <c r="F62" s="928">
        <v>0</v>
      </c>
      <c r="G62" s="928">
        <v>18</v>
      </c>
      <c r="H62" s="501">
        <f t="shared" si="2"/>
        <v>18</v>
      </c>
      <c r="I62" s="928">
        <v>96</v>
      </c>
      <c r="J62" s="928">
        <v>2600</v>
      </c>
      <c r="K62" s="501">
        <f t="shared" si="3"/>
        <v>2696</v>
      </c>
      <c r="L62" s="501">
        <f t="shared" si="4"/>
        <v>2740</v>
      </c>
      <c r="M62" s="928">
        <v>0</v>
      </c>
      <c r="N62" s="928">
        <v>86</v>
      </c>
      <c r="O62" s="501">
        <f t="shared" si="0"/>
        <v>86</v>
      </c>
    </row>
    <row r="63" spans="1:15" ht="11.45" customHeight="1" x14ac:dyDescent="0.2">
      <c r="A63" s="923">
        <v>57</v>
      </c>
      <c r="B63" s="927" t="s">
        <v>55</v>
      </c>
      <c r="C63" s="928">
        <v>13</v>
      </c>
      <c r="D63" s="928">
        <v>55</v>
      </c>
      <c r="E63" s="501">
        <f t="shared" si="1"/>
        <v>68</v>
      </c>
      <c r="F63" s="928">
        <v>0</v>
      </c>
      <c r="G63" s="928">
        <v>30</v>
      </c>
      <c r="H63" s="501">
        <f t="shared" si="2"/>
        <v>30</v>
      </c>
      <c r="I63" s="928">
        <v>1421</v>
      </c>
      <c r="J63" s="928">
        <v>4329</v>
      </c>
      <c r="K63" s="501">
        <f t="shared" si="3"/>
        <v>5750</v>
      </c>
      <c r="L63" s="501">
        <f t="shared" si="4"/>
        <v>5848</v>
      </c>
      <c r="M63" s="928">
        <v>0</v>
      </c>
      <c r="N63" s="928">
        <v>134</v>
      </c>
      <c r="O63" s="501">
        <f t="shared" si="0"/>
        <v>134</v>
      </c>
    </row>
    <row r="64" spans="1:15" ht="11.45" customHeight="1" x14ac:dyDescent="0.2">
      <c r="A64" s="923">
        <v>58</v>
      </c>
      <c r="B64" s="927" t="s">
        <v>56</v>
      </c>
      <c r="C64" s="928">
        <v>25</v>
      </c>
      <c r="D64" s="928">
        <v>181</v>
      </c>
      <c r="E64" s="501">
        <f t="shared" si="1"/>
        <v>206</v>
      </c>
      <c r="F64" s="928">
        <v>0</v>
      </c>
      <c r="G64" s="928">
        <v>62</v>
      </c>
      <c r="H64" s="501">
        <f t="shared" si="2"/>
        <v>62</v>
      </c>
      <c r="I64" s="928">
        <v>1771</v>
      </c>
      <c r="J64" s="928">
        <v>7442</v>
      </c>
      <c r="K64" s="501">
        <f t="shared" si="3"/>
        <v>9213</v>
      </c>
      <c r="L64" s="501">
        <f t="shared" si="4"/>
        <v>9481</v>
      </c>
      <c r="M64" s="928">
        <v>0</v>
      </c>
      <c r="N64" s="928">
        <v>228</v>
      </c>
      <c r="O64" s="501">
        <f t="shared" si="0"/>
        <v>228</v>
      </c>
    </row>
    <row r="65" spans="1:15" ht="11.45" customHeight="1" x14ac:dyDescent="0.2">
      <c r="A65" s="923">
        <v>59</v>
      </c>
      <c r="B65" s="927" t="s">
        <v>57</v>
      </c>
      <c r="C65" s="928">
        <v>35</v>
      </c>
      <c r="D65" s="928">
        <v>256</v>
      </c>
      <c r="E65" s="501">
        <f t="shared" si="1"/>
        <v>291</v>
      </c>
      <c r="F65" s="928">
        <v>1</v>
      </c>
      <c r="G65" s="928">
        <v>51</v>
      </c>
      <c r="H65" s="501">
        <f t="shared" si="2"/>
        <v>52</v>
      </c>
      <c r="I65" s="928">
        <v>3623</v>
      </c>
      <c r="J65" s="928">
        <v>9172</v>
      </c>
      <c r="K65" s="501">
        <f t="shared" si="3"/>
        <v>12795</v>
      </c>
      <c r="L65" s="501">
        <f t="shared" si="4"/>
        <v>13138</v>
      </c>
      <c r="M65" s="928">
        <v>0</v>
      </c>
      <c r="N65" s="928">
        <v>479</v>
      </c>
      <c r="O65" s="501">
        <f t="shared" si="0"/>
        <v>479</v>
      </c>
    </row>
    <row r="66" spans="1:15" ht="11.45" customHeight="1" x14ac:dyDescent="0.2">
      <c r="A66" s="923">
        <v>60</v>
      </c>
      <c r="B66" s="927" t="s">
        <v>58</v>
      </c>
      <c r="C66" s="928">
        <v>14</v>
      </c>
      <c r="D66" s="928">
        <v>164</v>
      </c>
      <c r="E66" s="501">
        <f t="shared" si="1"/>
        <v>178</v>
      </c>
      <c r="F66" s="928">
        <v>1</v>
      </c>
      <c r="G66" s="928">
        <v>80</v>
      </c>
      <c r="H66" s="501">
        <f t="shared" si="2"/>
        <v>81</v>
      </c>
      <c r="I66" s="928">
        <v>2018</v>
      </c>
      <c r="J66" s="928">
        <v>8227</v>
      </c>
      <c r="K66" s="501">
        <f t="shared" si="3"/>
        <v>10245</v>
      </c>
      <c r="L66" s="501">
        <f t="shared" si="4"/>
        <v>10504</v>
      </c>
      <c r="M66" s="928">
        <v>0</v>
      </c>
      <c r="N66" s="928">
        <v>322</v>
      </c>
      <c r="O66" s="501">
        <f t="shared" si="0"/>
        <v>322</v>
      </c>
    </row>
    <row r="67" spans="1:15" ht="11.45" customHeight="1" x14ac:dyDescent="0.2">
      <c r="A67" s="923">
        <v>61</v>
      </c>
      <c r="B67" s="927" t="s">
        <v>59</v>
      </c>
      <c r="C67" s="928">
        <v>28</v>
      </c>
      <c r="D67" s="928">
        <v>203</v>
      </c>
      <c r="E67" s="501">
        <f t="shared" si="1"/>
        <v>231</v>
      </c>
      <c r="F67" s="928">
        <v>0</v>
      </c>
      <c r="G67" s="928">
        <v>67</v>
      </c>
      <c r="H67" s="501">
        <f t="shared" si="2"/>
        <v>67</v>
      </c>
      <c r="I67" s="928">
        <v>3669</v>
      </c>
      <c r="J67" s="928">
        <v>11202</v>
      </c>
      <c r="K67" s="501">
        <f t="shared" si="3"/>
        <v>14871</v>
      </c>
      <c r="L67" s="501">
        <f t="shared" si="4"/>
        <v>15169</v>
      </c>
      <c r="M67" s="928">
        <v>0</v>
      </c>
      <c r="N67" s="928">
        <v>356</v>
      </c>
      <c r="O67" s="501">
        <f t="shared" si="0"/>
        <v>356</v>
      </c>
    </row>
    <row r="68" spans="1:15" ht="11.45" customHeight="1" x14ac:dyDescent="0.2">
      <c r="A68" s="923">
        <v>62</v>
      </c>
      <c r="B68" s="927" t="s">
        <v>60</v>
      </c>
      <c r="C68" s="928">
        <v>3</v>
      </c>
      <c r="D68" s="928">
        <v>29</v>
      </c>
      <c r="E68" s="501">
        <f t="shared" si="1"/>
        <v>32</v>
      </c>
      <c r="F68" s="928">
        <v>0</v>
      </c>
      <c r="G68" s="928">
        <v>7</v>
      </c>
      <c r="H68" s="501">
        <f t="shared" si="2"/>
        <v>7</v>
      </c>
      <c r="I68" s="928">
        <v>173</v>
      </c>
      <c r="J68" s="928">
        <v>1191</v>
      </c>
      <c r="K68" s="501">
        <f t="shared" si="3"/>
        <v>1364</v>
      </c>
      <c r="L68" s="501">
        <f t="shared" si="4"/>
        <v>1403</v>
      </c>
      <c r="M68" s="928">
        <v>0</v>
      </c>
      <c r="N68" s="928">
        <v>42</v>
      </c>
      <c r="O68" s="501">
        <f t="shared" si="0"/>
        <v>42</v>
      </c>
    </row>
    <row r="69" spans="1:15" ht="11.45" customHeight="1" x14ac:dyDescent="0.2">
      <c r="A69" s="923">
        <v>63</v>
      </c>
      <c r="B69" s="927" t="s">
        <v>321</v>
      </c>
      <c r="C69" s="928">
        <v>9</v>
      </c>
      <c r="D69" s="928">
        <v>89</v>
      </c>
      <c r="E69" s="501">
        <f t="shared" si="1"/>
        <v>98</v>
      </c>
      <c r="F69" s="928">
        <v>2</v>
      </c>
      <c r="G69" s="928">
        <v>45</v>
      </c>
      <c r="H69" s="501">
        <f t="shared" si="2"/>
        <v>47</v>
      </c>
      <c r="I69" s="928">
        <v>587</v>
      </c>
      <c r="J69" s="928">
        <v>4593</v>
      </c>
      <c r="K69" s="501">
        <f t="shared" si="3"/>
        <v>5180</v>
      </c>
      <c r="L69" s="501">
        <f t="shared" si="4"/>
        <v>5325</v>
      </c>
      <c r="M69" s="928">
        <v>0</v>
      </c>
      <c r="N69" s="928">
        <v>358</v>
      </c>
      <c r="O69" s="501">
        <f t="shared" si="0"/>
        <v>358</v>
      </c>
    </row>
    <row r="70" spans="1:15" ht="11.45" customHeight="1" x14ac:dyDescent="0.2">
      <c r="A70" s="923">
        <v>64</v>
      </c>
      <c r="B70" s="927" t="s">
        <v>61</v>
      </c>
      <c r="C70" s="928">
        <v>18</v>
      </c>
      <c r="D70" s="928">
        <v>91</v>
      </c>
      <c r="E70" s="501">
        <f t="shared" si="1"/>
        <v>109</v>
      </c>
      <c r="F70" s="928">
        <v>0</v>
      </c>
      <c r="G70" s="928">
        <v>43</v>
      </c>
      <c r="H70" s="501">
        <f t="shared" si="2"/>
        <v>43</v>
      </c>
      <c r="I70" s="928">
        <v>1719</v>
      </c>
      <c r="J70" s="928">
        <v>4654</v>
      </c>
      <c r="K70" s="501">
        <f t="shared" si="3"/>
        <v>6373</v>
      </c>
      <c r="L70" s="501">
        <f t="shared" si="4"/>
        <v>6525</v>
      </c>
      <c r="M70" s="928">
        <v>0</v>
      </c>
      <c r="N70" s="928">
        <v>140</v>
      </c>
      <c r="O70" s="501">
        <f t="shared" si="0"/>
        <v>140</v>
      </c>
    </row>
    <row r="71" spans="1:15" ht="11.45" customHeight="1" x14ac:dyDescent="0.2">
      <c r="A71" s="923">
        <v>65</v>
      </c>
      <c r="B71" s="927" t="s">
        <v>62</v>
      </c>
      <c r="C71" s="928">
        <v>9</v>
      </c>
      <c r="D71" s="928">
        <v>58</v>
      </c>
      <c r="E71" s="501">
        <f t="shared" si="1"/>
        <v>67</v>
      </c>
      <c r="F71" s="928">
        <v>1</v>
      </c>
      <c r="G71" s="928">
        <v>36</v>
      </c>
      <c r="H71" s="501">
        <f t="shared" si="2"/>
        <v>37</v>
      </c>
      <c r="I71" s="928">
        <v>541</v>
      </c>
      <c r="J71" s="928">
        <v>5015</v>
      </c>
      <c r="K71" s="501">
        <f t="shared" si="3"/>
        <v>5556</v>
      </c>
      <c r="L71" s="501">
        <f t="shared" si="4"/>
        <v>5660</v>
      </c>
      <c r="M71" s="928">
        <v>0</v>
      </c>
      <c r="N71" s="928">
        <v>250</v>
      </c>
      <c r="O71" s="501">
        <f t="shared" ref="O71:O88" si="5">M71+N71</f>
        <v>250</v>
      </c>
    </row>
    <row r="72" spans="1:15" ht="11.45" customHeight="1" x14ac:dyDescent="0.2">
      <c r="A72" s="923">
        <v>66</v>
      </c>
      <c r="B72" s="927" t="s">
        <v>63</v>
      </c>
      <c r="C72" s="928">
        <v>13</v>
      </c>
      <c r="D72" s="928">
        <v>118</v>
      </c>
      <c r="E72" s="501">
        <f t="shared" ref="E72:E88" si="6">C72+D72</f>
        <v>131</v>
      </c>
      <c r="F72" s="928">
        <v>2</v>
      </c>
      <c r="G72" s="928">
        <v>40</v>
      </c>
      <c r="H72" s="501">
        <f t="shared" ref="H72:H88" si="7">F72+G72</f>
        <v>42</v>
      </c>
      <c r="I72" s="928">
        <v>606</v>
      </c>
      <c r="J72" s="928">
        <v>5035</v>
      </c>
      <c r="K72" s="501">
        <f t="shared" ref="K72:K88" si="8">I72+J72</f>
        <v>5641</v>
      </c>
      <c r="L72" s="501">
        <f t="shared" ref="L72:L88" si="9">K72+H72+E72</f>
        <v>5814</v>
      </c>
      <c r="M72" s="928">
        <v>2</v>
      </c>
      <c r="N72" s="928">
        <v>191</v>
      </c>
      <c r="O72" s="501">
        <f t="shared" si="5"/>
        <v>193</v>
      </c>
    </row>
    <row r="73" spans="1:15" ht="11.45" customHeight="1" x14ac:dyDescent="0.2">
      <c r="A73" s="923">
        <v>67</v>
      </c>
      <c r="B73" s="927" t="s">
        <v>64</v>
      </c>
      <c r="C73" s="928">
        <v>20</v>
      </c>
      <c r="D73" s="928">
        <v>122</v>
      </c>
      <c r="E73" s="501">
        <f t="shared" si="6"/>
        <v>142</v>
      </c>
      <c r="F73" s="928">
        <v>1</v>
      </c>
      <c r="G73" s="928">
        <v>61</v>
      </c>
      <c r="H73" s="501">
        <f t="shared" si="7"/>
        <v>62</v>
      </c>
      <c r="I73" s="928">
        <v>2564</v>
      </c>
      <c r="J73" s="928">
        <v>4850</v>
      </c>
      <c r="K73" s="501">
        <f t="shared" si="8"/>
        <v>7414</v>
      </c>
      <c r="L73" s="501">
        <f t="shared" si="9"/>
        <v>7618</v>
      </c>
      <c r="M73" s="928">
        <v>1</v>
      </c>
      <c r="N73" s="928">
        <v>445</v>
      </c>
      <c r="O73" s="501">
        <f t="shared" si="5"/>
        <v>446</v>
      </c>
    </row>
    <row r="74" spans="1:15" ht="11.45" customHeight="1" x14ac:dyDescent="0.2">
      <c r="A74" s="923">
        <v>68</v>
      </c>
      <c r="B74" s="927" t="s">
        <v>65</v>
      </c>
      <c r="C74" s="928">
        <v>7</v>
      </c>
      <c r="D74" s="928">
        <v>62</v>
      </c>
      <c r="E74" s="501">
        <f t="shared" si="6"/>
        <v>69</v>
      </c>
      <c r="F74" s="928">
        <v>0</v>
      </c>
      <c r="G74" s="928">
        <v>27</v>
      </c>
      <c r="H74" s="501">
        <f t="shared" si="7"/>
        <v>27</v>
      </c>
      <c r="I74" s="928">
        <v>574</v>
      </c>
      <c r="J74" s="928">
        <v>2531</v>
      </c>
      <c r="K74" s="501">
        <f t="shared" si="8"/>
        <v>3105</v>
      </c>
      <c r="L74" s="501">
        <f t="shared" si="9"/>
        <v>3201</v>
      </c>
      <c r="M74" s="928">
        <v>0</v>
      </c>
      <c r="N74" s="928">
        <v>117</v>
      </c>
      <c r="O74" s="501">
        <f t="shared" si="5"/>
        <v>117</v>
      </c>
    </row>
    <row r="75" spans="1:15" ht="11.45" customHeight="1" x14ac:dyDescent="0.2">
      <c r="A75" s="923">
        <v>69</v>
      </c>
      <c r="B75" s="927" t="s">
        <v>66</v>
      </c>
      <c r="C75" s="928">
        <v>2</v>
      </c>
      <c r="D75" s="928">
        <v>11</v>
      </c>
      <c r="E75" s="501">
        <f t="shared" si="6"/>
        <v>13</v>
      </c>
      <c r="F75" s="928">
        <v>0</v>
      </c>
      <c r="G75" s="928">
        <v>8</v>
      </c>
      <c r="H75" s="501">
        <f t="shared" si="7"/>
        <v>8</v>
      </c>
      <c r="I75" s="928">
        <v>30</v>
      </c>
      <c r="J75" s="928">
        <v>453</v>
      </c>
      <c r="K75" s="501">
        <f t="shared" si="8"/>
        <v>483</v>
      </c>
      <c r="L75" s="501">
        <f t="shared" si="9"/>
        <v>504</v>
      </c>
      <c r="M75" s="928">
        <v>0</v>
      </c>
      <c r="N75" s="928">
        <v>34</v>
      </c>
      <c r="O75" s="501">
        <f t="shared" si="5"/>
        <v>34</v>
      </c>
    </row>
    <row r="76" spans="1:15" ht="11.45" customHeight="1" x14ac:dyDescent="0.2">
      <c r="A76" s="923">
        <v>70</v>
      </c>
      <c r="B76" s="927" t="s">
        <v>67</v>
      </c>
      <c r="C76" s="928">
        <v>10</v>
      </c>
      <c r="D76" s="928">
        <v>51</v>
      </c>
      <c r="E76" s="501">
        <f t="shared" si="6"/>
        <v>61</v>
      </c>
      <c r="F76" s="928">
        <v>0</v>
      </c>
      <c r="G76" s="928">
        <v>15</v>
      </c>
      <c r="H76" s="501">
        <f t="shared" si="7"/>
        <v>15</v>
      </c>
      <c r="I76" s="928">
        <v>514</v>
      </c>
      <c r="J76" s="928">
        <v>2264</v>
      </c>
      <c r="K76" s="501">
        <f t="shared" si="8"/>
        <v>2778</v>
      </c>
      <c r="L76" s="501">
        <f t="shared" si="9"/>
        <v>2854</v>
      </c>
      <c r="M76" s="928">
        <v>0</v>
      </c>
      <c r="N76" s="928">
        <v>93</v>
      </c>
      <c r="O76" s="501">
        <f t="shared" si="5"/>
        <v>93</v>
      </c>
    </row>
    <row r="77" spans="1:15" ht="11.45" customHeight="1" x14ac:dyDescent="0.2">
      <c r="A77" s="923">
        <v>71</v>
      </c>
      <c r="B77" s="927" t="s">
        <v>68</v>
      </c>
      <c r="C77" s="928">
        <v>10</v>
      </c>
      <c r="D77" s="928">
        <v>156</v>
      </c>
      <c r="E77" s="501">
        <f t="shared" si="6"/>
        <v>166</v>
      </c>
      <c r="F77" s="928">
        <v>0</v>
      </c>
      <c r="G77" s="928">
        <v>46</v>
      </c>
      <c r="H77" s="501">
        <f t="shared" si="7"/>
        <v>46</v>
      </c>
      <c r="I77" s="928">
        <v>543</v>
      </c>
      <c r="J77" s="928">
        <v>4776</v>
      </c>
      <c r="K77" s="501">
        <f t="shared" si="8"/>
        <v>5319</v>
      </c>
      <c r="L77" s="501">
        <f t="shared" si="9"/>
        <v>5531</v>
      </c>
      <c r="M77" s="928">
        <v>0</v>
      </c>
      <c r="N77" s="928">
        <v>144</v>
      </c>
      <c r="O77" s="501">
        <f t="shared" si="5"/>
        <v>144</v>
      </c>
    </row>
    <row r="78" spans="1:15" ht="11.45" customHeight="1" x14ac:dyDescent="0.2">
      <c r="A78" s="923">
        <v>72</v>
      </c>
      <c r="B78" s="927" t="s">
        <v>69</v>
      </c>
      <c r="C78" s="928">
        <v>1</v>
      </c>
      <c r="D78" s="928">
        <v>43</v>
      </c>
      <c r="E78" s="501">
        <f t="shared" si="6"/>
        <v>44</v>
      </c>
      <c r="F78" s="928">
        <v>0</v>
      </c>
      <c r="G78" s="928">
        <v>14</v>
      </c>
      <c r="H78" s="501">
        <f t="shared" si="7"/>
        <v>14</v>
      </c>
      <c r="I78" s="928">
        <v>124</v>
      </c>
      <c r="J78" s="928">
        <v>1792</v>
      </c>
      <c r="K78" s="501">
        <f t="shared" si="8"/>
        <v>1916</v>
      </c>
      <c r="L78" s="501">
        <f t="shared" si="9"/>
        <v>1974</v>
      </c>
      <c r="M78" s="928">
        <v>0</v>
      </c>
      <c r="N78" s="928">
        <v>121</v>
      </c>
      <c r="O78" s="501">
        <f t="shared" si="5"/>
        <v>121</v>
      </c>
    </row>
    <row r="79" spans="1:15" ht="11.45" customHeight="1" x14ac:dyDescent="0.2">
      <c r="A79" s="923">
        <v>73</v>
      </c>
      <c r="B79" s="927" t="s">
        <v>70</v>
      </c>
      <c r="C79" s="928">
        <v>1</v>
      </c>
      <c r="D79" s="928">
        <v>12</v>
      </c>
      <c r="E79" s="501">
        <f t="shared" si="6"/>
        <v>13</v>
      </c>
      <c r="F79" s="928">
        <v>0</v>
      </c>
      <c r="G79" s="928">
        <v>20</v>
      </c>
      <c r="H79" s="501">
        <f t="shared" si="7"/>
        <v>20</v>
      </c>
      <c r="I79" s="928">
        <v>39</v>
      </c>
      <c r="J79" s="928">
        <v>2289</v>
      </c>
      <c r="K79" s="501">
        <f t="shared" si="8"/>
        <v>2328</v>
      </c>
      <c r="L79" s="501">
        <f t="shared" si="9"/>
        <v>2361</v>
      </c>
      <c r="M79" s="928">
        <v>0</v>
      </c>
      <c r="N79" s="928">
        <v>121</v>
      </c>
      <c r="O79" s="501">
        <f t="shared" si="5"/>
        <v>121</v>
      </c>
    </row>
    <row r="80" spans="1:15" ht="11.45" customHeight="1" x14ac:dyDescent="0.2">
      <c r="A80" s="923">
        <v>74</v>
      </c>
      <c r="B80" s="927" t="s">
        <v>71</v>
      </c>
      <c r="C80" s="928">
        <v>7</v>
      </c>
      <c r="D80" s="928">
        <v>19</v>
      </c>
      <c r="E80" s="501">
        <f t="shared" si="6"/>
        <v>26</v>
      </c>
      <c r="F80" s="928">
        <v>0</v>
      </c>
      <c r="G80" s="928">
        <v>18</v>
      </c>
      <c r="H80" s="501">
        <f t="shared" si="7"/>
        <v>18</v>
      </c>
      <c r="I80" s="928">
        <v>579</v>
      </c>
      <c r="J80" s="928">
        <v>1787</v>
      </c>
      <c r="K80" s="501">
        <f t="shared" si="8"/>
        <v>2366</v>
      </c>
      <c r="L80" s="501">
        <f t="shared" si="9"/>
        <v>2410</v>
      </c>
      <c r="M80" s="928">
        <v>0</v>
      </c>
      <c r="N80" s="928">
        <v>118</v>
      </c>
      <c r="O80" s="501">
        <f t="shared" si="5"/>
        <v>118</v>
      </c>
    </row>
    <row r="81" spans="1:15" ht="11.45" customHeight="1" x14ac:dyDescent="0.2">
      <c r="A81" s="923">
        <v>75</v>
      </c>
      <c r="B81" s="927" t="s">
        <v>72</v>
      </c>
      <c r="C81" s="928">
        <v>1</v>
      </c>
      <c r="D81" s="928">
        <v>19</v>
      </c>
      <c r="E81" s="501">
        <f t="shared" si="6"/>
        <v>20</v>
      </c>
      <c r="F81" s="928">
        <v>0</v>
      </c>
      <c r="G81" s="928">
        <v>15</v>
      </c>
      <c r="H81" s="501">
        <f t="shared" si="7"/>
        <v>15</v>
      </c>
      <c r="I81" s="928">
        <v>62</v>
      </c>
      <c r="J81" s="928">
        <v>791</v>
      </c>
      <c r="K81" s="501">
        <f t="shared" si="8"/>
        <v>853</v>
      </c>
      <c r="L81" s="501">
        <f t="shared" si="9"/>
        <v>888</v>
      </c>
      <c r="M81" s="928">
        <v>0</v>
      </c>
      <c r="N81" s="928">
        <v>31</v>
      </c>
      <c r="O81" s="501">
        <f t="shared" si="5"/>
        <v>31</v>
      </c>
    </row>
    <row r="82" spans="1:15" ht="11.45" customHeight="1" x14ac:dyDescent="0.2">
      <c r="A82" s="923">
        <v>76</v>
      </c>
      <c r="B82" s="927" t="s">
        <v>73</v>
      </c>
      <c r="C82" s="928">
        <v>3</v>
      </c>
      <c r="D82" s="928">
        <v>21</v>
      </c>
      <c r="E82" s="501">
        <f t="shared" si="6"/>
        <v>24</v>
      </c>
      <c r="F82" s="928">
        <v>0</v>
      </c>
      <c r="G82" s="928">
        <v>11</v>
      </c>
      <c r="H82" s="501">
        <f t="shared" si="7"/>
        <v>11</v>
      </c>
      <c r="I82" s="928">
        <v>145</v>
      </c>
      <c r="J82" s="928">
        <v>788</v>
      </c>
      <c r="K82" s="501">
        <f t="shared" si="8"/>
        <v>933</v>
      </c>
      <c r="L82" s="501">
        <f t="shared" si="9"/>
        <v>968</v>
      </c>
      <c r="M82" s="928">
        <v>0</v>
      </c>
      <c r="N82" s="928">
        <v>70</v>
      </c>
      <c r="O82" s="501">
        <f t="shared" si="5"/>
        <v>70</v>
      </c>
    </row>
    <row r="83" spans="1:15" ht="11.45" customHeight="1" x14ac:dyDescent="0.2">
      <c r="A83" s="923">
        <v>77</v>
      </c>
      <c r="B83" s="927" t="s">
        <v>74</v>
      </c>
      <c r="C83" s="928">
        <v>16</v>
      </c>
      <c r="D83" s="928">
        <v>76</v>
      </c>
      <c r="E83" s="501">
        <f t="shared" si="6"/>
        <v>92</v>
      </c>
      <c r="F83" s="928">
        <v>1</v>
      </c>
      <c r="G83" s="928">
        <v>17</v>
      </c>
      <c r="H83" s="501">
        <f t="shared" si="7"/>
        <v>18</v>
      </c>
      <c r="I83" s="928">
        <v>1461</v>
      </c>
      <c r="J83" s="928">
        <v>3131</v>
      </c>
      <c r="K83" s="501">
        <f t="shared" si="8"/>
        <v>4592</v>
      </c>
      <c r="L83" s="501">
        <f t="shared" si="9"/>
        <v>4702</v>
      </c>
      <c r="M83" s="928">
        <v>0</v>
      </c>
      <c r="N83" s="928">
        <v>106</v>
      </c>
      <c r="O83" s="501">
        <f t="shared" si="5"/>
        <v>106</v>
      </c>
    </row>
    <row r="84" spans="1:15" ht="11.45" customHeight="1" x14ac:dyDescent="0.2">
      <c r="A84" s="923">
        <v>78</v>
      </c>
      <c r="B84" s="927" t="s">
        <v>75</v>
      </c>
      <c r="C84" s="928">
        <v>8</v>
      </c>
      <c r="D84" s="928">
        <v>58</v>
      </c>
      <c r="E84" s="501">
        <f t="shared" si="6"/>
        <v>66</v>
      </c>
      <c r="F84" s="928">
        <v>0</v>
      </c>
      <c r="G84" s="928">
        <v>25</v>
      </c>
      <c r="H84" s="501">
        <f t="shared" si="7"/>
        <v>25</v>
      </c>
      <c r="I84" s="928">
        <v>836</v>
      </c>
      <c r="J84" s="928">
        <v>3011</v>
      </c>
      <c r="K84" s="501">
        <f t="shared" si="8"/>
        <v>3847</v>
      </c>
      <c r="L84" s="501">
        <f t="shared" si="9"/>
        <v>3938</v>
      </c>
      <c r="M84" s="928">
        <v>0</v>
      </c>
      <c r="N84" s="928">
        <v>171</v>
      </c>
      <c r="O84" s="501">
        <f t="shared" si="5"/>
        <v>171</v>
      </c>
    </row>
    <row r="85" spans="1:15" ht="11.45" customHeight="1" x14ac:dyDescent="0.2">
      <c r="A85" s="923">
        <v>79</v>
      </c>
      <c r="B85" s="927" t="s">
        <v>76</v>
      </c>
      <c r="C85" s="928">
        <v>1</v>
      </c>
      <c r="D85" s="928">
        <v>28</v>
      </c>
      <c r="E85" s="501">
        <f t="shared" si="6"/>
        <v>29</v>
      </c>
      <c r="F85" s="928">
        <v>0</v>
      </c>
      <c r="G85" s="928">
        <v>7</v>
      </c>
      <c r="H85" s="501">
        <f t="shared" si="7"/>
        <v>7</v>
      </c>
      <c r="I85" s="928">
        <v>241</v>
      </c>
      <c r="J85" s="928">
        <v>994</v>
      </c>
      <c r="K85" s="501">
        <f t="shared" si="8"/>
        <v>1235</v>
      </c>
      <c r="L85" s="501">
        <f t="shared" si="9"/>
        <v>1271</v>
      </c>
      <c r="M85" s="928">
        <v>0</v>
      </c>
      <c r="N85" s="928">
        <v>48</v>
      </c>
      <c r="O85" s="501">
        <f t="shared" si="5"/>
        <v>48</v>
      </c>
    </row>
    <row r="86" spans="1:15" ht="11.45" customHeight="1" x14ac:dyDescent="0.2">
      <c r="A86" s="923">
        <v>80</v>
      </c>
      <c r="B86" s="927" t="s">
        <v>77</v>
      </c>
      <c r="C86" s="928">
        <v>11</v>
      </c>
      <c r="D86" s="928">
        <v>219</v>
      </c>
      <c r="E86" s="501">
        <f t="shared" si="6"/>
        <v>230</v>
      </c>
      <c r="F86" s="928">
        <v>0</v>
      </c>
      <c r="G86" s="928">
        <v>86</v>
      </c>
      <c r="H86" s="501">
        <f t="shared" si="7"/>
        <v>86</v>
      </c>
      <c r="I86" s="928">
        <v>1602</v>
      </c>
      <c r="J86" s="928">
        <v>5641</v>
      </c>
      <c r="K86" s="501">
        <f t="shared" si="8"/>
        <v>7243</v>
      </c>
      <c r="L86" s="501">
        <f t="shared" si="9"/>
        <v>7559</v>
      </c>
      <c r="M86" s="928">
        <v>0</v>
      </c>
      <c r="N86" s="928">
        <v>149</v>
      </c>
      <c r="O86" s="501">
        <f t="shared" si="5"/>
        <v>149</v>
      </c>
    </row>
    <row r="87" spans="1:15" ht="11.45" customHeight="1" x14ac:dyDescent="0.2">
      <c r="A87" s="923">
        <v>81</v>
      </c>
      <c r="B87" s="927" t="s">
        <v>78</v>
      </c>
      <c r="C87" s="928">
        <v>16</v>
      </c>
      <c r="D87" s="928">
        <v>59</v>
      </c>
      <c r="E87" s="501">
        <f t="shared" si="6"/>
        <v>75</v>
      </c>
      <c r="F87" s="928">
        <v>0</v>
      </c>
      <c r="G87" s="928">
        <v>28</v>
      </c>
      <c r="H87" s="501">
        <f t="shared" si="7"/>
        <v>28</v>
      </c>
      <c r="I87" s="928">
        <v>995</v>
      </c>
      <c r="J87" s="928">
        <v>3757</v>
      </c>
      <c r="K87" s="501">
        <f t="shared" si="8"/>
        <v>4752</v>
      </c>
      <c r="L87" s="501">
        <f t="shared" si="9"/>
        <v>4855</v>
      </c>
      <c r="M87" s="928">
        <v>0</v>
      </c>
      <c r="N87" s="928">
        <v>211</v>
      </c>
      <c r="O87" s="501">
        <f t="shared" si="5"/>
        <v>211</v>
      </c>
    </row>
    <row r="88" spans="1:15" ht="11.45" customHeight="1" x14ac:dyDescent="0.2">
      <c r="A88" s="923"/>
      <c r="B88" s="927" t="s">
        <v>105</v>
      </c>
      <c r="C88" s="928">
        <v>0</v>
      </c>
      <c r="D88" s="928">
        <v>0</v>
      </c>
      <c r="E88" s="501">
        <f t="shared" si="6"/>
        <v>0</v>
      </c>
      <c r="F88" s="928">
        <v>0</v>
      </c>
      <c r="G88" s="928">
        <v>0</v>
      </c>
      <c r="H88" s="501">
        <f t="shared" si="7"/>
        <v>0</v>
      </c>
      <c r="I88" s="928">
        <v>16</v>
      </c>
      <c r="J88" s="928">
        <v>37</v>
      </c>
      <c r="K88" s="501">
        <f t="shared" si="8"/>
        <v>53</v>
      </c>
      <c r="L88" s="501">
        <f t="shared" si="9"/>
        <v>53</v>
      </c>
      <c r="M88" s="928">
        <v>0</v>
      </c>
      <c r="N88" s="928">
        <v>0</v>
      </c>
      <c r="O88" s="501">
        <f t="shared" si="5"/>
        <v>0</v>
      </c>
    </row>
    <row r="89" spans="1:15" s="924" customFormat="1" ht="20.100000000000001" customHeight="1" x14ac:dyDescent="0.2">
      <c r="A89" s="1006" t="s">
        <v>526</v>
      </c>
      <c r="B89" s="1007"/>
      <c r="C89" s="1008">
        <f>SUM(C7:C88)</f>
        <v>4119</v>
      </c>
      <c r="D89" s="1008">
        <f t="shared" ref="D89:O89" si="10">SUM(D7:D88)</f>
        <v>20171</v>
      </c>
      <c r="E89" s="1008">
        <f t="shared" si="10"/>
        <v>24290</v>
      </c>
      <c r="F89" s="1008">
        <f t="shared" si="10"/>
        <v>71</v>
      </c>
      <c r="G89" s="1008">
        <f t="shared" si="10"/>
        <v>6787</v>
      </c>
      <c r="H89" s="1008">
        <f t="shared" si="10"/>
        <v>6858</v>
      </c>
      <c r="I89" s="1008">
        <f t="shared" si="10"/>
        <v>371836</v>
      </c>
      <c r="J89" s="1008">
        <f t="shared" si="10"/>
        <v>904819</v>
      </c>
      <c r="K89" s="1008">
        <f t="shared" si="10"/>
        <v>1276655</v>
      </c>
      <c r="L89" s="1008">
        <f t="shared" si="10"/>
        <v>1307803</v>
      </c>
      <c r="M89" s="1008">
        <f t="shared" si="10"/>
        <v>95</v>
      </c>
      <c r="N89" s="1008">
        <f t="shared" si="10"/>
        <v>35212</v>
      </c>
      <c r="O89" s="1008">
        <f t="shared" si="10"/>
        <v>35307</v>
      </c>
    </row>
    <row r="90" spans="1:15" s="924" customFormat="1" x14ac:dyDescent="0.2"/>
    <row r="91" spans="1:15" s="924" customFormat="1" x14ac:dyDescent="0.2"/>
    <row r="92" spans="1:15" s="924" customFormat="1" x14ac:dyDescent="0.2"/>
    <row r="93" spans="1:15" s="924" customFormat="1" x14ac:dyDescent="0.2"/>
    <row r="94" spans="1:15" s="924" customFormat="1" x14ac:dyDescent="0.2"/>
    <row r="95" spans="1:15" s="924" customFormat="1" x14ac:dyDescent="0.2"/>
    <row r="96" spans="1:15" s="924" customFormat="1" x14ac:dyDescent="0.2"/>
    <row r="97" s="924" customFormat="1" x14ac:dyDescent="0.2"/>
    <row r="98" s="924" customFormat="1" x14ac:dyDescent="0.2"/>
    <row r="99" s="924" customFormat="1" x14ac:dyDescent="0.2"/>
    <row r="100" s="924" customFormat="1" x14ac:dyDescent="0.2"/>
    <row r="101" s="924" customFormat="1" x14ac:dyDescent="0.2"/>
    <row r="102" s="924" customFormat="1" x14ac:dyDescent="0.2"/>
    <row r="103" s="924" customFormat="1" x14ac:dyDescent="0.2"/>
    <row r="104" s="924" customFormat="1" x14ac:dyDescent="0.2"/>
    <row r="105" s="924" customFormat="1" x14ac:dyDescent="0.2"/>
    <row r="106" s="924" customFormat="1" x14ac:dyDescent="0.2"/>
    <row r="107" s="924" customFormat="1" x14ac:dyDescent="0.2"/>
    <row r="108" s="924" customFormat="1" x14ac:dyDescent="0.2"/>
    <row r="109" s="924" customFormat="1" x14ac:dyDescent="0.2"/>
    <row r="110" s="924" customFormat="1" x14ac:dyDescent="0.2"/>
    <row r="111" s="924" customFormat="1" x14ac:dyDescent="0.2"/>
    <row r="112" s="924" customFormat="1" x14ac:dyDescent="0.2"/>
    <row r="113" s="924" customFormat="1" x14ac:dyDescent="0.2"/>
    <row r="114" s="924" customFormat="1" x14ac:dyDescent="0.2"/>
    <row r="115" s="924" customFormat="1" x14ac:dyDescent="0.2"/>
    <row r="116" s="924" customFormat="1" x14ac:dyDescent="0.2"/>
    <row r="117" s="924" customFormat="1" x14ac:dyDescent="0.2"/>
    <row r="118" s="924" customFormat="1" x14ac:dyDescent="0.2"/>
    <row r="119" s="924" customFormat="1" x14ac:dyDescent="0.2"/>
    <row r="120" s="924" customFormat="1" x14ac:dyDescent="0.2"/>
  </sheetData>
  <mergeCells count="10">
    <mergeCell ref="A1:O1"/>
    <mergeCell ref="A2:O2"/>
    <mergeCell ref="A4:A6"/>
    <mergeCell ref="B4:B6"/>
    <mergeCell ref="C5:E5"/>
    <mergeCell ref="F5:H5"/>
    <mergeCell ref="I5:K5"/>
    <mergeCell ref="C4:L4"/>
    <mergeCell ref="L5:L6"/>
    <mergeCell ref="M4:O5"/>
  </mergeCells>
  <pageMargins left="0" right="0" top="0" bottom="0" header="0" footer="0"/>
  <pageSetup paperSize="9" scale="75" orientation="portrait" r:id="rId1"/>
  <ignoredErrors>
    <ignoredError sqref="A7:A15"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topLeftCell="A10" zoomScaleNormal="100" workbookViewId="0">
      <selection activeCell="J26" sqref="J26"/>
    </sheetView>
  </sheetViews>
  <sheetFormatPr defaultRowHeight="12" x14ac:dyDescent="0.2"/>
  <cols>
    <col min="1" max="8" width="11.7109375" style="481" customWidth="1"/>
    <col min="9" max="16384" width="9.140625" style="481"/>
  </cols>
  <sheetData>
    <row r="1" spans="1:9" s="882" customFormat="1" ht="22.5" customHeight="1" x14ac:dyDescent="0.2">
      <c r="A1" s="1401" t="s">
        <v>659</v>
      </c>
      <c r="B1" s="1402"/>
      <c r="C1" s="1402"/>
      <c r="D1" s="1402"/>
      <c r="E1" s="1402"/>
      <c r="F1" s="1402"/>
      <c r="G1" s="1402"/>
      <c r="H1" s="1402"/>
    </row>
    <row r="2" spans="1:9" s="882" customFormat="1" ht="21" customHeight="1" x14ac:dyDescent="0.2">
      <c r="A2" s="1403" t="s">
        <v>660</v>
      </c>
      <c r="B2" s="1403"/>
      <c r="C2" s="1403"/>
      <c r="D2" s="1403"/>
      <c r="E2" s="1403"/>
      <c r="F2" s="1403"/>
      <c r="G2" s="1403"/>
      <c r="H2" s="1403"/>
    </row>
    <row r="3" spans="1:9" ht="69.95" customHeight="1" x14ac:dyDescent="0.2">
      <c r="A3" s="854" t="s">
        <v>108</v>
      </c>
      <c r="B3" s="879" t="s">
        <v>326</v>
      </c>
      <c r="C3" s="879" t="s">
        <v>111</v>
      </c>
      <c r="D3" s="879" t="s">
        <v>516</v>
      </c>
      <c r="E3" s="879" t="s">
        <v>112</v>
      </c>
      <c r="F3" s="879" t="s">
        <v>517</v>
      </c>
      <c r="G3" s="879" t="s">
        <v>179</v>
      </c>
      <c r="H3" s="877" t="s">
        <v>113</v>
      </c>
    </row>
    <row r="4" spans="1:9" ht="35.1" customHeight="1" x14ac:dyDescent="0.2">
      <c r="A4" s="881">
        <v>2004</v>
      </c>
      <c r="B4" s="884">
        <v>5</v>
      </c>
      <c r="C4" s="474">
        <v>8875</v>
      </c>
      <c r="D4" s="884">
        <v>81</v>
      </c>
      <c r="E4" s="474">
        <v>32484</v>
      </c>
      <c r="F4" s="474">
        <v>11203</v>
      </c>
      <c r="G4" s="880">
        <f t="shared" ref="G4:G12" si="0">SUM(B4:F4)</f>
        <v>52648</v>
      </c>
      <c r="H4" s="474">
        <v>44320</v>
      </c>
    </row>
    <row r="5" spans="1:9" ht="35.1" customHeight="1" x14ac:dyDescent="0.2">
      <c r="A5" s="881">
        <v>2005</v>
      </c>
      <c r="B5" s="884">
        <v>5</v>
      </c>
      <c r="C5" s="474">
        <v>8340</v>
      </c>
      <c r="D5" s="884">
        <v>82</v>
      </c>
      <c r="E5" s="474">
        <v>32268</v>
      </c>
      <c r="F5" s="474">
        <v>11417</v>
      </c>
      <c r="G5" s="880">
        <f t="shared" si="0"/>
        <v>52112</v>
      </c>
      <c r="H5" s="474">
        <v>41797</v>
      </c>
    </row>
    <row r="6" spans="1:9" ht="35.1" customHeight="1" x14ac:dyDescent="0.2">
      <c r="A6" s="881">
        <v>2006</v>
      </c>
      <c r="B6" s="884">
        <v>3</v>
      </c>
      <c r="C6" s="474">
        <v>7753</v>
      </c>
      <c r="D6" s="884">
        <v>85</v>
      </c>
      <c r="E6" s="474">
        <v>31980</v>
      </c>
      <c r="F6" s="474">
        <v>11724</v>
      </c>
      <c r="G6" s="880">
        <f t="shared" si="0"/>
        <v>51545</v>
      </c>
      <c r="H6" s="474">
        <v>40833</v>
      </c>
    </row>
    <row r="7" spans="1:9" ht="35.1" customHeight="1" x14ac:dyDescent="0.2">
      <c r="A7" s="881">
        <v>2007</v>
      </c>
      <c r="B7" s="884">
        <v>2</v>
      </c>
      <c r="C7" s="474">
        <v>7216</v>
      </c>
      <c r="D7" s="884">
        <v>88</v>
      </c>
      <c r="E7" s="474">
        <v>31706</v>
      </c>
      <c r="F7" s="474">
        <v>12041</v>
      </c>
      <c r="G7" s="880">
        <f t="shared" si="0"/>
        <v>51053</v>
      </c>
      <c r="H7" s="474">
        <v>40833</v>
      </c>
    </row>
    <row r="8" spans="1:9" ht="35.1" customHeight="1" x14ac:dyDescent="0.2">
      <c r="A8" s="881">
        <v>2008</v>
      </c>
      <c r="B8" s="884">
        <v>0</v>
      </c>
      <c r="C8" s="474">
        <v>6662</v>
      </c>
      <c r="D8" s="884">
        <v>106</v>
      </c>
      <c r="E8" s="474">
        <v>31478</v>
      </c>
      <c r="F8" s="474">
        <v>12413</v>
      </c>
      <c r="G8" s="880">
        <f t="shared" si="0"/>
        <v>50659</v>
      </c>
      <c r="H8" s="474">
        <v>37833</v>
      </c>
    </row>
    <row r="9" spans="1:9" ht="35.1" customHeight="1" x14ac:dyDescent="0.2">
      <c r="A9" s="881">
        <v>2009</v>
      </c>
      <c r="B9" s="884">
        <v>0</v>
      </c>
      <c r="C9" s="474">
        <v>6117</v>
      </c>
      <c r="D9" s="884">
        <v>76</v>
      </c>
      <c r="E9" s="474">
        <v>31133</v>
      </c>
      <c r="F9" s="474">
        <v>12691</v>
      </c>
      <c r="G9" s="880">
        <f t="shared" si="0"/>
        <v>50017</v>
      </c>
      <c r="H9" s="474">
        <v>37895</v>
      </c>
    </row>
    <row r="10" spans="1:9" ht="35.1" customHeight="1" x14ac:dyDescent="0.2">
      <c r="A10" s="881">
        <v>2010</v>
      </c>
      <c r="B10" s="884">
        <v>0</v>
      </c>
      <c r="C10" s="474">
        <v>5647</v>
      </c>
      <c r="D10" s="884">
        <v>285</v>
      </c>
      <c r="E10" s="474">
        <v>30897</v>
      </c>
      <c r="F10" s="474">
        <v>12814</v>
      </c>
      <c r="G10" s="880">
        <f t="shared" si="0"/>
        <v>49643</v>
      </c>
      <c r="H10" s="474">
        <v>38776</v>
      </c>
    </row>
    <row r="11" spans="1:9" ht="35.1" customHeight="1" x14ac:dyDescent="0.2">
      <c r="A11" s="881">
        <v>2011</v>
      </c>
      <c r="B11" s="884">
        <v>0</v>
      </c>
      <c r="C11" s="474">
        <v>5181</v>
      </c>
      <c r="D11" s="884">
        <v>305</v>
      </c>
      <c r="E11" s="474">
        <v>30575</v>
      </c>
      <c r="F11" s="474">
        <v>13097</v>
      </c>
      <c r="G11" s="880">
        <f t="shared" si="0"/>
        <v>49158</v>
      </c>
      <c r="H11" s="474">
        <v>40185</v>
      </c>
    </row>
    <row r="12" spans="1:9" s="471" customFormat="1" ht="35.1" customHeight="1" x14ac:dyDescent="0.2">
      <c r="A12" s="855">
        <v>2012</v>
      </c>
      <c r="B12" s="885">
        <v>0</v>
      </c>
      <c r="C12" s="878">
        <v>4745</v>
      </c>
      <c r="D12" s="886">
        <v>362</v>
      </c>
      <c r="E12" s="878">
        <v>30200</v>
      </c>
      <c r="F12" s="878">
        <v>13243</v>
      </c>
      <c r="G12" s="883">
        <f t="shared" si="0"/>
        <v>48550</v>
      </c>
      <c r="H12" s="878">
        <v>38060</v>
      </c>
      <c r="I12" s="547"/>
    </row>
    <row r="13" spans="1:9" s="471" customFormat="1" ht="15" customHeight="1" x14ac:dyDescent="0.2">
      <c r="A13" s="482"/>
      <c r="B13" s="482"/>
      <c r="C13" s="483"/>
      <c r="D13" s="483"/>
      <c r="E13" s="483"/>
      <c r="F13" s="483"/>
      <c r="G13" s="483"/>
      <c r="H13" s="472"/>
    </row>
    <row r="14" spans="1:9" s="471" customFormat="1" ht="15" customHeight="1" x14ac:dyDescent="0.2">
      <c r="A14" s="482"/>
      <c r="B14" s="482"/>
      <c r="C14" s="483"/>
      <c r="D14" s="483"/>
      <c r="E14" s="483"/>
      <c r="F14" s="483"/>
      <c r="G14" s="483"/>
      <c r="H14" s="472"/>
    </row>
    <row r="15" spans="1:9" ht="31.5" customHeight="1" x14ac:dyDescent="0.2"/>
  </sheetData>
  <mergeCells count="2">
    <mergeCell ref="A1:H1"/>
    <mergeCell ref="A2:H2"/>
  </mergeCells>
  <phoneticPr fontId="10" type="noConversion"/>
  <printOptions horizontalCentered="1" verticalCentered="1"/>
  <pageMargins left="0" right="0" top="0" bottom="0" header="0" footer="0"/>
  <pageSetup paperSize="9" orientation="portrait" r:id="rId1"/>
  <headerFooter alignWithMargins="0"/>
  <ignoredErrors>
    <ignoredError sqref="G4:G12" formulaRange="1"/>
  </ignoredError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zoomScaleNormal="100" workbookViewId="0">
      <selection activeCell="Q4" sqref="Q4"/>
    </sheetView>
  </sheetViews>
  <sheetFormatPr defaultRowHeight="15" customHeight="1" x14ac:dyDescent="0.2"/>
  <cols>
    <col min="1" max="1" width="11.5703125" style="2" customWidth="1"/>
    <col min="2" max="2" width="10.5703125" style="2" customWidth="1"/>
    <col min="3" max="3" width="10.7109375" style="2" customWidth="1"/>
    <col min="4" max="4" width="11.85546875" style="2" customWidth="1"/>
    <col min="5" max="5" width="8.7109375" style="2" customWidth="1"/>
    <col min="6" max="6" width="9.85546875" style="2" customWidth="1"/>
    <col min="7" max="7" width="10.5703125" style="2" customWidth="1"/>
    <col min="8" max="8" width="11.85546875" style="2" customWidth="1"/>
    <col min="9" max="9" width="8.7109375" style="2" customWidth="1"/>
    <col min="10" max="10" width="11.5703125" style="2" customWidth="1"/>
    <col min="11" max="11" width="10.7109375" style="2" customWidth="1"/>
    <col min="12" max="13" width="8.7109375" style="2" customWidth="1"/>
    <col min="14" max="14" width="10.7109375" style="2" customWidth="1"/>
    <col min="15" max="16384" width="9.140625" style="2"/>
  </cols>
  <sheetData>
    <row r="1" spans="1:14" ht="19.5" customHeight="1" x14ac:dyDescent="0.2">
      <c r="A1" s="1265" t="s">
        <v>672</v>
      </c>
      <c r="B1" s="1265"/>
      <c r="C1" s="1265"/>
      <c r="D1" s="1265"/>
      <c r="E1" s="1265"/>
      <c r="F1" s="1265"/>
      <c r="G1" s="1265"/>
      <c r="H1" s="1265"/>
      <c r="I1" s="1265"/>
      <c r="J1" s="1265"/>
      <c r="K1" s="1265"/>
      <c r="L1" s="1265"/>
      <c r="M1" s="1265"/>
      <c r="N1" s="1265"/>
    </row>
    <row r="2" spans="1:14" ht="19.5" customHeight="1" x14ac:dyDescent="0.2">
      <c r="A2" s="1404" t="s">
        <v>670</v>
      </c>
      <c r="B2" s="1404"/>
      <c r="C2" s="1404"/>
      <c r="D2" s="1404"/>
      <c r="E2" s="1404"/>
      <c r="F2" s="1404"/>
      <c r="G2" s="1404"/>
      <c r="H2" s="1404"/>
      <c r="I2" s="1404"/>
      <c r="J2" s="1404"/>
      <c r="K2" s="1404"/>
      <c r="L2" s="1404"/>
      <c r="M2" s="1404"/>
      <c r="N2" s="1404"/>
    </row>
    <row r="3" spans="1:14" s="5" customFormat="1" ht="38.25" customHeight="1" x14ac:dyDescent="0.2">
      <c r="A3" s="1259" t="s">
        <v>348</v>
      </c>
      <c r="B3" s="1268" t="s">
        <v>669</v>
      </c>
      <c r="C3" s="1268"/>
      <c r="D3" s="1268"/>
      <c r="E3" s="1268"/>
      <c r="F3" s="1268" t="s">
        <v>668</v>
      </c>
      <c r="G3" s="1268"/>
      <c r="H3" s="1268"/>
      <c r="I3" s="1268"/>
      <c r="J3" s="1268" t="s">
        <v>667</v>
      </c>
      <c r="K3" s="1268"/>
      <c r="L3" s="1268"/>
      <c r="M3" s="1142"/>
      <c r="N3" s="1142" t="s">
        <v>666</v>
      </c>
    </row>
    <row r="4" spans="1:14" s="5" customFormat="1" ht="87" customHeight="1" x14ac:dyDescent="0.2">
      <c r="A4" s="1261"/>
      <c r="B4" s="1020" t="s">
        <v>665</v>
      </c>
      <c r="C4" s="1020" t="s">
        <v>661</v>
      </c>
      <c r="D4" s="1021" t="s">
        <v>664</v>
      </c>
      <c r="E4" s="1019" t="s">
        <v>179</v>
      </c>
      <c r="F4" s="1020" t="s">
        <v>665</v>
      </c>
      <c r="G4" s="1020" t="s">
        <v>661</v>
      </c>
      <c r="H4" s="1021" t="s">
        <v>664</v>
      </c>
      <c r="I4" s="1019" t="s">
        <v>179</v>
      </c>
      <c r="J4" s="1020" t="s">
        <v>663</v>
      </c>
      <c r="K4" s="1020" t="s">
        <v>661</v>
      </c>
      <c r="L4" s="1020" t="s">
        <v>662</v>
      </c>
      <c r="M4" s="1019" t="s">
        <v>179</v>
      </c>
      <c r="N4" s="1142"/>
    </row>
    <row r="5" spans="1:14" s="5" customFormat="1" ht="27.75" customHeight="1" x14ac:dyDescent="0.2">
      <c r="A5" s="1018" t="s">
        <v>479</v>
      </c>
      <c r="B5" s="493">
        <v>0</v>
      </c>
      <c r="C5" s="493">
        <v>0</v>
      </c>
      <c r="D5" s="1014">
        <v>51</v>
      </c>
      <c r="E5" s="987">
        <f t="shared" ref="E5:E18" si="0">D5+C5+B5</f>
        <v>51</v>
      </c>
      <c r="F5" s="3">
        <v>0</v>
      </c>
      <c r="G5" s="3">
        <v>0</v>
      </c>
      <c r="H5" s="3">
        <v>0</v>
      </c>
      <c r="I5" s="987">
        <f t="shared" ref="I5:I18" si="1">F5+G5+H5</f>
        <v>0</v>
      </c>
      <c r="J5" s="493">
        <v>0</v>
      </c>
      <c r="K5" s="493">
        <v>0</v>
      </c>
      <c r="L5" s="493">
        <v>0</v>
      </c>
      <c r="M5" s="987">
        <f>J5+K5+L5</f>
        <v>0</v>
      </c>
      <c r="N5" s="987">
        <f t="shared" ref="N5:N18" si="2">E5+I5+M5</f>
        <v>51</v>
      </c>
    </row>
    <row r="6" spans="1:14" s="1016" customFormat="1" ht="27.75" customHeight="1" x14ac:dyDescent="0.2">
      <c r="A6" s="1017" t="s">
        <v>480</v>
      </c>
      <c r="B6" s="1015">
        <v>0</v>
      </c>
      <c r="C6" s="493">
        <v>0</v>
      </c>
      <c r="D6" s="1014">
        <v>459</v>
      </c>
      <c r="E6" s="987">
        <f t="shared" si="0"/>
        <v>459</v>
      </c>
      <c r="F6" s="3">
        <v>1</v>
      </c>
      <c r="G6" s="3">
        <v>0</v>
      </c>
      <c r="H6" s="3">
        <v>1</v>
      </c>
      <c r="I6" s="987">
        <f t="shared" si="1"/>
        <v>2</v>
      </c>
      <c r="J6" s="493">
        <v>1</v>
      </c>
      <c r="K6" s="493">
        <v>0</v>
      </c>
      <c r="L6" s="493">
        <v>90</v>
      </c>
      <c r="M6" s="987">
        <f t="shared" ref="M6:M18" si="3">J6+K6+L6</f>
        <v>91</v>
      </c>
      <c r="N6" s="987">
        <f t="shared" si="2"/>
        <v>552</v>
      </c>
    </row>
    <row r="7" spans="1:14" s="5" customFormat="1" ht="27.75" customHeight="1" x14ac:dyDescent="0.2">
      <c r="A7" s="494" t="s">
        <v>81</v>
      </c>
      <c r="B7" s="1015">
        <v>183</v>
      </c>
      <c r="C7" s="493">
        <v>0</v>
      </c>
      <c r="D7" s="1014">
        <v>1745</v>
      </c>
      <c r="E7" s="987">
        <f t="shared" si="0"/>
        <v>1928</v>
      </c>
      <c r="F7" s="3">
        <v>35</v>
      </c>
      <c r="G7" s="3">
        <v>0</v>
      </c>
      <c r="H7" s="3">
        <v>7</v>
      </c>
      <c r="I7" s="987">
        <f t="shared" si="1"/>
        <v>42</v>
      </c>
      <c r="J7" s="493">
        <v>34</v>
      </c>
      <c r="K7" s="493">
        <v>0</v>
      </c>
      <c r="L7" s="493">
        <v>364</v>
      </c>
      <c r="M7" s="987">
        <f t="shared" si="3"/>
        <v>398</v>
      </c>
      <c r="N7" s="987">
        <f t="shared" si="2"/>
        <v>2368</v>
      </c>
    </row>
    <row r="8" spans="1:14" s="5" customFormat="1" ht="27.75" customHeight="1" x14ac:dyDescent="0.2">
      <c r="A8" s="494" t="s">
        <v>82</v>
      </c>
      <c r="B8" s="1015">
        <v>1742</v>
      </c>
      <c r="C8" s="493">
        <v>0</v>
      </c>
      <c r="D8" s="1014">
        <v>3868</v>
      </c>
      <c r="E8" s="987">
        <f t="shared" si="0"/>
        <v>5610</v>
      </c>
      <c r="F8" s="3">
        <v>266</v>
      </c>
      <c r="G8" s="3">
        <v>1</v>
      </c>
      <c r="H8" s="3">
        <v>4</v>
      </c>
      <c r="I8" s="987">
        <f t="shared" si="1"/>
        <v>271</v>
      </c>
      <c r="J8" s="493">
        <v>491</v>
      </c>
      <c r="K8" s="493">
        <v>0</v>
      </c>
      <c r="L8" s="493">
        <v>654</v>
      </c>
      <c r="M8" s="987">
        <f t="shared" si="3"/>
        <v>1145</v>
      </c>
      <c r="N8" s="987">
        <f t="shared" si="2"/>
        <v>7026</v>
      </c>
    </row>
    <row r="9" spans="1:14" s="5" customFormat="1" ht="27.75" customHeight="1" x14ac:dyDescent="0.2">
      <c r="A9" s="494" t="s">
        <v>83</v>
      </c>
      <c r="B9" s="1015">
        <v>4164</v>
      </c>
      <c r="C9" s="1015">
        <v>8395</v>
      </c>
      <c r="D9" s="1014">
        <v>5519</v>
      </c>
      <c r="E9" s="987">
        <f t="shared" si="0"/>
        <v>18078</v>
      </c>
      <c r="F9" s="3">
        <v>821</v>
      </c>
      <c r="G9" s="3">
        <v>198</v>
      </c>
      <c r="H9" s="3">
        <v>2</v>
      </c>
      <c r="I9" s="987">
        <f t="shared" si="1"/>
        <v>1021</v>
      </c>
      <c r="J9" s="493">
        <v>1457</v>
      </c>
      <c r="K9" s="493">
        <v>2000</v>
      </c>
      <c r="L9" s="493">
        <v>875</v>
      </c>
      <c r="M9" s="987">
        <f t="shared" si="3"/>
        <v>4332</v>
      </c>
      <c r="N9" s="987">
        <f t="shared" si="2"/>
        <v>23431</v>
      </c>
    </row>
    <row r="10" spans="1:14" s="5" customFormat="1" ht="27.75" customHeight="1" x14ac:dyDescent="0.2">
      <c r="A10" s="494" t="s">
        <v>84</v>
      </c>
      <c r="B10" s="1015">
        <v>7118</v>
      </c>
      <c r="C10" s="1015">
        <v>48891</v>
      </c>
      <c r="D10" s="1014">
        <v>6964</v>
      </c>
      <c r="E10" s="987">
        <f t="shared" si="0"/>
        <v>62973</v>
      </c>
      <c r="F10" s="3">
        <v>1719</v>
      </c>
      <c r="G10" s="3">
        <v>1534</v>
      </c>
      <c r="H10" s="3">
        <v>16</v>
      </c>
      <c r="I10" s="987">
        <f t="shared" si="1"/>
        <v>3269</v>
      </c>
      <c r="J10" s="493">
        <v>3691</v>
      </c>
      <c r="K10" s="493">
        <v>8164</v>
      </c>
      <c r="L10" s="493">
        <v>1352</v>
      </c>
      <c r="M10" s="987">
        <f t="shared" si="3"/>
        <v>13207</v>
      </c>
      <c r="N10" s="987">
        <f t="shared" si="2"/>
        <v>79449</v>
      </c>
    </row>
    <row r="11" spans="1:14" s="5" customFormat="1" ht="27.75" customHeight="1" x14ac:dyDescent="0.2">
      <c r="A11" s="494" t="s">
        <v>85</v>
      </c>
      <c r="B11" s="1015">
        <v>10155</v>
      </c>
      <c r="C11" s="1015">
        <v>477161</v>
      </c>
      <c r="D11" s="1014">
        <v>8477</v>
      </c>
      <c r="E11" s="987">
        <f t="shared" si="0"/>
        <v>495793</v>
      </c>
      <c r="F11" s="3">
        <v>2655</v>
      </c>
      <c r="G11" s="3">
        <v>51562</v>
      </c>
      <c r="H11" s="3">
        <v>8</v>
      </c>
      <c r="I11" s="987">
        <f t="shared" si="1"/>
        <v>54225</v>
      </c>
      <c r="J11" s="493">
        <v>2969</v>
      </c>
      <c r="K11" s="493">
        <v>64936</v>
      </c>
      <c r="L11" s="493">
        <v>887</v>
      </c>
      <c r="M11" s="987">
        <f t="shared" si="3"/>
        <v>68792</v>
      </c>
      <c r="N11" s="987">
        <f t="shared" si="2"/>
        <v>618810</v>
      </c>
    </row>
    <row r="12" spans="1:14" s="5" customFormat="1" ht="27.75" customHeight="1" x14ac:dyDescent="0.2">
      <c r="A12" s="494" t="s">
        <v>86</v>
      </c>
      <c r="B12" s="1015">
        <v>10435</v>
      </c>
      <c r="C12" s="1015">
        <v>929344</v>
      </c>
      <c r="D12" s="1014">
        <v>8029</v>
      </c>
      <c r="E12" s="987">
        <f t="shared" si="0"/>
        <v>947808</v>
      </c>
      <c r="F12" s="3">
        <v>3213</v>
      </c>
      <c r="G12" s="3">
        <v>216527</v>
      </c>
      <c r="H12" s="3">
        <v>3</v>
      </c>
      <c r="I12" s="987">
        <f t="shared" si="1"/>
        <v>219743</v>
      </c>
      <c r="J12" s="493">
        <v>3164</v>
      </c>
      <c r="K12" s="493">
        <v>203004</v>
      </c>
      <c r="L12" s="493">
        <v>645</v>
      </c>
      <c r="M12" s="987">
        <f t="shared" si="3"/>
        <v>206813</v>
      </c>
      <c r="N12" s="987">
        <f t="shared" si="2"/>
        <v>1374364</v>
      </c>
    </row>
    <row r="13" spans="1:14" s="5" customFormat="1" ht="27.75" customHeight="1" x14ac:dyDescent="0.2">
      <c r="A13" s="494" t="s">
        <v>87</v>
      </c>
      <c r="B13" s="1015">
        <v>10178</v>
      </c>
      <c r="C13" s="1015">
        <v>903943</v>
      </c>
      <c r="D13" s="1014">
        <v>7575</v>
      </c>
      <c r="E13" s="987">
        <f t="shared" si="0"/>
        <v>921696</v>
      </c>
      <c r="F13" s="3">
        <v>3209</v>
      </c>
      <c r="G13" s="3">
        <v>281905</v>
      </c>
      <c r="H13" s="3">
        <v>4</v>
      </c>
      <c r="I13" s="987">
        <f t="shared" si="1"/>
        <v>285118</v>
      </c>
      <c r="J13" s="493">
        <v>3316</v>
      </c>
      <c r="K13" s="493">
        <v>322188</v>
      </c>
      <c r="L13" s="493">
        <v>617</v>
      </c>
      <c r="M13" s="987">
        <f t="shared" si="3"/>
        <v>326121</v>
      </c>
      <c r="N13" s="987">
        <f t="shared" si="2"/>
        <v>1532935</v>
      </c>
    </row>
    <row r="14" spans="1:14" s="5" customFormat="1" ht="27.75" customHeight="1" x14ac:dyDescent="0.2">
      <c r="A14" s="494" t="s">
        <v>88</v>
      </c>
      <c r="B14" s="1015">
        <v>7817</v>
      </c>
      <c r="C14" s="1015">
        <v>714220</v>
      </c>
      <c r="D14" s="1014">
        <v>6231</v>
      </c>
      <c r="E14" s="987">
        <f t="shared" si="0"/>
        <v>728268</v>
      </c>
      <c r="F14" s="3">
        <v>2281</v>
      </c>
      <c r="G14" s="3">
        <v>314805</v>
      </c>
      <c r="H14" s="3">
        <v>0</v>
      </c>
      <c r="I14" s="987">
        <f t="shared" si="1"/>
        <v>317086</v>
      </c>
      <c r="J14" s="493">
        <v>3102</v>
      </c>
      <c r="K14" s="493">
        <v>263808</v>
      </c>
      <c r="L14" s="493">
        <v>410</v>
      </c>
      <c r="M14" s="987">
        <f t="shared" si="3"/>
        <v>267320</v>
      </c>
      <c r="N14" s="987">
        <f t="shared" si="2"/>
        <v>1312674</v>
      </c>
    </row>
    <row r="15" spans="1:14" s="5" customFormat="1" ht="27.75" customHeight="1" x14ac:dyDescent="0.2">
      <c r="A15" s="494" t="s">
        <v>89</v>
      </c>
      <c r="B15" s="1015">
        <v>5816</v>
      </c>
      <c r="C15" s="1015">
        <v>488506</v>
      </c>
      <c r="D15" s="1014">
        <v>4086</v>
      </c>
      <c r="E15" s="987">
        <f t="shared" si="0"/>
        <v>498408</v>
      </c>
      <c r="F15" s="3">
        <v>1638</v>
      </c>
      <c r="G15" s="3">
        <v>230248</v>
      </c>
      <c r="H15" s="3">
        <v>0</v>
      </c>
      <c r="I15" s="987">
        <f t="shared" si="1"/>
        <v>231886</v>
      </c>
      <c r="J15" s="493">
        <v>2444</v>
      </c>
      <c r="K15" s="493">
        <v>183300</v>
      </c>
      <c r="L15" s="493">
        <v>367</v>
      </c>
      <c r="M15" s="987">
        <f t="shared" si="3"/>
        <v>186111</v>
      </c>
      <c r="N15" s="987">
        <f t="shared" si="2"/>
        <v>916405</v>
      </c>
    </row>
    <row r="16" spans="1:14" s="5" customFormat="1" ht="27.75" customHeight="1" x14ac:dyDescent="0.2">
      <c r="A16" s="494" t="s">
        <v>90</v>
      </c>
      <c r="B16" s="1015">
        <v>4789</v>
      </c>
      <c r="C16" s="1015">
        <v>338122</v>
      </c>
      <c r="D16" s="1014">
        <v>3162</v>
      </c>
      <c r="E16" s="987">
        <f t="shared" si="0"/>
        <v>346073</v>
      </c>
      <c r="F16" s="3">
        <v>1398</v>
      </c>
      <c r="G16" s="3">
        <v>184938</v>
      </c>
      <c r="H16" s="3">
        <v>0</v>
      </c>
      <c r="I16" s="987">
        <f t="shared" si="1"/>
        <v>186336</v>
      </c>
      <c r="J16" s="493">
        <v>1733</v>
      </c>
      <c r="K16" s="493">
        <v>106547</v>
      </c>
      <c r="L16" s="493">
        <v>245</v>
      </c>
      <c r="M16" s="987">
        <f t="shared" si="3"/>
        <v>108525</v>
      </c>
      <c r="N16" s="987">
        <f t="shared" si="2"/>
        <v>640934</v>
      </c>
    </row>
    <row r="17" spans="1:14" s="5" customFormat="1" ht="27.75" customHeight="1" x14ac:dyDescent="0.2">
      <c r="A17" s="494" t="s">
        <v>153</v>
      </c>
      <c r="B17" s="1015">
        <v>3214</v>
      </c>
      <c r="C17" s="1015">
        <v>197133</v>
      </c>
      <c r="D17" s="1014">
        <v>2447</v>
      </c>
      <c r="E17" s="987">
        <f t="shared" si="0"/>
        <v>202794</v>
      </c>
      <c r="F17" s="3">
        <v>1073</v>
      </c>
      <c r="G17" s="3">
        <v>154788</v>
      </c>
      <c r="H17" s="3">
        <v>0</v>
      </c>
      <c r="I17" s="987">
        <f t="shared" si="1"/>
        <v>155861</v>
      </c>
      <c r="J17" s="493">
        <v>1033</v>
      </c>
      <c r="K17" s="493">
        <v>62235</v>
      </c>
      <c r="L17" s="493">
        <v>147</v>
      </c>
      <c r="M17" s="987">
        <f t="shared" si="3"/>
        <v>63415</v>
      </c>
      <c r="N17" s="987">
        <f t="shared" si="2"/>
        <v>422070</v>
      </c>
    </row>
    <row r="18" spans="1:14" s="5" customFormat="1" ht="27.75" customHeight="1" x14ac:dyDescent="0.2">
      <c r="A18" s="753" t="s">
        <v>481</v>
      </c>
      <c r="B18" s="1015">
        <v>2982</v>
      </c>
      <c r="C18" s="1015">
        <v>129781</v>
      </c>
      <c r="D18" s="1014">
        <v>1999</v>
      </c>
      <c r="E18" s="987">
        <f t="shared" si="0"/>
        <v>134762</v>
      </c>
      <c r="F18" s="3">
        <v>1049</v>
      </c>
      <c r="G18" s="3">
        <v>117224</v>
      </c>
      <c r="H18" s="3">
        <v>0</v>
      </c>
      <c r="I18" s="987">
        <f t="shared" si="1"/>
        <v>118273</v>
      </c>
      <c r="J18" s="493">
        <v>855</v>
      </c>
      <c r="K18" s="493">
        <v>60473</v>
      </c>
      <c r="L18" s="493">
        <v>205</v>
      </c>
      <c r="M18" s="987">
        <f t="shared" si="3"/>
        <v>61533</v>
      </c>
      <c r="N18" s="987">
        <f t="shared" si="2"/>
        <v>314568</v>
      </c>
    </row>
    <row r="19" spans="1:14" s="5" customFormat="1" ht="27.75" customHeight="1" x14ac:dyDescent="0.2">
      <c r="A19" s="755" t="s">
        <v>179</v>
      </c>
      <c r="B19" s="497">
        <f t="shared" ref="B19:N19" si="4">SUM(B5:B18)</f>
        <v>68593</v>
      </c>
      <c r="C19" s="497">
        <f t="shared" si="4"/>
        <v>4235496</v>
      </c>
      <c r="D19" s="497">
        <f t="shared" si="4"/>
        <v>60612</v>
      </c>
      <c r="E19" s="497">
        <f t="shared" si="4"/>
        <v>4364701</v>
      </c>
      <c r="F19" s="497">
        <f t="shared" si="4"/>
        <v>19358</v>
      </c>
      <c r="G19" s="497">
        <f t="shared" si="4"/>
        <v>1553730</v>
      </c>
      <c r="H19" s="497">
        <f t="shared" si="4"/>
        <v>45</v>
      </c>
      <c r="I19" s="497">
        <f t="shared" si="4"/>
        <v>1573133</v>
      </c>
      <c r="J19" s="497">
        <f t="shared" si="4"/>
        <v>24290</v>
      </c>
      <c r="K19" s="497">
        <f t="shared" si="4"/>
        <v>1276655</v>
      </c>
      <c r="L19" s="497">
        <f t="shared" si="4"/>
        <v>6858</v>
      </c>
      <c r="M19" s="6">
        <f t="shared" si="4"/>
        <v>1307803</v>
      </c>
      <c r="N19" s="497">
        <f t="shared" si="4"/>
        <v>7245637</v>
      </c>
    </row>
    <row r="20" spans="1:14" s="486" customFormat="1" ht="12" x14ac:dyDescent="0.2">
      <c r="A20" s="502"/>
    </row>
    <row r="21" spans="1:14" s="334" customFormat="1" ht="12" x14ac:dyDescent="0.2"/>
    <row r="22" spans="1:14" s="334" customFormat="1" ht="15" customHeight="1" x14ac:dyDescent="0.2">
      <c r="A22" s="475"/>
    </row>
    <row r="23" spans="1:14" s="334" customFormat="1" ht="15" customHeight="1" x14ac:dyDescent="0.2">
      <c r="A23" s="475"/>
    </row>
    <row r="24" spans="1:14" s="334" customFormat="1" ht="15" customHeight="1" x14ac:dyDescent="0.2">
      <c r="A24" s="475"/>
    </row>
    <row r="25" spans="1:14" s="334" customFormat="1" ht="15" customHeight="1" x14ac:dyDescent="0.2">
      <c r="A25" s="475"/>
    </row>
    <row r="26" spans="1:14" s="334" customFormat="1" ht="15" customHeight="1" x14ac:dyDescent="0.2">
      <c r="A26" s="475"/>
    </row>
    <row r="27" spans="1:14" s="334" customFormat="1" ht="15" customHeight="1" x14ac:dyDescent="0.2">
      <c r="A27" s="475"/>
    </row>
    <row r="28" spans="1:14" s="334" customFormat="1" ht="15" customHeight="1" x14ac:dyDescent="0.2">
      <c r="A28" s="475"/>
    </row>
    <row r="29" spans="1:14" s="334" customFormat="1" ht="17.25" customHeight="1" x14ac:dyDescent="0.2">
      <c r="A29" s="475"/>
    </row>
    <row r="30" spans="1:14" s="334" customFormat="1" ht="15" customHeight="1" x14ac:dyDescent="0.2">
      <c r="A30" s="475"/>
    </row>
    <row r="31" spans="1:14" s="334" customFormat="1" ht="15" customHeight="1" x14ac:dyDescent="0.2">
      <c r="A31" s="475"/>
    </row>
    <row r="32" spans="1:14" s="334" customFormat="1" ht="15" customHeight="1" x14ac:dyDescent="0.2">
      <c r="A32" s="475"/>
    </row>
    <row r="33" spans="1:1" s="334" customFormat="1" ht="15" customHeight="1" x14ac:dyDescent="0.2">
      <c r="A33" s="475"/>
    </row>
    <row r="34" spans="1:1" s="334" customFormat="1" ht="15" customHeight="1" x14ac:dyDescent="0.2">
      <c r="A34" s="475"/>
    </row>
    <row r="35" spans="1:1" s="334" customFormat="1" ht="9.75" customHeight="1" x14ac:dyDescent="0.2">
      <c r="A35" s="475"/>
    </row>
  </sheetData>
  <mergeCells count="7">
    <mergeCell ref="A1:N1"/>
    <mergeCell ref="A2:N2"/>
    <mergeCell ref="F3:I3"/>
    <mergeCell ref="A3:A4"/>
    <mergeCell ref="N3:N4"/>
    <mergeCell ref="J3:M3"/>
    <mergeCell ref="B3:E3"/>
  </mergeCells>
  <printOptions horizontalCentered="1" verticalCentered="1" gridLinesSet="0"/>
  <pageMargins left="0.23622047244094491" right="0.23622047244094491" top="0" bottom="0"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51</vt:i4>
      </vt:variant>
      <vt:variant>
        <vt:lpstr>Adlandırılmış Aralıklar</vt:lpstr>
      </vt:variant>
      <vt:variant>
        <vt:i4>44</vt:i4>
      </vt:variant>
    </vt:vector>
  </HeadingPairs>
  <TitlesOfParts>
    <vt:vector size="95" baseType="lpstr">
      <vt:lpstr>BÖLÜM 2</vt:lpstr>
      <vt:lpstr>TABLO-2.1 yeni</vt:lpstr>
      <vt:lpstr>TABLO-2-2</vt:lpstr>
      <vt:lpstr>TABLO-2-3</vt:lpstr>
      <vt:lpstr>GRAFİK-2.2-2.3</vt:lpstr>
      <vt:lpstr>TABLO-2-4</vt:lpstr>
      <vt:lpstr>TABLO-2-5</vt:lpstr>
      <vt:lpstr>TABLO-2-6</vt:lpstr>
      <vt:lpstr>TABLO-2.7 - GRAFİK-2.7</vt:lpstr>
      <vt:lpstr>TABLO-2.8</vt:lpstr>
      <vt:lpstr>TABLO-2.9-grafik 2.9</vt:lpstr>
      <vt:lpstr>TABLO-2.10-grafik 2.10</vt:lpstr>
      <vt:lpstr>TABLO-2-11</vt:lpstr>
      <vt:lpstr>TABLO-2.12</vt:lpstr>
      <vt:lpstr>Tablo-2.13-grafik2.13</vt:lpstr>
      <vt:lpstr>TABLO-2.14- GRAFİK 2.14</vt:lpstr>
      <vt:lpstr>TABLO-2.15  </vt:lpstr>
      <vt:lpstr>TABLO-2.16-grafik 2.16</vt:lpstr>
      <vt:lpstr>TABLO-2.17-grafik 2.17</vt:lpstr>
      <vt:lpstr>TABLO- 2.18</vt:lpstr>
      <vt:lpstr>TABLO- 2.19</vt:lpstr>
      <vt:lpstr>TABLO-2.20</vt:lpstr>
      <vt:lpstr>TABLO-2.21 - GRAFİK-2.21</vt:lpstr>
      <vt:lpstr>TABLO-2.22</vt:lpstr>
      <vt:lpstr>TABLO-2.23 yeni</vt:lpstr>
      <vt:lpstr>tablo-2_24- grafik 2.24</vt:lpstr>
      <vt:lpstr>TABLO-2_25-grafik 2.25</vt:lpstr>
      <vt:lpstr>TABLO-2.26 yeni</vt:lpstr>
      <vt:lpstr>TABLO-2.27 yeni</vt:lpstr>
      <vt:lpstr>TABLO-2.28</vt:lpstr>
      <vt:lpstr>TABLO-2_29</vt:lpstr>
      <vt:lpstr>TABLO-2_30</vt:lpstr>
      <vt:lpstr>TABLO 2.31- grafik 2.31</vt:lpstr>
      <vt:lpstr>TABLO 2.32-grafik 2.32</vt:lpstr>
      <vt:lpstr>TABLO-2.33- grafik 2.33</vt:lpstr>
      <vt:lpstr>TABLO-2.34-grafik 2.34</vt:lpstr>
      <vt:lpstr>Tablo 2.35</vt:lpstr>
      <vt:lpstr>TABLO-2_36- grafik 2.36</vt:lpstr>
      <vt:lpstr>TABLO-2-37</vt:lpstr>
      <vt:lpstr>TABLO-2_38</vt:lpstr>
      <vt:lpstr>TABLO-2.39</vt:lpstr>
      <vt:lpstr>TABLO-2-40</vt:lpstr>
      <vt:lpstr>TABLO-2.41- grafik-2.41</vt:lpstr>
      <vt:lpstr>TABLO-2.42</vt:lpstr>
      <vt:lpstr>TABLO-2.43 - 2.44</vt:lpstr>
      <vt:lpstr>Tablo 2.45</vt:lpstr>
      <vt:lpstr>Tablo 2.46_yeni</vt:lpstr>
      <vt:lpstr>Tablo 2.47</vt:lpstr>
      <vt:lpstr>Tablo-2.48_yeni</vt:lpstr>
      <vt:lpstr>TABLO-2.49- grafik 2.49</vt:lpstr>
      <vt:lpstr>Tablo-2.50_yeni</vt:lpstr>
      <vt:lpstr>'GRAFİK-2.2-2.3'!Yazdırma_Alanı</vt:lpstr>
      <vt:lpstr>'TABLO- 2.18'!Yazdırma_Alanı</vt:lpstr>
      <vt:lpstr>'TABLO- 2.19'!Yazdırma_Alanı</vt:lpstr>
      <vt:lpstr>'TABLO 2.31- grafik 2.31'!Yazdırma_Alanı</vt:lpstr>
      <vt:lpstr>'Tablo 2.45'!Yazdırma_Alanı</vt:lpstr>
      <vt:lpstr>'Tablo 2.47'!Yazdırma_Alanı</vt:lpstr>
      <vt:lpstr>'TABLO-2.1 yeni'!Yazdırma_Alanı</vt:lpstr>
      <vt:lpstr>'TABLO-2.10-grafik 2.10'!Yazdırma_Alanı</vt:lpstr>
      <vt:lpstr>'TABLO-2.12'!Yazdırma_Alanı</vt:lpstr>
      <vt:lpstr>'Tablo-2.13-grafik2.13'!Yazdırma_Alanı</vt:lpstr>
      <vt:lpstr>'TABLO-2.14- GRAFİK 2.14'!Yazdırma_Alanı</vt:lpstr>
      <vt:lpstr>'TABLO-2.15  '!Yazdırma_Alanı</vt:lpstr>
      <vt:lpstr>'TABLO-2.17-grafik 2.17'!Yazdırma_Alanı</vt:lpstr>
      <vt:lpstr>'TABLO-2.20'!Yazdırma_Alanı</vt:lpstr>
      <vt:lpstr>'TABLO-2.21 - GRAFİK-2.21'!Yazdırma_Alanı</vt:lpstr>
      <vt:lpstr>'TABLO-2.22'!Yazdırma_Alanı</vt:lpstr>
      <vt:lpstr>'TABLO-2.23 yeni'!Yazdırma_Alanı</vt:lpstr>
      <vt:lpstr>'TABLO-2.26 yeni'!Yazdırma_Alanı</vt:lpstr>
      <vt:lpstr>'TABLO-2.27 yeni'!Yazdırma_Alanı</vt:lpstr>
      <vt:lpstr>'TABLO-2.28'!Yazdırma_Alanı</vt:lpstr>
      <vt:lpstr>'TABLO-2.33- grafik 2.33'!Yazdırma_Alanı</vt:lpstr>
      <vt:lpstr>'TABLO-2.34-grafik 2.34'!Yazdırma_Alanı</vt:lpstr>
      <vt:lpstr>'TABLO-2.39'!Yazdırma_Alanı</vt:lpstr>
      <vt:lpstr>'TABLO-2.41- grafik-2.41'!Yazdırma_Alanı</vt:lpstr>
      <vt:lpstr>'TABLO-2.42'!Yazdırma_Alanı</vt:lpstr>
      <vt:lpstr>'Tablo-2.48_yeni'!Yazdırma_Alanı</vt:lpstr>
      <vt:lpstr>'TABLO-2.49- grafik 2.49'!Yazdırma_Alanı</vt:lpstr>
      <vt:lpstr>'Tablo-2.50_yeni'!Yazdırma_Alanı</vt:lpstr>
      <vt:lpstr>'TABLO-2.7 - GRAFİK-2.7'!Yazdırma_Alanı</vt:lpstr>
      <vt:lpstr>'TABLO-2.8'!Yazdırma_Alanı</vt:lpstr>
      <vt:lpstr>'TABLO-2.9-grafik 2.9'!Yazdırma_Alanı</vt:lpstr>
      <vt:lpstr>'tablo-2_24- grafik 2.24'!Yazdırma_Alanı</vt:lpstr>
      <vt:lpstr>'TABLO-2_25-grafik 2.25'!Yazdırma_Alanı</vt:lpstr>
      <vt:lpstr>'TABLO-2_29'!Yazdırma_Alanı</vt:lpstr>
      <vt:lpstr>'TABLO-2_30'!Yazdırma_Alanı</vt:lpstr>
      <vt:lpstr>'TABLO-2_36- grafik 2.36'!Yazdırma_Alanı</vt:lpstr>
      <vt:lpstr>'TABLO-2_38'!Yazdırma_Alanı</vt:lpstr>
      <vt:lpstr>'TABLO-2-11'!Yazdırma_Alanı</vt:lpstr>
      <vt:lpstr>'TABLO-2-3'!Yazdırma_Alanı</vt:lpstr>
      <vt:lpstr>'TABLO-2-37'!Yazdırma_Alanı</vt:lpstr>
      <vt:lpstr>'TABLO-2-4'!Yazdırma_Alanı</vt:lpstr>
      <vt:lpstr>'TABLO-2-40'!Yazdırma_Alanı</vt:lpstr>
      <vt:lpstr>'TABLO-2-5'!Yazdırma_Alanı</vt:lpstr>
      <vt:lpstr>'TABLO-2-6'!Yazdırma_Alanı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BILGI ISLEM DAIRE BASKANLIGI</dc:creator>
  <cp:lastModifiedBy>MUHAMMED FATIH TUZEN</cp:lastModifiedBy>
  <cp:lastPrinted>2013-07-19T08:28:54Z</cp:lastPrinted>
  <dcterms:created xsi:type="dcterms:W3CDTF">2000-05-11T13:49:14Z</dcterms:created>
  <dcterms:modified xsi:type="dcterms:W3CDTF">2013-07-19T08:32:09Z</dcterms:modified>
</cp:coreProperties>
</file>